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Rothschild Financial Consulting\2. Fundamentals\Betas\Custom Proxy Groups\2026 KAWC - Bulkley\"/>
    </mc:Choice>
  </mc:AlternateContent>
  <xr:revisionPtr revIDLastSave="0" documentId="13_ncr:1_{AA9F5665-12E0-46E7-A237-9448E995259A}" xr6:coauthVersionLast="47" xr6:coauthVersionMax="47" xr10:uidLastSave="{00000000-0000-0000-0000-000000000000}"/>
  <bookViews>
    <workbookView xWindow="-110" yWindow="-110" windowWidth="19420" windowHeight="11020" firstSheet="1" activeTab="6" xr2:uid="{1681475F-0549-4373-AEAF-008754096D8A}"/>
  </bookViews>
  <sheets>
    <sheet name="Case Data" sheetId="2" r:id="rId1"/>
    <sheet name="Numbering" sheetId="3" r:id="rId2"/>
    <sheet name="CAPM Beta" sheetId="9" r:id="rId3"/>
    <sheet name="Chrt PGVIXComp" sheetId="6" r:id="rId4"/>
    <sheet name="Chrt PGSKEWComp" sheetId="24" r:id="rId5"/>
    <sheet name="Chrt PGBetas" sheetId="1" r:id="rId6"/>
    <sheet name="Chrt PGCOE" sheetId="17" r:id="rId7"/>
    <sheet name="VIX_Interim" sheetId="12" r:id="rId8"/>
    <sheet name="2026.06 - VIX6M_History" sheetId="77" r:id="rId9"/>
    <sheet name="2026.06 - VIX_History" sheetId="76" r:id="rId10"/>
  </sheets>
  <externalReferences>
    <externalReference r:id="rId11"/>
    <externalReference r:id="rId12"/>
  </externalReferences>
  <definedNames>
    <definedName name="AsOfDateDisplay" localSheetId="0">'Case Data'!$G$45</definedName>
    <definedName name="BaseDate" localSheetId="4">'Chrt PGSKEWComp'!$C$42</definedName>
    <definedName name="BaseDate" localSheetId="3">'Chrt PGVIXComp'!$C$42</definedName>
    <definedName name="BaseVIX" localSheetId="4">'Chrt PGSKEWComp'!$C$46</definedName>
    <definedName name="BaseVIX" localSheetId="3">'Chrt PGVIXComp'!$C$46</definedName>
    <definedName name="CapitalRatioSource" localSheetId="0">'Case Data'!$B$38</definedName>
    <definedName name="CAPM6MBeta3MWA" localSheetId="2">'CAPM Beta'!$R$11</definedName>
    <definedName name="CAPMBetaDateRangeDisplay" localSheetId="2">'CAPM Beta'!$X$5</definedName>
    <definedName name="CAPMBetaForward" localSheetId="2">'CAPM Beta'!$F$31</definedName>
    <definedName name="CAPMBetaForwardName" localSheetId="2">'CAPM Beta'!$B$31</definedName>
    <definedName name="CAPMBetaForwardSpot" localSheetId="2">'CAPM Beta'!$D$31</definedName>
    <definedName name="CAPMBetaHybrid" localSheetId="2">'CAPM Beta'!$F$32</definedName>
    <definedName name="CAPMBetaHybridName" localSheetId="2">'CAPM Beta'!$B$32</definedName>
    <definedName name="CAPMBetaHybridSpot" localSheetId="2">'CAPM Beta'!$D$32</definedName>
    <definedName name="CAPMOptIVABeta3MWA" localSheetId="2">'CAPM Beta'!$R$10</definedName>
    <definedName name="CaseRefFullText" localSheetId="0">'Case Data'!$B$31</definedName>
    <definedName name="CaseRefNumber1" localSheetId="0">'Case Data'!$B$27</definedName>
    <definedName name="CaseRefNumber2" localSheetId="0">'Case Data'!$B$28</definedName>
    <definedName name="CaseRefNumber3" localSheetId="0">'Case Data'!$B$29</definedName>
    <definedName name="CaseRefNumber4" localSheetId="0">'Case Data'!$B$30</definedName>
    <definedName name="CaseRefType" localSheetId="0">'Case Data'!$B$26</definedName>
    <definedName name="CaseYear" localSheetId="0">'Case Data'!$B$21</definedName>
    <definedName name="Chrt30YUSTYieldNum" localSheetId="1">Numbering!$A$28</definedName>
    <definedName name="ChrtCrisisEPSCompNum" localSheetId="1">Numbering!$A$25</definedName>
    <definedName name="ChrtPGBetas2Name" localSheetId="5">'Chrt PGBetas'!$NE$2</definedName>
    <definedName name="ChrtPGBetas2Num" localSheetId="1">Numbering!$A$37</definedName>
    <definedName name="ChrtPGBetas2Ref" localSheetId="5">'Chrt PGBetas'!$NE$1</definedName>
    <definedName name="ChrtPGBetas2Title" localSheetId="5">'Chrt PGBetas'!$NE$3</definedName>
    <definedName name="ChrtPGBetasName" localSheetId="5">'Chrt PGBetas'!$MU$2</definedName>
    <definedName name="ChrtPGBetasNum" localSheetId="1">Numbering!$A$36</definedName>
    <definedName name="ChrtPGBetasRef" localSheetId="5">'Chrt PGBetas'!$MU$1</definedName>
    <definedName name="ChrtPGBetasTitle" localSheetId="5">'Chrt PGBetas'!$MU$3</definedName>
    <definedName name="ChrtPGPortPerfRecentNum" localSheetId="1">Numbering!$A$27</definedName>
    <definedName name="ChrtPGPortPerfSinceLastCaseNum" localSheetId="1">Numbering!$A$26</definedName>
    <definedName name="ChrtPGSKEWCompName" localSheetId="4">'Chrt PGSKEWComp'!$B$2</definedName>
    <definedName name="ChrtPGSKEWCompNum" localSheetId="1">Numbering!$A$34</definedName>
    <definedName name="ChrtPGSKEWCompRef" localSheetId="4">'Chrt PGSKEWComp'!$B$1</definedName>
    <definedName name="ChrtPGSKEWCompTitle" localSheetId="4">'Chrt PGSKEWComp'!$B$3</definedName>
    <definedName name="ChrtPGVIXCompName" localSheetId="3">'Chrt PGVIXComp'!$B$2</definedName>
    <definedName name="ChrtPGVIXCompNum" localSheetId="1">Numbering!$A$33</definedName>
    <definedName name="ChrtPGVIXCompRef" localSheetId="3">'Chrt PGVIXComp'!$B$1</definedName>
    <definedName name="ChrtPGVIXCompTitle" localSheetId="3">'Chrt PGVIXComp'!$B$3</definedName>
    <definedName name="ChrtSecMktLineNum" localSheetId="1">Numbering!$A$35</definedName>
    <definedName name="ChrtTitleRef" localSheetId="1">Numbering!$B$22</definedName>
    <definedName name="ChrtUSTYieldCurveNum" localSheetId="1">Numbering!$A$29</definedName>
    <definedName name="ChrtVolTermStructCompNum" localSheetId="1">Numbering!$A$31</definedName>
    <definedName name="ChrtVolTermStructSurfaceNum" localSheetId="1">Numbering!$A$32</definedName>
    <definedName name="ChrtYieldSpreadHistNum" localSheetId="1">Numbering!$A$38</definedName>
    <definedName name="ChrtYieldSpreadRcntNum" localSheetId="1">Numbering!$A$30</definedName>
    <definedName name="ChrtYieldSpreadToIRHistNum" localSheetId="1">Numbering!$A$39</definedName>
    <definedName name="ClientFullName" localSheetId="0">'Case Data'!$B$2</definedName>
    <definedName name="ClientShortName" localSheetId="0">'Case Data'!$B$3</definedName>
    <definedName name="CmsnFullName" localSheetId="0">'Case Data'!$B$4</definedName>
    <definedName name="CmsnShortName" localSheetId="0">'Case Data'!$B$5</definedName>
    <definedName name="CvrLtrAddress" localSheetId="0">'Case Data'!$B$74</definedName>
    <definedName name="CvrLtrAdrseeShortName" localSheetId="0">'Case Data'!$B$75</definedName>
    <definedName name="EstCvrLtrAddress" localSheetId="0">'Case Data'!$B$69</definedName>
    <definedName name="EstCvrLtrAdrseeShortName" localSheetId="0">'Case Data'!$B$70</definedName>
    <definedName name="EstimateTotal" localSheetId="0">'Case Data'!$B$72</definedName>
    <definedName name="ExpectedFilingDate" localSheetId="0">'Case Data'!$B$23</definedName>
    <definedName name="FCoBizLineSpec" localSheetId="0">'Case Data'!$B$9</definedName>
    <definedName name="FCoCaseFilingDate" localSheetId="0">'Case Data'!$B$20</definedName>
    <definedName name="FCoFullName" localSheetId="0">'Case Data'!$B$7</definedName>
    <definedName name="FCoPGRefName" localSheetId="0">'Case Data'!$B$13</definedName>
    <definedName name="FCoShortName" localSheetId="0">'Case Data'!$B$8</definedName>
    <definedName name="FCoWtnsFullName" localSheetId="0">'Case Data'!$B$10</definedName>
    <definedName name="FCoWtnsShortName" localSheetId="0">'Case Data'!$B$11</definedName>
    <definedName name="FullQtrs" localSheetId="0">'Case Data'!$F$45</definedName>
    <definedName name="HistBlendBetaHist" localSheetId="5">'Chrt PGBetas'!$P$12</definedName>
    <definedName name="HistBlendBetaHistAvg" localSheetId="5">'Chrt PGBetas'!$P$42</definedName>
    <definedName name="HistBlendBetaPreUkraineAvg" localSheetId="5">'Chrt PGBetas'!$DX$42</definedName>
    <definedName name="HistBlendBetaRecent" localSheetId="5">'Chrt PGBetas'!$MS$12</definedName>
    <definedName name="HistBlendBetaRecentAvg" localSheetId="5">'Chrt PGBetas'!$MS$42</definedName>
    <definedName name="HistBlendBetaYTDAvg" localSheetId="5">'Chrt PGBetas'!$MT$42</definedName>
    <definedName name="HistDate" localSheetId="5">'Chrt PGBetas'!$P$7</definedName>
    <definedName name="HybridBetaHist" localSheetId="5">'Chrt PGBetas'!$P$13</definedName>
    <definedName name="HybridBetaHistAvg" localSheetId="5">'Chrt PGBetas'!$P$43</definedName>
    <definedName name="HybridBetaPreUkraineAvg" localSheetId="5">'Chrt PGBetas'!$DX$43</definedName>
    <definedName name="HybridBetaRecent" localSheetId="5">'Chrt PGBetas'!$MS$13</definedName>
    <definedName name="HybridBetaRecentAvg" localSheetId="5">'Chrt PGBetas'!$MS$43</definedName>
    <definedName name="HybridBetaYTDAvg" localSheetId="5">'Chrt PGBetas'!$MT$43</definedName>
    <definedName name="LastDate" localSheetId="5">'Chrt PGBetas'!$MS$7</definedName>
    <definedName name="LatestDate" localSheetId="4">'Chrt PGSKEWComp'!$MD$42</definedName>
    <definedName name="LatestDate" localSheetId="3">'Chrt PGVIXComp'!$MD$42</definedName>
    <definedName name="LatestVIX" localSheetId="4">'Chrt PGSKEWComp'!$MD$46</definedName>
    <definedName name="LatestVIX" localSheetId="3">'Chrt PGVIXComp'!$MD$46</definedName>
    <definedName name="MktDataAODate" localSheetId="0">'Case Data'!$B$45</definedName>
    <definedName name="MktDataSourceCitation" localSheetId="0">'Case Data'!$C$45</definedName>
    <definedName name="OptIVABetaHist" localSheetId="5">'Chrt PGBetas'!$P$8</definedName>
    <definedName name="OptIVABetaHistAvg" localSheetId="5">'Chrt PGBetas'!$P$38</definedName>
    <definedName name="OptIVABetaPreUkraineAvg" localSheetId="5">'Chrt PGBetas'!$DX$38</definedName>
    <definedName name="OptIVABetaRecent" localSheetId="5">'Chrt PGBetas'!$MS$8</definedName>
    <definedName name="OptIVABetaRecentAvg" localSheetId="5">'Chrt PGBetas'!$MS$38</definedName>
    <definedName name="OptIVABetaYTDAvg" localSheetId="5">'Chrt PGBetas'!$MT$38</definedName>
    <definedName name="OptIVAGrowthRecent" localSheetId="5">'Chrt PGBetas'!$MS$25</definedName>
    <definedName name="OptIVAGrowthRecentAvg" localSheetId="5">'Chrt PGBetas'!$MS$55</definedName>
    <definedName name="OptIVASrchRng" localSheetId="5">'Chrt PGBetas'!$C$7:$MR$11</definedName>
    <definedName name="OptIVASrchRng" localSheetId="6">'Chrt PGCOE'!$C$4:$MR$8</definedName>
    <definedName name="PGRefName" localSheetId="0">'Case Data'!$B$14</definedName>
    <definedName name="PreUkraineDate" localSheetId="5">'Chrt PGBetas'!$DX$7</definedName>
    <definedName name="_xlnm.Print_Area" localSheetId="2">'CAPM Beta'!$A$1:$S$35</definedName>
    <definedName name="_xlnm.Print_Area" localSheetId="0">'Case Data'!$A$1</definedName>
    <definedName name="_xlnm.Print_Area" localSheetId="4">'Chrt PGSKEWComp'!$AA$10:$AB$45</definedName>
    <definedName name="_xlnm.Print_Area" localSheetId="3">'Chrt PGVIXComp'!$AA$10:$AB$45</definedName>
    <definedName name="ProposalDate" localSheetId="0">'Case Data'!$B$67</definedName>
    <definedName name="RFCFilingDate" localSheetId="0">'Case Data'!$B$16</definedName>
    <definedName name="RqstdCmnEquityRatio" localSheetId="0">'Case Data'!$B$34</definedName>
    <definedName name="RqstdCOC" localSheetId="0">'Case Data'!$D$36</definedName>
    <definedName name="RqstdCOD" localSheetId="0">'Case Data'!$C$35</definedName>
    <definedName name="RqstdCOE" localSheetId="0">'Case Data'!$C$34</definedName>
    <definedName name="RqstdDebtRatio" localSheetId="0">'Case Data'!$B$35</definedName>
    <definedName name="RqstdRevenueIncrease" localSheetId="0">'Case Data'!$B$40</definedName>
    <definedName name="SchCAPMName" localSheetId="0">'Case Data'!$C$62</definedName>
    <definedName name="SchCOEName" localSheetId="0">'Case Data'!$C$60</definedName>
    <definedName name="SchDCFName" localSheetId="0">'Case Data'!$C$61</definedName>
    <definedName name="ScheduleNamePg1" localSheetId="2">'CAPM Beta'!$R$2</definedName>
    <definedName name="SchNameBase" localSheetId="0">'Case Data'!$B$56</definedName>
    <definedName name="SchOCCName" localSheetId="0">'Case Data'!$C$59</definedName>
    <definedName name="SchPGName" localSheetId="0">'Case Data'!$C$63</definedName>
    <definedName name="SchRef" localSheetId="0">'Case Data'!$B$55</definedName>
    <definedName name="TblALRRecNum" localSheetId="1">Numbering!$A$7</definedName>
    <definedName name="TblCAPMCOENum" localSheetId="1">Numbering!$A$14</definedName>
    <definedName name="TblCAPMCOESpotNum" localSheetId="1">Numbering!$A$15</definedName>
    <definedName name="TblCOECompNum" localSheetId="1">Numbering!$A$12</definedName>
    <definedName name="TblCOEResultsNum" localSheetId="1">Numbering!$A$11</definedName>
    <definedName name="TblFCoWtnsCOEResultsNum" localSheetId="1">Numbering!$A$16</definedName>
    <definedName name="TblFinMktSmryNum" localSheetId="1">Numbering!$A$8</definedName>
    <definedName name="TblHistCapStNum" localSheetId="1">Numbering!$A$13</definedName>
    <definedName name="TblRecCompNum" localSheetId="1">Numbering!$A$9</definedName>
    <definedName name="TblRevImpactCompNum" localSheetId="1">Numbering!$A$10</definedName>
    <definedName name="TblTitleRef" localSheetId="1">Numbering!$B$4</definedName>
    <definedName name="TblVLProjReturnsNum" localSheetId="1">Numbering!$A$17</definedName>
    <definedName name="VIX_Data">'2026.06 - VIX_History'!$A$1:$E$9225</definedName>
    <definedName name="VIX6M_Data">'2026.06 - VIX6M_History'!$A$1:$E$4658</definedName>
    <definedName name="VLAdjBetaTable" localSheetId="6">'Chrt PGCOE'!$B$3:$AQ$9</definedName>
    <definedName name="VLAODate" localSheetId="0">'Case Data'!$B$46</definedName>
    <definedName name="VLCurYear" localSheetId="0">'Case Data'!$G$46</definedName>
    <definedName name="VLProjYrDisplay" localSheetId="0">'Case Data'!$D$51</definedName>
    <definedName name="VLProjYrMid" localSheetId="0">'Case Data'!$E$51</definedName>
    <definedName name="VLProjYrRef" localSheetId="0">'Case Data'!$F$51</definedName>
    <definedName name="VLSourceCitation" localSheetId="0">'Case Data'!$C$46</definedName>
    <definedName name="YrFract" localSheetId="0">'Case Data'!$E$45</definedName>
    <definedName name="ZacksAODate" localSheetId="0">'Case Data'!$B$47</definedName>
    <definedName name="ZacksSourceCitation" localSheetId="0">'Case Data'!$C$47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D46" i="6" l="1"/>
  <c r="MC46" i="6"/>
  <c r="MB46" i="6"/>
  <c r="MA46" i="6"/>
  <c r="LZ46" i="6"/>
  <c r="LY46" i="6"/>
  <c r="MD45" i="6"/>
  <c r="MC45" i="6"/>
  <c r="MB45" i="6"/>
  <c r="MA45" i="6"/>
  <c r="LZ45" i="6"/>
  <c r="LY45" i="6"/>
  <c r="MA44" i="6"/>
  <c r="MD43" i="6"/>
  <c r="MD44" i="6" s="1"/>
  <c r="MC43" i="6"/>
  <c r="MC44" i="6" s="1"/>
  <c r="MB43" i="6"/>
  <c r="MB44" i="6" s="1"/>
  <c r="MA43" i="6"/>
  <c r="LZ43" i="6"/>
  <c r="LZ44" i="6" s="1"/>
  <c r="LY43" i="6"/>
  <c r="LY44" i="6" s="1"/>
  <c r="MD42" i="6"/>
  <c r="MC42" i="6"/>
  <c r="MB42" i="6"/>
  <c r="MA42" i="6"/>
  <c r="LZ42" i="6"/>
  <c r="LY42" i="6"/>
  <c r="MD46" i="24"/>
  <c r="MC46" i="24"/>
  <c r="MB46" i="24"/>
  <c r="MA46" i="24"/>
  <c r="LZ46" i="24"/>
  <c r="LY46" i="24"/>
  <c r="MD45" i="24"/>
  <c r="MC45" i="24"/>
  <c r="MB45" i="24"/>
  <c r="MA45" i="24"/>
  <c r="LZ45" i="24"/>
  <c r="LY45" i="24"/>
  <c r="MA44" i="24"/>
  <c r="MD43" i="24"/>
  <c r="MD44" i="24" s="1"/>
  <c r="MC43" i="24"/>
  <c r="MC44" i="24" s="1"/>
  <c r="MB43" i="24"/>
  <c r="MB44" i="24" s="1"/>
  <c r="MA43" i="24"/>
  <c r="LZ43" i="24"/>
  <c r="LZ44" i="24" s="1"/>
  <c r="LY43" i="24"/>
  <c r="LY44" i="24" s="1"/>
  <c r="MD42" i="24"/>
  <c r="MC42" i="24"/>
  <c r="MB42" i="24"/>
  <c r="MA42" i="24"/>
  <c r="LZ42" i="24"/>
  <c r="LY42" i="24"/>
  <c r="MN38" i="17"/>
  <c r="MP37" i="17"/>
  <c r="ML37" i="17"/>
  <c r="MN36" i="17"/>
  <c r="MP35" i="17"/>
  <c r="ML35" i="17"/>
  <c r="MN34" i="17"/>
  <c r="MN48" i="17" s="1"/>
  <c r="MP33" i="17"/>
  <c r="ML33" i="17"/>
  <c r="MN32" i="17"/>
  <c r="MN47" i="17" s="1"/>
  <c r="MP31" i="17"/>
  <c r="ML31" i="17"/>
  <c r="MQ30" i="17"/>
  <c r="MP30" i="17"/>
  <c r="MO30" i="17"/>
  <c r="MN30" i="17"/>
  <c r="MM30" i="17"/>
  <c r="ML30" i="17"/>
  <c r="MQ26" i="17"/>
  <c r="MP26" i="17"/>
  <c r="MO26" i="17"/>
  <c r="MN26" i="17"/>
  <c r="MM26" i="17"/>
  <c r="ML26" i="17"/>
  <c r="MQ25" i="17"/>
  <c r="MP25" i="17"/>
  <c r="MO25" i="17"/>
  <c r="MN25" i="17"/>
  <c r="MM25" i="17"/>
  <c r="ML25" i="17"/>
  <c r="MQ24" i="17"/>
  <c r="MQ38" i="17" s="1"/>
  <c r="MP24" i="17"/>
  <c r="MP38" i="17" s="1"/>
  <c r="MO24" i="17"/>
  <c r="MO38" i="17" s="1"/>
  <c r="MN24" i="17"/>
  <c r="MM24" i="17"/>
  <c r="MM38" i="17" s="1"/>
  <c r="ML24" i="17"/>
  <c r="ML38" i="17" s="1"/>
  <c r="MQ23" i="17"/>
  <c r="MQ37" i="17" s="1"/>
  <c r="MP23" i="17"/>
  <c r="MO23" i="17"/>
  <c r="MO37" i="17" s="1"/>
  <c r="MN23" i="17"/>
  <c r="MN37" i="17" s="1"/>
  <c r="MM23" i="17"/>
  <c r="MM37" i="17" s="1"/>
  <c r="ML23" i="17"/>
  <c r="MQ22" i="17"/>
  <c r="MQ34" i="17" s="1"/>
  <c r="MQ48" i="17" s="1"/>
  <c r="MP22" i="17"/>
  <c r="MP34" i="17" s="1"/>
  <c r="MP48" i="17" s="1"/>
  <c r="MO22" i="17"/>
  <c r="MO34" i="17" s="1"/>
  <c r="MO48" i="17" s="1"/>
  <c r="MN22" i="17"/>
  <c r="MM22" i="17"/>
  <c r="MM34" i="17" s="1"/>
  <c r="MM48" i="17" s="1"/>
  <c r="ML22" i="17"/>
  <c r="ML34" i="17" s="1"/>
  <c r="ML48" i="17" s="1"/>
  <c r="MQ21" i="17"/>
  <c r="MQ33" i="17" s="1"/>
  <c r="MP21" i="17"/>
  <c r="MO21" i="17"/>
  <c r="MO33" i="17" s="1"/>
  <c r="MN21" i="17"/>
  <c r="MN33" i="17" s="1"/>
  <c r="MM21" i="17"/>
  <c r="MM33" i="17" s="1"/>
  <c r="ML21" i="17"/>
  <c r="MQ20" i="17"/>
  <c r="MP20" i="17"/>
  <c r="MO20" i="17"/>
  <c r="MN20" i="17"/>
  <c r="MM20" i="17"/>
  <c r="ML20" i="17"/>
  <c r="MQ12" i="17"/>
  <c r="MP12" i="17"/>
  <c r="MO12" i="17"/>
  <c r="MN12" i="17"/>
  <c r="MM12" i="17"/>
  <c r="ML12" i="17"/>
  <c r="MQ37" i="1"/>
  <c r="MP37" i="1"/>
  <c r="MO37" i="1"/>
  <c r="MN37" i="1"/>
  <c r="MM37" i="1"/>
  <c r="MQ33" i="1"/>
  <c r="MP33" i="1"/>
  <c r="MO33" i="1"/>
  <c r="MN33" i="1"/>
  <c r="MM33" i="1"/>
  <c r="MQ32" i="1"/>
  <c r="MP32" i="1"/>
  <c r="MO32" i="1"/>
  <c r="MN32" i="1"/>
  <c r="MM32" i="1"/>
  <c r="MQ30" i="1"/>
  <c r="MP30" i="1"/>
  <c r="MO30" i="1"/>
  <c r="MN30" i="1"/>
  <c r="MM30" i="1"/>
  <c r="MQ29" i="1"/>
  <c r="MP29" i="1"/>
  <c r="MO29" i="1"/>
  <c r="MN29" i="1"/>
  <c r="MM29" i="1"/>
  <c r="MQ27" i="1"/>
  <c r="MP27" i="1"/>
  <c r="MO27" i="1"/>
  <c r="MN27" i="1"/>
  <c r="MM27" i="1"/>
  <c r="MQ57" i="1" s="1"/>
  <c r="MQ26" i="1"/>
  <c r="MP26" i="1"/>
  <c r="MO26" i="1"/>
  <c r="MN26" i="1"/>
  <c r="MM26" i="1"/>
  <c r="MN56" i="1" s="1"/>
  <c r="MQ25" i="1"/>
  <c r="MP25" i="1"/>
  <c r="MO25" i="1"/>
  <c r="MN25" i="1"/>
  <c r="MM25" i="1"/>
  <c r="MO55" i="1" s="1"/>
  <c r="MQ16" i="1"/>
  <c r="MP16" i="1"/>
  <c r="MO16" i="1"/>
  <c r="MN16" i="1"/>
  <c r="MM16" i="1"/>
  <c r="MQ46" i="1" s="1"/>
  <c r="MQ15" i="1"/>
  <c r="MP15" i="1"/>
  <c r="MO15" i="1"/>
  <c r="MN15" i="1"/>
  <c r="MM15" i="1"/>
  <c r="MN45" i="1" s="1"/>
  <c r="MQ14" i="1"/>
  <c r="MP14" i="1"/>
  <c r="MO14" i="1"/>
  <c r="MN14" i="1"/>
  <c r="MM14" i="1"/>
  <c r="MO44" i="1" s="1"/>
  <c r="MQ11" i="1"/>
  <c r="MP11" i="1"/>
  <c r="MO11" i="1"/>
  <c r="MN11" i="1"/>
  <c r="MM11" i="1"/>
  <c r="MN41" i="1" s="1"/>
  <c r="MQ10" i="1"/>
  <c r="MP10" i="1"/>
  <c r="MO10" i="1"/>
  <c r="MN10" i="1"/>
  <c r="MM10" i="1"/>
  <c r="MO40" i="1" s="1"/>
  <c r="MQ9" i="1"/>
  <c r="MQ12" i="1" s="1"/>
  <c r="MP9" i="1"/>
  <c r="MP12" i="1" s="1"/>
  <c r="MO9" i="1"/>
  <c r="MO12" i="1" s="1"/>
  <c r="MN9" i="1"/>
  <c r="MN12" i="1" s="1"/>
  <c r="MM9" i="1"/>
  <c r="MP39" i="1" s="1"/>
  <c r="MQ8" i="1"/>
  <c r="MP8" i="1"/>
  <c r="MO8" i="1"/>
  <c r="MN8" i="1"/>
  <c r="MM8" i="1"/>
  <c r="MQ38" i="1" s="1"/>
  <c r="ML27" i="1"/>
  <c r="MK27" i="1"/>
  <c r="MJ27" i="1"/>
  <c r="MI27" i="1"/>
  <c r="MH27" i="1"/>
  <c r="MG27" i="1"/>
  <c r="MF27" i="1"/>
  <c r="ME27" i="1"/>
  <c r="MD27" i="1"/>
  <c r="MC27" i="1"/>
  <c r="MB27" i="1"/>
  <c r="MA27" i="1"/>
  <c r="LZ27" i="1"/>
  <c r="LY27" i="1"/>
  <c r="LX27" i="1"/>
  <c r="LW27" i="1"/>
  <c r="LV27" i="1"/>
  <c r="LU27" i="1"/>
  <c r="LT27" i="1"/>
  <c r="LS27" i="1"/>
  <c r="LR27" i="1"/>
  <c r="LQ27" i="1"/>
  <c r="LP27" i="1"/>
  <c r="LO27" i="1"/>
  <c r="LN27" i="1"/>
  <c r="LM27" i="1"/>
  <c r="LL27" i="1"/>
  <c r="LK27" i="1"/>
  <c r="LJ27" i="1"/>
  <c r="LI27" i="1"/>
  <c r="LH27" i="1"/>
  <c r="LG27" i="1"/>
  <c r="LF27" i="1"/>
  <c r="LE27" i="1"/>
  <c r="LD27" i="1"/>
  <c r="LC27" i="1"/>
  <c r="LB27" i="1"/>
  <c r="LA27" i="1"/>
  <c r="KZ27" i="1"/>
  <c r="KY27" i="1"/>
  <c r="KX27" i="1"/>
  <c r="KW27" i="1"/>
  <c r="KV27" i="1"/>
  <c r="KU27" i="1"/>
  <c r="KT27" i="1"/>
  <c r="KS27" i="1"/>
  <c r="KR27" i="1"/>
  <c r="KQ27" i="1"/>
  <c r="KP27" i="1"/>
  <c r="KO27" i="1"/>
  <c r="KN27" i="1"/>
  <c r="KM27" i="1"/>
  <c r="KL27" i="1"/>
  <c r="KK27" i="1"/>
  <c r="KJ27" i="1"/>
  <c r="KI27" i="1"/>
  <c r="KH27" i="1"/>
  <c r="KG27" i="1"/>
  <c r="KF27" i="1"/>
  <c r="KE27" i="1"/>
  <c r="KD27" i="1"/>
  <c r="KC27" i="1"/>
  <c r="KB27" i="1"/>
  <c r="KA27" i="1"/>
  <c r="JZ27" i="1"/>
  <c r="JY27" i="1"/>
  <c r="JX27" i="1"/>
  <c r="JW27" i="1"/>
  <c r="JV27" i="1"/>
  <c r="JU27" i="1"/>
  <c r="JT27" i="1"/>
  <c r="JS27" i="1"/>
  <c r="JR27" i="1"/>
  <c r="JQ27" i="1"/>
  <c r="JP27" i="1"/>
  <c r="JO27" i="1"/>
  <c r="JN27" i="1"/>
  <c r="JM27" i="1"/>
  <c r="JL27" i="1"/>
  <c r="JK27" i="1"/>
  <c r="JJ27" i="1"/>
  <c r="JI27" i="1"/>
  <c r="JH27" i="1"/>
  <c r="JG27" i="1"/>
  <c r="JF27" i="1"/>
  <c r="JE27" i="1"/>
  <c r="JD27" i="1"/>
  <c r="JC27" i="1"/>
  <c r="JB27" i="1"/>
  <c r="JA27" i="1"/>
  <c r="IZ27" i="1"/>
  <c r="IY27" i="1"/>
  <c r="IX27" i="1"/>
  <c r="IW27" i="1"/>
  <c r="IV27" i="1"/>
  <c r="IU27" i="1"/>
  <c r="IT27" i="1"/>
  <c r="IS27" i="1"/>
  <c r="IR27" i="1"/>
  <c r="IQ27" i="1"/>
  <c r="IP27" i="1"/>
  <c r="IO27" i="1"/>
  <c r="IN27" i="1"/>
  <c r="IM27" i="1"/>
  <c r="IL27" i="1"/>
  <c r="IK27" i="1"/>
  <c r="IJ27" i="1"/>
  <c r="II27" i="1"/>
  <c r="IH27" i="1"/>
  <c r="IG27" i="1"/>
  <c r="IF27" i="1"/>
  <c r="IE27" i="1"/>
  <c r="ID27" i="1"/>
  <c r="IC27" i="1"/>
  <c r="IB27" i="1"/>
  <c r="IA27" i="1"/>
  <c r="HZ27" i="1"/>
  <c r="HY27" i="1"/>
  <c r="HX27" i="1"/>
  <c r="HW27" i="1"/>
  <c r="HV27" i="1"/>
  <c r="HU27" i="1"/>
  <c r="HT27" i="1"/>
  <c r="HS27" i="1"/>
  <c r="HR27" i="1"/>
  <c r="HQ27" i="1"/>
  <c r="HP27" i="1"/>
  <c r="HO27" i="1"/>
  <c r="HN27" i="1"/>
  <c r="HM27" i="1"/>
  <c r="HL27" i="1"/>
  <c r="HK27" i="1"/>
  <c r="HJ27" i="1"/>
  <c r="HI27" i="1"/>
  <c r="HH27" i="1"/>
  <c r="HG27" i="1"/>
  <c r="HF27" i="1"/>
  <c r="HE27" i="1"/>
  <c r="HD27" i="1"/>
  <c r="HC27" i="1"/>
  <c r="HB27" i="1"/>
  <c r="HA27" i="1"/>
  <c r="GZ27" i="1"/>
  <c r="GY27" i="1"/>
  <c r="GX27" i="1"/>
  <c r="GW27" i="1"/>
  <c r="GV27" i="1"/>
  <c r="GU27" i="1"/>
  <c r="GT27" i="1"/>
  <c r="GS27" i="1"/>
  <c r="GR27" i="1"/>
  <c r="GQ27" i="1"/>
  <c r="GP27" i="1"/>
  <c r="GO27" i="1"/>
  <c r="GN27" i="1"/>
  <c r="GM27" i="1"/>
  <c r="GL27" i="1"/>
  <c r="GK27" i="1"/>
  <c r="GJ27" i="1"/>
  <c r="GI27" i="1"/>
  <c r="GH27" i="1"/>
  <c r="GG27" i="1"/>
  <c r="GF27" i="1"/>
  <c r="GE27" i="1"/>
  <c r="GD27" i="1"/>
  <c r="GC27" i="1"/>
  <c r="GB27" i="1"/>
  <c r="GA27" i="1"/>
  <c r="FZ27" i="1"/>
  <c r="FY27" i="1"/>
  <c r="FX27" i="1"/>
  <c r="FW27" i="1"/>
  <c r="FV27" i="1"/>
  <c r="FU27" i="1"/>
  <c r="FT27" i="1"/>
  <c r="FS27" i="1"/>
  <c r="FR27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ML26" i="1"/>
  <c r="MK26" i="1"/>
  <c r="MJ26" i="1"/>
  <c r="MI26" i="1"/>
  <c r="MH26" i="1"/>
  <c r="MG26" i="1"/>
  <c r="MF26" i="1"/>
  <c r="ME26" i="1"/>
  <c r="MD26" i="1"/>
  <c r="MC26" i="1"/>
  <c r="MB26" i="1"/>
  <c r="MA26" i="1"/>
  <c r="LZ26" i="1"/>
  <c r="LY26" i="1"/>
  <c r="LX26" i="1"/>
  <c r="LW26" i="1"/>
  <c r="LV26" i="1"/>
  <c r="LU26" i="1"/>
  <c r="LT26" i="1"/>
  <c r="LS26" i="1"/>
  <c r="LR26" i="1"/>
  <c r="LQ26" i="1"/>
  <c r="LP26" i="1"/>
  <c r="LO26" i="1"/>
  <c r="LN26" i="1"/>
  <c r="LM26" i="1"/>
  <c r="LL26" i="1"/>
  <c r="LK26" i="1"/>
  <c r="LJ26" i="1"/>
  <c r="LI26" i="1"/>
  <c r="LH26" i="1"/>
  <c r="LG26" i="1"/>
  <c r="LF26" i="1"/>
  <c r="LE26" i="1"/>
  <c r="LD26" i="1"/>
  <c r="LC26" i="1"/>
  <c r="LB26" i="1"/>
  <c r="LA26" i="1"/>
  <c r="KZ26" i="1"/>
  <c r="KY26" i="1"/>
  <c r="KX26" i="1"/>
  <c r="KW26" i="1"/>
  <c r="KV26" i="1"/>
  <c r="KU26" i="1"/>
  <c r="KT26" i="1"/>
  <c r="KS26" i="1"/>
  <c r="KR26" i="1"/>
  <c r="KQ26" i="1"/>
  <c r="KP26" i="1"/>
  <c r="KO26" i="1"/>
  <c r="KN26" i="1"/>
  <c r="KM26" i="1"/>
  <c r="KL26" i="1"/>
  <c r="KK26" i="1"/>
  <c r="KJ26" i="1"/>
  <c r="KI26" i="1"/>
  <c r="KH26" i="1"/>
  <c r="KG26" i="1"/>
  <c r="KF26" i="1"/>
  <c r="KE26" i="1"/>
  <c r="KD26" i="1"/>
  <c r="KC26" i="1"/>
  <c r="KB26" i="1"/>
  <c r="KA26" i="1"/>
  <c r="JZ26" i="1"/>
  <c r="JY26" i="1"/>
  <c r="JX26" i="1"/>
  <c r="JW26" i="1"/>
  <c r="JV26" i="1"/>
  <c r="JU26" i="1"/>
  <c r="JT26" i="1"/>
  <c r="JS26" i="1"/>
  <c r="JR26" i="1"/>
  <c r="JQ26" i="1"/>
  <c r="JP26" i="1"/>
  <c r="JO26" i="1"/>
  <c r="JN26" i="1"/>
  <c r="JM26" i="1"/>
  <c r="JL26" i="1"/>
  <c r="JK26" i="1"/>
  <c r="JJ26" i="1"/>
  <c r="JI26" i="1"/>
  <c r="JH26" i="1"/>
  <c r="JG26" i="1"/>
  <c r="JF26" i="1"/>
  <c r="JE26" i="1"/>
  <c r="JD26" i="1"/>
  <c r="JC26" i="1"/>
  <c r="JB26" i="1"/>
  <c r="JA26" i="1"/>
  <c r="IZ26" i="1"/>
  <c r="IY26" i="1"/>
  <c r="IX26" i="1"/>
  <c r="IW26" i="1"/>
  <c r="IV26" i="1"/>
  <c r="IU26" i="1"/>
  <c r="IT26" i="1"/>
  <c r="IS26" i="1"/>
  <c r="IR26" i="1"/>
  <c r="IQ26" i="1"/>
  <c r="IP26" i="1"/>
  <c r="IO26" i="1"/>
  <c r="IN26" i="1"/>
  <c r="IM26" i="1"/>
  <c r="IL26" i="1"/>
  <c r="IK26" i="1"/>
  <c r="IJ26" i="1"/>
  <c r="II26" i="1"/>
  <c r="IH26" i="1"/>
  <c r="IG26" i="1"/>
  <c r="IF26" i="1"/>
  <c r="IE26" i="1"/>
  <c r="ID26" i="1"/>
  <c r="IC26" i="1"/>
  <c r="IB26" i="1"/>
  <c r="IA26" i="1"/>
  <c r="HZ26" i="1"/>
  <c r="HY26" i="1"/>
  <c r="HX26" i="1"/>
  <c r="HW26" i="1"/>
  <c r="HV26" i="1"/>
  <c r="HU26" i="1"/>
  <c r="HT26" i="1"/>
  <c r="HS26" i="1"/>
  <c r="HR26" i="1"/>
  <c r="HQ26" i="1"/>
  <c r="HP26" i="1"/>
  <c r="HO26" i="1"/>
  <c r="HN26" i="1"/>
  <c r="HM26" i="1"/>
  <c r="HL26" i="1"/>
  <c r="HK26" i="1"/>
  <c r="HJ26" i="1"/>
  <c r="HI26" i="1"/>
  <c r="HH26" i="1"/>
  <c r="HG26" i="1"/>
  <c r="HF26" i="1"/>
  <c r="HE26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ML25" i="1"/>
  <c r="MK25" i="1"/>
  <c r="MJ25" i="1"/>
  <c r="MI25" i="1"/>
  <c r="MH25" i="1"/>
  <c r="MG25" i="1"/>
  <c r="MF25" i="1"/>
  <c r="ME25" i="1"/>
  <c r="MD25" i="1"/>
  <c r="MC25" i="1"/>
  <c r="MB25" i="1"/>
  <c r="MA25" i="1"/>
  <c r="LZ25" i="1"/>
  <c r="LY25" i="1"/>
  <c r="LX25" i="1"/>
  <c r="LW25" i="1"/>
  <c r="LV25" i="1"/>
  <c r="LU25" i="1"/>
  <c r="LT25" i="1"/>
  <c r="LS25" i="1"/>
  <c r="LR25" i="1"/>
  <c r="LQ25" i="1"/>
  <c r="LP25" i="1"/>
  <c r="LO25" i="1"/>
  <c r="LN25" i="1"/>
  <c r="LM25" i="1"/>
  <c r="LL25" i="1"/>
  <c r="LK25" i="1"/>
  <c r="LJ25" i="1"/>
  <c r="LI25" i="1"/>
  <c r="LH25" i="1"/>
  <c r="LG25" i="1"/>
  <c r="LF25" i="1"/>
  <c r="LE25" i="1"/>
  <c r="LD25" i="1"/>
  <c r="LC25" i="1"/>
  <c r="LB25" i="1"/>
  <c r="LA25" i="1"/>
  <c r="KZ25" i="1"/>
  <c r="KY25" i="1"/>
  <c r="KX25" i="1"/>
  <c r="KW25" i="1"/>
  <c r="KV25" i="1"/>
  <c r="KU25" i="1"/>
  <c r="KT25" i="1"/>
  <c r="KS25" i="1"/>
  <c r="KR25" i="1"/>
  <c r="KQ25" i="1"/>
  <c r="KP25" i="1"/>
  <c r="KO25" i="1"/>
  <c r="KN25" i="1"/>
  <c r="KM25" i="1"/>
  <c r="KL25" i="1"/>
  <c r="KK25" i="1"/>
  <c r="KJ25" i="1"/>
  <c r="KI25" i="1"/>
  <c r="KH25" i="1"/>
  <c r="KG25" i="1"/>
  <c r="KF25" i="1"/>
  <c r="KE25" i="1"/>
  <c r="KD25" i="1"/>
  <c r="KC25" i="1"/>
  <c r="KB25" i="1"/>
  <c r="KA25" i="1"/>
  <c r="JZ25" i="1"/>
  <c r="JY25" i="1"/>
  <c r="JX25" i="1"/>
  <c r="JW25" i="1"/>
  <c r="JV25" i="1"/>
  <c r="JU25" i="1"/>
  <c r="JT25" i="1"/>
  <c r="JS25" i="1"/>
  <c r="JR25" i="1"/>
  <c r="JQ25" i="1"/>
  <c r="JP25" i="1"/>
  <c r="JO25" i="1"/>
  <c r="JN25" i="1"/>
  <c r="JM25" i="1"/>
  <c r="JL25" i="1"/>
  <c r="JK25" i="1"/>
  <c r="JJ25" i="1"/>
  <c r="JI25" i="1"/>
  <c r="JH25" i="1"/>
  <c r="JG25" i="1"/>
  <c r="JF25" i="1"/>
  <c r="JE25" i="1"/>
  <c r="JD25" i="1"/>
  <c r="JC25" i="1"/>
  <c r="JB25" i="1"/>
  <c r="JA25" i="1"/>
  <c r="IZ25" i="1"/>
  <c r="IY25" i="1"/>
  <c r="IX25" i="1"/>
  <c r="IW25" i="1"/>
  <c r="IV25" i="1"/>
  <c r="IU25" i="1"/>
  <c r="IT25" i="1"/>
  <c r="IS25" i="1"/>
  <c r="IR25" i="1"/>
  <c r="IQ25" i="1"/>
  <c r="IP25" i="1"/>
  <c r="IO25" i="1"/>
  <c r="IN25" i="1"/>
  <c r="IM25" i="1"/>
  <c r="IL25" i="1"/>
  <c r="IK25" i="1"/>
  <c r="IJ25" i="1"/>
  <c r="II25" i="1"/>
  <c r="IH25" i="1"/>
  <c r="IG25" i="1"/>
  <c r="IF25" i="1"/>
  <c r="IE25" i="1"/>
  <c r="ID25" i="1"/>
  <c r="IC25" i="1"/>
  <c r="IB25" i="1"/>
  <c r="IA25" i="1"/>
  <c r="HZ25" i="1"/>
  <c r="HY25" i="1"/>
  <c r="HX25" i="1"/>
  <c r="HW25" i="1"/>
  <c r="HV25" i="1"/>
  <c r="HU25" i="1"/>
  <c r="HT25" i="1"/>
  <c r="HS25" i="1"/>
  <c r="HR25" i="1"/>
  <c r="HQ25" i="1"/>
  <c r="HP25" i="1"/>
  <c r="HO25" i="1"/>
  <c r="HN25" i="1"/>
  <c r="HM25" i="1"/>
  <c r="HL25" i="1"/>
  <c r="HK25" i="1"/>
  <c r="HJ25" i="1"/>
  <c r="HI25" i="1"/>
  <c r="HH25" i="1"/>
  <c r="HG25" i="1"/>
  <c r="HF25" i="1"/>
  <c r="HE25" i="1"/>
  <c r="HD25" i="1"/>
  <c r="HC25" i="1"/>
  <c r="HB25" i="1"/>
  <c r="HA25" i="1"/>
  <c r="GZ25" i="1"/>
  <c r="GY25" i="1"/>
  <c r="GX25" i="1"/>
  <c r="GW25" i="1"/>
  <c r="GV25" i="1"/>
  <c r="GU25" i="1"/>
  <c r="GT25" i="1"/>
  <c r="GS25" i="1"/>
  <c r="GR25" i="1"/>
  <c r="GQ25" i="1"/>
  <c r="GP25" i="1"/>
  <c r="GO25" i="1"/>
  <c r="GN25" i="1"/>
  <c r="GM25" i="1"/>
  <c r="GL25" i="1"/>
  <c r="GK25" i="1"/>
  <c r="GJ25" i="1"/>
  <c r="GI25" i="1"/>
  <c r="GH25" i="1"/>
  <c r="GG25" i="1"/>
  <c r="GF25" i="1"/>
  <c r="GE25" i="1"/>
  <c r="GD25" i="1"/>
  <c r="GC25" i="1"/>
  <c r="GB25" i="1"/>
  <c r="GA25" i="1"/>
  <c r="FZ25" i="1"/>
  <c r="FY25" i="1"/>
  <c r="FX25" i="1"/>
  <c r="FW25" i="1"/>
  <c r="FV25" i="1"/>
  <c r="FU25" i="1"/>
  <c r="FT25" i="1"/>
  <c r="FS25" i="1"/>
  <c r="FR25" i="1"/>
  <c r="FQ25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ML16" i="1"/>
  <c r="MK16" i="1"/>
  <c r="MJ16" i="1"/>
  <c r="MI16" i="1"/>
  <c r="MH16" i="1"/>
  <c r="MG16" i="1"/>
  <c r="MF16" i="1"/>
  <c r="ME16" i="1"/>
  <c r="MD16" i="1"/>
  <c r="MC16" i="1"/>
  <c r="MB16" i="1"/>
  <c r="MA16" i="1"/>
  <c r="LZ16" i="1"/>
  <c r="LY16" i="1"/>
  <c r="LX16" i="1"/>
  <c r="LW16" i="1"/>
  <c r="LV16" i="1"/>
  <c r="LU16" i="1"/>
  <c r="LT16" i="1"/>
  <c r="LS16" i="1"/>
  <c r="LR16" i="1"/>
  <c r="LQ16" i="1"/>
  <c r="LP16" i="1"/>
  <c r="LO16" i="1"/>
  <c r="LN16" i="1"/>
  <c r="LM16" i="1"/>
  <c r="LL16" i="1"/>
  <c r="LK16" i="1"/>
  <c r="LJ16" i="1"/>
  <c r="LI16" i="1"/>
  <c r="LH16" i="1"/>
  <c r="LG16" i="1"/>
  <c r="LF16" i="1"/>
  <c r="LE16" i="1"/>
  <c r="LD16" i="1"/>
  <c r="LC16" i="1"/>
  <c r="LB16" i="1"/>
  <c r="LA16" i="1"/>
  <c r="KZ16" i="1"/>
  <c r="KY16" i="1"/>
  <c r="KX16" i="1"/>
  <c r="KW16" i="1"/>
  <c r="KV16" i="1"/>
  <c r="KU16" i="1"/>
  <c r="KT16" i="1"/>
  <c r="KS16" i="1"/>
  <c r="KR16" i="1"/>
  <c r="KQ16" i="1"/>
  <c r="KP16" i="1"/>
  <c r="KO16" i="1"/>
  <c r="KN16" i="1"/>
  <c r="KM16" i="1"/>
  <c r="KL16" i="1"/>
  <c r="KK16" i="1"/>
  <c r="KJ16" i="1"/>
  <c r="KI16" i="1"/>
  <c r="KH16" i="1"/>
  <c r="KG16" i="1"/>
  <c r="KF16" i="1"/>
  <c r="KE16" i="1"/>
  <c r="KD16" i="1"/>
  <c r="KC16" i="1"/>
  <c r="KB16" i="1"/>
  <c r="KA16" i="1"/>
  <c r="JZ16" i="1"/>
  <c r="JY16" i="1"/>
  <c r="JX16" i="1"/>
  <c r="JW16" i="1"/>
  <c r="JV16" i="1"/>
  <c r="JU16" i="1"/>
  <c r="JT16" i="1"/>
  <c r="JS16" i="1"/>
  <c r="JR16" i="1"/>
  <c r="JQ16" i="1"/>
  <c r="JP16" i="1"/>
  <c r="JO16" i="1"/>
  <c r="JN16" i="1"/>
  <c r="JM16" i="1"/>
  <c r="JL16" i="1"/>
  <c r="JK16" i="1"/>
  <c r="JJ16" i="1"/>
  <c r="JI16" i="1"/>
  <c r="JH16" i="1"/>
  <c r="JG16" i="1"/>
  <c r="JF16" i="1"/>
  <c r="JE16" i="1"/>
  <c r="JD16" i="1"/>
  <c r="JC16" i="1"/>
  <c r="JB16" i="1"/>
  <c r="JA16" i="1"/>
  <c r="IZ16" i="1"/>
  <c r="IY16" i="1"/>
  <c r="IX16" i="1"/>
  <c r="IW16" i="1"/>
  <c r="IV16" i="1"/>
  <c r="IU16" i="1"/>
  <c r="IT16" i="1"/>
  <c r="IS16" i="1"/>
  <c r="IR16" i="1"/>
  <c r="IQ16" i="1"/>
  <c r="IP16" i="1"/>
  <c r="IO16" i="1"/>
  <c r="IN16" i="1"/>
  <c r="IM16" i="1"/>
  <c r="IL16" i="1"/>
  <c r="IK16" i="1"/>
  <c r="IJ16" i="1"/>
  <c r="II16" i="1"/>
  <c r="IH16" i="1"/>
  <c r="IG16" i="1"/>
  <c r="IF16" i="1"/>
  <c r="IE16" i="1"/>
  <c r="ID16" i="1"/>
  <c r="IC16" i="1"/>
  <c r="IB16" i="1"/>
  <c r="IA16" i="1"/>
  <c r="HZ16" i="1"/>
  <c r="HY16" i="1"/>
  <c r="HX16" i="1"/>
  <c r="HW16" i="1"/>
  <c r="HV16" i="1"/>
  <c r="HU16" i="1"/>
  <c r="HT16" i="1"/>
  <c r="HS16" i="1"/>
  <c r="HR16" i="1"/>
  <c r="HQ16" i="1"/>
  <c r="HP16" i="1"/>
  <c r="HO16" i="1"/>
  <c r="HN16" i="1"/>
  <c r="HM16" i="1"/>
  <c r="HL16" i="1"/>
  <c r="HK16" i="1"/>
  <c r="HJ16" i="1"/>
  <c r="HI16" i="1"/>
  <c r="HH16" i="1"/>
  <c r="HG16" i="1"/>
  <c r="HF16" i="1"/>
  <c r="HE16" i="1"/>
  <c r="HD16" i="1"/>
  <c r="HC16" i="1"/>
  <c r="HB16" i="1"/>
  <c r="HA16" i="1"/>
  <c r="GZ16" i="1"/>
  <c r="GY16" i="1"/>
  <c r="GX16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ML15" i="1"/>
  <c r="MK15" i="1"/>
  <c r="MJ15" i="1"/>
  <c r="MI15" i="1"/>
  <c r="MH15" i="1"/>
  <c r="MG15" i="1"/>
  <c r="MF15" i="1"/>
  <c r="ME15" i="1"/>
  <c r="MD15" i="1"/>
  <c r="MC15" i="1"/>
  <c r="MB15" i="1"/>
  <c r="MA15" i="1"/>
  <c r="LZ15" i="1"/>
  <c r="LY15" i="1"/>
  <c r="LX15" i="1"/>
  <c r="LW15" i="1"/>
  <c r="LV15" i="1"/>
  <c r="LU15" i="1"/>
  <c r="LT15" i="1"/>
  <c r="LS15" i="1"/>
  <c r="LR15" i="1"/>
  <c r="LQ15" i="1"/>
  <c r="LP15" i="1"/>
  <c r="LO15" i="1"/>
  <c r="LN15" i="1"/>
  <c r="LM15" i="1"/>
  <c r="LL15" i="1"/>
  <c r="LK15" i="1"/>
  <c r="LJ15" i="1"/>
  <c r="LI15" i="1"/>
  <c r="LH15" i="1"/>
  <c r="LG15" i="1"/>
  <c r="LF15" i="1"/>
  <c r="LE15" i="1"/>
  <c r="LD15" i="1"/>
  <c r="LC15" i="1"/>
  <c r="LB15" i="1"/>
  <c r="LA15" i="1"/>
  <c r="KZ15" i="1"/>
  <c r="KY15" i="1"/>
  <c r="KX15" i="1"/>
  <c r="KW15" i="1"/>
  <c r="KV15" i="1"/>
  <c r="KU15" i="1"/>
  <c r="KT15" i="1"/>
  <c r="KS15" i="1"/>
  <c r="KR15" i="1"/>
  <c r="KQ15" i="1"/>
  <c r="KP15" i="1"/>
  <c r="KO15" i="1"/>
  <c r="KN15" i="1"/>
  <c r="KM15" i="1"/>
  <c r="KL15" i="1"/>
  <c r="KK15" i="1"/>
  <c r="KJ15" i="1"/>
  <c r="KI15" i="1"/>
  <c r="KH15" i="1"/>
  <c r="KG15" i="1"/>
  <c r="KF15" i="1"/>
  <c r="KE15" i="1"/>
  <c r="KD15" i="1"/>
  <c r="KC15" i="1"/>
  <c r="KB15" i="1"/>
  <c r="KA15" i="1"/>
  <c r="JZ15" i="1"/>
  <c r="JY15" i="1"/>
  <c r="JX15" i="1"/>
  <c r="JW15" i="1"/>
  <c r="JV15" i="1"/>
  <c r="JU15" i="1"/>
  <c r="JT15" i="1"/>
  <c r="JS15" i="1"/>
  <c r="JR15" i="1"/>
  <c r="JQ15" i="1"/>
  <c r="JP15" i="1"/>
  <c r="JO15" i="1"/>
  <c r="JN15" i="1"/>
  <c r="JM15" i="1"/>
  <c r="JL15" i="1"/>
  <c r="JK15" i="1"/>
  <c r="JJ15" i="1"/>
  <c r="JI15" i="1"/>
  <c r="JH15" i="1"/>
  <c r="JG15" i="1"/>
  <c r="JF15" i="1"/>
  <c r="JE15" i="1"/>
  <c r="JD15" i="1"/>
  <c r="JC15" i="1"/>
  <c r="JB15" i="1"/>
  <c r="JA15" i="1"/>
  <c r="IZ15" i="1"/>
  <c r="IY15" i="1"/>
  <c r="IX15" i="1"/>
  <c r="IW15" i="1"/>
  <c r="IV15" i="1"/>
  <c r="IU15" i="1"/>
  <c r="IT15" i="1"/>
  <c r="IS15" i="1"/>
  <c r="IR15" i="1"/>
  <c r="IQ15" i="1"/>
  <c r="IP15" i="1"/>
  <c r="IO15" i="1"/>
  <c r="IN15" i="1"/>
  <c r="IM15" i="1"/>
  <c r="IL15" i="1"/>
  <c r="IK15" i="1"/>
  <c r="IJ15" i="1"/>
  <c r="II15" i="1"/>
  <c r="IH15" i="1"/>
  <c r="IG15" i="1"/>
  <c r="IF15" i="1"/>
  <c r="IE15" i="1"/>
  <c r="ID15" i="1"/>
  <c r="IC15" i="1"/>
  <c r="IB15" i="1"/>
  <c r="IA15" i="1"/>
  <c r="HZ15" i="1"/>
  <c r="HY15" i="1"/>
  <c r="HX15" i="1"/>
  <c r="HW15" i="1"/>
  <c r="HV15" i="1"/>
  <c r="HU15" i="1"/>
  <c r="HT15" i="1"/>
  <c r="HS15" i="1"/>
  <c r="HR15" i="1"/>
  <c r="HQ15" i="1"/>
  <c r="HP15" i="1"/>
  <c r="HO15" i="1"/>
  <c r="HN15" i="1"/>
  <c r="HM15" i="1"/>
  <c r="HL15" i="1"/>
  <c r="HK15" i="1"/>
  <c r="HJ15" i="1"/>
  <c r="HI15" i="1"/>
  <c r="HH15" i="1"/>
  <c r="HG15" i="1"/>
  <c r="HF15" i="1"/>
  <c r="HE15" i="1"/>
  <c r="HD15" i="1"/>
  <c r="HC15" i="1"/>
  <c r="HB15" i="1"/>
  <c r="HA15" i="1"/>
  <c r="GZ15" i="1"/>
  <c r="GY15" i="1"/>
  <c r="GX15" i="1"/>
  <c r="GW15" i="1"/>
  <c r="GV15" i="1"/>
  <c r="GU15" i="1"/>
  <c r="GT15" i="1"/>
  <c r="GS15" i="1"/>
  <c r="GR15" i="1"/>
  <c r="GQ15" i="1"/>
  <c r="GP15" i="1"/>
  <c r="GO15" i="1"/>
  <c r="GN15" i="1"/>
  <c r="GM15" i="1"/>
  <c r="GL15" i="1"/>
  <c r="GK15" i="1"/>
  <c r="GJ15" i="1"/>
  <c r="GI15" i="1"/>
  <c r="GH15" i="1"/>
  <c r="GG15" i="1"/>
  <c r="GF15" i="1"/>
  <c r="GE15" i="1"/>
  <c r="GD15" i="1"/>
  <c r="GC15" i="1"/>
  <c r="GB15" i="1"/>
  <c r="GA15" i="1"/>
  <c r="FZ15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ML14" i="1"/>
  <c r="MK14" i="1"/>
  <c r="MJ14" i="1"/>
  <c r="MI14" i="1"/>
  <c r="MH14" i="1"/>
  <c r="MG14" i="1"/>
  <c r="MF14" i="1"/>
  <c r="ME14" i="1"/>
  <c r="MD14" i="1"/>
  <c r="MC14" i="1"/>
  <c r="MB14" i="1"/>
  <c r="MA14" i="1"/>
  <c r="LZ14" i="1"/>
  <c r="LY14" i="1"/>
  <c r="LX14" i="1"/>
  <c r="LW14" i="1"/>
  <c r="LV14" i="1"/>
  <c r="LU14" i="1"/>
  <c r="LT14" i="1"/>
  <c r="LS14" i="1"/>
  <c r="LR14" i="1"/>
  <c r="LQ14" i="1"/>
  <c r="LP14" i="1"/>
  <c r="LO14" i="1"/>
  <c r="LN14" i="1"/>
  <c r="LM14" i="1"/>
  <c r="LL14" i="1"/>
  <c r="LK14" i="1"/>
  <c r="LJ14" i="1"/>
  <c r="LI14" i="1"/>
  <c r="LH14" i="1"/>
  <c r="LG14" i="1"/>
  <c r="LF14" i="1"/>
  <c r="LE14" i="1"/>
  <c r="LD14" i="1"/>
  <c r="LC14" i="1"/>
  <c r="LB14" i="1"/>
  <c r="LA14" i="1"/>
  <c r="KZ14" i="1"/>
  <c r="KY14" i="1"/>
  <c r="KX14" i="1"/>
  <c r="KW14" i="1"/>
  <c r="KV14" i="1"/>
  <c r="KU14" i="1"/>
  <c r="KT14" i="1"/>
  <c r="KS14" i="1"/>
  <c r="KR14" i="1"/>
  <c r="KQ14" i="1"/>
  <c r="KP14" i="1"/>
  <c r="KO14" i="1"/>
  <c r="KN14" i="1"/>
  <c r="KM14" i="1"/>
  <c r="KL14" i="1"/>
  <c r="KK14" i="1"/>
  <c r="KJ14" i="1"/>
  <c r="KI14" i="1"/>
  <c r="KH14" i="1"/>
  <c r="KG14" i="1"/>
  <c r="KF14" i="1"/>
  <c r="KE14" i="1"/>
  <c r="KD14" i="1"/>
  <c r="KC14" i="1"/>
  <c r="KB14" i="1"/>
  <c r="KA14" i="1"/>
  <c r="JZ14" i="1"/>
  <c r="JY14" i="1"/>
  <c r="JX14" i="1"/>
  <c r="JW14" i="1"/>
  <c r="JV14" i="1"/>
  <c r="JU14" i="1"/>
  <c r="JT14" i="1"/>
  <c r="JS14" i="1"/>
  <c r="JR14" i="1"/>
  <c r="JQ14" i="1"/>
  <c r="JP14" i="1"/>
  <c r="JO14" i="1"/>
  <c r="JN14" i="1"/>
  <c r="JM14" i="1"/>
  <c r="JL14" i="1"/>
  <c r="JK14" i="1"/>
  <c r="JJ14" i="1"/>
  <c r="JI14" i="1"/>
  <c r="JH14" i="1"/>
  <c r="JG14" i="1"/>
  <c r="JF14" i="1"/>
  <c r="JE14" i="1"/>
  <c r="JD14" i="1"/>
  <c r="JC14" i="1"/>
  <c r="JB14" i="1"/>
  <c r="JA14" i="1"/>
  <c r="IZ14" i="1"/>
  <c r="IY14" i="1"/>
  <c r="IX14" i="1"/>
  <c r="IW14" i="1"/>
  <c r="IV14" i="1"/>
  <c r="IU14" i="1"/>
  <c r="IT14" i="1"/>
  <c r="IS14" i="1"/>
  <c r="IR14" i="1"/>
  <c r="IQ14" i="1"/>
  <c r="IP14" i="1"/>
  <c r="IO14" i="1"/>
  <c r="IN14" i="1"/>
  <c r="IM14" i="1"/>
  <c r="IL14" i="1"/>
  <c r="IK14" i="1"/>
  <c r="IJ14" i="1"/>
  <c r="II14" i="1"/>
  <c r="IH14" i="1"/>
  <c r="IG14" i="1"/>
  <c r="IF14" i="1"/>
  <c r="IE14" i="1"/>
  <c r="ID14" i="1"/>
  <c r="IC14" i="1"/>
  <c r="IB14" i="1"/>
  <c r="IA14" i="1"/>
  <c r="HZ14" i="1"/>
  <c r="HY14" i="1"/>
  <c r="HX14" i="1"/>
  <c r="HW14" i="1"/>
  <c r="HV14" i="1"/>
  <c r="HU14" i="1"/>
  <c r="HT14" i="1"/>
  <c r="HS14" i="1"/>
  <c r="HR14" i="1"/>
  <c r="HQ14" i="1"/>
  <c r="HP14" i="1"/>
  <c r="HO14" i="1"/>
  <c r="HN14" i="1"/>
  <c r="HM14" i="1"/>
  <c r="HL14" i="1"/>
  <c r="HK14" i="1"/>
  <c r="HJ14" i="1"/>
  <c r="HI14" i="1"/>
  <c r="HH14" i="1"/>
  <c r="HG14" i="1"/>
  <c r="HF14" i="1"/>
  <c r="HE14" i="1"/>
  <c r="HD14" i="1"/>
  <c r="HC14" i="1"/>
  <c r="HB14" i="1"/>
  <c r="HA14" i="1"/>
  <c r="GZ14" i="1"/>
  <c r="GY14" i="1"/>
  <c r="GX14" i="1"/>
  <c r="GW14" i="1"/>
  <c r="GV14" i="1"/>
  <c r="GU14" i="1"/>
  <c r="GT14" i="1"/>
  <c r="GS14" i="1"/>
  <c r="GR14" i="1"/>
  <c r="GQ14" i="1"/>
  <c r="GP14" i="1"/>
  <c r="GO14" i="1"/>
  <c r="GN14" i="1"/>
  <c r="GM14" i="1"/>
  <c r="GL14" i="1"/>
  <c r="GK14" i="1"/>
  <c r="GJ14" i="1"/>
  <c r="GI14" i="1"/>
  <c r="GH14" i="1"/>
  <c r="GG14" i="1"/>
  <c r="GF14" i="1"/>
  <c r="GE14" i="1"/>
  <c r="GD14" i="1"/>
  <c r="GC14" i="1"/>
  <c r="GB14" i="1"/>
  <c r="GA14" i="1"/>
  <c r="FZ14" i="1"/>
  <c r="FY14" i="1"/>
  <c r="FX14" i="1"/>
  <c r="FW14" i="1"/>
  <c r="FV14" i="1"/>
  <c r="FU14" i="1"/>
  <c r="FT14" i="1"/>
  <c r="FS14" i="1"/>
  <c r="FR14" i="1"/>
  <c r="FQ14" i="1"/>
  <c r="FP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EY14" i="1"/>
  <c r="EX14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ML11" i="1"/>
  <c r="MK11" i="1"/>
  <c r="MJ11" i="1"/>
  <c r="MI11" i="1"/>
  <c r="MH11" i="1"/>
  <c r="MG11" i="1"/>
  <c r="MF11" i="1"/>
  <c r="ME11" i="1"/>
  <c r="MD11" i="1"/>
  <c r="MC11" i="1"/>
  <c r="MB11" i="1"/>
  <c r="MA11" i="1"/>
  <c r="LZ11" i="1"/>
  <c r="LY11" i="1"/>
  <c r="LX11" i="1"/>
  <c r="LW11" i="1"/>
  <c r="LV11" i="1"/>
  <c r="LU11" i="1"/>
  <c r="LT11" i="1"/>
  <c r="LS11" i="1"/>
  <c r="LR11" i="1"/>
  <c r="LQ11" i="1"/>
  <c r="LP11" i="1"/>
  <c r="LO11" i="1"/>
  <c r="LN11" i="1"/>
  <c r="LM11" i="1"/>
  <c r="LL11" i="1"/>
  <c r="LK11" i="1"/>
  <c r="LJ11" i="1"/>
  <c r="LI11" i="1"/>
  <c r="LH11" i="1"/>
  <c r="LG11" i="1"/>
  <c r="LF11" i="1"/>
  <c r="LE11" i="1"/>
  <c r="LD11" i="1"/>
  <c r="LC11" i="1"/>
  <c r="LB11" i="1"/>
  <c r="LA11" i="1"/>
  <c r="KZ11" i="1"/>
  <c r="KY11" i="1"/>
  <c r="KX11" i="1"/>
  <c r="KW11" i="1"/>
  <c r="KV11" i="1"/>
  <c r="KU11" i="1"/>
  <c r="KT11" i="1"/>
  <c r="KS11" i="1"/>
  <c r="KR11" i="1"/>
  <c r="KQ11" i="1"/>
  <c r="KP11" i="1"/>
  <c r="KO11" i="1"/>
  <c r="KN11" i="1"/>
  <c r="KM11" i="1"/>
  <c r="KL11" i="1"/>
  <c r="KK11" i="1"/>
  <c r="KJ11" i="1"/>
  <c r="KI11" i="1"/>
  <c r="KH11" i="1"/>
  <c r="KG11" i="1"/>
  <c r="KF11" i="1"/>
  <c r="KE11" i="1"/>
  <c r="KD11" i="1"/>
  <c r="KC11" i="1"/>
  <c r="KB11" i="1"/>
  <c r="KA11" i="1"/>
  <c r="JZ11" i="1"/>
  <c r="JY11" i="1"/>
  <c r="JX11" i="1"/>
  <c r="JW11" i="1"/>
  <c r="JV11" i="1"/>
  <c r="JU11" i="1"/>
  <c r="JT11" i="1"/>
  <c r="JS11" i="1"/>
  <c r="JR11" i="1"/>
  <c r="JQ11" i="1"/>
  <c r="JP11" i="1"/>
  <c r="JO11" i="1"/>
  <c r="JN11" i="1"/>
  <c r="JM11" i="1"/>
  <c r="JL11" i="1"/>
  <c r="JK11" i="1"/>
  <c r="JJ11" i="1"/>
  <c r="JI11" i="1"/>
  <c r="JH11" i="1"/>
  <c r="JG11" i="1"/>
  <c r="JF11" i="1"/>
  <c r="JE11" i="1"/>
  <c r="JD11" i="1"/>
  <c r="JC11" i="1"/>
  <c r="JB11" i="1"/>
  <c r="JA11" i="1"/>
  <c r="IZ11" i="1"/>
  <c r="IY11" i="1"/>
  <c r="IX11" i="1"/>
  <c r="IW11" i="1"/>
  <c r="IV11" i="1"/>
  <c r="IU11" i="1"/>
  <c r="IT11" i="1"/>
  <c r="IS11" i="1"/>
  <c r="IR11" i="1"/>
  <c r="IQ11" i="1"/>
  <c r="IP11" i="1"/>
  <c r="IO11" i="1"/>
  <c r="IN11" i="1"/>
  <c r="IM11" i="1"/>
  <c r="IL11" i="1"/>
  <c r="IK11" i="1"/>
  <c r="IJ11" i="1"/>
  <c r="II11" i="1"/>
  <c r="IH11" i="1"/>
  <c r="IG11" i="1"/>
  <c r="IF11" i="1"/>
  <c r="IE11" i="1"/>
  <c r="ID11" i="1"/>
  <c r="IC11" i="1"/>
  <c r="IB11" i="1"/>
  <c r="IA11" i="1"/>
  <c r="HZ11" i="1"/>
  <c r="HY11" i="1"/>
  <c r="HX11" i="1"/>
  <c r="HW11" i="1"/>
  <c r="HV11" i="1"/>
  <c r="HU11" i="1"/>
  <c r="HT11" i="1"/>
  <c r="HS11" i="1"/>
  <c r="HR11" i="1"/>
  <c r="HQ11" i="1"/>
  <c r="HP11" i="1"/>
  <c r="HO11" i="1"/>
  <c r="HN11" i="1"/>
  <c r="HM11" i="1"/>
  <c r="HL11" i="1"/>
  <c r="HK11" i="1"/>
  <c r="HJ11" i="1"/>
  <c r="HI11" i="1"/>
  <c r="HH11" i="1"/>
  <c r="HG11" i="1"/>
  <c r="HF11" i="1"/>
  <c r="HE11" i="1"/>
  <c r="HD11" i="1"/>
  <c r="HC11" i="1"/>
  <c r="HB11" i="1"/>
  <c r="HA11" i="1"/>
  <c r="GZ11" i="1"/>
  <c r="GY11" i="1"/>
  <c r="GX11" i="1"/>
  <c r="GW11" i="1"/>
  <c r="GV11" i="1"/>
  <c r="GU11" i="1"/>
  <c r="GT11" i="1"/>
  <c r="GS11" i="1"/>
  <c r="GR11" i="1"/>
  <c r="GQ11" i="1"/>
  <c r="GP11" i="1"/>
  <c r="GO11" i="1"/>
  <c r="GN11" i="1"/>
  <c r="GM11" i="1"/>
  <c r="GL11" i="1"/>
  <c r="GK11" i="1"/>
  <c r="GJ11" i="1"/>
  <c r="GI11" i="1"/>
  <c r="GH11" i="1"/>
  <c r="GG11" i="1"/>
  <c r="GF11" i="1"/>
  <c r="GE11" i="1"/>
  <c r="GD11" i="1"/>
  <c r="GC11" i="1"/>
  <c r="GB11" i="1"/>
  <c r="GA11" i="1"/>
  <c r="FZ11" i="1"/>
  <c r="FY11" i="1"/>
  <c r="FX11" i="1"/>
  <c r="FW11" i="1"/>
  <c r="FV11" i="1"/>
  <c r="FU11" i="1"/>
  <c r="FT11" i="1"/>
  <c r="FS11" i="1"/>
  <c r="FR11" i="1"/>
  <c r="FQ11" i="1"/>
  <c r="FP11" i="1"/>
  <c r="FO11" i="1"/>
  <c r="FN11" i="1"/>
  <c r="FM11" i="1"/>
  <c r="FL11" i="1"/>
  <c r="FK11" i="1"/>
  <c r="FJ11" i="1"/>
  <c r="FI11" i="1"/>
  <c r="FH11" i="1"/>
  <c r="FG11" i="1"/>
  <c r="FF11" i="1"/>
  <c r="FE11" i="1"/>
  <c r="FD11" i="1"/>
  <c r="FC11" i="1"/>
  <c r="FB11" i="1"/>
  <c r="FA11" i="1"/>
  <c r="EZ11" i="1"/>
  <c r="EY11" i="1"/>
  <c r="EX11" i="1"/>
  <c r="EW11" i="1"/>
  <c r="EV11" i="1"/>
  <c r="EU11" i="1"/>
  <c r="ET11" i="1"/>
  <c r="ES11" i="1"/>
  <c r="ER11" i="1"/>
  <c r="EQ11" i="1"/>
  <c r="EP11" i="1"/>
  <c r="EO11" i="1"/>
  <c r="EN11" i="1"/>
  <c r="EM11" i="1"/>
  <c r="EL11" i="1"/>
  <c r="EK11" i="1"/>
  <c r="EJ11" i="1"/>
  <c r="EI11" i="1"/>
  <c r="EH11" i="1"/>
  <c r="EG11" i="1"/>
  <c r="EF11" i="1"/>
  <c r="EE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N11" i="1"/>
  <c r="DM11" i="1"/>
  <c r="DL11" i="1"/>
  <c r="DK11" i="1"/>
  <c r="DJ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ML10" i="1"/>
  <c r="MK10" i="1"/>
  <c r="MJ10" i="1"/>
  <c r="MI10" i="1"/>
  <c r="MH10" i="1"/>
  <c r="MG10" i="1"/>
  <c r="MF10" i="1"/>
  <c r="ME10" i="1"/>
  <c r="MD10" i="1"/>
  <c r="MC10" i="1"/>
  <c r="MB10" i="1"/>
  <c r="MA10" i="1"/>
  <c r="LZ10" i="1"/>
  <c r="LY10" i="1"/>
  <c r="LX10" i="1"/>
  <c r="LW10" i="1"/>
  <c r="LV10" i="1"/>
  <c r="LU10" i="1"/>
  <c r="LT10" i="1"/>
  <c r="LS10" i="1"/>
  <c r="LR10" i="1"/>
  <c r="LQ10" i="1"/>
  <c r="LP10" i="1"/>
  <c r="LO10" i="1"/>
  <c r="LN10" i="1"/>
  <c r="LM10" i="1"/>
  <c r="LL10" i="1"/>
  <c r="LK10" i="1"/>
  <c r="LJ10" i="1"/>
  <c r="LI10" i="1"/>
  <c r="LH10" i="1"/>
  <c r="LG10" i="1"/>
  <c r="LF10" i="1"/>
  <c r="LE10" i="1"/>
  <c r="LD10" i="1"/>
  <c r="LC10" i="1"/>
  <c r="LB10" i="1"/>
  <c r="LA10" i="1"/>
  <c r="KZ10" i="1"/>
  <c r="KY10" i="1"/>
  <c r="KX10" i="1"/>
  <c r="KW10" i="1"/>
  <c r="KV10" i="1"/>
  <c r="KU10" i="1"/>
  <c r="KT10" i="1"/>
  <c r="KS10" i="1"/>
  <c r="KR10" i="1"/>
  <c r="KQ10" i="1"/>
  <c r="KP10" i="1"/>
  <c r="KO10" i="1"/>
  <c r="KN10" i="1"/>
  <c r="KM10" i="1"/>
  <c r="KL10" i="1"/>
  <c r="KK10" i="1"/>
  <c r="KJ10" i="1"/>
  <c r="KI10" i="1"/>
  <c r="KH10" i="1"/>
  <c r="KG10" i="1"/>
  <c r="KF10" i="1"/>
  <c r="KE10" i="1"/>
  <c r="KD10" i="1"/>
  <c r="KC10" i="1"/>
  <c r="KB10" i="1"/>
  <c r="KA10" i="1"/>
  <c r="JZ10" i="1"/>
  <c r="JY10" i="1"/>
  <c r="JX10" i="1"/>
  <c r="JW10" i="1"/>
  <c r="JV10" i="1"/>
  <c r="JU10" i="1"/>
  <c r="JT10" i="1"/>
  <c r="JS10" i="1"/>
  <c r="JR10" i="1"/>
  <c r="JQ10" i="1"/>
  <c r="JP10" i="1"/>
  <c r="JO10" i="1"/>
  <c r="JN10" i="1"/>
  <c r="JM10" i="1"/>
  <c r="JL10" i="1"/>
  <c r="JK10" i="1"/>
  <c r="JJ10" i="1"/>
  <c r="JI10" i="1"/>
  <c r="JH10" i="1"/>
  <c r="JG10" i="1"/>
  <c r="JF10" i="1"/>
  <c r="JE10" i="1"/>
  <c r="JD10" i="1"/>
  <c r="JC10" i="1"/>
  <c r="JB10" i="1"/>
  <c r="JA10" i="1"/>
  <c r="IZ10" i="1"/>
  <c r="IY10" i="1"/>
  <c r="IX10" i="1"/>
  <c r="IW10" i="1"/>
  <c r="IV10" i="1"/>
  <c r="IU10" i="1"/>
  <c r="IT10" i="1"/>
  <c r="IS10" i="1"/>
  <c r="IR10" i="1"/>
  <c r="IQ10" i="1"/>
  <c r="IP10" i="1"/>
  <c r="IO10" i="1"/>
  <c r="IN10" i="1"/>
  <c r="IM10" i="1"/>
  <c r="IL10" i="1"/>
  <c r="IK10" i="1"/>
  <c r="IJ10" i="1"/>
  <c r="II10" i="1"/>
  <c r="IH10" i="1"/>
  <c r="IG10" i="1"/>
  <c r="IF10" i="1"/>
  <c r="IE10" i="1"/>
  <c r="ID10" i="1"/>
  <c r="IC10" i="1"/>
  <c r="IB10" i="1"/>
  <c r="IA10" i="1"/>
  <c r="HZ10" i="1"/>
  <c r="HY10" i="1"/>
  <c r="HX10" i="1"/>
  <c r="HW10" i="1"/>
  <c r="HV10" i="1"/>
  <c r="HU10" i="1"/>
  <c r="HT10" i="1"/>
  <c r="HS10" i="1"/>
  <c r="HR10" i="1"/>
  <c r="HQ10" i="1"/>
  <c r="HP10" i="1"/>
  <c r="HO10" i="1"/>
  <c r="HN10" i="1"/>
  <c r="HM10" i="1"/>
  <c r="HL10" i="1"/>
  <c r="HK10" i="1"/>
  <c r="HJ10" i="1"/>
  <c r="HI10" i="1"/>
  <c r="HH10" i="1"/>
  <c r="HG10" i="1"/>
  <c r="HF10" i="1"/>
  <c r="HE10" i="1"/>
  <c r="HD10" i="1"/>
  <c r="HC10" i="1"/>
  <c r="HB10" i="1"/>
  <c r="HA10" i="1"/>
  <c r="GZ10" i="1"/>
  <c r="GY10" i="1"/>
  <c r="GX10" i="1"/>
  <c r="GW10" i="1"/>
  <c r="GV10" i="1"/>
  <c r="GU10" i="1"/>
  <c r="GT10" i="1"/>
  <c r="GS10" i="1"/>
  <c r="GR10" i="1"/>
  <c r="GQ10" i="1"/>
  <c r="GP10" i="1"/>
  <c r="GO10" i="1"/>
  <c r="GN10" i="1"/>
  <c r="GM10" i="1"/>
  <c r="GL10" i="1"/>
  <c r="GK10" i="1"/>
  <c r="GJ10" i="1"/>
  <c r="GI10" i="1"/>
  <c r="GH10" i="1"/>
  <c r="GG10" i="1"/>
  <c r="GF10" i="1"/>
  <c r="GE10" i="1"/>
  <c r="GD10" i="1"/>
  <c r="GC10" i="1"/>
  <c r="GB10" i="1"/>
  <c r="GA10" i="1"/>
  <c r="FZ10" i="1"/>
  <c r="FY10" i="1"/>
  <c r="FX10" i="1"/>
  <c r="FW10" i="1"/>
  <c r="FV10" i="1"/>
  <c r="FU10" i="1"/>
  <c r="FT10" i="1"/>
  <c r="FS10" i="1"/>
  <c r="FR10" i="1"/>
  <c r="FQ10" i="1"/>
  <c r="FP10" i="1"/>
  <c r="FO10" i="1"/>
  <c r="FN10" i="1"/>
  <c r="FM10" i="1"/>
  <c r="FL10" i="1"/>
  <c r="FK10" i="1"/>
  <c r="FJ10" i="1"/>
  <c r="FI10" i="1"/>
  <c r="FH10" i="1"/>
  <c r="FG10" i="1"/>
  <c r="FF10" i="1"/>
  <c r="FE10" i="1"/>
  <c r="FD10" i="1"/>
  <c r="FC10" i="1"/>
  <c r="FB10" i="1"/>
  <c r="FA10" i="1"/>
  <c r="EZ10" i="1"/>
  <c r="EY10" i="1"/>
  <c r="EX10" i="1"/>
  <c r="EW10" i="1"/>
  <c r="EV10" i="1"/>
  <c r="EU10" i="1"/>
  <c r="ET10" i="1"/>
  <c r="ES10" i="1"/>
  <c r="ER10" i="1"/>
  <c r="EQ10" i="1"/>
  <c r="EP10" i="1"/>
  <c r="EO10" i="1"/>
  <c r="EN10" i="1"/>
  <c r="EM10" i="1"/>
  <c r="EL10" i="1"/>
  <c r="EK10" i="1"/>
  <c r="EJ10" i="1"/>
  <c r="EI10" i="1"/>
  <c r="EH10" i="1"/>
  <c r="EG10" i="1"/>
  <c r="EF10" i="1"/>
  <c r="EE10" i="1"/>
  <c r="ED10" i="1"/>
  <c r="EC10" i="1"/>
  <c r="EB10" i="1"/>
  <c r="EA10" i="1"/>
  <c r="DZ10" i="1"/>
  <c r="DY10" i="1"/>
  <c r="DX10" i="1"/>
  <c r="DW10" i="1"/>
  <c r="DV10" i="1"/>
  <c r="DU10" i="1"/>
  <c r="DT10" i="1"/>
  <c r="DS10" i="1"/>
  <c r="DR10" i="1"/>
  <c r="DQ10" i="1"/>
  <c r="DP10" i="1"/>
  <c r="DO10" i="1"/>
  <c r="DN10" i="1"/>
  <c r="DM10" i="1"/>
  <c r="DL10" i="1"/>
  <c r="DK10" i="1"/>
  <c r="DJ10" i="1"/>
  <c r="DI10" i="1"/>
  <c r="DH10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ML9" i="1"/>
  <c r="MK9" i="1"/>
  <c r="MJ9" i="1"/>
  <c r="MI9" i="1"/>
  <c r="MH9" i="1"/>
  <c r="MG9" i="1"/>
  <c r="MF9" i="1"/>
  <c r="ME9" i="1"/>
  <c r="MD9" i="1"/>
  <c r="MC9" i="1"/>
  <c r="MB9" i="1"/>
  <c r="MA9" i="1"/>
  <c r="LZ9" i="1"/>
  <c r="LY9" i="1"/>
  <c r="LX9" i="1"/>
  <c r="LW9" i="1"/>
  <c r="LV9" i="1"/>
  <c r="LU9" i="1"/>
  <c r="LT9" i="1"/>
  <c r="LS9" i="1"/>
  <c r="LR9" i="1"/>
  <c r="LQ9" i="1"/>
  <c r="LP9" i="1"/>
  <c r="LO9" i="1"/>
  <c r="LN9" i="1"/>
  <c r="LM9" i="1"/>
  <c r="LL9" i="1"/>
  <c r="LK9" i="1"/>
  <c r="LJ9" i="1"/>
  <c r="LI9" i="1"/>
  <c r="LH9" i="1"/>
  <c r="LG9" i="1"/>
  <c r="LF9" i="1"/>
  <c r="LE9" i="1"/>
  <c r="LD9" i="1"/>
  <c r="LC9" i="1"/>
  <c r="LB9" i="1"/>
  <c r="LA9" i="1"/>
  <c r="KZ9" i="1"/>
  <c r="KY9" i="1"/>
  <c r="KX9" i="1"/>
  <c r="KW9" i="1"/>
  <c r="KV9" i="1"/>
  <c r="KU9" i="1"/>
  <c r="KT9" i="1"/>
  <c r="KS9" i="1"/>
  <c r="KR9" i="1"/>
  <c r="KQ9" i="1"/>
  <c r="KP9" i="1"/>
  <c r="KO9" i="1"/>
  <c r="KN9" i="1"/>
  <c r="KM9" i="1"/>
  <c r="KL9" i="1"/>
  <c r="KK9" i="1"/>
  <c r="KJ9" i="1"/>
  <c r="KI9" i="1"/>
  <c r="KH9" i="1"/>
  <c r="KG9" i="1"/>
  <c r="KF9" i="1"/>
  <c r="KE9" i="1"/>
  <c r="KD9" i="1"/>
  <c r="KC9" i="1"/>
  <c r="KB9" i="1"/>
  <c r="KA9" i="1"/>
  <c r="JZ9" i="1"/>
  <c r="JY9" i="1"/>
  <c r="JX9" i="1"/>
  <c r="JW9" i="1"/>
  <c r="JV9" i="1"/>
  <c r="JU9" i="1"/>
  <c r="JT9" i="1"/>
  <c r="JS9" i="1"/>
  <c r="JR9" i="1"/>
  <c r="JQ9" i="1"/>
  <c r="JP9" i="1"/>
  <c r="JO9" i="1"/>
  <c r="JN9" i="1"/>
  <c r="JM9" i="1"/>
  <c r="JL9" i="1"/>
  <c r="JK9" i="1"/>
  <c r="JJ9" i="1"/>
  <c r="JI9" i="1"/>
  <c r="JH9" i="1"/>
  <c r="JG9" i="1"/>
  <c r="JF9" i="1"/>
  <c r="JE9" i="1"/>
  <c r="JD9" i="1"/>
  <c r="JC9" i="1"/>
  <c r="JB9" i="1"/>
  <c r="JA9" i="1"/>
  <c r="IZ9" i="1"/>
  <c r="IY9" i="1"/>
  <c r="IX9" i="1"/>
  <c r="IW9" i="1"/>
  <c r="IV9" i="1"/>
  <c r="IU9" i="1"/>
  <c r="IT9" i="1"/>
  <c r="IS9" i="1"/>
  <c r="IR9" i="1"/>
  <c r="IQ9" i="1"/>
  <c r="IP9" i="1"/>
  <c r="IO9" i="1"/>
  <c r="IN9" i="1"/>
  <c r="IM9" i="1"/>
  <c r="IL9" i="1"/>
  <c r="IK9" i="1"/>
  <c r="IJ9" i="1"/>
  <c r="II9" i="1"/>
  <c r="IH9" i="1"/>
  <c r="IG9" i="1"/>
  <c r="IF9" i="1"/>
  <c r="IE9" i="1"/>
  <c r="ID9" i="1"/>
  <c r="IC9" i="1"/>
  <c r="IB9" i="1"/>
  <c r="IA9" i="1"/>
  <c r="HZ9" i="1"/>
  <c r="HY9" i="1"/>
  <c r="HX9" i="1"/>
  <c r="HW9" i="1"/>
  <c r="HV9" i="1"/>
  <c r="HU9" i="1"/>
  <c r="HT9" i="1"/>
  <c r="HS9" i="1"/>
  <c r="HR9" i="1"/>
  <c r="HQ9" i="1"/>
  <c r="HP9" i="1"/>
  <c r="HO9" i="1"/>
  <c r="HN9" i="1"/>
  <c r="HM9" i="1"/>
  <c r="HL9" i="1"/>
  <c r="HK9" i="1"/>
  <c r="HJ9" i="1"/>
  <c r="HI9" i="1"/>
  <c r="HH9" i="1"/>
  <c r="HG9" i="1"/>
  <c r="HF9" i="1"/>
  <c r="HE9" i="1"/>
  <c r="HD9" i="1"/>
  <c r="HC9" i="1"/>
  <c r="HB9" i="1"/>
  <c r="HA9" i="1"/>
  <c r="GZ9" i="1"/>
  <c r="GY9" i="1"/>
  <c r="GX9" i="1"/>
  <c r="GW9" i="1"/>
  <c r="GV9" i="1"/>
  <c r="GU9" i="1"/>
  <c r="GT9" i="1"/>
  <c r="GS9" i="1"/>
  <c r="GR9" i="1"/>
  <c r="GQ9" i="1"/>
  <c r="GP9" i="1"/>
  <c r="GO9" i="1"/>
  <c r="GN9" i="1"/>
  <c r="GM9" i="1"/>
  <c r="GL9" i="1"/>
  <c r="GK9" i="1"/>
  <c r="GJ9" i="1"/>
  <c r="GI9" i="1"/>
  <c r="GH9" i="1"/>
  <c r="GG9" i="1"/>
  <c r="GF9" i="1"/>
  <c r="GE9" i="1"/>
  <c r="GD9" i="1"/>
  <c r="GC9" i="1"/>
  <c r="GB9" i="1"/>
  <c r="GA9" i="1"/>
  <c r="FZ9" i="1"/>
  <c r="FY9" i="1"/>
  <c r="FX9" i="1"/>
  <c r="FW9" i="1"/>
  <c r="FV9" i="1"/>
  <c r="FU9" i="1"/>
  <c r="FT9" i="1"/>
  <c r="FS9" i="1"/>
  <c r="FR9" i="1"/>
  <c r="FQ9" i="1"/>
  <c r="FP9" i="1"/>
  <c r="FO9" i="1"/>
  <c r="FN9" i="1"/>
  <c r="FM9" i="1"/>
  <c r="FL9" i="1"/>
  <c r="FK9" i="1"/>
  <c r="FJ9" i="1"/>
  <c r="FI9" i="1"/>
  <c r="FH9" i="1"/>
  <c r="FG9" i="1"/>
  <c r="FF9" i="1"/>
  <c r="FE9" i="1"/>
  <c r="FD9" i="1"/>
  <c r="FC9" i="1"/>
  <c r="FB9" i="1"/>
  <c r="FA9" i="1"/>
  <c r="EZ9" i="1"/>
  <c r="EY9" i="1"/>
  <c r="EX9" i="1"/>
  <c r="EW9" i="1"/>
  <c r="EV9" i="1"/>
  <c r="EU9" i="1"/>
  <c r="ET9" i="1"/>
  <c r="ES9" i="1"/>
  <c r="ER9" i="1"/>
  <c r="EQ9" i="1"/>
  <c r="EP9" i="1"/>
  <c r="EO9" i="1"/>
  <c r="EN9" i="1"/>
  <c r="EM9" i="1"/>
  <c r="EL9" i="1"/>
  <c r="EK9" i="1"/>
  <c r="EJ9" i="1"/>
  <c r="EI9" i="1"/>
  <c r="EH9" i="1"/>
  <c r="EG9" i="1"/>
  <c r="EF9" i="1"/>
  <c r="EE9" i="1"/>
  <c r="ED9" i="1"/>
  <c r="EC9" i="1"/>
  <c r="EB9" i="1"/>
  <c r="EA9" i="1"/>
  <c r="DZ9" i="1"/>
  <c r="DY9" i="1"/>
  <c r="DX9" i="1"/>
  <c r="DW9" i="1"/>
  <c r="DV9" i="1"/>
  <c r="DU9" i="1"/>
  <c r="DT9" i="1"/>
  <c r="DS9" i="1"/>
  <c r="DR9" i="1"/>
  <c r="DQ9" i="1"/>
  <c r="DP9" i="1"/>
  <c r="DO9" i="1"/>
  <c r="DN9" i="1"/>
  <c r="DM9" i="1"/>
  <c r="DL9" i="1"/>
  <c r="DK9" i="1"/>
  <c r="DJ9" i="1"/>
  <c r="DI9" i="1"/>
  <c r="DH9" i="1"/>
  <c r="DG9" i="1"/>
  <c r="DF9" i="1"/>
  <c r="DE9" i="1"/>
  <c r="DD9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ML8" i="1"/>
  <c r="MK8" i="1"/>
  <c r="MJ8" i="1"/>
  <c r="MI8" i="1"/>
  <c r="MH8" i="1"/>
  <c r="MG8" i="1"/>
  <c r="MF8" i="1"/>
  <c r="ME8" i="1"/>
  <c r="MD8" i="1"/>
  <c r="MC8" i="1"/>
  <c r="MB8" i="1"/>
  <c r="MA8" i="1"/>
  <c r="LZ8" i="1"/>
  <c r="LY8" i="1"/>
  <c r="LX8" i="1"/>
  <c r="LW8" i="1"/>
  <c r="LV8" i="1"/>
  <c r="LU8" i="1"/>
  <c r="LT8" i="1"/>
  <c r="LS8" i="1"/>
  <c r="LR8" i="1"/>
  <c r="LQ8" i="1"/>
  <c r="LP8" i="1"/>
  <c r="LO8" i="1"/>
  <c r="LN8" i="1"/>
  <c r="LM8" i="1"/>
  <c r="LL8" i="1"/>
  <c r="LK8" i="1"/>
  <c r="LJ8" i="1"/>
  <c r="LI8" i="1"/>
  <c r="LH8" i="1"/>
  <c r="LG8" i="1"/>
  <c r="LF8" i="1"/>
  <c r="LE8" i="1"/>
  <c r="LD8" i="1"/>
  <c r="LC8" i="1"/>
  <c r="LB8" i="1"/>
  <c r="LA8" i="1"/>
  <c r="KZ8" i="1"/>
  <c r="KY8" i="1"/>
  <c r="KX8" i="1"/>
  <c r="KW8" i="1"/>
  <c r="KV8" i="1"/>
  <c r="KU8" i="1"/>
  <c r="KT8" i="1"/>
  <c r="KS8" i="1"/>
  <c r="KR8" i="1"/>
  <c r="KQ8" i="1"/>
  <c r="KP8" i="1"/>
  <c r="KO8" i="1"/>
  <c r="KN8" i="1"/>
  <c r="KM8" i="1"/>
  <c r="KL8" i="1"/>
  <c r="KK8" i="1"/>
  <c r="KJ8" i="1"/>
  <c r="KI8" i="1"/>
  <c r="KH8" i="1"/>
  <c r="KG8" i="1"/>
  <c r="KF8" i="1"/>
  <c r="KE8" i="1"/>
  <c r="KD8" i="1"/>
  <c r="KC8" i="1"/>
  <c r="KB8" i="1"/>
  <c r="KA8" i="1"/>
  <c r="JZ8" i="1"/>
  <c r="JY8" i="1"/>
  <c r="JX8" i="1"/>
  <c r="JW8" i="1"/>
  <c r="JV8" i="1"/>
  <c r="JU8" i="1"/>
  <c r="JT8" i="1"/>
  <c r="JS8" i="1"/>
  <c r="JR8" i="1"/>
  <c r="JQ8" i="1"/>
  <c r="JP8" i="1"/>
  <c r="JO8" i="1"/>
  <c r="JN8" i="1"/>
  <c r="JM8" i="1"/>
  <c r="JL8" i="1"/>
  <c r="JK8" i="1"/>
  <c r="JJ8" i="1"/>
  <c r="JI8" i="1"/>
  <c r="JH8" i="1"/>
  <c r="JG8" i="1"/>
  <c r="JF8" i="1"/>
  <c r="JE8" i="1"/>
  <c r="JD8" i="1"/>
  <c r="JC8" i="1"/>
  <c r="JB8" i="1"/>
  <c r="JA8" i="1"/>
  <c r="IZ8" i="1"/>
  <c r="IY8" i="1"/>
  <c r="IX8" i="1"/>
  <c r="IW8" i="1"/>
  <c r="IV8" i="1"/>
  <c r="IU8" i="1"/>
  <c r="IT8" i="1"/>
  <c r="IS8" i="1"/>
  <c r="IR8" i="1"/>
  <c r="IQ8" i="1"/>
  <c r="IP8" i="1"/>
  <c r="IO8" i="1"/>
  <c r="IN8" i="1"/>
  <c r="IM8" i="1"/>
  <c r="IL8" i="1"/>
  <c r="IK8" i="1"/>
  <c r="IJ8" i="1"/>
  <c r="II8" i="1"/>
  <c r="IH8" i="1"/>
  <c r="IG8" i="1"/>
  <c r="IF8" i="1"/>
  <c r="IE8" i="1"/>
  <c r="ID8" i="1"/>
  <c r="IC8" i="1"/>
  <c r="IB8" i="1"/>
  <c r="IA8" i="1"/>
  <c r="HZ8" i="1"/>
  <c r="HY8" i="1"/>
  <c r="HX8" i="1"/>
  <c r="HW8" i="1"/>
  <c r="HV8" i="1"/>
  <c r="HU8" i="1"/>
  <c r="HT8" i="1"/>
  <c r="HS8" i="1"/>
  <c r="HR8" i="1"/>
  <c r="HQ8" i="1"/>
  <c r="HP8" i="1"/>
  <c r="HO8" i="1"/>
  <c r="HN8" i="1"/>
  <c r="HM8" i="1"/>
  <c r="HL8" i="1"/>
  <c r="HK8" i="1"/>
  <c r="HJ8" i="1"/>
  <c r="HI8" i="1"/>
  <c r="HH8" i="1"/>
  <c r="HG8" i="1"/>
  <c r="HF8" i="1"/>
  <c r="HE8" i="1"/>
  <c r="HD8" i="1"/>
  <c r="HC8" i="1"/>
  <c r="HB8" i="1"/>
  <c r="HA8" i="1"/>
  <c r="GZ8" i="1"/>
  <c r="GY8" i="1"/>
  <c r="GX8" i="1"/>
  <c r="GW8" i="1"/>
  <c r="GV8" i="1"/>
  <c r="GU8" i="1"/>
  <c r="GT8" i="1"/>
  <c r="GS8" i="1"/>
  <c r="GR8" i="1"/>
  <c r="GQ8" i="1"/>
  <c r="GP8" i="1"/>
  <c r="GO8" i="1"/>
  <c r="GN8" i="1"/>
  <c r="GM8" i="1"/>
  <c r="GL8" i="1"/>
  <c r="GK8" i="1"/>
  <c r="GJ8" i="1"/>
  <c r="GI8" i="1"/>
  <c r="GH8" i="1"/>
  <c r="GG8" i="1"/>
  <c r="GF8" i="1"/>
  <c r="GE8" i="1"/>
  <c r="GD8" i="1"/>
  <c r="GC8" i="1"/>
  <c r="GB8" i="1"/>
  <c r="GA8" i="1"/>
  <c r="FZ8" i="1"/>
  <c r="FY8" i="1"/>
  <c r="FX8" i="1"/>
  <c r="FW8" i="1"/>
  <c r="FV8" i="1"/>
  <c r="FU8" i="1"/>
  <c r="FT8" i="1"/>
  <c r="FS8" i="1"/>
  <c r="FR8" i="1"/>
  <c r="FQ8" i="1"/>
  <c r="FP8" i="1"/>
  <c r="FO8" i="1"/>
  <c r="FN8" i="1"/>
  <c r="FM8" i="1"/>
  <c r="FL8" i="1"/>
  <c r="FK8" i="1"/>
  <c r="FJ8" i="1"/>
  <c r="FI8" i="1"/>
  <c r="FH8" i="1"/>
  <c r="FG8" i="1"/>
  <c r="FF8" i="1"/>
  <c r="FE8" i="1"/>
  <c r="FD8" i="1"/>
  <c r="FC8" i="1"/>
  <c r="FB8" i="1"/>
  <c r="FA8" i="1"/>
  <c r="EZ8" i="1"/>
  <c r="EY8" i="1"/>
  <c r="EX8" i="1"/>
  <c r="EW8" i="1"/>
  <c r="EV8" i="1"/>
  <c r="EU8" i="1"/>
  <c r="ET8" i="1"/>
  <c r="ES8" i="1"/>
  <c r="ER8" i="1"/>
  <c r="EQ8" i="1"/>
  <c r="EP8" i="1"/>
  <c r="EO8" i="1"/>
  <c r="EN8" i="1"/>
  <c r="EM8" i="1"/>
  <c r="EL8" i="1"/>
  <c r="EK8" i="1"/>
  <c r="EJ8" i="1"/>
  <c r="EI8" i="1"/>
  <c r="EH8" i="1"/>
  <c r="EG8" i="1"/>
  <c r="EF8" i="1"/>
  <c r="EE8" i="1"/>
  <c r="ED8" i="1"/>
  <c r="EC8" i="1"/>
  <c r="EB8" i="1"/>
  <c r="EA8" i="1"/>
  <c r="DZ8" i="1"/>
  <c r="DY8" i="1"/>
  <c r="DX8" i="1"/>
  <c r="DW8" i="1"/>
  <c r="DV8" i="1"/>
  <c r="DU8" i="1"/>
  <c r="DT8" i="1"/>
  <c r="DS8" i="1"/>
  <c r="DR8" i="1"/>
  <c r="DQ8" i="1"/>
  <c r="DP8" i="1"/>
  <c r="DO8" i="1"/>
  <c r="DN8" i="1"/>
  <c r="DM8" i="1"/>
  <c r="DL8" i="1"/>
  <c r="DK8" i="1"/>
  <c r="DJ8" i="1"/>
  <c r="DI8" i="1"/>
  <c r="DH8" i="1"/>
  <c r="DG8" i="1"/>
  <c r="DF8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A3" i="1"/>
  <c r="B5" i="12" a="1"/>
  <c r="B5" i="12" s="1"/>
  <c r="B6" i="12" a="1"/>
  <c r="B6" i="12" s="1"/>
  <c r="C15" i="17" a="1"/>
  <c r="C15" i="17" s="1"/>
  <c r="P8" i="17" a="1"/>
  <c r="P8" i="17" s="1"/>
  <c r="C5" i="17" a="1"/>
  <c r="C5" i="17" s="1"/>
  <c r="P16" i="17" a="1"/>
  <c r="P16" i="17" s="1"/>
  <c r="P14" i="17" a="1"/>
  <c r="P14" i="17" s="1"/>
  <c r="C13" i="17" a="1"/>
  <c r="C13" i="17" s="1"/>
  <c r="C7" i="17" a="1"/>
  <c r="C7" i="17" s="1"/>
  <c r="P6" i="17" a="1"/>
  <c r="P6" i="17" s="1"/>
  <c r="LZ3" i="12"/>
  <c r="MA2" i="12"/>
  <c r="MC1" i="12"/>
  <c r="MC3" i="12" s="1"/>
  <c r="MB1" i="12"/>
  <c r="MB3" i="12" s="1"/>
  <c r="MA1" i="12"/>
  <c r="MA3" i="12" s="1"/>
  <c r="LZ1" i="12"/>
  <c r="LZ2" i="12" s="1"/>
  <c r="LY1" i="12"/>
  <c r="LY3" i="12" s="1"/>
  <c r="ML44" i="17" l="1"/>
  <c r="ML46" i="17"/>
  <c r="MP46" i="17"/>
  <c r="MM31" i="17"/>
  <c r="MQ31" i="17"/>
  <c r="MO32" i="17"/>
  <c r="MO47" i="17" s="1"/>
  <c r="MM35" i="17"/>
  <c r="MQ35" i="17"/>
  <c r="MQ45" i="17" s="1"/>
  <c r="MO36" i="17"/>
  <c r="MN31" i="17"/>
  <c r="ML32" i="17"/>
  <c r="MP32" i="17"/>
  <c r="MP47" i="17" s="1"/>
  <c r="MN35" i="17"/>
  <c r="MN45" i="17" s="1"/>
  <c r="ML36" i="17"/>
  <c r="ML45" i="17" s="1"/>
  <c r="MP36" i="17"/>
  <c r="MP45" i="17" s="1"/>
  <c r="MO31" i="17"/>
  <c r="MM32" i="17"/>
  <c r="MQ32" i="17"/>
  <c r="MQ47" i="17" s="1"/>
  <c r="MO35" i="17"/>
  <c r="MO45" i="17" s="1"/>
  <c r="MM36" i="17"/>
  <c r="MQ36" i="17"/>
  <c r="MP20" i="1"/>
  <c r="MQ19" i="1"/>
  <c r="MO13" i="1"/>
  <c r="MO20" i="1" s="1"/>
  <c r="MO18" i="1"/>
  <c r="MO22" i="1" s="1"/>
  <c r="MQ20" i="1"/>
  <c r="MP21" i="1"/>
  <c r="MN38" i="1"/>
  <c r="MM39" i="1"/>
  <c r="MQ39" i="1"/>
  <c r="MP40" i="1"/>
  <c r="MO41" i="1"/>
  <c r="MP44" i="1"/>
  <c r="MO45" i="1"/>
  <c r="MN46" i="1"/>
  <c r="MP55" i="1"/>
  <c r="MO56" i="1"/>
  <c r="MN57" i="1"/>
  <c r="MM12" i="1"/>
  <c r="MP13" i="1"/>
  <c r="MP18" i="1" s="1"/>
  <c r="MP22" i="1" s="1"/>
  <c r="MO19" i="1"/>
  <c r="MO38" i="1"/>
  <c r="MN39" i="1"/>
  <c r="MM40" i="1"/>
  <c r="MQ40" i="1"/>
  <c r="MP41" i="1"/>
  <c r="MM44" i="1"/>
  <c r="MQ44" i="1"/>
  <c r="MP45" i="1"/>
  <c r="MO46" i="1"/>
  <c r="MM55" i="1"/>
  <c r="MQ55" i="1"/>
  <c r="MP56" i="1"/>
  <c r="MO57" i="1"/>
  <c r="MM13" i="1"/>
  <c r="MQ13" i="1"/>
  <c r="MQ21" i="1" s="1"/>
  <c r="MQ18" i="1"/>
  <c r="MP19" i="1"/>
  <c r="MP38" i="1"/>
  <c r="MO39" i="1"/>
  <c r="MN40" i="1"/>
  <c r="MM41" i="1"/>
  <c r="MQ41" i="1"/>
  <c r="MN44" i="1"/>
  <c r="MM45" i="1"/>
  <c r="MQ45" i="1"/>
  <c r="MP46" i="1"/>
  <c r="MN55" i="1"/>
  <c r="MM56" i="1"/>
  <c r="MQ56" i="1"/>
  <c r="MP57" i="1"/>
  <c r="MN13" i="1"/>
  <c r="MN20" i="1" s="1"/>
  <c r="MM38" i="1"/>
  <c r="MM46" i="1"/>
  <c r="MM57" i="1"/>
  <c r="MB2" i="12"/>
  <c r="LY2" i="12"/>
  <c r="MC2" i="12"/>
  <c r="LV43" i="24"/>
  <c r="ML57" i="1"/>
  <c r="LV43" i="6"/>
  <c r="ML56" i="1"/>
  <c r="ML55" i="1"/>
  <c r="ML46" i="1"/>
  <c r="ML45" i="1"/>
  <c r="ML44" i="1"/>
  <c r="ML41" i="1"/>
  <c r="ML40" i="1"/>
  <c r="MJ12" i="1"/>
  <c r="MJ23" i="17" s="1"/>
  <c r="ML39" i="1"/>
  <c r="MI21" i="17"/>
  <c r="MI31" i="17" s="1"/>
  <c r="ML38" i="1"/>
  <c r="LX43" i="6"/>
  <c r="LW43" i="6"/>
  <c r="LU43" i="6"/>
  <c r="LX42" i="6"/>
  <c r="LW42" i="6"/>
  <c r="LV42" i="6"/>
  <c r="LU42" i="6"/>
  <c r="LX43" i="24"/>
  <c r="LW43" i="24"/>
  <c r="LU43" i="24"/>
  <c r="LX42" i="24"/>
  <c r="LW42" i="24"/>
  <c r="LV42" i="24"/>
  <c r="LU42" i="24"/>
  <c r="MK30" i="17"/>
  <c r="MJ30" i="17"/>
  <c r="MI30" i="17"/>
  <c r="MH30" i="17"/>
  <c r="MK21" i="17"/>
  <c r="MJ21" i="17"/>
  <c r="MH21" i="17"/>
  <c r="MK20" i="17"/>
  <c r="MJ20" i="17"/>
  <c r="MI20" i="17"/>
  <c r="MH20" i="17"/>
  <c r="MK12" i="17"/>
  <c r="MJ12" i="17"/>
  <c r="MI12" i="17"/>
  <c r="MH12" i="17"/>
  <c r="ML37" i="1"/>
  <c r="MK37" i="1"/>
  <c r="MJ37" i="1"/>
  <c r="MI37" i="1"/>
  <c r="ML12" i="1"/>
  <c r="MK12" i="1"/>
  <c r="MK23" i="17" s="1"/>
  <c r="MK37" i="17" s="1"/>
  <c r="LX1" i="12"/>
  <c r="LX3" i="12" s="1"/>
  <c r="ML30" i="1" s="1"/>
  <c r="LW1" i="12"/>
  <c r="LW3" i="12" s="1"/>
  <c r="MK30" i="1" s="1"/>
  <c r="LX46" i="6" s="1"/>
  <c r="LV1" i="12"/>
  <c r="LV3" i="12" s="1"/>
  <c r="MJ30" i="1" s="1"/>
  <c r="LW46" i="6" s="1"/>
  <c r="LU1" i="12"/>
  <c r="LU2" i="12" s="1"/>
  <c r="MI29" i="1" s="1"/>
  <c r="LV45" i="6" s="1"/>
  <c r="ML41" i="17" l="1"/>
  <c r="MM43" i="17"/>
  <c r="MM41" i="17"/>
  <c r="MM46" i="17"/>
  <c r="MM44" i="17"/>
  <c r="MM42" i="17"/>
  <c r="MM40" i="17"/>
  <c r="MM49" i="17" s="1"/>
  <c r="ML40" i="17"/>
  <c r="ML43" i="17"/>
  <c r="MM47" i="17"/>
  <c r="ML47" i="17"/>
  <c r="MM45" i="17"/>
  <c r="MP42" i="17"/>
  <c r="MO46" i="17"/>
  <c r="MO44" i="17"/>
  <c r="MO42" i="17"/>
  <c r="MO40" i="17"/>
  <c r="MO43" i="17"/>
  <c r="MO41" i="17"/>
  <c r="MN46" i="17"/>
  <c r="MN44" i="17"/>
  <c r="MN42" i="17"/>
  <c r="MN40" i="17"/>
  <c r="MN49" i="17" s="1"/>
  <c r="MN43" i="17"/>
  <c r="MN41" i="17"/>
  <c r="ML42" i="17"/>
  <c r="MP41" i="17"/>
  <c r="MQ43" i="17"/>
  <c r="MQ41" i="17"/>
  <c r="MQ46" i="17"/>
  <c r="MQ44" i="17"/>
  <c r="MQ42" i="17"/>
  <c r="MQ40" i="17"/>
  <c r="MQ49" i="17" s="1"/>
  <c r="MP44" i="17"/>
  <c r="MP40" i="17"/>
  <c r="MP49" i="17" s="1"/>
  <c r="MP43" i="17"/>
  <c r="MP43" i="1"/>
  <c r="MO43" i="1"/>
  <c r="MN43" i="1"/>
  <c r="MQ43" i="1"/>
  <c r="MQ50" i="1" s="1"/>
  <c r="MM43" i="1"/>
  <c r="MM49" i="1" s="1"/>
  <c r="MQ42" i="1"/>
  <c r="MM42" i="1"/>
  <c r="MP42" i="1"/>
  <c r="MP49" i="1" s="1"/>
  <c r="MO42" i="1"/>
  <c r="MO48" i="1" s="1"/>
  <c r="MO52" i="1" s="1"/>
  <c r="MN42" i="1"/>
  <c r="MP51" i="1"/>
  <c r="MP50" i="1"/>
  <c r="MM51" i="1"/>
  <c r="MM50" i="1"/>
  <c r="MN21" i="1"/>
  <c r="MM18" i="1"/>
  <c r="MM22" i="1" s="1"/>
  <c r="MM20" i="1"/>
  <c r="MO21" i="1"/>
  <c r="MQ49" i="1"/>
  <c r="MQ22" i="1"/>
  <c r="MO49" i="1"/>
  <c r="MO51" i="1"/>
  <c r="MO50" i="1"/>
  <c r="MM19" i="1"/>
  <c r="MM21" i="1"/>
  <c r="MN50" i="1"/>
  <c r="MN49" i="1"/>
  <c r="MN48" i="1"/>
  <c r="MN51" i="1"/>
  <c r="MN19" i="1"/>
  <c r="MN18" i="1"/>
  <c r="MN22" i="1" s="1"/>
  <c r="MI33" i="1"/>
  <c r="LV46" i="24" s="1"/>
  <c r="ML33" i="1"/>
  <c r="MK33" i="1"/>
  <c r="LX46" i="24" s="1"/>
  <c r="MI32" i="1"/>
  <c r="LV45" i="24" s="1"/>
  <c r="ML32" i="1"/>
  <c r="MJ33" i="1"/>
  <c r="LW46" i="24" s="1"/>
  <c r="MK32" i="1"/>
  <c r="LX45" i="24" s="1"/>
  <c r="MJ32" i="1"/>
  <c r="LW45" i="24" s="1"/>
  <c r="MH31" i="17"/>
  <c r="MJ37" i="17"/>
  <c r="MJ33" i="17"/>
  <c r="MK33" i="17"/>
  <c r="MJ31" i="17"/>
  <c r="MH33" i="17"/>
  <c r="MJ35" i="17"/>
  <c r="MK31" i="17"/>
  <c r="MI33" i="17"/>
  <c r="MK35" i="17"/>
  <c r="MI12" i="1"/>
  <c r="MI23" i="17" s="1"/>
  <c r="MI35" i="17" s="1"/>
  <c r="MI13" i="1"/>
  <c r="MI25" i="17" s="1"/>
  <c r="MI38" i="1"/>
  <c r="MI22" i="17" s="1"/>
  <c r="MI34" i="17" s="1"/>
  <c r="MI39" i="1"/>
  <c r="MI40" i="1"/>
  <c r="MI41" i="1"/>
  <c r="MI44" i="1"/>
  <c r="MI45" i="1"/>
  <c r="MI46" i="1"/>
  <c r="MI55" i="1"/>
  <c r="MI56" i="1"/>
  <c r="MI57" i="1"/>
  <c r="MJ13" i="1"/>
  <c r="MJ38" i="1"/>
  <c r="MJ22" i="17" s="1"/>
  <c r="MJ34" i="17" s="1"/>
  <c r="MJ39" i="1"/>
  <c r="MJ40" i="1"/>
  <c r="MJ41" i="1"/>
  <c r="MJ44" i="1"/>
  <c r="MJ45" i="1"/>
  <c r="MJ46" i="1"/>
  <c r="MJ55" i="1"/>
  <c r="MJ56" i="1"/>
  <c r="MJ57" i="1"/>
  <c r="MK13" i="1"/>
  <c r="MK38" i="1"/>
  <c r="MK22" i="17" s="1"/>
  <c r="MK32" i="17" s="1"/>
  <c r="MK39" i="1"/>
  <c r="MK40" i="1"/>
  <c r="MK41" i="1"/>
  <c r="MK44" i="1"/>
  <c r="MK45" i="1"/>
  <c r="MK46" i="1"/>
  <c r="MK55" i="1"/>
  <c r="MK56" i="1"/>
  <c r="MK57" i="1"/>
  <c r="ML13" i="1"/>
  <c r="LU3" i="12"/>
  <c r="MI30" i="1" s="1"/>
  <c r="LV46" i="6" s="1"/>
  <c r="LV2" i="12"/>
  <c r="MJ29" i="1" s="1"/>
  <c r="LW45" i="6" s="1"/>
  <c r="LW2" i="12"/>
  <c r="MK29" i="1" s="1"/>
  <c r="LX45" i="6" s="1"/>
  <c r="LX2" i="12"/>
  <c r="ML29" i="1" s="1"/>
  <c r="MO49" i="17" l="1"/>
  <c r="ML49" i="17"/>
  <c r="MM48" i="1"/>
  <c r="MM52" i="1" s="1"/>
  <c r="MQ48" i="1"/>
  <c r="MQ52" i="1" s="1"/>
  <c r="MP48" i="1"/>
  <c r="MP52" i="1" s="1"/>
  <c r="MN52" i="1"/>
  <c r="MQ51" i="1"/>
  <c r="MI32" i="17"/>
  <c r="MI44" i="17" s="1"/>
  <c r="MI37" i="17"/>
  <c r="MI46" i="17" s="1"/>
  <c r="MK34" i="17"/>
  <c r="MK44" i="17" s="1"/>
  <c r="ML18" i="1"/>
  <c r="MK20" i="1"/>
  <c r="MK25" i="17"/>
  <c r="MI20" i="1"/>
  <c r="MJ32" i="17"/>
  <c r="MJ44" i="17" s="1"/>
  <c r="MK19" i="1"/>
  <c r="MJ21" i="1"/>
  <c r="MJ25" i="17"/>
  <c r="MI18" i="1"/>
  <c r="MJ46" i="17"/>
  <c r="MK46" i="17"/>
  <c r="ML20" i="1"/>
  <c r="MK18" i="1"/>
  <c r="MJ20" i="1"/>
  <c r="MI19" i="1"/>
  <c r="MI22" i="1" s="1"/>
  <c r="ML21" i="1"/>
  <c r="MJ19" i="1"/>
  <c r="MK21" i="1"/>
  <c r="ML19" i="1"/>
  <c r="MJ18" i="1"/>
  <c r="MI21" i="1"/>
  <c r="LT42" i="6"/>
  <c r="LS42" i="6"/>
  <c r="LR42" i="6"/>
  <c r="LQ42" i="6"/>
  <c r="LP42" i="6"/>
  <c r="LO42" i="6"/>
  <c r="LN42" i="6"/>
  <c r="LM42" i="6"/>
  <c r="LL42" i="6"/>
  <c r="LT42" i="24"/>
  <c r="LS42" i="24"/>
  <c r="LR42" i="24"/>
  <c r="LQ42" i="24"/>
  <c r="LP42" i="24"/>
  <c r="LO42" i="24"/>
  <c r="LN42" i="24"/>
  <c r="LM42" i="24"/>
  <c r="LL42" i="24"/>
  <c r="MG30" i="17"/>
  <c r="MF30" i="17"/>
  <c r="ME30" i="17"/>
  <c r="MD30" i="17"/>
  <c r="MC30" i="17"/>
  <c r="MB30" i="17"/>
  <c r="MA30" i="17"/>
  <c r="LZ30" i="17"/>
  <c r="LY30" i="17"/>
  <c r="MG20" i="17"/>
  <c r="MF20" i="17"/>
  <c r="ME20" i="17"/>
  <c r="MD20" i="17"/>
  <c r="MC20" i="17"/>
  <c r="MB20" i="17"/>
  <c r="MA20" i="17"/>
  <c r="LZ20" i="17"/>
  <c r="LY20" i="17"/>
  <c r="MG12" i="17"/>
  <c r="MF12" i="17"/>
  <c r="ME12" i="17"/>
  <c r="MD12" i="17"/>
  <c r="MC12" i="17"/>
  <c r="MB12" i="17"/>
  <c r="MA12" i="17"/>
  <c r="LZ12" i="17"/>
  <c r="LY12" i="17"/>
  <c r="MH37" i="1"/>
  <c r="MG37" i="1"/>
  <c r="MF37" i="1"/>
  <c r="ME37" i="1"/>
  <c r="MD37" i="1"/>
  <c r="MC37" i="1"/>
  <c r="MB37" i="1"/>
  <c r="MA37" i="1"/>
  <c r="LZ37" i="1"/>
  <c r="LT43" i="24"/>
  <c r="LS43" i="24"/>
  <c r="LR43" i="24"/>
  <c r="LQ43" i="24"/>
  <c r="LP43" i="24"/>
  <c r="LO43" i="24"/>
  <c r="LN43" i="24"/>
  <c r="LT43" i="6"/>
  <c r="LS43" i="6"/>
  <c r="LR43" i="6"/>
  <c r="LQ43" i="6"/>
  <c r="LP43" i="6"/>
  <c r="LO43" i="6"/>
  <c r="LN43" i="6"/>
  <c r="LM43" i="6"/>
  <c r="MH12" i="1"/>
  <c r="MH23" i="17" s="1"/>
  <c r="ME12" i="1"/>
  <c r="ME23" i="17" s="1"/>
  <c r="ME37" i="17" s="1"/>
  <c r="MD12" i="1"/>
  <c r="MD23" i="17" s="1"/>
  <c r="MD37" i="17" s="1"/>
  <c r="MA12" i="1"/>
  <c r="MA23" i="17" s="1"/>
  <c r="MA37" i="17" s="1"/>
  <c r="MG21" i="17"/>
  <c r="MG33" i="17" s="1"/>
  <c r="MF21" i="17"/>
  <c r="MF33" i="17" s="1"/>
  <c r="ME21" i="17"/>
  <c r="ME33" i="17" s="1"/>
  <c r="MD21" i="17"/>
  <c r="MD33" i="17" s="1"/>
  <c r="MC21" i="17"/>
  <c r="MC33" i="17" s="1"/>
  <c r="MB21" i="17"/>
  <c r="MB33" i="17" s="1"/>
  <c r="MA21" i="17"/>
  <c r="MA33" i="17" s="1"/>
  <c r="LL43" i="24"/>
  <c r="LJ43" i="24"/>
  <c r="LF43" i="24"/>
  <c r="LE43" i="24"/>
  <c r="KW43" i="24"/>
  <c r="KS43" i="24"/>
  <c r="KO43" i="24"/>
  <c r="KK43" i="24"/>
  <c r="KC43" i="24"/>
  <c r="JU43" i="24"/>
  <c r="JN43" i="24"/>
  <c r="JI43" i="24"/>
  <c r="JE43" i="24"/>
  <c r="JA43" i="24"/>
  <c r="IX43" i="24"/>
  <c r="IO43" i="24"/>
  <c r="IK43" i="24"/>
  <c r="IG43" i="24"/>
  <c r="IC43" i="24"/>
  <c r="HZ43" i="24"/>
  <c r="HY43" i="24"/>
  <c r="HQ43" i="24"/>
  <c r="HN43" i="24"/>
  <c r="LL43" i="6"/>
  <c r="LH43" i="6"/>
  <c r="LE43" i="6"/>
  <c r="LD43" i="6"/>
  <c r="KV43" i="6"/>
  <c r="KR43" i="6"/>
  <c r="KN43" i="6"/>
  <c r="KJ43" i="6"/>
  <c r="KC43" i="6"/>
  <c r="KB43" i="6"/>
  <c r="JY43" i="6"/>
  <c r="JX43" i="6"/>
  <c r="JT43" i="6"/>
  <c r="JM43" i="6"/>
  <c r="JL43" i="6"/>
  <c r="JH43" i="6"/>
  <c r="JE43" i="6"/>
  <c r="JD43" i="6"/>
  <c r="JA43" i="6"/>
  <c r="IV43" i="6"/>
  <c r="IR43" i="6"/>
  <c r="IO43" i="6"/>
  <c r="IJ43" i="6"/>
  <c r="IF43" i="6"/>
  <c r="IC43" i="6"/>
  <c r="IB43" i="6"/>
  <c r="HX43" i="6"/>
  <c r="HQ43" i="6"/>
  <c r="HP43" i="6"/>
  <c r="HM43" i="6"/>
  <c r="HL43" i="6"/>
  <c r="LR12" i="1"/>
  <c r="LR23" i="17" s="1"/>
  <c r="LO12" i="1"/>
  <c r="LO23" i="17" s="1"/>
  <c r="LN12" i="1"/>
  <c r="LN23" i="17" s="1"/>
  <c r="LJ12" i="1"/>
  <c r="LJ23" i="17" s="1"/>
  <c r="KX12" i="1"/>
  <c r="KX23" i="17" s="1"/>
  <c r="KP12" i="1"/>
  <c r="KP23" i="17" s="1"/>
  <c r="KL12" i="1"/>
  <c r="KL23" i="17" s="1"/>
  <c r="KH12" i="1"/>
  <c r="KH23" i="17" s="1"/>
  <c r="LY21" i="17"/>
  <c r="LY33" i="17" s="1"/>
  <c r="LV21" i="17"/>
  <c r="LU21" i="17"/>
  <c r="LQ21" i="17"/>
  <c r="LN21" i="17"/>
  <c r="LN33" i="17" s="1"/>
  <c r="LM21" i="17"/>
  <c r="LM33" i="17" s="1"/>
  <c r="LJ21" i="17"/>
  <c r="LJ33" i="17" s="1"/>
  <c r="LI21" i="17"/>
  <c r="LF21" i="17"/>
  <c r="LF33" i="17" s="1"/>
  <c r="LE21" i="17"/>
  <c r="LC21" i="17"/>
  <c r="LC33" i="17" s="1"/>
  <c r="LA21" i="17"/>
  <c r="KX21" i="17"/>
  <c r="KX33" i="17" s="1"/>
  <c r="KT21" i="17"/>
  <c r="KT33" i="17" s="1"/>
  <c r="KS21" i="17"/>
  <c r="KP21" i="17"/>
  <c r="KP33" i="17" s="1"/>
  <c r="KO21" i="17"/>
  <c r="KL21" i="17"/>
  <c r="KI21" i="17"/>
  <c r="KH21" i="17"/>
  <c r="KG21" i="17"/>
  <c r="KC21" i="17"/>
  <c r="JY21" i="17"/>
  <c r="JV21" i="17"/>
  <c r="JU21" i="17"/>
  <c r="JS21" i="17"/>
  <c r="JQ21" i="17"/>
  <c r="JF21" i="17"/>
  <c r="JE21" i="17"/>
  <c r="JC21" i="17"/>
  <c r="JA21" i="17"/>
  <c r="IY21" i="17"/>
  <c r="IX21" i="17"/>
  <c r="IW21" i="17"/>
  <c r="IU21" i="17"/>
  <c r="IS21" i="17"/>
  <c r="IO21" i="17"/>
  <c r="IL21" i="17"/>
  <c r="IK21" i="17"/>
  <c r="IH21" i="17"/>
  <c r="IG21" i="17"/>
  <c r="IC21" i="17"/>
  <c r="IA21" i="17"/>
  <c r="LT1" i="12"/>
  <c r="LT3" i="12" s="1"/>
  <c r="MH30" i="1" s="1"/>
  <c r="LU46" i="6" s="1"/>
  <c r="LS1" i="12"/>
  <c r="LS3" i="12" s="1"/>
  <c r="MG30" i="1" s="1"/>
  <c r="LT46" i="6" s="1"/>
  <c r="LR1" i="12"/>
  <c r="LR3" i="12" s="1"/>
  <c r="MF30" i="1" s="1"/>
  <c r="LS46" i="6" s="1"/>
  <c r="LQ1" i="12"/>
  <c r="LQ2" i="12" s="1"/>
  <c r="ME29" i="1" s="1"/>
  <c r="LR45" i="6" s="1"/>
  <c r="LP1" i="12"/>
  <c r="LP3" i="12" s="1"/>
  <c r="MD30" i="1" s="1"/>
  <c r="LQ46" i="6" s="1"/>
  <c r="LO1" i="12"/>
  <c r="LO3" i="12" s="1"/>
  <c r="MC30" i="1" s="1"/>
  <c r="LP46" i="6" s="1"/>
  <c r="LN1" i="12"/>
  <c r="LN3" i="12" s="1"/>
  <c r="MB30" i="1" s="1"/>
  <c r="LO46" i="6" s="1"/>
  <c r="LM1" i="12"/>
  <c r="LM2" i="12" s="1"/>
  <c r="MA29" i="1" s="1"/>
  <c r="LN45" i="6" s="1"/>
  <c r="LL1" i="12"/>
  <c r="LL3" i="12" s="1"/>
  <c r="LZ30" i="1" s="1"/>
  <c r="LM46" i="6" s="1"/>
  <c r="LK42" i="6"/>
  <c r="LJ42" i="6"/>
  <c r="LI42" i="6"/>
  <c r="LH42" i="6"/>
  <c r="LI43" i="24"/>
  <c r="LK42" i="24"/>
  <c r="LJ42" i="24"/>
  <c r="LI42" i="24"/>
  <c r="LH42" i="24"/>
  <c r="LX30" i="17"/>
  <c r="LW30" i="17"/>
  <c r="LV30" i="17"/>
  <c r="LU30" i="17"/>
  <c r="LW21" i="17"/>
  <c r="LW33" i="17" s="1"/>
  <c r="LX20" i="17"/>
  <c r="LW20" i="17"/>
  <c r="LV20" i="17"/>
  <c r="LU20" i="17"/>
  <c r="LX12" i="17"/>
  <c r="LW12" i="17"/>
  <c r="LV12" i="17"/>
  <c r="LU12" i="17"/>
  <c r="LY37" i="1"/>
  <c r="LX37" i="1"/>
  <c r="LW37" i="1"/>
  <c r="LV37" i="1"/>
  <c r="LK43" i="24"/>
  <c r="LK43" i="6"/>
  <c r="LJ43" i="6"/>
  <c r="LY12" i="1"/>
  <c r="LY23" i="17" s="1"/>
  <c r="LY37" i="17" s="1"/>
  <c r="LX21" i="17"/>
  <c r="LX33" i="17" s="1"/>
  <c r="LH43" i="24"/>
  <c r="LA43" i="24"/>
  <c r="KG43" i="24"/>
  <c r="IW43" i="24"/>
  <c r="HU43" i="24"/>
  <c r="KZ43" i="6"/>
  <c r="KF43" i="6"/>
  <c r="JP43" i="6"/>
  <c r="IN43" i="6"/>
  <c r="HT43" i="6"/>
  <c r="KA12" i="1"/>
  <c r="KA23" i="17" s="1"/>
  <c r="LU12" i="1"/>
  <c r="LU23" i="17" s="1"/>
  <c r="LI12" i="1"/>
  <c r="LI23" i="17" s="1"/>
  <c r="LI37" i="17" s="1"/>
  <c r="LA12" i="1"/>
  <c r="LA23" i="17" s="1"/>
  <c r="LA37" i="17" s="1"/>
  <c r="JU12" i="1"/>
  <c r="JU23" i="17" s="1"/>
  <c r="LP21" i="17"/>
  <c r="LP33" i="17" s="1"/>
  <c r="LH21" i="17"/>
  <c r="LH33" i="17" s="1"/>
  <c r="KZ21" i="17"/>
  <c r="KZ33" i="17" s="1"/>
  <c r="KK21" i="17"/>
  <c r="KB21" i="17"/>
  <c r="JT21" i="17"/>
  <c r="IZ21" i="17"/>
  <c r="IV21" i="17"/>
  <c r="IN21" i="17"/>
  <c r="IJ21" i="17"/>
  <c r="IF21" i="17"/>
  <c r="IB21" i="17"/>
  <c r="HY21" i="17"/>
  <c r="LK1" i="12"/>
  <c r="LK3" i="12" s="1"/>
  <c r="LY30" i="1" s="1"/>
  <c r="LL46" i="6" s="1"/>
  <c r="LJ1" i="12"/>
  <c r="LJ3" i="12" s="1"/>
  <c r="LX30" i="1" s="1"/>
  <c r="LK46" i="6" s="1"/>
  <c r="LI1" i="12"/>
  <c r="LI3" i="12" s="1"/>
  <c r="LW30" i="1" s="1"/>
  <c r="LJ46" i="6" s="1"/>
  <c r="LH1" i="12"/>
  <c r="LH2" i="12" s="1"/>
  <c r="LV29" i="1" s="1"/>
  <c r="LI45" i="6" s="1"/>
  <c r="KS43" i="6"/>
  <c r="LG42" i="6"/>
  <c r="LF42" i="6"/>
  <c r="LE42" i="6"/>
  <c r="LD42" i="6"/>
  <c r="LC42" i="6"/>
  <c r="LB42" i="6"/>
  <c r="LA42" i="6"/>
  <c r="KZ42" i="6"/>
  <c r="KY42" i="6"/>
  <c r="KX42" i="6"/>
  <c r="KW42" i="6"/>
  <c r="KV42" i="6"/>
  <c r="KU42" i="6"/>
  <c r="KT42" i="6"/>
  <c r="KS42" i="6"/>
  <c r="KR42" i="6"/>
  <c r="KQ42" i="6"/>
  <c r="KP42" i="6"/>
  <c r="KO42" i="6"/>
  <c r="KN42" i="6"/>
  <c r="KM42" i="6"/>
  <c r="KL42" i="6"/>
  <c r="KK42" i="6"/>
  <c r="KJ42" i="6"/>
  <c r="KI42" i="6"/>
  <c r="KH42" i="6"/>
  <c r="KG42" i="6"/>
  <c r="KF42" i="6"/>
  <c r="KE42" i="6"/>
  <c r="KD42" i="6"/>
  <c r="KC42" i="6"/>
  <c r="LG42" i="24"/>
  <c r="LF42" i="24"/>
  <c r="LE42" i="24"/>
  <c r="LD42" i="24"/>
  <c r="LC42" i="24"/>
  <c r="LB42" i="24"/>
  <c r="LA42" i="24"/>
  <c r="KZ42" i="24"/>
  <c r="KY42" i="24"/>
  <c r="KX42" i="24"/>
  <c r="KW42" i="24"/>
  <c r="KV42" i="24"/>
  <c r="KU42" i="24"/>
  <c r="KT42" i="24"/>
  <c r="KS42" i="24"/>
  <c r="KR42" i="24"/>
  <c r="KQ42" i="24"/>
  <c r="KP42" i="24"/>
  <c r="KO42" i="24"/>
  <c r="KN42" i="24"/>
  <c r="KM42" i="24"/>
  <c r="KL42" i="24"/>
  <c r="KK42" i="24"/>
  <c r="KJ42" i="24"/>
  <c r="KI42" i="24"/>
  <c r="KH42" i="24"/>
  <c r="KG42" i="24"/>
  <c r="KF42" i="24"/>
  <c r="KE42" i="24"/>
  <c r="KD42" i="24"/>
  <c r="KC42" i="24"/>
  <c r="LT30" i="17"/>
  <c r="LS30" i="17"/>
  <c r="LR30" i="17"/>
  <c r="LQ30" i="17"/>
  <c r="LP30" i="17"/>
  <c r="LO30" i="17"/>
  <c r="LN30" i="17"/>
  <c r="LM30" i="17"/>
  <c r="LL30" i="17"/>
  <c r="LK30" i="17"/>
  <c r="LJ30" i="17"/>
  <c r="LI30" i="17"/>
  <c r="LH30" i="17"/>
  <c r="LG30" i="17"/>
  <c r="LF30" i="17"/>
  <c r="LE30" i="17"/>
  <c r="LD30" i="17"/>
  <c r="LC30" i="17"/>
  <c r="LB30" i="17"/>
  <c r="LA30" i="17"/>
  <c r="KZ30" i="17"/>
  <c r="KY30" i="17"/>
  <c r="KX30" i="17"/>
  <c r="KW30" i="17"/>
  <c r="KV30" i="17"/>
  <c r="KU30" i="17"/>
  <c r="KT30" i="17"/>
  <c r="KS30" i="17"/>
  <c r="KR30" i="17"/>
  <c r="KQ30" i="17"/>
  <c r="KP30" i="17"/>
  <c r="LR21" i="17"/>
  <c r="LR33" i="17" s="1"/>
  <c r="LB21" i="17"/>
  <c r="LB33" i="17" s="1"/>
  <c r="LT20" i="17"/>
  <c r="LS20" i="17"/>
  <c r="LR20" i="17"/>
  <c r="LQ20" i="17"/>
  <c r="LP20" i="17"/>
  <c r="LO20" i="17"/>
  <c r="LN20" i="17"/>
  <c r="LM20" i="17"/>
  <c r="LL20" i="17"/>
  <c r="LK20" i="17"/>
  <c r="LJ20" i="17"/>
  <c r="LI20" i="17"/>
  <c r="LH20" i="17"/>
  <c r="LG20" i="17"/>
  <c r="LF20" i="17"/>
  <c r="LE20" i="17"/>
  <c r="LD20" i="17"/>
  <c r="LC20" i="17"/>
  <c r="LB20" i="17"/>
  <c r="LA20" i="17"/>
  <c r="KZ20" i="17"/>
  <c r="KY20" i="17"/>
  <c r="KX20" i="17"/>
  <c r="KW20" i="17"/>
  <c r="KV20" i="17"/>
  <c r="KU20" i="17"/>
  <c r="KT20" i="17"/>
  <c r="KS20" i="17"/>
  <c r="KR20" i="17"/>
  <c r="KQ20" i="17"/>
  <c r="KP20" i="17"/>
  <c r="LT12" i="17"/>
  <c r="LS12" i="17"/>
  <c r="LR12" i="17"/>
  <c r="LQ12" i="17"/>
  <c r="LP12" i="17"/>
  <c r="LO12" i="17"/>
  <c r="LN12" i="17"/>
  <c r="LM12" i="17"/>
  <c r="LL12" i="17"/>
  <c r="LK12" i="17"/>
  <c r="LJ12" i="17"/>
  <c r="LI12" i="17"/>
  <c r="LH12" i="17"/>
  <c r="LG12" i="17"/>
  <c r="LF12" i="17"/>
  <c r="LE12" i="17"/>
  <c r="LD12" i="17"/>
  <c r="LC12" i="17"/>
  <c r="LB12" i="17"/>
  <c r="LA12" i="17"/>
  <c r="KZ12" i="17"/>
  <c r="KY12" i="17"/>
  <c r="KX12" i="17"/>
  <c r="KW12" i="17"/>
  <c r="KV12" i="17"/>
  <c r="KU12" i="17"/>
  <c r="KT12" i="17"/>
  <c r="KS12" i="17"/>
  <c r="KR12" i="17"/>
  <c r="KQ12" i="17"/>
  <c r="KP12" i="17"/>
  <c r="LU37" i="1"/>
  <c r="LT37" i="1"/>
  <c r="LS37" i="1"/>
  <c r="LR37" i="1"/>
  <c r="LQ37" i="1"/>
  <c r="LP37" i="1"/>
  <c r="LO37" i="1"/>
  <c r="LN37" i="1"/>
  <c r="LM37" i="1"/>
  <c r="LL37" i="1"/>
  <c r="LK37" i="1"/>
  <c r="LJ37" i="1"/>
  <c r="LI37" i="1"/>
  <c r="LH37" i="1"/>
  <c r="LG37" i="1"/>
  <c r="LF37" i="1"/>
  <c r="LE37" i="1"/>
  <c r="LD37" i="1"/>
  <c r="LC37" i="1"/>
  <c r="LB37" i="1"/>
  <c r="LA37" i="1"/>
  <c r="KZ37" i="1"/>
  <c r="KY37" i="1"/>
  <c r="KX37" i="1"/>
  <c r="KW37" i="1"/>
  <c r="KV37" i="1"/>
  <c r="KU37" i="1"/>
  <c r="KT37" i="1"/>
  <c r="KS37" i="1"/>
  <c r="KR37" i="1"/>
  <c r="KQ37" i="1"/>
  <c r="LG43" i="24"/>
  <c r="LD43" i="24"/>
  <c r="LC43" i="24"/>
  <c r="LB43" i="24"/>
  <c r="KZ43" i="24"/>
  <c r="KY43" i="24"/>
  <c r="KX43" i="24"/>
  <c r="KV43" i="24"/>
  <c r="KU43" i="24"/>
  <c r="KR43" i="24"/>
  <c r="KQ43" i="24"/>
  <c r="KN43" i="24"/>
  <c r="KM43" i="24"/>
  <c r="KJ43" i="24"/>
  <c r="KI43" i="24"/>
  <c r="KF43" i="24"/>
  <c r="KE43" i="24"/>
  <c r="KD43" i="24"/>
  <c r="LG43" i="6"/>
  <c r="LF43" i="6"/>
  <c r="LC43" i="6"/>
  <c r="LB43" i="6"/>
  <c r="LA43" i="6"/>
  <c r="KY43" i="6"/>
  <c r="KX43" i="6"/>
  <c r="KW43" i="6"/>
  <c r="KU43" i="6"/>
  <c r="KT43" i="6"/>
  <c r="KQ43" i="6"/>
  <c r="KP43" i="6"/>
  <c r="KM43" i="6"/>
  <c r="KL43" i="6"/>
  <c r="KI43" i="6"/>
  <c r="KH43" i="6"/>
  <c r="KG43" i="6"/>
  <c r="KE43" i="6"/>
  <c r="KD43" i="6"/>
  <c r="LS12" i="1"/>
  <c r="LS23" i="17" s="1"/>
  <c r="LS37" i="17" s="1"/>
  <c r="LM12" i="1"/>
  <c r="LM23" i="17" s="1"/>
  <c r="LM37" i="17" s="1"/>
  <c r="LT21" i="17"/>
  <c r="LT33" i="17" s="1"/>
  <c r="LS21" i="17"/>
  <c r="LS33" i="17" s="1"/>
  <c r="LO21" i="17"/>
  <c r="LO33" i="17" s="1"/>
  <c r="LL21" i="17"/>
  <c r="LL33" i="17" s="1"/>
  <c r="LK21" i="17"/>
  <c r="LK33" i="17" s="1"/>
  <c r="LG21" i="17"/>
  <c r="LG33" i="17" s="1"/>
  <c r="LD21" i="17"/>
  <c r="LD33" i="17" s="1"/>
  <c r="KY21" i="17"/>
  <c r="KY33" i="17" s="1"/>
  <c r="KV21" i="17"/>
  <c r="KV33" i="17" s="1"/>
  <c r="KU21" i="17"/>
  <c r="KU33" i="17" s="1"/>
  <c r="KR21" i="17"/>
  <c r="KR33" i="17" s="1"/>
  <c r="KQ21" i="17"/>
  <c r="KQ33" i="17" s="1"/>
  <c r="KB43" i="24"/>
  <c r="JZ43" i="24"/>
  <c r="JX43" i="24"/>
  <c r="JV43" i="24"/>
  <c r="JT43" i="24"/>
  <c r="JR43" i="24"/>
  <c r="JH43" i="24"/>
  <c r="JF43" i="24"/>
  <c r="JB43" i="24"/>
  <c r="IT43" i="24"/>
  <c r="IR43" i="24"/>
  <c r="IP43" i="24"/>
  <c r="IN43" i="24"/>
  <c r="IL43" i="24"/>
  <c r="IB43" i="24"/>
  <c r="HT43" i="24"/>
  <c r="JV43" i="6"/>
  <c r="JR43" i="6"/>
  <c r="JN43" i="6"/>
  <c r="JF43" i="6"/>
  <c r="JB43" i="6"/>
  <c r="IX43" i="6"/>
  <c r="IT43" i="6"/>
  <c r="IP43" i="6"/>
  <c r="IH43" i="6"/>
  <c r="ID43" i="6"/>
  <c r="HZ43" i="6"/>
  <c r="HV43" i="6"/>
  <c r="HN43" i="6"/>
  <c r="KC12" i="1"/>
  <c r="KC23" i="17" s="1"/>
  <c r="KM21" i="17"/>
  <c r="KE21" i="17"/>
  <c r="KA21" i="17"/>
  <c r="JW21" i="17"/>
  <c r="JO21" i="17"/>
  <c r="JK21" i="17"/>
  <c r="JG21" i="17"/>
  <c r="IQ21" i="17"/>
  <c r="II21" i="17"/>
  <c r="IE21" i="17"/>
  <c r="LG1" i="12"/>
  <c r="LG3" i="12" s="1"/>
  <c r="LU30" i="1" s="1"/>
  <c r="LH46" i="6" s="1"/>
  <c r="LF1" i="12"/>
  <c r="LF2" i="12" s="1"/>
  <c r="LT29" i="1" s="1"/>
  <c r="LG45" i="6" s="1"/>
  <c r="LE1" i="12"/>
  <c r="LE2" i="12" s="1"/>
  <c r="LS29" i="1" s="1"/>
  <c r="LF45" i="6" s="1"/>
  <c r="LD1" i="12"/>
  <c r="LD2" i="12" s="1"/>
  <c r="LR29" i="1" s="1"/>
  <c r="LE45" i="6" s="1"/>
  <c r="LC1" i="12"/>
  <c r="LC3" i="12" s="1"/>
  <c r="LQ30" i="1" s="1"/>
  <c r="LD46" i="6" s="1"/>
  <c r="LB1" i="12"/>
  <c r="LB2" i="12" s="1"/>
  <c r="LP29" i="1" s="1"/>
  <c r="LC45" i="6" s="1"/>
  <c r="LA1" i="12"/>
  <c r="LA2" i="12" s="1"/>
  <c r="LO29" i="1" s="1"/>
  <c r="LB45" i="6" s="1"/>
  <c r="KZ1" i="12"/>
  <c r="KZ2" i="12" s="1"/>
  <c r="LN29" i="1" s="1"/>
  <c r="LA45" i="6" s="1"/>
  <c r="KY1" i="12"/>
  <c r="KY3" i="12" s="1"/>
  <c r="LM30" i="1" s="1"/>
  <c r="KZ46" i="6" s="1"/>
  <c r="KX1" i="12"/>
  <c r="KX2" i="12" s="1"/>
  <c r="LL29" i="1" s="1"/>
  <c r="KY45" i="6" s="1"/>
  <c r="KW1" i="12"/>
  <c r="KW2" i="12" s="1"/>
  <c r="LK29" i="1" s="1"/>
  <c r="KX45" i="6" s="1"/>
  <c r="KV1" i="12"/>
  <c r="KV2" i="12" s="1"/>
  <c r="LJ29" i="1" s="1"/>
  <c r="KW45" i="6" s="1"/>
  <c r="KU1" i="12"/>
  <c r="KU3" i="12" s="1"/>
  <c r="LI30" i="1" s="1"/>
  <c r="KV46" i="6" s="1"/>
  <c r="KT1" i="12"/>
  <c r="KT2" i="12" s="1"/>
  <c r="LH29" i="1" s="1"/>
  <c r="KU45" i="6" s="1"/>
  <c r="KS1" i="12"/>
  <c r="KS2" i="12" s="1"/>
  <c r="LG29" i="1" s="1"/>
  <c r="KT45" i="6" s="1"/>
  <c r="KR1" i="12"/>
  <c r="KR2" i="12" s="1"/>
  <c r="LF29" i="1" s="1"/>
  <c r="KS45" i="6" s="1"/>
  <c r="KQ1" i="12"/>
  <c r="KQ3" i="12" s="1"/>
  <c r="LE30" i="1" s="1"/>
  <c r="KR46" i="6" s="1"/>
  <c r="KP1" i="12"/>
  <c r="KP2" i="12" s="1"/>
  <c r="LD29" i="1" s="1"/>
  <c r="KQ45" i="6" s="1"/>
  <c r="KO1" i="12"/>
  <c r="KO2" i="12" s="1"/>
  <c r="LC29" i="1" s="1"/>
  <c r="KP45" i="6" s="1"/>
  <c r="KN1" i="12"/>
  <c r="KN2" i="12" s="1"/>
  <c r="LB29" i="1" s="1"/>
  <c r="KO45" i="6" s="1"/>
  <c r="KM1" i="12"/>
  <c r="KM3" i="12" s="1"/>
  <c r="LA30" i="1" s="1"/>
  <c r="KN46" i="6" s="1"/>
  <c r="KL1" i="12"/>
  <c r="KL2" i="12" s="1"/>
  <c r="KZ29" i="1" s="1"/>
  <c r="KM45" i="6" s="1"/>
  <c r="KK1" i="12"/>
  <c r="KK2" i="12" s="1"/>
  <c r="KY29" i="1" s="1"/>
  <c r="KL45" i="6" s="1"/>
  <c r="KJ1" i="12"/>
  <c r="KJ2" i="12" s="1"/>
  <c r="KX29" i="1" s="1"/>
  <c r="KK45" i="6" s="1"/>
  <c r="KI1" i="12"/>
  <c r="KI3" i="12" s="1"/>
  <c r="KW30" i="1" s="1"/>
  <c r="KJ46" i="6" s="1"/>
  <c r="KH1" i="12"/>
  <c r="KH2" i="12" s="1"/>
  <c r="KV29" i="1" s="1"/>
  <c r="KI45" i="6" s="1"/>
  <c r="KG1" i="12"/>
  <c r="KG2" i="12" s="1"/>
  <c r="KU29" i="1" s="1"/>
  <c r="KH45" i="6" s="1"/>
  <c r="KF1" i="12"/>
  <c r="KF2" i="12" s="1"/>
  <c r="KT29" i="1" s="1"/>
  <c r="KG45" i="6" s="1"/>
  <c r="KE1" i="12"/>
  <c r="KE3" i="12" s="1"/>
  <c r="KS30" i="1" s="1"/>
  <c r="KF46" i="6" s="1"/>
  <c r="KD1" i="12"/>
  <c r="KD2" i="12" s="1"/>
  <c r="KR29" i="1" s="1"/>
  <c r="KE45" i="6" s="1"/>
  <c r="KC1" i="12"/>
  <c r="KC2" i="12" s="1"/>
  <c r="KQ29" i="1" s="1"/>
  <c r="KD45" i="6" s="1"/>
  <c r="KB42" i="6"/>
  <c r="KA42" i="6"/>
  <c r="JZ42" i="6"/>
  <c r="JY42" i="6"/>
  <c r="KB42" i="24"/>
  <c r="KA42" i="24"/>
  <c r="JZ42" i="24"/>
  <c r="JY42" i="24"/>
  <c r="KO30" i="17"/>
  <c r="KN30" i="17"/>
  <c r="KM30" i="17"/>
  <c r="KL30" i="17"/>
  <c r="KO20" i="17"/>
  <c r="KN20" i="17"/>
  <c r="KM20" i="17"/>
  <c r="KL20" i="17"/>
  <c r="KO12" i="17"/>
  <c r="KN12" i="17"/>
  <c r="KM12" i="17"/>
  <c r="KL12" i="17"/>
  <c r="KP37" i="1"/>
  <c r="KO37" i="1"/>
  <c r="KN37" i="1"/>
  <c r="KM37" i="1"/>
  <c r="KA43" i="24"/>
  <c r="KA43" i="6"/>
  <c r="JZ43" i="6"/>
  <c r="KN21" i="17"/>
  <c r="JY43" i="24"/>
  <c r="JW43" i="24"/>
  <c r="JO43" i="24"/>
  <c r="JK43" i="24"/>
  <c r="JJ43" i="24"/>
  <c r="JC43" i="24"/>
  <c r="IU43" i="24"/>
  <c r="II43" i="24"/>
  <c r="IE43" i="24"/>
  <c r="IA43" i="24"/>
  <c r="HO43" i="24"/>
  <c r="JW43" i="6"/>
  <c r="JS43" i="6"/>
  <c r="JO43" i="6"/>
  <c r="JJ43" i="6"/>
  <c r="JG43" i="6"/>
  <c r="JC43" i="6"/>
  <c r="IY43" i="6"/>
  <c r="IU43" i="6"/>
  <c r="IL43" i="6"/>
  <c r="II43" i="6"/>
  <c r="IA43" i="6"/>
  <c r="HW43" i="6"/>
  <c r="HS43" i="6"/>
  <c r="HR43" i="6"/>
  <c r="HO43" i="6"/>
  <c r="KJ21" i="17"/>
  <c r="KF21" i="17"/>
  <c r="JP21" i="17"/>
  <c r="JL21" i="17"/>
  <c r="IR21" i="17"/>
  <c r="KB1" i="12"/>
  <c r="KB3" i="12" s="1"/>
  <c r="KP30" i="1" s="1"/>
  <c r="KC46" i="6" s="1"/>
  <c r="KA1" i="12"/>
  <c r="KA3" i="12" s="1"/>
  <c r="KO30" i="1" s="1"/>
  <c r="KB46" i="6" s="1"/>
  <c r="JZ1" i="12"/>
  <c r="JZ3" i="12" s="1"/>
  <c r="KN30" i="1" s="1"/>
  <c r="KA46" i="6" s="1"/>
  <c r="JY1" i="12"/>
  <c r="JY3" i="12" s="1"/>
  <c r="KM30" i="1" s="1"/>
  <c r="JZ46" i="6" s="1"/>
  <c r="JU43" i="6"/>
  <c r="JQ43" i="6"/>
  <c r="JX42" i="6"/>
  <c r="JW42" i="6"/>
  <c r="JV42" i="6"/>
  <c r="JU42" i="6"/>
  <c r="JT42" i="6"/>
  <c r="JS42" i="6"/>
  <c r="JR42" i="6"/>
  <c r="JQ42" i="6"/>
  <c r="JP42" i="6"/>
  <c r="JX42" i="24"/>
  <c r="JW42" i="24"/>
  <c r="JV42" i="24"/>
  <c r="JU42" i="24"/>
  <c r="JT42" i="24"/>
  <c r="JS42" i="24"/>
  <c r="JR42" i="24"/>
  <c r="JQ42" i="24"/>
  <c r="JP42" i="24"/>
  <c r="KK30" i="17"/>
  <c r="KJ30" i="17"/>
  <c r="KI30" i="17"/>
  <c r="KH30" i="17"/>
  <c r="KG30" i="17"/>
  <c r="KF30" i="17"/>
  <c r="KE30" i="17"/>
  <c r="KD30" i="17"/>
  <c r="KC30" i="17"/>
  <c r="KK20" i="17"/>
  <c r="KJ20" i="17"/>
  <c r="KI20" i="17"/>
  <c r="KH20" i="17"/>
  <c r="KG20" i="17"/>
  <c r="KF20" i="17"/>
  <c r="KE20" i="17"/>
  <c r="KD20" i="17"/>
  <c r="KC20" i="17"/>
  <c r="KK12" i="17"/>
  <c r="KJ12" i="17"/>
  <c r="KI12" i="17"/>
  <c r="KH12" i="17"/>
  <c r="KG12" i="17"/>
  <c r="KF12" i="17"/>
  <c r="KE12" i="17"/>
  <c r="KD12" i="17"/>
  <c r="KC12" i="17"/>
  <c r="KL37" i="1"/>
  <c r="KK37" i="1"/>
  <c r="KJ37" i="1"/>
  <c r="KI37" i="1"/>
  <c r="KH37" i="1"/>
  <c r="KG37" i="1"/>
  <c r="KF37" i="1"/>
  <c r="KE37" i="1"/>
  <c r="KD37" i="1"/>
  <c r="JS43" i="24"/>
  <c r="JX1" i="12"/>
  <c r="JX3" i="12" s="1"/>
  <c r="KL30" i="1" s="1"/>
  <c r="JY46" i="6" s="1"/>
  <c r="JW1" i="12"/>
  <c r="JW3" i="12" s="1"/>
  <c r="KK30" i="1" s="1"/>
  <c r="JX46" i="6" s="1"/>
  <c r="JV1" i="12"/>
  <c r="JV3" i="12" s="1"/>
  <c r="KJ30" i="1" s="1"/>
  <c r="JW46" i="6" s="1"/>
  <c r="JU1" i="12"/>
  <c r="JU2" i="12" s="1"/>
  <c r="KI29" i="1" s="1"/>
  <c r="JV45" i="6" s="1"/>
  <c r="JT1" i="12"/>
  <c r="JT3" i="12" s="1"/>
  <c r="KH30" i="1" s="1"/>
  <c r="JU46" i="6" s="1"/>
  <c r="JS1" i="12"/>
  <c r="JS3" i="12" s="1"/>
  <c r="KG30" i="1" s="1"/>
  <c r="JT46" i="6" s="1"/>
  <c r="JR1" i="12"/>
  <c r="JR3" i="12" s="1"/>
  <c r="KF30" i="1" s="1"/>
  <c r="JS46" i="6" s="1"/>
  <c r="JQ1" i="12"/>
  <c r="JQ2" i="12" s="1"/>
  <c r="KE29" i="1" s="1"/>
  <c r="JR45" i="6" s="1"/>
  <c r="JP1" i="12"/>
  <c r="JP3" i="12" s="1"/>
  <c r="KD30" i="1" s="1"/>
  <c r="JQ46" i="6" s="1"/>
  <c r="JP43" i="24"/>
  <c r="JG43" i="24"/>
  <c r="IY43" i="24"/>
  <c r="IS43" i="24"/>
  <c r="IM43" i="24"/>
  <c r="HW43" i="24"/>
  <c r="HM43" i="24"/>
  <c r="JO42" i="6"/>
  <c r="JN42" i="6"/>
  <c r="JM42" i="6"/>
  <c r="JL42" i="6"/>
  <c r="JO42" i="24"/>
  <c r="JN42" i="24"/>
  <c r="JM42" i="24"/>
  <c r="JL42" i="24"/>
  <c r="KB30" i="17"/>
  <c r="KA30" i="17"/>
  <c r="JZ30" i="17"/>
  <c r="JY30" i="17"/>
  <c r="KB20" i="17"/>
  <c r="KA20" i="17"/>
  <c r="JZ20" i="17"/>
  <c r="JY20" i="17"/>
  <c r="KB12" i="17"/>
  <c r="KA12" i="17"/>
  <c r="JZ12" i="17"/>
  <c r="JY12" i="17"/>
  <c r="KC37" i="1"/>
  <c r="KB37" i="1"/>
  <c r="KA37" i="1"/>
  <c r="JZ37" i="1"/>
  <c r="JZ21" i="17"/>
  <c r="JL43" i="24"/>
  <c r="JX21" i="17"/>
  <c r="JH21" i="17"/>
  <c r="JO1" i="12"/>
  <c r="JO3" i="12" s="1"/>
  <c r="KC30" i="1" s="1"/>
  <c r="JP46" i="6" s="1"/>
  <c r="JN1" i="12"/>
  <c r="JN3" i="12" s="1"/>
  <c r="KB30" i="1" s="1"/>
  <c r="JO46" i="6" s="1"/>
  <c r="JM1" i="12"/>
  <c r="JM3" i="12" s="1"/>
  <c r="KA30" i="1" s="1"/>
  <c r="JN46" i="6" s="1"/>
  <c r="JL1" i="12"/>
  <c r="JL2" i="12" s="1"/>
  <c r="JZ29" i="1" s="1"/>
  <c r="JM45" i="6" s="1"/>
  <c r="JK42" i="6"/>
  <c r="JJ42" i="6"/>
  <c r="JI42" i="6"/>
  <c r="JH42" i="6"/>
  <c r="JG42" i="6"/>
  <c r="JF42" i="6"/>
  <c r="JE42" i="6"/>
  <c r="JD42" i="6"/>
  <c r="JK42" i="24"/>
  <c r="JJ42" i="24"/>
  <c r="JI42" i="24"/>
  <c r="JH42" i="24"/>
  <c r="JG42" i="24"/>
  <c r="JF42" i="24"/>
  <c r="JE42" i="24"/>
  <c r="JD42" i="24"/>
  <c r="JX30" i="17"/>
  <c r="JW30" i="17"/>
  <c r="JV30" i="17"/>
  <c r="JU30" i="17"/>
  <c r="JT30" i="17"/>
  <c r="JS30" i="17"/>
  <c r="JR30" i="17"/>
  <c r="JQ30" i="17"/>
  <c r="JX20" i="17"/>
  <c r="JW20" i="17"/>
  <c r="JV20" i="17"/>
  <c r="JU20" i="17"/>
  <c r="JT20" i="17"/>
  <c r="JS20" i="17"/>
  <c r="JR20" i="17"/>
  <c r="JQ20" i="17"/>
  <c r="JX12" i="17"/>
  <c r="JW12" i="17"/>
  <c r="JV12" i="17"/>
  <c r="JU12" i="17"/>
  <c r="JT12" i="17"/>
  <c r="JS12" i="17"/>
  <c r="JR12" i="17"/>
  <c r="JQ12" i="17"/>
  <c r="JY37" i="1"/>
  <c r="JX37" i="1"/>
  <c r="JW37" i="1"/>
  <c r="JV37" i="1"/>
  <c r="JU37" i="1"/>
  <c r="JT37" i="1"/>
  <c r="JS37" i="1"/>
  <c r="JR37" i="1"/>
  <c r="JK43" i="6"/>
  <c r="JI43" i="6"/>
  <c r="JR21" i="17"/>
  <c r="JD43" i="24"/>
  <c r="IV43" i="24"/>
  <c r="IH43" i="24"/>
  <c r="IF43" i="24"/>
  <c r="ID43" i="24"/>
  <c r="HX43" i="24"/>
  <c r="HV43" i="24"/>
  <c r="HR43" i="24"/>
  <c r="HL43" i="24"/>
  <c r="IW43" i="6"/>
  <c r="IS43" i="6"/>
  <c r="IM43" i="6"/>
  <c r="IK43" i="6"/>
  <c r="IG43" i="6"/>
  <c r="IE43" i="6"/>
  <c r="HY43" i="6"/>
  <c r="HU43" i="6"/>
  <c r="JN21" i="17"/>
  <c r="JJ21" i="17"/>
  <c r="IT21" i="17"/>
  <c r="IP21" i="17"/>
  <c r="ID21" i="17"/>
  <c r="HZ21" i="17"/>
  <c r="JK1" i="12"/>
  <c r="JK3" i="12" s="1"/>
  <c r="JY30" i="1" s="1"/>
  <c r="JL46" i="6" s="1"/>
  <c r="JJ1" i="12"/>
  <c r="JJ3" i="12" s="1"/>
  <c r="JX30" i="1" s="1"/>
  <c r="JK46" i="6" s="1"/>
  <c r="JI1" i="12"/>
  <c r="JI3" i="12" s="1"/>
  <c r="JW30" i="1" s="1"/>
  <c r="JJ46" i="6" s="1"/>
  <c r="JH1" i="12"/>
  <c r="JH3" i="12" s="1"/>
  <c r="JV30" i="1" s="1"/>
  <c r="JI46" i="6" s="1"/>
  <c r="JG1" i="12"/>
  <c r="JG3" i="12" s="1"/>
  <c r="JU30" i="1" s="1"/>
  <c r="JH46" i="6" s="1"/>
  <c r="JF1" i="12"/>
  <c r="JF3" i="12" s="1"/>
  <c r="JT30" i="1" s="1"/>
  <c r="JG46" i="6" s="1"/>
  <c r="JE1" i="12"/>
  <c r="JE3" i="12" s="1"/>
  <c r="JS30" i="1" s="1"/>
  <c r="JF46" i="6" s="1"/>
  <c r="JD1" i="12"/>
  <c r="JD3" i="12" s="1"/>
  <c r="JR30" i="1" s="1"/>
  <c r="JE46" i="6" s="1"/>
  <c r="JC42" i="6"/>
  <c r="JB42" i="6"/>
  <c r="JA42" i="6"/>
  <c r="IZ42" i="6"/>
  <c r="IY42" i="6"/>
  <c r="JC42" i="24"/>
  <c r="JB42" i="24"/>
  <c r="JA42" i="24"/>
  <c r="IZ42" i="24"/>
  <c r="IY42" i="24"/>
  <c r="JP30" i="17"/>
  <c r="JO30" i="17"/>
  <c r="JN30" i="17"/>
  <c r="JM30" i="17"/>
  <c r="JL30" i="17"/>
  <c r="JP20" i="17"/>
  <c r="JO20" i="17"/>
  <c r="JN20" i="17"/>
  <c r="JM20" i="17"/>
  <c r="JL20" i="17"/>
  <c r="JP12" i="17"/>
  <c r="JO12" i="17"/>
  <c r="JN12" i="17"/>
  <c r="JM12" i="17"/>
  <c r="JL12" i="17"/>
  <c r="JQ37" i="1"/>
  <c r="JP37" i="1"/>
  <c r="JO37" i="1"/>
  <c r="JN37" i="1"/>
  <c r="JM37" i="1"/>
  <c r="IJ43" i="24"/>
  <c r="HP43" i="24"/>
  <c r="JC1" i="12"/>
  <c r="JC3" i="12" s="1"/>
  <c r="JQ30" i="1" s="1"/>
  <c r="JD46" i="6" s="1"/>
  <c r="JB1" i="12"/>
  <c r="JB3" i="12" s="1"/>
  <c r="JP30" i="1" s="1"/>
  <c r="JC46" i="6" s="1"/>
  <c r="JA1" i="12"/>
  <c r="JA3" i="12" s="1"/>
  <c r="JO30" i="1" s="1"/>
  <c r="JB46" i="6" s="1"/>
  <c r="IZ1" i="12"/>
  <c r="IZ2" i="12" s="1"/>
  <c r="JN29" i="1" s="1"/>
  <c r="JA45" i="6" s="1"/>
  <c r="IY1" i="12"/>
  <c r="IY3" i="12" s="1"/>
  <c r="JM30" i="1" s="1"/>
  <c r="IZ46" i="6" s="1"/>
  <c r="IX42" i="6"/>
  <c r="IW42" i="6"/>
  <c r="IV42" i="6"/>
  <c r="IU42" i="6"/>
  <c r="IX42" i="24"/>
  <c r="IW42" i="24"/>
  <c r="IV42" i="24"/>
  <c r="IU42" i="24"/>
  <c r="JK30" i="17"/>
  <c r="JJ30" i="17"/>
  <c r="JI30" i="17"/>
  <c r="JH30" i="17"/>
  <c r="JK20" i="17"/>
  <c r="JJ20" i="17"/>
  <c r="JI20" i="17"/>
  <c r="JH20" i="17"/>
  <c r="JK12" i="17"/>
  <c r="JJ12" i="17"/>
  <c r="JI12" i="17"/>
  <c r="JH12" i="17"/>
  <c r="JL37" i="1"/>
  <c r="JK37" i="1"/>
  <c r="JJ37" i="1"/>
  <c r="JI37" i="1"/>
  <c r="IX1" i="12"/>
  <c r="IX3" i="12" s="1"/>
  <c r="JL30" i="1" s="1"/>
  <c r="IY46" i="6" s="1"/>
  <c r="IW1" i="12"/>
  <c r="IW3" i="12" s="1"/>
  <c r="JK30" i="1" s="1"/>
  <c r="IX46" i="6" s="1"/>
  <c r="IV1" i="12"/>
  <c r="IV3" i="12" s="1"/>
  <c r="JJ30" i="1" s="1"/>
  <c r="IW46" i="6" s="1"/>
  <c r="IU1" i="12"/>
  <c r="IU2" i="12" s="1"/>
  <c r="JI29" i="1" s="1"/>
  <c r="IV45" i="6" s="1"/>
  <c r="IT42" i="6"/>
  <c r="IS42" i="6"/>
  <c r="IR42" i="6"/>
  <c r="IQ42" i="6"/>
  <c r="IP42" i="6"/>
  <c r="IT42" i="24"/>
  <c r="IS42" i="24"/>
  <c r="IR42" i="24"/>
  <c r="IQ42" i="24"/>
  <c r="IP42" i="24"/>
  <c r="JG30" i="17"/>
  <c r="JF30" i="17"/>
  <c r="JE30" i="17"/>
  <c r="JD30" i="17"/>
  <c r="JC30" i="17"/>
  <c r="JG20" i="17"/>
  <c r="JF20" i="17"/>
  <c r="JE20" i="17"/>
  <c r="JD20" i="17"/>
  <c r="JC20" i="17"/>
  <c r="JG12" i="17"/>
  <c r="JF12" i="17"/>
  <c r="JE12" i="17"/>
  <c r="JD12" i="17"/>
  <c r="JC12" i="17"/>
  <c r="JH37" i="1"/>
  <c r="JG37" i="1"/>
  <c r="JF37" i="1"/>
  <c r="JE37" i="1"/>
  <c r="JD37" i="1"/>
  <c r="IT1" i="12"/>
  <c r="IT3" i="12" s="1"/>
  <c r="JH30" i="1" s="1"/>
  <c r="IU46" i="6" s="1"/>
  <c r="IS1" i="12"/>
  <c r="IS3" i="12" s="1"/>
  <c r="JG30" i="1" s="1"/>
  <c r="IT46" i="6" s="1"/>
  <c r="IR1" i="12"/>
  <c r="IR2" i="12" s="1"/>
  <c r="JF29" i="1" s="1"/>
  <c r="IS45" i="6" s="1"/>
  <c r="IQ1" i="12"/>
  <c r="IQ2" i="12" s="1"/>
  <c r="JE29" i="1" s="1"/>
  <c r="IR45" i="6" s="1"/>
  <c r="IP1" i="12"/>
  <c r="IP3" i="12" s="1"/>
  <c r="JD30" i="1" s="1"/>
  <c r="IQ46" i="6" s="1"/>
  <c r="IO42" i="6"/>
  <c r="IN42" i="6"/>
  <c r="IM42" i="6"/>
  <c r="IL42" i="6"/>
  <c r="IK42" i="6"/>
  <c r="IJ42" i="6"/>
  <c r="II42" i="6"/>
  <c r="IH42" i="6"/>
  <c r="IG42" i="6"/>
  <c r="IF42" i="6"/>
  <c r="IE42" i="6"/>
  <c r="ID42" i="6"/>
  <c r="IC42" i="6"/>
  <c r="IO42" i="24"/>
  <c r="IN42" i="24"/>
  <c r="IM42" i="24"/>
  <c r="IL42" i="24"/>
  <c r="IK42" i="24"/>
  <c r="IJ42" i="24"/>
  <c r="II42" i="24"/>
  <c r="IH42" i="24"/>
  <c r="IG42" i="24"/>
  <c r="IF42" i="24"/>
  <c r="IE42" i="24"/>
  <c r="ID42" i="24"/>
  <c r="IC42" i="24"/>
  <c r="JB30" i="17"/>
  <c r="JA30" i="17"/>
  <c r="IZ30" i="17"/>
  <c r="IY30" i="17"/>
  <c r="IX30" i="17"/>
  <c r="IW30" i="17"/>
  <c r="IV30" i="17"/>
  <c r="IU30" i="17"/>
  <c r="IT30" i="17"/>
  <c r="IS30" i="17"/>
  <c r="IR30" i="17"/>
  <c r="IQ30" i="17"/>
  <c r="IP30" i="17"/>
  <c r="JB20" i="17"/>
  <c r="JA20" i="17"/>
  <c r="IZ20" i="17"/>
  <c r="IY20" i="17"/>
  <c r="IX20" i="17"/>
  <c r="IW20" i="17"/>
  <c r="IV20" i="17"/>
  <c r="IU20" i="17"/>
  <c r="IT20" i="17"/>
  <c r="IS20" i="17"/>
  <c r="IR20" i="17"/>
  <c r="IQ20" i="17"/>
  <c r="IP20" i="17"/>
  <c r="JB12" i="17"/>
  <c r="JA12" i="17"/>
  <c r="IZ12" i="17"/>
  <c r="IY12" i="17"/>
  <c r="IX12" i="17"/>
  <c r="IW12" i="17"/>
  <c r="IV12" i="17"/>
  <c r="IU12" i="17"/>
  <c r="IT12" i="17"/>
  <c r="IS12" i="17"/>
  <c r="IR12" i="17"/>
  <c r="IQ12" i="17"/>
  <c r="IP12" i="17"/>
  <c r="JC37" i="1"/>
  <c r="JB37" i="1"/>
  <c r="JA37" i="1"/>
  <c r="IZ37" i="1"/>
  <c r="IY37" i="1"/>
  <c r="IX37" i="1"/>
  <c r="IW37" i="1"/>
  <c r="IV37" i="1"/>
  <c r="IU37" i="1"/>
  <c r="IT37" i="1"/>
  <c r="IS37" i="1"/>
  <c r="IR37" i="1"/>
  <c r="IQ37" i="1"/>
  <c r="IO1" i="12"/>
  <c r="IO3" i="12" s="1"/>
  <c r="JC30" i="1" s="1"/>
  <c r="IP46" i="6" s="1"/>
  <c r="IN1" i="12"/>
  <c r="IN3" i="12" s="1"/>
  <c r="JB30" i="1" s="1"/>
  <c r="IO46" i="6" s="1"/>
  <c r="IM1" i="12"/>
  <c r="IM3" i="12" s="1"/>
  <c r="JA30" i="1" s="1"/>
  <c r="IN46" i="6" s="1"/>
  <c r="IL1" i="12"/>
  <c r="IL2" i="12" s="1"/>
  <c r="IZ29" i="1" s="1"/>
  <c r="IM45" i="6" s="1"/>
  <c r="IK1" i="12"/>
  <c r="IK3" i="12" s="1"/>
  <c r="IY30" i="1" s="1"/>
  <c r="IL46" i="6" s="1"/>
  <c r="IJ1" i="12"/>
  <c r="IJ3" i="12" s="1"/>
  <c r="IX30" i="1" s="1"/>
  <c r="IK46" i="6" s="1"/>
  <c r="II1" i="12"/>
  <c r="II3" i="12" s="1"/>
  <c r="IW30" i="1" s="1"/>
  <c r="IJ46" i="6" s="1"/>
  <c r="IH1" i="12"/>
  <c r="IH2" i="12" s="1"/>
  <c r="IV29" i="1" s="1"/>
  <c r="II45" i="6" s="1"/>
  <c r="IG1" i="12"/>
  <c r="IG3" i="12" s="1"/>
  <c r="IU30" i="1" s="1"/>
  <c r="IH46" i="6" s="1"/>
  <c r="IF1" i="12"/>
  <c r="IF3" i="12" s="1"/>
  <c r="IT30" i="1" s="1"/>
  <c r="IG46" i="6" s="1"/>
  <c r="IE1" i="12"/>
  <c r="IE3" i="12" s="1"/>
  <c r="IS30" i="1" s="1"/>
  <c r="IF46" i="6" s="1"/>
  <c r="ID1" i="12"/>
  <c r="ID2" i="12" s="1"/>
  <c r="IR29" i="1" s="1"/>
  <c r="IE45" i="6" s="1"/>
  <c r="IC1" i="12"/>
  <c r="IC3" i="12" s="1"/>
  <c r="IQ30" i="1" s="1"/>
  <c r="ID46" i="6" s="1"/>
  <c r="IB42" i="6"/>
  <c r="IA42" i="6"/>
  <c r="HZ42" i="6"/>
  <c r="HY42" i="6"/>
  <c r="HX42" i="6"/>
  <c r="HW42" i="6"/>
  <c r="HV42" i="6"/>
  <c r="HU42" i="6"/>
  <c r="IB42" i="24"/>
  <c r="IA42" i="24"/>
  <c r="HZ42" i="24"/>
  <c r="HY42" i="24"/>
  <c r="HX42" i="24"/>
  <c r="HW42" i="24"/>
  <c r="HV42" i="24"/>
  <c r="HU42" i="24"/>
  <c r="IO30" i="17"/>
  <c r="IN30" i="17"/>
  <c r="IM30" i="17"/>
  <c r="IL30" i="17"/>
  <c r="IK30" i="17"/>
  <c r="IJ30" i="17"/>
  <c r="II30" i="17"/>
  <c r="IH30" i="17"/>
  <c r="IO20" i="17"/>
  <c r="IN20" i="17"/>
  <c r="IM20" i="17"/>
  <c r="IL20" i="17"/>
  <c r="IK20" i="17"/>
  <c r="IJ20" i="17"/>
  <c r="II20" i="17"/>
  <c r="IH20" i="17"/>
  <c r="IO12" i="17"/>
  <c r="IN12" i="17"/>
  <c r="IM12" i="17"/>
  <c r="IL12" i="17"/>
  <c r="IK12" i="17"/>
  <c r="IJ12" i="17"/>
  <c r="II12" i="17"/>
  <c r="IH12" i="17"/>
  <c r="IP37" i="1"/>
  <c r="IO37" i="1"/>
  <c r="IN37" i="1"/>
  <c r="IM37" i="1"/>
  <c r="IL37" i="1"/>
  <c r="IK37" i="1"/>
  <c r="IJ37" i="1"/>
  <c r="II37" i="1"/>
  <c r="IB1" i="12"/>
  <c r="IA1" i="12"/>
  <c r="HZ1" i="12"/>
  <c r="HY1" i="12"/>
  <c r="HY3" i="12" s="1"/>
  <c r="HX1" i="12"/>
  <c r="HW1" i="12"/>
  <c r="HV1" i="12"/>
  <c r="HU1" i="12"/>
  <c r="HU3" i="12" s="1"/>
  <c r="HT42" i="6"/>
  <c r="HS42" i="6"/>
  <c r="HR42" i="6"/>
  <c r="HQ42" i="6"/>
  <c r="HP42" i="6"/>
  <c r="HT42" i="24"/>
  <c r="HS42" i="24"/>
  <c r="HR42" i="24"/>
  <c r="HQ42" i="24"/>
  <c r="HP42" i="24"/>
  <c r="IG30" i="17"/>
  <c r="IF30" i="17"/>
  <c r="IE30" i="17"/>
  <c r="ID30" i="17"/>
  <c r="IC30" i="17"/>
  <c r="IG20" i="17"/>
  <c r="IF20" i="17"/>
  <c r="IE20" i="17"/>
  <c r="ID20" i="17"/>
  <c r="IC20" i="17"/>
  <c r="IG12" i="17"/>
  <c r="IF12" i="17"/>
  <c r="IE12" i="17"/>
  <c r="ID12" i="17"/>
  <c r="IC12" i="17"/>
  <c r="IH37" i="1"/>
  <c r="IG37" i="1"/>
  <c r="IF37" i="1"/>
  <c r="IE37" i="1"/>
  <c r="ID37" i="1"/>
  <c r="HT1" i="12"/>
  <c r="HS1" i="12"/>
  <c r="HR1" i="12"/>
  <c r="HQ1" i="12"/>
  <c r="HP1" i="12"/>
  <c r="HO42" i="6"/>
  <c r="HN42" i="6"/>
  <c r="HM42" i="6"/>
  <c r="HL42" i="6"/>
  <c r="HO42" i="24"/>
  <c r="HN42" i="24"/>
  <c r="HM42" i="24"/>
  <c r="HL42" i="24"/>
  <c r="IB30" i="17"/>
  <c r="IA30" i="17"/>
  <c r="HZ30" i="17"/>
  <c r="HY30" i="17"/>
  <c r="IB20" i="17"/>
  <c r="IA20" i="17"/>
  <c r="HZ20" i="17"/>
  <c r="HY20" i="17"/>
  <c r="IB12" i="17"/>
  <c r="IA12" i="17"/>
  <c r="HZ12" i="17"/>
  <c r="HY12" i="17"/>
  <c r="IC37" i="1"/>
  <c r="IB37" i="1"/>
  <c r="IA37" i="1"/>
  <c r="HZ37" i="1"/>
  <c r="HO1" i="12"/>
  <c r="HN1" i="12"/>
  <c r="HM1" i="12"/>
  <c r="HM3" i="12" s="1"/>
  <c r="HL1" i="12"/>
  <c r="HK42" i="6"/>
  <c r="HJ42" i="6"/>
  <c r="HI42" i="6"/>
  <c r="HH42" i="6"/>
  <c r="MJ22" i="1" l="1"/>
  <c r="ML22" i="1"/>
  <c r="LQ3" i="12"/>
  <c r="ME30" i="1" s="1"/>
  <c r="LR46" i="6" s="1"/>
  <c r="MK22" i="1"/>
  <c r="MH35" i="17"/>
  <c r="MH37" i="17"/>
  <c r="ME33" i="1"/>
  <c r="LR46" i="24" s="1"/>
  <c r="MA33" i="1"/>
  <c r="LN46" i="24" s="1"/>
  <c r="MH33" i="1"/>
  <c r="LU46" i="24" s="1"/>
  <c r="MD33" i="1"/>
  <c r="LQ46" i="24" s="1"/>
  <c r="LZ33" i="1"/>
  <c r="LM46" i="24" s="1"/>
  <c r="MG33" i="1"/>
  <c r="LT46" i="24" s="1"/>
  <c r="MC33" i="1"/>
  <c r="LP46" i="24" s="1"/>
  <c r="MF32" i="1"/>
  <c r="LS45" i="24" s="1"/>
  <c r="MB32" i="1"/>
  <c r="LO45" i="24" s="1"/>
  <c r="ME32" i="1"/>
  <c r="LR45" i="24" s="1"/>
  <c r="MA32" i="1"/>
  <c r="LN45" i="24" s="1"/>
  <c r="MC32" i="1"/>
  <c r="LP45" i="24" s="1"/>
  <c r="MG32" i="1"/>
  <c r="LT45" i="24" s="1"/>
  <c r="MB33" i="1"/>
  <c r="LO46" i="24" s="1"/>
  <c r="MF33" i="1"/>
  <c r="LS46" i="24" s="1"/>
  <c r="LZ32" i="1"/>
  <c r="LM45" i="24" s="1"/>
  <c r="MD32" i="1"/>
  <c r="LQ45" i="24" s="1"/>
  <c r="MH32" i="1"/>
  <c r="LU45" i="24" s="1"/>
  <c r="LM3" i="12"/>
  <c r="MA30" i="1" s="1"/>
  <c r="LN46" i="6" s="1"/>
  <c r="LN2" i="12"/>
  <c r="MB29" i="1" s="1"/>
  <c r="LO45" i="6" s="1"/>
  <c r="LR2" i="12"/>
  <c r="MF29" i="1" s="1"/>
  <c r="LS45" i="6" s="1"/>
  <c r="JY12" i="1"/>
  <c r="JY23" i="17" s="1"/>
  <c r="JY37" i="17" s="1"/>
  <c r="LL41" i="1"/>
  <c r="KO12" i="1"/>
  <c r="KO23" i="17" s="1"/>
  <c r="KO37" i="17" s="1"/>
  <c r="LE12" i="1"/>
  <c r="LE23" i="17" s="1"/>
  <c r="LE37" i="17" s="1"/>
  <c r="LQ12" i="1"/>
  <c r="LQ23" i="17" s="1"/>
  <c r="LQ37" i="17" s="1"/>
  <c r="MB12" i="1"/>
  <c r="MB23" i="17" s="1"/>
  <c r="MB37" i="17" s="1"/>
  <c r="MF12" i="1"/>
  <c r="MF23" i="17" s="1"/>
  <c r="MF37" i="17" s="1"/>
  <c r="KT13" i="1"/>
  <c r="KT25" i="17" s="1"/>
  <c r="LF13" i="1"/>
  <c r="LF25" i="17" s="1"/>
  <c r="KE12" i="1"/>
  <c r="KE23" i="17" s="1"/>
  <c r="KI12" i="1"/>
  <c r="KI23" i="17" s="1"/>
  <c r="KI37" i="17" s="1"/>
  <c r="KY12" i="1"/>
  <c r="KY23" i="17" s="1"/>
  <c r="KY35" i="17" s="1"/>
  <c r="LD41" i="1"/>
  <c r="LH41" i="1"/>
  <c r="LP41" i="1"/>
  <c r="LT41" i="1"/>
  <c r="MC12" i="1"/>
  <c r="MC23" i="17" s="1"/>
  <c r="MC37" i="17" s="1"/>
  <c r="MG12" i="1"/>
  <c r="MG23" i="17" s="1"/>
  <c r="MG37" i="17" s="1"/>
  <c r="MG39" i="1"/>
  <c r="ME45" i="1"/>
  <c r="MH57" i="1"/>
  <c r="MF40" i="1"/>
  <c r="MH46" i="1"/>
  <c r="ME41" i="1"/>
  <c r="MF55" i="1"/>
  <c r="LK12" i="1"/>
  <c r="LK23" i="17" s="1"/>
  <c r="LK37" i="17" s="1"/>
  <c r="LW12" i="1"/>
  <c r="KN12" i="1"/>
  <c r="KN23" i="17" s="1"/>
  <c r="KN37" i="17" s="1"/>
  <c r="LX12" i="1"/>
  <c r="MH38" i="1"/>
  <c r="MH22" i="17" s="1"/>
  <c r="MF44" i="1"/>
  <c r="ME56" i="1"/>
  <c r="LZ21" i="17"/>
  <c r="LZ33" i="17" s="1"/>
  <c r="LM43" i="24"/>
  <c r="LY31" i="17"/>
  <c r="MC31" i="17"/>
  <c r="MG31" i="17"/>
  <c r="LY35" i="17"/>
  <c r="MD31" i="17"/>
  <c r="MD35" i="17"/>
  <c r="MA31" i="17"/>
  <c r="ME31" i="17"/>
  <c r="MA35" i="17"/>
  <c r="ME35" i="17"/>
  <c r="MB31" i="17"/>
  <c r="MF31" i="17"/>
  <c r="LV31" i="17"/>
  <c r="KS33" i="17"/>
  <c r="LU31" i="17"/>
  <c r="KP37" i="17"/>
  <c r="KX37" i="17"/>
  <c r="LU35" i="17"/>
  <c r="MB13" i="1"/>
  <c r="MF13" i="1"/>
  <c r="MA38" i="1"/>
  <c r="MA22" i="17" s="1"/>
  <c r="MA34" i="17" s="1"/>
  <c r="ME38" i="1"/>
  <c r="ME22" i="17" s="1"/>
  <c r="ME34" i="17" s="1"/>
  <c r="LZ39" i="1"/>
  <c r="MD39" i="1"/>
  <c r="MH39" i="1"/>
  <c r="MC40" i="1"/>
  <c r="MG40" i="1"/>
  <c r="MB41" i="1"/>
  <c r="MF41" i="1"/>
  <c r="MC44" i="1"/>
  <c r="MG44" i="1"/>
  <c r="MB45" i="1"/>
  <c r="MF45" i="1"/>
  <c r="MA46" i="1"/>
  <c r="ME46" i="1"/>
  <c r="MC55" i="1"/>
  <c r="MG55" i="1"/>
  <c r="MB56" i="1"/>
  <c r="MF56" i="1"/>
  <c r="MA57" i="1"/>
  <c r="ME57" i="1"/>
  <c r="LZ12" i="1"/>
  <c r="MC13" i="1"/>
  <c r="MG13" i="1"/>
  <c r="MB38" i="1"/>
  <c r="MB22" i="17" s="1"/>
  <c r="MB34" i="17" s="1"/>
  <c r="MF38" i="1"/>
  <c r="MF22" i="17" s="1"/>
  <c r="MF34" i="17" s="1"/>
  <c r="MA39" i="1"/>
  <c r="ME39" i="1"/>
  <c r="LZ40" i="1"/>
  <c r="MD40" i="1"/>
  <c r="MH40" i="1"/>
  <c r="MC41" i="1"/>
  <c r="MG41" i="1"/>
  <c r="LZ44" i="1"/>
  <c r="MD44" i="1"/>
  <c r="MH44" i="1"/>
  <c r="MC45" i="1"/>
  <c r="MG45" i="1"/>
  <c r="MB46" i="1"/>
  <c r="MF46" i="1"/>
  <c r="LZ55" i="1"/>
  <c r="MD55" i="1"/>
  <c r="MH55" i="1"/>
  <c r="MC56" i="1"/>
  <c r="MG56" i="1"/>
  <c r="MB57" i="1"/>
  <c r="MF57" i="1"/>
  <c r="LZ13" i="1"/>
  <c r="MD13" i="1"/>
  <c r="MH13" i="1"/>
  <c r="MH25" i="17" s="1"/>
  <c r="MC38" i="1"/>
  <c r="MC22" i="17" s="1"/>
  <c r="MC34" i="17" s="1"/>
  <c r="MG38" i="1"/>
  <c r="MG22" i="17" s="1"/>
  <c r="MG34" i="17" s="1"/>
  <c r="MB39" i="1"/>
  <c r="MF39" i="1"/>
  <c r="MA40" i="1"/>
  <c r="ME40" i="1"/>
  <c r="LZ41" i="1"/>
  <c r="MD41" i="1"/>
  <c r="MH41" i="1"/>
  <c r="MA44" i="1"/>
  <c r="ME44" i="1"/>
  <c r="LZ45" i="1"/>
  <c r="MD45" i="1"/>
  <c r="MH45" i="1"/>
  <c r="MC46" i="1"/>
  <c r="MG46" i="1"/>
  <c r="MA55" i="1"/>
  <c r="ME55" i="1"/>
  <c r="LZ56" i="1"/>
  <c r="MD56" i="1"/>
  <c r="MH56" i="1"/>
  <c r="MC57" i="1"/>
  <c r="MG57" i="1"/>
  <c r="MA13" i="1"/>
  <c r="ME13" i="1"/>
  <c r="LZ38" i="1"/>
  <c r="LZ22" i="17" s="1"/>
  <c r="LZ34" i="17" s="1"/>
  <c r="MD38" i="1"/>
  <c r="MD22" i="17" s="1"/>
  <c r="MD34" i="17" s="1"/>
  <c r="MC39" i="1"/>
  <c r="MB40" i="1"/>
  <c r="MA41" i="1"/>
  <c r="MB44" i="1"/>
  <c r="MA45" i="1"/>
  <c r="LZ46" i="1"/>
  <c r="MD46" i="1"/>
  <c r="MB55" i="1"/>
  <c r="MA56" i="1"/>
  <c r="LZ57" i="1"/>
  <c r="MD57" i="1"/>
  <c r="LO2" i="12"/>
  <c r="MC29" i="1" s="1"/>
  <c r="LP45" i="6" s="1"/>
  <c r="LS2" i="12"/>
  <c r="MG29" i="1" s="1"/>
  <c r="LT45" i="6" s="1"/>
  <c r="LL2" i="12"/>
  <c r="LZ29" i="1" s="1"/>
  <c r="LM45" i="6" s="1"/>
  <c r="LP2" i="12"/>
  <c r="MD29" i="1" s="1"/>
  <c r="LQ45" i="6" s="1"/>
  <c r="LT2" i="12"/>
  <c r="MH29" i="1" s="1"/>
  <c r="LU45" i="6" s="1"/>
  <c r="LY33" i="1"/>
  <c r="LL46" i="24" s="1"/>
  <c r="LX33" i="1"/>
  <c r="LK46" i="24" s="1"/>
  <c r="LW33" i="1"/>
  <c r="LJ46" i="24" s="1"/>
  <c r="LY32" i="1"/>
  <c r="LL45" i="24" s="1"/>
  <c r="LV33" i="1"/>
  <c r="LI46" i="24" s="1"/>
  <c r="LW32" i="1"/>
  <c r="LJ45" i="24" s="1"/>
  <c r="LV32" i="1"/>
  <c r="LI45" i="24" s="1"/>
  <c r="LX32" i="1"/>
  <c r="LK45" i="24" s="1"/>
  <c r="LY38" i="1"/>
  <c r="LY22" i="17" s="1"/>
  <c r="LY34" i="17" s="1"/>
  <c r="LY39" i="1"/>
  <c r="LY40" i="1"/>
  <c r="LY41" i="1"/>
  <c r="LY44" i="1"/>
  <c r="LY45" i="1"/>
  <c r="LY46" i="1"/>
  <c r="LY55" i="1"/>
  <c r="LY56" i="1"/>
  <c r="LY57" i="1"/>
  <c r="LI43" i="6"/>
  <c r="LI38" i="1"/>
  <c r="LI22" i="17" s="1"/>
  <c r="LI34" i="17" s="1"/>
  <c r="LW31" i="17"/>
  <c r="LU33" i="17"/>
  <c r="LU37" i="17"/>
  <c r="LX31" i="17"/>
  <c r="LV33" i="17"/>
  <c r="KO33" i="17"/>
  <c r="LA33" i="17"/>
  <c r="LE33" i="17"/>
  <c r="LI33" i="17"/>
  <c r="LQ33" i="17"/>
  <c r="LJ37" i="17"/>
  <c r="LN37" i="17"/>
  <c r="LR37" i="17"/>
  <c r="LO37" i="17"/>
  <c r="LV12" i="1"/>
  <c r="LV23" i="17" s="1"/>
  <c r="LV35" i="17" s="1"/>
  <c r="LV13" i="1"/>
  <c r="LV25" i="17" s="1"/>
  <c r="LV38" i="1"/>
  <c r="LV22" i="17" s="1"/>
  <c r="LV34" i="17" s="1"/>
  <c r="LV39" i="1"/>
  <c r="LV40" i="1"/>
  <c r="LV41" i="1"/>
  <c r="LV44" i="1"/>
  <c r="LV45" i="1"/>
  <c r="LV46" i="1"/>
  <c r="LV55" i="1"/>
  <c r="LV56" i="1"/>
  <c r="LV57" i="1"/>
  <c r="LW13" i="1"/>
  <c r="LW38" i="1"/>
  <c r="LW22" i="17" s="1"/>
  <c r="LW34" i="17" s="1"/>
  <c r="LW39" i="1"/>
  <c r="LW40" i="1"/>
  <c r="LW41" i="1"/>
  <c r="LW44" i="1"/>
  <c r="LW45" i="1"/>
  <c r="LW46" i="1"/>
  <c r="LW55" i="1"/>
  <c r="LW56" i="1"/>
  <c r="LW57" i="1"/>
  <c r="LX13" i="1"/>
  <c r="LX38" i="1"/>
  <c r="LX22" i="17" s="1"/>
  <c r="LX32" i="17" s="1"/>
  <c r="LX39" i="1"/>
  <c r="LX40" i="1"/>
  <c r="LX41" i="1"/>
  <c r="LX44" i="1"/>
  <c r="LX45" i="1"/>
  <c r="LX46" i="1"/>
  <c r="LX55" i="1"/>
  <c r="LX56" i="1"/>
  <c r="LX57" i="1"/>
  <c r="LY13" i="1"/>
  <c r="LH3" i="12"/>
  <c r="LV30" i="1" s="1"/>
  <c r="LI46" i="6" s="1"/>
  <c r="LI2" i="12"/>
  <c r="LW29" i="1" s="1"/>
  <c r="LJ45" i="6" s="1"/>
  <c r="LJ2" i="12"/>
  <c r="LX29" i="1" s="1"/>
  <c r="LK45" i="6" s="1"/>
  <c r="LK2" i="12"/>
  <c r="LY29" i="1" s="1"/>
  <c r="LL45" i="6" s="1"/>
  <c r="LU32" i="1"/>
  <c r="LH45" i="24" s="1"/>
  <c r="LQ32" i="1"/>
  <c r="LD45" i="24" s="1"/>
  <c r="LM32" i="1"/>
  <c r="KZ45" i="24" s="1"/>
  <c r="LI32" i="1"/>
  <c r="KV45" i="24" s="1"/>
  <c r="LE32" i="1"/>
  <c r="KR45" i="24" s="1"/>
  <c r="LA32" i="1"/>
  <c r="KN45" i="24" s="1"/>
  <c r="KW32" i="1"/>
  <c r="KJ45" i="24" s="1"/>
  <c r="KS32" i="1"/>
  <c r="KF45" i="24" s="1"/>
  <c r="LJ32" i="1"/>
  <c r="KW45" i="24" s="1"/>
  <c r="KX32" i="1"/>
  <c r="KK45" i="24" s="1"/>
  <c r="LT32" i="1"/>
  <c r="LG45" i="24" s="1"/>
  <c r="LP32" i="1"/>
  <c r="LC45" i="24" s="1"/>
  <c r="LL32" i="1"/>
  <c r="KY45" i="24" s="1"/>
  <c r="LH32" i="1"/>
  <c r="KU45" i="24" s="1"/>
  <c r="LD32" i="1"/>
  <c r="KQ45" i="24" s="1"/>
  <c r="KZ32" i="1"/>
  <c r="KM45" i="24" s="1"/>
  <c r="KV32" i="1"/>
  <c r="KI45" i="24" s="1"/>
  <c r="KR32" i="1"/>
  <c r="KE45" i="24" s="1"/>
  <c r="LR32" i="1"/>
  <c r="LE45" i="24" s="1"/>
  <c r="LF32" i="1"/>
  <c r="KS45" i="24" s="1"/>
  <c r="KT32" i="1"/>
  <c r="KG45" i="24" s="1"/>
  <c r="LS32" i="1"/>
  <c r="LF45" i="24" s="1"/>
  <c r="LO32" i="1"/>
  <c r="LB45" i="24" s="1"/>
  <c r="LK32" i="1"/>
  <c r="KX45" i="24" s="1"/>
  <c r="LG32" i="1"/>
  <c r="KT45" i="24" s="1"/>
  <c r="LC32" i="1"/>
  <c r="KP45" i="24" s="1"/>
  <c r="KY32" i="1"/>
  <c r="KL45" i="24" s="1"/>
  <c r="KU32" i="1"/>
  <c r="KH45" i="24" s="1"/>
  <c r="KQ32" i="1"/>
  <c r="KD45" i="24" s="1"/>
  <c r="LN32" i="1"/>
  <c r="LA45" i="24" s="1"/>
  <c r="LB32" i="1"/>
  <c r="KO45" i="24" s="1"/>
  <c r="LR33" i="1"/>
  <c r="LE46" i="24" s="1"/>
  <c r="LN33" i="1"/>
  <c r="LA46" i="24" s="1"/>
  <c r="LJ33" i="1"/>
  <c r="KW46" i="24" s="1"/>
  <c r="LF33" i="1"/>
  <c r="KS46" i="24" s="1"/>
  <c r="LB33" i="1"/>
  <c r="KO46" i="24" s="1"/>
  <c r="KX33" i="1"/>
  <c r="KK46" i="24" s="1"/>
  <c r="KT33" i="1"/>
  <c r="KG46" i="24" s="1"/>
  <c r="LO33" i="1"/>
  <c r="LB46" i="24" s="1"/>
  <c r="KU33" i="1"/>
  <c r="KH46" i="24" s="1"/>
  <c r="LU33" i="1"/>
  <c r="LH46" i="24" s="1"/>
  <c r="LQ33" i="1"/>
  <c r="LD46" i="24" s="1"/>
  <c r="LM33" i="1"/>
  <c r="KZ46" i="24" s="1"/>
  <c r="LI33" i="1"/>
  <c r="KV46" i="24" s="1"/>
  <c r="LE33" i="1"/>
  <c r="KR46" i="24" s="1"/>
  <c r="LA33" i="1"/>
  <c r="KN46" i="24" s="1"/>
  <c r="KW33" i="1"/>
  <c r="KJ46" i="24" s="1"/>
  <c r="KS33" i="1"/>
  <c r="KF46" i="24" s="1"/>
  <c r="LS33" i="1"/>
  <c r="LF46" i="24" s="1"/>
  <c r="LG33" i="1"/>
  <c r="KT46" i="24" s="1"/>
  <c r="KY33" i="1"/>
  <c r="KL46" i="24" s="1"/>
  <c r="LT33" i="1"/>
  <c r="LG46" i="24" s="1"/>
  <c r="LP33" i="1"/>
  <c r="LC46" i="24" s="1"/>
  <c r="LL33" i="1"/>
  <c r="KY46" i="24" s="1"/>
  <c r="LH33" i="1"/>
  <c r="KU46" i="24" s="1"/>
  <c r="LD33" i="1"/>
  <c r="KQ46" i="24" s="1"/>
  <c r="KZ33" i="1"/>
  <c r="KM46" i="24" s="1"/>
  <c r="KV33" i="1"/>
  <c r="KI46" i="24" s="1"/>
  <c r="KR33" i="1"/>
  <c r="KE46" i="24" s="1"/>
  <c r="KQ33" i="1"/>
  <c r="KD46" i="24" s="1"/>
  <c r="LC33" i="1"/>
  <c r="KP46" i="24" s="1"/>
  <c r="LK33" i="1"/>
  <c r="KX46" i="24" s="1"/>
  <c r="KU40" i="1"/>
  <c r="KS38" i="1"/>
  <c r="KS22" i="17" s="1"/>
  <c r="KS34" i="17" s="1"/>
  <c r="LL12" i="1"/>
  <c r="LL23" i="17" s="1"/>
  <c r="LL37" i="17" s="1"/>
  <c r="LP12" i="1"/>
  <c r="LP23" i="17" s="1"/>
  <c r="LP37" i="17" s="1"/>
  <c r="LT12" i="1"/>
  <c r="LT23" i="17" s="1"/>
  <c r="LT37" i="17" s="1"/>
  <c r="LE40" i="1"/>
  <c r="LI40" i="1"/>
  <c r="LJ13" i="1"/>
  <c r="LJ19" i="1" s="1"/>
  <c r="LE55" i="1"/>
  <c r="LI55" i="1"/>
  <c r="LM55" i="1"/>
  <c r="LQ55" i="1"/>
  <c r="LU55" i="1"/>
  <c r="LF56" i="1"/>
  <c r="LJ56" i="1"/>
  <c r="LN56" i="1"/>
  <c r="LR56" i="1"/>
  <c r="LG57" i="1"/>
  <c r="KH43" i="24"/>
  <c r="LK57" i="1"/>
  <c r="KL43" i="24"/>
  <c r="LO57" i="1"/>
  <c r="KP43" i="24"/>
  <c r="LS57" i="1"/>
  <c r="KT43" i="24"/>
  <c r="KK43" i="6"/>
  <c r="LG44" i="1"/>
  <c r="LK44" i="1"/>
  <c r="LO44" i="1"/>
  <c r="LS44" i="1"/>
  <c r="LD45" i="1"/>
  <c r="LH45" i="1"/>
  <c r="LL45" i="1"/>
  <c r="LP45" i="1"/>
  <c r="LT45" i="1"/>
  <c r="LE46" i="1"/>
  <c r="LI46" i="1"/>
  <c r="LM46" i="1"/>
  <c r="LQ46" i="1"/>
  <c r="LU46" i="1"/>
  <c r="KW21" i="17"/>
  <c r="KW33" i="17" s="1"/>
  <c r="KO43" i="6"/>
  <c r="KQ31" i="17"/>
  <c r="KU31" i="17"/>
  <c r="KY31" i="17"/>
  <c r="LC31" i="17"/>
  <c r="LG31" i="17"/>
  <c r="LK31" i="17"/>
  <c r="LO31" i="17"/>
  <c r="LS31" i="17"/>
  <c r="LO35" i="17"/>
  <c r="LS35" i="17"/>
  <c r="KR31" i="17"/>
  <c r="KV31" i="17"/>
  <c r="KZ31" i="17"/>
  <c r="LD31" i="17"/>
  <c r="LH31" i="17"/>
  <c r="LL31" i="17"/>
  <c r="LP31" i="17"/>
  <c r="LT31" i="17"/>
  <c r="KS31" i="17"/>
  <c r="LA31" i="17"/>
  <c r="LE31" i="17"/>
  <c r="LI31" i="17"/>
  <c r="LM31" i="17"/>
  <c r="LQ31" i="17"/>
  <c r="LI32" i="17"/>
  <c r="LA35" i="17"/>
  <c r="LI35" i="17"/>
  <c r="LM35" i="17"/>
  <c r="KP31" i="17"/>
  <c r="KT31" i="17"/>
  <c r="KX31" i="17"/>
  <c r="LB31" i="17"/>
  <c r="LF31" i="17"/>
  <c r="LJ31" i="17"/>
  <c r="LN31" i="17"/>
  <c r="LR31" i="17"/>
  <c r="KP35" i="17"/>
  <c r="KX35" i="17"/>
  <c r="LJ35" i="17"/>
  <c r="LN35" i="17"/>
  <c r="LR35" i="17"/>
  <c r="KM31" i="17"/>
  <c r="LB44" i="1"/>
  <c r="KX44" i="1"/>
  <c r="KT44" i="1"/>
  <c r="LA44" i="1"/>
  <c r="KW44" i="1"/>
  <c r="KS44" i="1"/>
  <c r="KV44" i="1"/>
  <c r="LC44" i="1"/>
  <c r="KU44" i="1"/>
  <c r="KZ44" i="1"/>
  <c r="KR44" i="1"/>
  <c r="KY44" i="1"/>
  <c r="KQ44" i="1"/>
  <c r="LJ39" i="1"/>
  <c r="LC55" i="1"/>
  <c r="KY55" i="1"/>
  <c r="KU55" i="1"/>
  <c r="KQ55" i="1"/>
  <c r="LB55" i="1"/>
  <c r="KX55" i="1"/>
  <c r="KT55" i="1"/>
  <c r="LA55" i="1"/>
  <c r="KW55" i="1"/>
  <c r="KS55" i="1"/>
  <c r="KZ55" i="1"/>
  <c r="KV55" i="1"/>
  <c r="KR55" i="1"/>
  <c r="KZ38" i="1"/>
  <c r="KZ22" i="17" s="1"/>
  <c r="KZ34" i="17" s="1"/>
  <c r="KV38" i="1"/>
  <c r="KV22" i="17" s="1"/>
  <c r="KV34" i="17" s="1"/>
  <c r="KR38" i="1"/>
  <c r="KR22" i="17" s="1"/>
  <c r="KR34" i="17" s="1"/>
  <c r="LC38" i="1"/>
  <c r="LC22" i="17" s="1"/>
  <c r="LC34" i="17" s="1"/>
  <c r="KY38" i="1"/>
  <c r="KY22" i="17" s="1"/>
  <c r="KY34" i="17" s="1"/>
  <c r="KU38" i="1"/>
  <c r="KU22" i="17" s="1"/>
  <c r="KU34" i="17" s="1"/>
  <c r="KQ38" i="1"/>
  <c r="KQ22" i="17" s="1"/>
  <c r="KQ34" i="17" s="1"/>
  <c r="LB38" i="1"/>
  <c r="LB22" i="17" s="1"/>
  <c r="LB34" i="17" s="1"/>
  <c r="KX38" i="1"/>
  <c r="KX22" i="17" s="1"/>
  <c r="KX34" i="17" s="1"/>
  <c r="KT38" i="1"/>
  <c r="KT22" i="17" s="1"/>
  <c r="KT34" i="17" s="1"/>
  <c r="LA38" i="1"/>
  <c r="LA22" i="17" s="1"/>
  <c r="LA34" i="17" s="1"/>
  <c r="KW38" i="1"/>
  <c r="KW22" i="17" s="1"/>
  <c r="KW34" i="17" s="1"/>
  <c r="KQ13" i="1"/>
  <c r="KQ25" i="17" s="1"/>
  <c r="LG38" i="1"/>
  <c r="LG22" i="17" s="1"/>
  <c r="LG34" i="17" s="1"/>
  <c r="KU13" i="1"/>
  <c r="KU25" i="17" s="1"/>
  <c r="LK38" i="1"/>
  <c r="LK22" i="17" s="1"/>
  <c r="LK34" i="17" s="1"/>
  <c r="KY13" i="1"/>
  <c r="LO38" i="1"/>
  <c r="LO22" i="17" s="1"/>
  <c r="LO34" i="17" s="1"/>
  <c r="LC13" i="1"/>
  <c r="LC25" i="17" s="1"/>
  <c r="LS38" i="1"/>
  <c r="LS22" i="17" s="1"/>
  <c r="LS34" i="17" s="1"/>
  <c r="LG13" i="1"/>
  <c r="LG25" i="17" s="1"/>
  <c r="LK13" i="1"/>
  <c r="LO13" i="1"/>
  <c r="LS13" i="1"/>
  <c r="LS18" i="1" s="1"/>
  <c r="LD39" i="1"/>
  <c r="KR12" i="1"/>
  <c r="KR23" i="17" s="1"/>
  <c r="KR37" i="17" s="1"/>
  <c r="LH39" i="1"/>
  <c r="KV12" i="1"/>
  <c r="LL39" i="1"/>
  <c r="KZ12" i="1"/>
  <c r="KZ23" i="17" s="1"/>
  <c r="KZ37" i="17" s="1"/>
  <c r="LP39" i="1"/>
  <c r="LD12" i="1"/>
  <c r="LD23" i="17" s="1"/>
  <c r="LD37" i="17" s="1"/>
  <c r="LT39" i="1"/>
  <c r="LH12" i="1"/>
  <c r="KS12" i="1"/>
  <c r="KZ41" i="1"/>
  <c r="KW12" i="1"/>
  <c r="KW23" i="17" s="1"/>
  <c r="KW37" i="17" s="1"/>
  <c r="KX13" i="1"/>
  <c r="LN13" i="1"/>
  <c r="LN25" i="17" s="1"/>
  <c r="LA46" i="1"/>
  <c r="LK40" i="1"/>
  <c r="LE38" i="1"/>
  <c r="LE22" i="17" s="1"/>
  <c r="LE34" i="17" s="1"/>
  <c r="KS13" i="1"/>
  <c r="KS25" i="17" s="1"/>
  <c r="KW13" i="1"/>
  <c r="LA13" i="1"/>
  <c r="LM38" i="1"/>
  <c r="LM22" i="17" s="1"/>
  <c r="LM34" i="17" s="1"/>
  <c r="LE13" i="1"/>
  <c r="LE25" i="17" s="1"/>
  <c r="LQ38" i="1"/>
  <c r="LQ22" i="17" s="1"/>
  <c r="LQ34" i="17" s="1"/>
  <c r="LU38" i="1"/>
  <c r="LU22" i="17" s="1"/>
  <c r="LU32" i="17" s="1"/>
  <c r="LI13" i="1"/>
  <c r="LI18" i="1" s="1"/>
  <c r="LM13" i="1"/>
  <c r="LM20" i="1" s="1"/>
  <c r="LQ13" i="1"/>
  <c r="LU13" i="1"/>
  <c r="LU25" i="17" s="1"/>
  <c r="LF39" i="1"/>
  <c r="KT12" i="1"/>
  <c r="KT23" i="17" s="1"/>
  <c r="KT37" i="17" s="1"/>
  <c r="LN39" i="1"/>
  <c r="LB12" i="1"/>
  <c r="LB23" i="17" s="1"/>
  <c r="LB37" i="17" s="1"/>
  <c r="LR39" i="1"/>
  <c r="LF12" i="1"/>
  <c r="LB40" i="1"/>
  <c r="KX40" i="1"/>
  <c r="KT40" i="1"/>
  <c r="LA40" i="1"/>
  <c r="KW40" i="1"/>
  <c r="KS40" i="1"/>
  <c r="KZ40" i="1"/>
  <c r="KV40" i="1"/>
  <c r="KR40" i="1"/>
  <c r="KQ40" i="1"/>
  <c r="LC40" i="1"/>
  <c r="KQ12" i="1"/>
  <c r="KY40" i="1"/>
  <c r="LG40" i="1"/>
  <c r="KU12" i="1"/>
  <c r="KU23" i="17" s="1"/>
  <c r="KU37" i="17" s="1"/>
  <c r="LC12" i="1"/>
  <c r="LO40" i="1"/>
  <c r="LS40" i="1"/>
  <c r="LG12" i="1"/>
  <c r="LB13" i="1"/>
  <c r="LB25" i="17" s="1"/>
  <c r="LR13" i="1"/>
  <c r="LR25" i="17" s="1"/>
  <c r="KR45" i="1"/>
  <c r="KT39" i="1"/>
  <c r="KV41" i="1"/>
  <c r="LF38" i="1"/>
  <c r="LF22" i="17" s="1"/>
  <c r="LF34" i="17" s="1"/>
  <c r="LJ38" i="1"/>
  <c r="LJ22" i="17" s="1"/>
  <c r="LJ34" i="17" s="1"/>
  <c r="LN38" i="1"/>
  <c r="LN22" i="17" s="1"/>
  <c r="LN34" i="17" s="1"/>
  <c r="LR38" i="1"/>
  <c r="LR22" i="17" s="1"/>
  <c r="LR34" i="17" s="1"/>
  <c r="LA39" i="1"/>
  <c r="KW39" i="1"/>
  <c r="KS39" i="1"/>
  <c r="KZ39" i="1"/>
  <c r="KV39" i="1"/>
  <c r="KR39" i="1"/>
  <c r="LC39" i="1"/>
  <c r="KY39" i="1"/>
  <c r="KU39" i="1"/>
  <c r="KQ39" i="1"/>
  <c r="LG39" i="1"/>
  <c r="LK39" i="1"/>
  <c r="LO39" i="1"/>
  <c r="LS39" i="1"/>
  <c r="LD40" i="1"/>
  <c r="LH40" i="1"/>
  <c r="LL40" i="1"/>
  <c r="LP40" i="1"/>
  <c r="LT40" i="1"/>
  <c r="LE41" i="1"/>
  <c r="LI41" i="1"/>
  <c r="LM41" i="1"/>
  <c r="LQ41" i="1"/>
  <c r="LU41" i="1"/>
  <c r="LD44" i="1"/>
  <c r="LH44" i="1"/>
  <c r="LL44" i="1"/>
  <c r="LP44" i="1"/>
  <c r="LT44" i="1"/>
  <c r="LE45" i="1"/>
  <c r="LI45" i="1"/>
  <c r="LM45" i="1"/>
  <c r="LQ45" i="1"/>
  <c r="LU45" i="1"/>
  <c r="LF46" i="1"/>
  <c r="LJ46" i="1"/>
  <c r="LN46" i="1"/>
  <c r="LR46" i="1"/>
  <c r="KX39" i="1"/>
  <c r="LM40" i="1"/>
  <c r="LQ40" i="1"/>
  <c r="LU40" i="1"/>
  <c r="LF41" i="1"/>
  <c r="LJ41" i="1"/>
  <c r="LN41" i="1"/>
  <c r="LR41" i="1"/>
  <c r="KR13" i="1"/>
  <c r="KR25" i="17" s="1"/>
  <c r="KV13" i="1"/>
  <c r="KZ13" i="1"/>
  <c r="LD13" i="1"/>
  <c r="LH13" i="1"/>
  <c r="LH25" i="17" s="1"/>
  <c r="LL13" i="1"/>
  <c r="LP13" i="1"/>
  <c r="LT13" i="1"/>
  <c r="LE44" i="1"/>
  <c r="LI44" i="1"/>
  <c r="LM44" i="1"/>
  <c r="LQ44" i="1"/>
  <c r="LU44" i="1"/>
  <c r="LF45" i="1"/>
  <c r="LJ45" i="1"/>
  <c r="LN45" i="1"/>
  <c r="LR45" i="1"/>
  <c r="KZ46" i="1"/>
  <c r="KV46" i="1"/>
  <c r="KR46" i="1"/>
  <c r="LC46" i="1"/>
  <c r="KY46" i="1"/>
  <c r="KU46" i="1"/>
  <c r="KQ46" i="1"/>
  <c r="LB46" i="1"/>
  <c r="KX46" i="1"/>
  <c r="KT46" i="1"/>
  <c r="KW46" i="1"/>
  <c r="KS46" i="1"/>
  <c r="LG46" i="1"/>
  <c r="LK46" i="1"/>
  <c r="LO46" i="1"/>
  <c r="LS46" i="1"/>
  <c r="LN20" i="1"/>
  <c r="LA57" i="1"/>
  <c r="KW57" i="1"/>
  <c r="KS57" i="1"/>
  <c r="KZ57" i="1"/>
  <c r="KV57" i="1"/>
  <c r="KR57" i="1"/>
  <c r="LC57" i="1"/>
  <c r="KY57" i="1"/>
  <c r="KU57" i="1"/>
  <c r="KQ57" i="1"/>
  <c r="LB57" i="1"/>
  <c r="KX57" i="1"/>
  <c r="KT57" i="1"/>
  <c r="LB39" i="1"/>
  <c r="LD38" i="1"/>
  <c r="LD22" i="17" s="1"/>
  <c r="LD34" i="17" s="1"/>
  <c r="LH38" i="1"/>
  <c r="LH22" i="17" s="1"/>
  <c r="LH34" i="17" s="1"/>
  <c r="LL38" i="1"/>
  <c r="LL22" i="17" s="1"/>
  <c r="LL34" i="17" s="1"/>
  <c r="LP38" i="1"/>
  <c r="LP22" i="17" s="1"/>
  <c r="LP34" i="17" s="1"/>
  <c r="LT38" i="1"/>
  <c r="LT22" i="17" s="1"/>
  <c r="LT34" i="17" s="1"/>
  <c r="LE39" i="1"/>
  <c r="LI39" i="1"/>
  <c r="LM39" i="1"/>
  <c r="LQ39" i="1"/>
  <c r="LU39" i="1"/>
  <c r="LF40" i="1"/>
  <c r="LJ40" i="1"/>
  <c r="LN40" i="1"/>
  <c r="LR40" i="1"/>
  <c r="LC41" i="1"/>
  <c r="KY41" i="1"/>
  <c r="KU41" i="1"/>
  <c r="KQ41" i="1"/>
  <c r="LB41" i="1"/>
  <c r="KX41" i="1"/>
  <c r="KT41" i="1"/>
  <c r="LA41" i="1"/>
  <c r="KW41" i="1"/>
  <c r="KS41" i="1"/>
  <c r="LG41" i="1"/>
  <c r="LK41" i="1"/>
  <c r="LO41" i="1"/>
  <c r="LS41" i="1"/>
  <c r="LF44" i="1"/>
  <c r="LJ44" i="1"/>
  <c r="LN44" i="1"/>
  <c r="LR44" i="1"/>
  <c r="LC45" i="1"/>
  <c r="KY45" i="1"/>
  <c r="KU45" i="1"/>
  <c r="KQ45" i="1"/>
  <c r="LB45" i="1"/>
  <c r="KX45" i="1"/>
  <c r="KT45" i="1"/>
  <c r="LA45" i="1"/>
  <c r="KW45" i="1"/>
  <c r="KV45" i="1"/>
  <c r="KS45" i="1"/>
  <c r="LG45" i="1"/>
  <c r="LK45" i="1"/>
  <c r="LO45" i="1"/>
  <c r="LS45" i="1"/>
  <c r="LD46" i="1"/>
  <c r="LH46" i="1"/>
  <c r="LL46" i="1"/>
  <c r="LP46" i="1"/>
  <c r="LT46" i="1"/>
  <c r="KR41" i="1"/>
  <c r="KZ45" i="1"/>
  <c r="LF55" i="1"/>
  <c r="LJ55" i="1"/>
  <c r="LN55" i="1"/>
  <c r="LR55" i="1"/>
  <c r="KZ56" i="1"/>
  <c r="KV56" i="1"/>
  <c r="KR56" i="1"/>
  <c r="LC56" i="1"/>
  <c r="KY56" i="1"/>
  <c r="KU56" i="1"/>
  <c r="KQ56" i="1"/>
  <c r="LB56" i="1"/>
  <c r="KX56" i="1"/>
  <c r="KT56" i="1"/>
  <c r="LA56" i="1"/>
  <c r="KW56" i="1"/>
  <c r="KS56" i="1"/>
  <c r="LG56" i="1"/>
  <c r="LK56" i="1"/>
  <c r="LO56" i="1"/>
  <c r="LS56" i="1"/>
  <c r="LD57" i="1"/>
  <c r="LH57" i="1"/>
  <c r="LL57" i="1"/>
  <c r="LP57" i="1"/>
  <c r="LT57" i="1"/>
  <c r="LG55" i="1"/>
  <c r="LK55" i="1"/>
  <c r="LO55" i="1"/>
  <c r="LS55" i="1"/>
  <c r="LD56" i="1"/>
  <c r="LH56" i="1"/>
  <c r="LL56" i="1"/>
  <c r="LP56" i="1"/>
  <c r="LT56" i="1"/>
  <c r="LE57" i="1"/>
  <c r="LI57" i="1"/>
  <c r="LM57" i="1"/>
  <c r="LQ57" i="1"/>
  <c r="LU57" i="1"/>
  <c r="LD55" i="1"/>
  <c r="LH55" i="1"/>
  <c r="LL55" i="1"/>
  <c r="LP55" i="1"/>
  <c r="LT55" i="1"/>
  <c r="LE56" i="1"/>
  <c r="LI56" i="1"/>
  <c r="LM56" i="1"/>
  <c r="LQ56" i="1"/>
  <c r="LU56" i="1"/>
  <c r="LF57" i="1"/>
  <c r="LJ57" i="1"/>
  <c r="LN57" i="1"/>
  <c r="LR57" i="1"/>
  <c r="KE2" i="12"/>
  <c r="KS29" i="1" s="1"/>
  <c r="KF45" i="6" s="1"/>
  <c r="KI2" i="12"/>
  <c r="KW29" i="1" s="1"/>
  <c r="KJ45" i="6" s="1"/>
  <c r="KM2" i="12"/>
  <c r="LA29" i="1" s="1"/>
  <c r="KN45" i="6" s="1"/>
  <c r="KQ2" i="12"/>
  <c r="LE29" i="1" s="1"/>
  <c r="KR45" i="6" s="1"/>
  <c r="KU2" i="12"/>
  <c r="LI29" i="1" s="1"/>
  <c r="KV45" i="6" s="1"/>
  <c r="KY2" i="12"/>
  <c r="LM29" i="1" s="1"/>
  <c r="KZ45" i="6" s="1"/>
  <c r="LC2" i="12"/>
  <c r="LQ29" i="1" s="1"/>
  <c r="LD45" i="6" s="1"/>
  <c r="LG2" i="12"/>
  <c r="LU29" i="1" s="1"/>
  <c r="LH45" i="6" s="1"/>
  <c r="KF3" i="12"/>
  <c r="KT30" i="1" s="1"/>
  <c r="KG46" i="6" s="1"/>
  <c r="KJ3" i="12"/>
  <c r="KX30" i="1" s="1"/>
  <c r="KK46" i="6" s="1"/>
  <c r="KN3" i="12"/>
  <c r="LB30" i="1" s="1"/>
  <c r="KO46" i="6" s="1"/>
  <c r="KR3" i="12"/>
  <c r="LF30" i="1" s="1"/>
  <c r="KS46" i="6" s="1"/>
  <c r="KV3" i="12"/>
  <c r="LJ30" i="1" s="1"/>
  <c r="KW46" i="6" s="1"/>
  <c r="KZ3" i="12"/>
  <c r="LN30" i="1" s="1"/>
  <c r="LA46" i="6" s="1"/>
  <c r="LD3" i="12"/>
  <c r="LR30" i="1" s="1"/>
  <c r="LE46" i="6" s="1"/>
  <c r="KC3" i="12"/>
  <c r="KQ30" i="1" s="1"/>
  <c r="KD46" i="6" s="1"/>
  <c r="KG3" i="12"/>
  <c r="KU30" i="1" s="1"/>
  <c r="KH46" i="6" s="1"/>
  <c r="KK3" i="12"/>
  <c r="KY30" i="1" s="1"/>
  <c r="KL46" i="6" s="1"/>
  <c r="KO3" i="12"/>
  <c r="LC30" i="1" s="1"/>
  <c r="KP46" i="6" s="1"/>
  <c r="KS3" i="12"/>
  <c r="LG30" i="1" s="1"/>
  <c r="KT46" i="6" s="1"/>
  <c r="KW3" i="12"/>
  <c r="LK30" i="1" s="1"/>
  <c r="KX46" i="6" s="1"/>
  <c r="LA3" i="12"/>
  <c r="LO30" i="1" s="1"/>
  <c r="LB46" i="6" s="1"/>
  <c r="LE3" i="12"/>
  <c r="LS30" i="1" s="1"/>
  <c r="LF46" i="6" s="1"/>
  <c r="KD3" i="12"/>
  <c r="KR30" i="1" s="1"/>
  <c r="KE46" i="6" s="1"/>
  <c r="KH3" i="12"/>
  <c r="KV30" i="1" s="1"/>
  <c r="KI46" i="6" s="1"/>
  <c r="KL3" i="12"/>
  <c r="KZ30" i="1" s="1"/>
  <c r="KM46" i="6" s="1"/>
  <c r="KP3" i="12"/>
  <c r="LD30" i="1" s="1"/>
  <c r="KQ46" i="6" s="1"/>
  <c r="KT3" i="12"/>
  <c r="LH30" i="1" s="1"/>
  <c r="KU46" i="6" s="1"/>
  <c r="KX3" i="12"/>
  <c r="LL30" i="1" s="1"/>
  <c r="KY46" i="6" s="1"/>
  <c r="LB3" i="12"/>
  <c r="LP30" i="1" s="1"/>
  <c r="LC46" i="6" s="1"/>
  <c r="LF3" i="12"/>
  <c r="LT30" i="1" s="1"/>
  <c r="LG46" i="6" s="1"/>
  <c r="KN33" i="1"/>
  <c r="KA46" i="24" s="1"/>
  <c r="KM33" i="1"/>
  <c r="JZ46" i="24" s="1"/>
  <c r="KO33" i="1"/>
  <c r="KB46" i="24" s="1"/>
  <c r="KN32" i="1"/>
  <c r="KA45" i="24" s="1"/>
  <c r="KO32" i="1"/>
  <c r="KB45" i="24" s="1"/>
  <c r="KM32" i="1"/>
  <c r="JZ45" i="24" s="1"/>
  <c r="KP32" i="1"/>
  <c r="KC45" i="24" s="1"/>
  <c r="KP33" i="1"/>
  <c r="KC46" i="24" s="1"/>
  <c r="KL31" i="17"/>
  <c r="KL33" i="17"/>
  <c r="KN33" i="17"/>
  <c r="KN31" i="17"/>
  <c r="KL35" i="17"/>
  <c r="KL37" i="17"/>
  <c r="KP38" i="1"/>
  <c r="KP22" i="17" s="1"/>
  <c r="KP34" i="17" s="1"/>
  <c r="KP39" i="1"/>
  <c r="KP40" i="1"/>
  <c r="KP41" i="1"/>
  <c r="KP44" i="1"/>
  <c r="KP45" i="1"/>
  <c r="KP46" i="1"/>
  <c r="KP55" i="1"/>
  <c r="KP56" i="1"/>
  <c r="KP57" i="1"/>
  <c r="KO31" i="17"/>
  <c r="KM33" i="17"/>
  <c r="KE33" i="17"/>
  <c r="KI33" i="17"/>
  <c r="KE37" i="17"/>
  <c r="KF33" i="17"/>
  <c r="KH33" i="17"/>
  <c r="KH37" i="17"/>
  <c r="KJ33" i="17"/>
  <c r="KM12" i="1"/>
  <c r="KM23" i="17" s="1"/>
  <c r="KM35" i="17" s="1"/>
  <c r="KM13" i="1"/>
  <c r="KM25" i="17" s="1"/>
  <c r="KM38" i="1"/>
  <c r="KM22" i="17" s="1"/>
  <c r="KM39" i="1"/>
  <c r="KM40" i="1"/>
  <c r="KM41" i="1"/>
  <c r="KM44" i="1"/>
  <c r="KM45" i="1"/>
  <c r="KM46" i="1"/>
  <c r="KM55" i="1"/>
  <c r="KM56" i="1"/>
  <c r="KM57" i="1"/>
  <c r="KN13" i="1"/>
  <c r="KN38" i="1"/>
  <c r="KN22" i="17" s="1"/>
  <c r="KN34" i="17" s="1"/>
  <c r="KN39" i="1"/>
  <c r="KN40" i="1"/>
  <c r="KN41" i="1"/>
  <c r="KN44" i="1"/>
  <c r="KN45" i="1"/>
  <c r="KN46" i="1"/>
  <c r="KN55" i="1"/>
  <c r="KN56" i="1"/>
  <c r="KN57" i="1"/>
  <c r="KO13" i="1"/>
  <c r="KO38" i="1"/>
  <c r="KO22" i="17" s="1"/>
  <c r="KO39" i="1"/>
  <c r="KO40" i="1"/>
  <c r="KO41" i="1"/>
  <c r="KO44" i="1"/>
  <c r="KO45" i="1"/>
  <c r="KO46" i="1"/>
  <c r="KO55" i="1"/>
  <c r="KO56" i="1"/>
  <c r="KO57" i="1"/>
  <c r="KP13" i="1"/>
  <c r="KP25" i="17" s="1"/>
  <c r="JZ2" i="12"/>
  <c r="KN29" i="1" s="1"/>
  <c r="KA45" i="6" s="1"/>
  <c r="JY2" i="12"/>
  <c r="KM29" i="1" s="1"/>
  <c r="JZ45" i="6" s="1"/>
  <c r="KA2" i="12"/>
  <c r="KO29" i="1" s="1"/>
  <c r="KB45" i="6" s="1"/>
  <c r="KB2" i="12"/>
  <c r="KP29" i="1" s="1"/>
  <c r="KC45" i="6" s="1"/>
  <c r="KK32" i="1"/>
  <c r="JX45" i="24" s="1"/>
  <c r="KG32" i="1"/>
  <c r="JT45" i="24" s="1"/>
  <c r="KJ33" i="1"/>
  <c r="JW46" i="24" s="1"/>
  <c r="KF33" i="1"/>
  <c r="JS46" i="24" s="1"/>
  <c r="KI33" i="1"/>
  <c r="JV46" i="24" s="1"/>
  <c r="KE33" i="1"/>
  <c r="JR46" i="24" s="1"/>
  <c r="KL33" i="1"/>
  <c r="JY46" i="24" s="1"/>
  <c r="KH33" i="1"/>
  <c r="JU46" i="24" s="1"/>
  <c r="KD33" i="1"/>
  <c r="JQ46" i="24" s="1"/>
  <c r="KK33" i="1"/>
  <c r="JX46" i="24" s="1"/>
  <c r="KG33" i="1"/>
  <c r="JT46" i="24" s="1"/>
  <c r="JQ3" i="12"/>
  <c r="KE30" i="1" s="1"/>
  <c r="JR46" i="6" s="1"/>
  <c r="KD32" i="1"/>
  <c r="JQ45" i="24" s="1"/>
  <c r="KH32" i="1"/>
  <c r="JU45" i="24" s="1"/>
  <c r="KL32" i="1"/>
  <c r="JY45" i="24" s="1"/>
  <c r="JU3" i="12"/>
  <c r="KI30" i="1" s="1"/>
  <c r="JV46" i="6" s="1"/>
  <c r="KE32" i="1"/>
  <c r="JR45" i="24" s="1"/>
  <c r="KI32" i="1"/>
  <c r="JV45" i="24" s="1"/>
  <c r="KF32" i="1"/>
  <c r="JS45" i="24" s="1"/>
  <c r="KJ32" i="1"/>
  <c r="JW45" i="24" s="1"/>
  <c r="KC37" i="17"/>
  <c r="KC35" i="17"/>
  <c r="KC33" i="17"/>
  <c r="KC31" i="17"/>
  <c r="KG33" i="17"/>
  <c r="KG31" i="17"/>
  <c r="KK33" i="17"/>
  <c r="KK31" i="17"/>
  <c r="JV2" i="12"/>
  <c r="KJ29" i="1" s="1"/>
  <c r="JW45" i="6" s="1"/>
  <c r="KK39" i="1"/>
  <c r="KI45" i="1"/>
  <c r="KL57" i="1"/>
  <c r="KJ40" i="1"/>
  <c r="KL46" i="1"/>
  <c r="JT12" i="1"/>
  <c r="JT23" i="17" s="1"/>
  <c r="JT37" i="17" s="1"/>
  <c r="KB12" i="1"/>
  <c r="KB23" i="17" s="1"/>
  <c r="KB37" i="17" s="1"/>
  <c r="KF12" i="1"/>
  <c r="KF23" i="17" s="1"/>
  <c r="KF37" i="17" s="1"/>
  <c r="KJ12" i="1"/>
  <c r="KJ23" i="17" s="1"/>
  <c r="KJ37" i="17" s="1"/>
  <c r="KI41" i="1"/>
  <c r="KJ55" i="1"/>
  <c r="JX12" i="1"/>
  <c r="JX23" i="17" s="1"/>
  <c r="JX37" i="17" s="1"/>
  <c r="JR2" i="12"/>
  <c r="KF29" i="1" s="1"/>
  <c r="JS45" i="6" s="1"/>
  <c r="KL38" i="1"/>
  <c r="KL22" i="17" s="1"/>
  <c r="KL32" i="17" s="1"/>
  <c r="KG12" i="1"/>
  <c r="KG23" i="17" s="1"/>
  <c r="KK12" i="1"/>
  <c r="KK23" i="17" s="1"/>
  <c r="KJ44" i="1"/>
  <c r="KI56" i="1"/>
  <c r="KD21" i="17"/>
  <c r="KD33" i="17" s="1"/>
  <c r="JQ43" i="24"/>
  <c r="KH31" i="17"/>
  <c r="KH35" i="17"/>
  <c r="KE31" i="17"/>
  <c r="KI31" i="17"/>
  <c r="KE35" i="17"/>
  <c r="KF31" i="17"/>
  <c r="KJ31" i="17"/>
  <c r="JZ31" i="17"/>
  <c r="JO33" i="17"/>
  <c r="KB33" i="17"/>
  <c r="JY31" i="17"/>
  <c r="KA37" i="17"/>
  <c r="JN33" i="17"/>
  <c r="JV31" i="17"/>
  <c r="KF13" i="1"/>
  <c r="KJ13" i="1"/>
  <c r="KE38" i="1"/>
  <c r="KE22" i="17" s="1"/>
  <c r="KI38" i="1"/>
  <c r="KI22" i="17" s="1"/>
  <c r="KD39" i="1"/>
  <c r="KH39" i="1"/>
  <c r="KL39" i="1"/>
  <c r="KG40" i="1"/>
  <c r="KK40" i="1"/>
  <c r="KF41" i="1"/>
  <c r="KJ41" i="1"/>
  <c r="KG44" i="1"/>
  <c r="KK44" i="1"/>
  <c r="KF45" i="1"/>
  <c r="KJ45" i="1"/>
  <c r="KE46" i="1"/>
  <c r="KI46" i="1"/>
  <c r="KG55" i="1"/>
  <c r="KK55" i="1"/>
  <c r="KF56" i="1"/>
  <c r="KJ56" i="1"/>
  <c r="KE57" i="1"/>
  <c r="KI57" i="1"/>
  <c r="KD12" i="1"/>
  <c r="KG13" i="1"/>
  <c r="KK13" i="1"/>
  <c r="KF38" i="1"/>
  <c r="KF22" i="17" s="1"/>
  <c r="KF34" i="17" s="1"/>
  <c r="KJ38" i="1"/>
  <c r="KJ22" i="17" s="1"/>
  <c r="KJ34" i="17" s="1"/>
  <c r="KE39" i="1"/>
  <c r="KI39" i="1"/>
  <c r="KD40" i="1"/>
  <c r="KH40" i="1"/>
  <c r="KL40" i="1"/>
  <c r="KG41" i="1"/>
  <c r="KK41" i="1"/>
  <c r="KD44" i="1"/>
  <c r="KH44" i="1"/>
  <c r="KL44" i="1"/>
  <c r="KG45" i="1"/>
  <c r="KK45" i="1"/>
  <c r="KF46" i="1"/>
  <c r="KJ46" i="1"/>
  <c r="KD55" i="1"/>
  <c r="KH55" i="1"/>
  <c r="KL55" i="1"/>
  <c r="KG56" i="1"/>
  <c r="KK56" i="1"/>
  <c r="KF57" i="1"/>
  <c r="KJ57" i="1"/>
  <c r="KD13" i="1"/>
  <c r="KD25" i="17" s="1"/>
  <c r="KH13" i="1"/>
  <c r="KL13" i="1"/>
  <c r="KG38" i="1"/>
  <c r="KG22" i="17" s="1"/>
  <c r="KG34" i="17" s="1"/>
  <c r="KK38" i="1"/>
  <c r="KK22" i="17" s="1"/>
  <c r="KK34" i="17" s="1"/>
  <c r="KF39" i="1"/>
  <c r="KJ39" i="1"/>
  <c r="KE40" i="1"/>
  <c r="KI40" i="1"/>
  <c r="KD41" i="1"/>
  <c r="KH41" i="1"/>
  <c r="KL41" i="1"/>
  <c r="KE44" i="1"/>
  <c r="KI44" i="1"/>
  <c r="KD45" i="1"/>
  <c r="KH45" i="1"/>
  <c r="KL45" i="1"/>
  <c r="KG46" i="1"/>
  <c r="KK46" i="1"/>
  <c r="KE55" i="1"/>
  <c r="KI55" i="1"/>
  <c r="KD56" i="1"/>
  <c r="KH56" i="1"/>
  <c r="KL56" i="1"/>
  <c r="KG57" i="1"/>
  <c r="KK57" i="1"/>
  <c r="KE13" i="1"/>
  <c r="KI13" i="1"/>
  <c r="KD38" i="1"/>
  <c r="KD22" i="17" s="1"/>
  <c r="KD34" i="17" s="1"/>
  <c r="KH38" i="1"/>
  <c r="KH22" i="17" s="1"/>
  <c r="KH34" i="17" s="1"/>
  <c r="KG39" i="1"/>
  <c r="KF40" i="1"/>
  <c r="KE41" i="1"/>
  <c r="KF44" i="1"/>
  <c r="KE45" i="1"/>
  <c r="KD46" i="1"/>
  <c r="KH46" i="1"/>
  <c r="KF55" i="1"/>
  <c r="KE56" i="1"/>
  <c r="KD57" i="1"/>
  <c r="KH57" i="1"/>
  <c r="JS2" i="12"/>
  <c r="KG29" i="1" s="1"/>
  <c r="JT45" i="6" s="1"/>
  <c r="JW2" i="12"/>
  <c r="KK29" i="1" s="1"/>
  <c r="JX45" i="6" s="1"/>
  <c r="JP2" i="12"/>
  <c r="KD29" i="1" s="1"/>
  <c r="JQ45" i="6" s="1"/>
  <c r="JT2" i="12"/>
  <c r="KH29" i="1" s="1"/>
  <c r="JU45" i="6" s="1"/>
  <c r="JX2" i="12"/>
  <c r="KL29" i="1" s="1"/>
  <c r="JY45" i="6" s="1"/>
  <c r="KC32" i="1"/>
  <c r="JP45" i="24" s="1"/>
  <c r="KB32" i="1"/>
  <c r="JO45" i="24" s="1"/>
  <c r="KA32" i="1"/>
  <c r="JN45" i="24" s="1"/>
  <c r="JZ32" i="1"/>
  <c r="JM45" i="24" s="1"/>
  <c r="KC33" i="1"/>
  <c r="JP46" i="24" s="1"/>
  <c r="KA33" i="1"/>
  <c r="JN46" i="24" s="1"/>
  <c r="JZ33" i="1"/>
  <c r="JM46" i="24" s="1"/>
  <c r="KB33" i="1"/>
  <c r="JO46" i="24" s="1"/>
  <c r="KA33" i="17"/>
  <c r="KA31" i="17"/>
  <c r="JY35" i="17"/>
  <c r="KA35" i="17"/>
  <c r="JL3" i="12"/>
  <c r="JZ30" i="1" s="1"/>
  <c r="JM46" i="6" s="1"/>
  <c r="JY33" i="17"/>
  <c r="JV12" i="1"/>
  <c r="JV23" i="17" s="1"/>
  <c r="JV35" i="17" s="1"/>
  <c r="JS12" i="1"/>
  <c r="JS23" i="17" s="1"/>
  <c r="JS37" i="17" s="1"/>
  <c r="JW12" i="1"/>
  <c r="JW23" i="17" s="1"/>
  <c r="JW37" i="17" s="1"/>
  <c r="KC38" i="1"/>
  <c r="KC22" i="17" s="1"/>
  <c r="KC34" i="17" s="1"/>
  <c r="KC39" i="1"/>
  <c r="KC40" i="1"/>
  <c r="KC41" i="1"/>
  <c r="KC44" i="1"/>
  <c r="KC45" i="1"/>
  <c r="KC46" i="1"/>
  <c r="KC55" i="1"/>
  <c r="KC56" i="1"/>
  <c r="KC57" i="1"/>
  <c r="JM43" i="24"/>
  <c r="KB31" i="17"/>
  <c r="JZ33" i="17"/>
  <c r="JR31" i="17"/>
  <c r="JT33" i="17"/>
  <c r="JX33" i="17"/>
  <c r="JZ12" i="1"/>
  <c r="JZ39" i="1"/>
  <c r="JZ41" i="1"/>
  <c r="JZ45" i="1"/>
  <c r="JZ57" i="1"/>
  <c r="KA13" i="1"/>
  <c r="KA18" i="1" s="1"/>
  <c r="KA38" i="1"/>
  <c r="KA22" i="17" s="1"/>
  <c r="KA34" i="17" s="1"/>
  <c r="KA39" i="1"/>
  <c r="KA40" i="1"/>
  <c r="KA41" i="1"/>
  <c r="KA44" i="1"/>
  <c r="KA45" i="1"/>
  <c r="KA46" i="1"/>
  <c r="KA55" i="1"/>
  <c r="KA56" i="1"/>
  <c r="KA57" i="1"/>
  <c r="JZ13" i="1"/>
  <c r="JZ25" i="17" s="1"/>
  <c r="JZ38" i="1"/>
  <c r="JZ22" i="17" s="1"/>
  <c r="JZ40" i="1"/>
  <c r="JZ44" i="1"/>
  <c r="JZ46" i="1"/>
  <c r="JZ56" i="1"/>
  <c r="KB13" i="1"/>
  <c r="KB38" i="1"/>
  <c r="KB22" i="17" s="1"/>
  <c r="KB39" i="1"/>
  <c r="KB40" i="1"/>
  <c r="KB41" i="1"/>
  <c r="KB44" i="1"/>
  <c r="KB45" i="1"/>
  <c r="KB46" i="1"/>
  <c r="KB55" i="1"/>
  <c r="KB56" i="1"/>
  <c r="KB57" i="1"/>
  <c r="JZ55" i="1"/>
  <c r="KC13" i="1"/>
  <c r="KC25" i="17" s="1"/>
  <c r="JM2" i="12"/>
  <c r="KA29" i="1" s="1"/>
  <c r="JN45" i="6" s="1"/>
  <c r="JN2" i="12"/>
  <c r="KB29" i="1" s="1"/>
  <c r="JO45" i="6" s="1"/>
  <c r="JO2" i="12"/>
  <c r="KC29" i="1" s="1"/>
  <c r="JP45" i="6" s="1"/>
  <c r="JV32" i="1"/>
  <c r="JI45" i="24" s="1"/>
  <c r="JR32" i="1"/>
  <c r="JE45" i="24" s="1"/>
  <c r="JV33" i="1"/>
  <c r="JI46" i="24" s="1"/>
  <c r="JR33" i="1"/>
  <c r="JE46" i="24" s="1"/>
  <c r="JY33" i="1"/>
  <c r="JL46" i="24" s="1"/>
  <c r="JU33" i="1"/>
  <c r="JH46" i="24" s="1"/>
  <c r="JS33" i="1"/>
  <c r="JF46" i="24" s="1"/>
  <c r="JS32" i="1"/>
  <c r="JF45" i="24" s="1"/>
  <c r="JW32" i="1"/>
  <c r="JJ45" i="24" s="1"/>
  <c r="JW33" i="1"/>
  <c r="JJ46" i="24" s="1"/>
  <c r="JT32" i="1"/>
  <c r="JG45" i="24" s="1"/>
  <c r="JX32" i="1"/>
  <c r="JK45" i="24" s="1"/>
  <c r="JT33" i="1"/>
  <c r="JG46" i="24" s="1"/>
  <c r="JX33" i="1"/>
  <c r="JK46" i="24" s="1"/>
  <c r="JU32" i="1"/>
  <c r="JH45" i="24" s="1"/>
  <c r="JY32" i="1"/>
  <c r="JL45" i="24" s="1"/>
  <c r="JJ12" i="1"/>
  <c r="JJ23" i="17" s="1"/>
  <c r="JJ35" i="17" s="1"/>
  <c r="JH2" i="12"/>
  <c r="JV29" i="1" s="1"/>
  <c r="JI45" i="6" s="1"/>
  <c r="IK12" i="1"/>
  <c r="IK23" i="17" s="1"/>
  <c r="IK37" i="17" s="1"/>
  <c r="IH12" i="1"/>
  <c r="IH23" i="17" s="1"/>
  <c r="IH35" i="17" s="1"/>
  <c r="JB12" i="1"/>
  <c r="JB23" i="17" s="1"/>
  <c r="JB37" i="17" s="1"/>
  <c r="MR8" i="1"/>
  <c r="IT12" i="1"/>
  <c r="IT23" i="17" s="1"/>
  <c r="IT37" i="17" s="1"/>
  <c r="JF12" i="1"/>
  <c r="JF23" i="17" s="1"/>
  <c r="JF37" i="17" s="1"/>
  <c r="JC12" i="1"/>
  <c r="JC23" i="17" s="1"/>
  <c r="JC35" i="17" s="1"/>
  <c r="IL12" i="1"/>
  <c r="IL23" i="17" s="1"/>
  <c r="IL35" i="17" s="1"/>
  <c r="IX12" i="1"/>
  <c r="IX23" i="17" s="1"/>
  <c r="IX35" i="17" s="1"/>
  <c r="IN12" i="1"/>
  <c r="IN23" i="17" s="1"/>
  <c r="IN35" i="17" s="1"/>
  <c r="JL12" i="1"/>
  <c r="JL23" i="17" s="1"/>
  <c r="JL35" i="17" s="1"/>
  <c r="JS33" i="17"/>
  <c r="JS31" i="17"/>
  <c r="JW33" i="17"/>
  <c r="JW31" i="17"/>
  <c r="JQ31" i="17"/>
  <c r="JQ33" i="17"/>
  <c r="JU31" i="17"/>
  <c r="JU33" i="17"/>
  <c r="JU35" i="17"/>
  <c r="JU37" i="17"/>
  <c r="JN38" i="1"/>
  <c r="JN22" i="17" s="1"/>
  <c r="JN32" i="17" s="1"/>
  <c r="II13" i="1"/>
  <c r="II25" i="17" s="1"/>
  <c r="JO12" i="1"/>
  <c r="JO23" i="17" s="1"/>
  <c r="JO35" i="17" s="1"/>
  <c r="IF12" i="1"/>
  <c r="IF23" i="17" s="1"/>
  <c r="IF35" i="17" s="1"/>
  <c r="IJ12" i="1"/>
  <c r="IJ23" i="17" s="1"/>
  <c r="IJ37" i="17" s="1"/>
  <c r="IR12" i="1"/>
  <c r="IR23" i="17" s="1"/>
  <c r="IR37" i="17" s="1"/>
  <c r="IV12" i="1"/>
  <c r="IV23" i="17" s="1"/>
  <c r="IV37" i="17" s="1"/>
  <c r="JP12" i="1"/>
  <c r="JP23" i="17" s="1"/>
  <c r="JP35" i="17" s="1"/>
  <c r="JN46" i="1"/>
  <c r="JN57" i="1"/>
  <c r="JY38" i="1"/>
  <c r="JY22" i="17" s="1"/>
  <c r="JY32" i="17" s="1"/>
  <c r="JY39" i="1"/>
  <c r="JY40" i="1"/>
  <c r="JY41" i="1"/>
  <c r="JY44" i="1"/>
  <c r="JY45" i="1"/>
  <c r="JY46" i="1"/>
  <c r="JY55" i="1"/>
  <c r="JY56" i="1"/>
  <c r="JY57" i="1"/>
  <c r="JT31" i="17"/>
  <c r="JX31" i="17"/>
  <c r="JR33" i="17"/>
  <c r="JV33" i="17"/>
  <c r="JE33" i="17"/>
  <c r="JR38" i="1"/>
  <c r="JR22" i="17" s="1"/>
  <c r="JV39" i="1"/>
  <c r="JR41" i="1"/>
  <c r="JR44" i="1"/>
  <c r="JV45" i="1"/>
  <c r="JV56" i="1"/>
  <c r="JS13" i="1"/>
  <c r="JW13" i="1"/>
  <c r="JW25" i="17" s="1"/>
  <c r="JS38" i="1"/>
  <c r="JS22" i="17" s="1"/>
  <c r="JS34" i="17" s="1"/>
  <c r="JW38" i="1"/>
  <c r="JW22" i="17" s="1"/>
  <c r="JW34" i="17" s="1"/>
  <c r="JS39" i="1"/>
  <c r="JW39" i="1"/>
  <c r="JS40" i="1"/>
  <c r="JW40" i="1"/>
  <c r="JS41" i="1"/>
  <c r="JW41" i="1"/>
  <c r="JS44" i="1"/>
  <c r="JW44" i="1"/>
  <c r="JS45" i="1"/>
  <c r="JW45" i="1"/>
  <c r="JS46" i="1"/>
  <c r="JW46" i="1"/>
  <c r="JS55" i="1"/>
  <c r="JW55" i="1"/>
  <c r="JS56" i="1"/>
  <c r="JW56" i="1"/>
  <c r="JS57" i="1"/>
  <c r="JW57" i="1"/>
  <c r="JV13" i="1"/>
  <c r="JR39" i="1"/>
  <c r="JV40" i="1"/>
  <c r="JR45" i="1"/>
  <c r="JV46" i="1"/>
  <c r="JV55" i="1"/>
  <c r="JV57" i="1"/>
  <c r="JT13" i="1"/>
  <c r="JT25" i="17" s="1"/>
  <c r="JX13" i="1"/>
  <c r="JT38" i="1"/>
  <c r="JT22" i="17" s="1"/>
  <c r="JX38" i="1"/>
  <c r="JX22" i="17" s="1"/>
  <c r="JT39" i="1"/>
  <c r="JX39" i="1"/>
  <c r="JT40" i="1"/>
  <c r="JX40" i="1"/>
  <c r="JT41" i="1"/>
  <c r="JX41" i="1"/>
  <c r="JT44" i="1"/>
  <c r="JX44" i="1"/>
  <c r="JT45" i="1"/>
  <c r="JX45" i="1"/>
  <c r="JT46" i="1"/>
  <c r="JX46" i="1"/>
  <c r="JT55" i="1"/>
  <c r="JX55" i="1"/>
  <c r="JT56" i="1"/>
  <c r="JX56" i="1"/>
  <c r="JT57" i="1"/>
  <c r="JX57" i="1"/>
  <c r="JR12" i="1"/>
  <c r="JR23" i="17" s="1"/>
  <c r="JR35" i="17" s="1"/>
  <c r="JR13" i="1"/>
  <c r="JV38" i="1"/>
  <c r="JV22" i="17" s="1"/>
  <c r="JR40" i="1"/>
  <c r="JV41" i="1"/>
  <c r="JV44" i="1"/>
  <c r="JR46" i="1"/>
  <c r="JR55" i="1"/>
  <c r="JR56" i="1"/>
  <c r="JR57" i="1"/>
  <c r="JU13" i="1"/>
  <c r="JU20" i="1" s="1"/>
  <c r="JY13" i="1"/>
  <c r="JY25" i="17" s="1"/>
  <c r="JU38" i="1"/>
  <c r="JU22" i="17" s="1"/>
  <c r="JU32" i="17" s="1"/>
  <c r="JU39" i="1"/>
  <c r="JU40" i="1"/>
  <c r="JU41" i="1"/>
  <c r="JU44" i="1"/>
  <c r="JU45" i="1"/>
  <c r="JU46" i="1"/>
  <c r="JU55" i="1"/>
  <c r="JU56" i="1"/>
  <c r="JU57" i="1"/>
  <c r="JM39" i="1"/>
  <c r="JE2" i="12"/>
  <c r="JS29" i="1" s="1"/>
  <c r="JF45" i="6" s="1"/>
  <c r="JI2" i="12"/>
  <c r="JW29" i="1" s="1"/>
  <c r="JJ45" i="6" s="1"/>
  <c r="JD2" i="12"/>
  <c r="JR29" i="1" s="1"/>
  <c r="JE45" i="6" s="1"/>
  <c r="JF2" i="12"/>
  <c r="JT29" i="1" s="1"/>
  <c r="JG45" i="6" s="1"/>
  <c r="JJ2" i="12"/>
  <c r="JX29" i="1" s="1"/>
  <c r="JK45" i="6" s="1"/>
  <c r="JG2" i="12"/>
  <c r="JU29" i="1" s="1"/>
  <c r="JH45" i="6" s="1"/>
  <c r="JK2" i="12"/>
  <c r="JY29" i="1" s="1"/>
  <c r="JL45" i="6" s="1"/>
  <c r="JO33" i="1"/>
  <c r="JB46" i="24" s="1"/>
  <c r="JN33" i="1"/>
  <c r="JA46" i="24" s="1"/>
  <c r="JP33" i="1"/>
  <c r="JC46" i="24" s="1"/>
  <c r="JP32" i="1"/>
  <c r="JC45" i="24" s="1"/>
  <c r="JQ32" i="1"/>
  <c r="JD45" i="24" s="1"/>
  <c r="JO32" i="1"/>
  <c r="JB45" i="24" s="1"/>
  <c r="JN32" i="1"/>
  <c r="JA45" i="24" s="1"/>
  <c r="JM32" i="1"/>
  <c r="IZ45" i="24" s="1"/>
  <c r="JM33" i="1"/>
  <c r="IZ46" i="24" s="1"/>
  <c r="JQ33" i="1"/>
  <c r="JD46" i="24" s="1"/>
  <c r="IZ3" i="12"/>
  <c r="JN30" i="1" s="1"/>
  <c r="JA46" i="6" s="1"/>
  <c r="JL33" i="17"/>
  <c r="JL31" i="17"/>
  <c r="JP31" i="17"/>
  <c r="JP33" i="17"/>
  <c r="JA2" i="12"/>
  <c r="JO29" i="1" s="1"/>
  <c r="JB45" i="6" s="1"/>
  <c r="JK12" i="1"/>
  <c r="JK23" i="17" s="1"/>
  <c r="JK37" i="17" s="1"/>
  <c r="JQ38" i="1"/>
  <c r="JQ22" i="17" s="1"/>
  <c r="JQ32" i="17" s="1"/>
  <c r="JO55" i="1"/>
  <c r="JP39" i="1"/>
  <c r="JQ12" i="1"/>
  <c r="JQ23" i="17" s="1"/>
  <c r="JO44" i="1"/>
  <c r="JP55" i="1"/>
  <c r="JN56" i="1"/>
  <c r="JB21" i="17"/>
  <c r="JB33" i="17" s="1"/>
  <c r="JN12" i="1"/>
  <c r="JN23" i="17" s="1"/>
  <c r="JN37" i="17" s="1"/>
  <c r="JO40" i="1"/>
  <c r="JP44" i="1"/>
  <c r="JN45" i="1"/>
  <c r="JQ57" i="1"/>
  <c r="JP40" i="1"/>
  <c r="JN41" i="1"/>
  <c r="JQ46" i="1"/>
  <c r="JM21" i="17"/>
  <c r="JM33" i="17" s="1"/>
  <c r="IZ43" i="24"/>
  <c r="IZ43" i="6"/>
  <c r="JN31" i="17"/>
  <c r="JO31" i="17"/>
  <c r="JF33" i="17"/>
  <c r="JK33" i="17"/>
  <c r="JO13" i="1"/>
  <c r="JO25" i="17" s="1"/>
  <c r="JO41" i="1"/>
  <c r="JO45" i="1"/>
  <c r="JM12" i="1"/>
  <c r="JM23" i="17" s="1"/>
  <c r="JM37" i="17" s="1"/>
  <c r="JP13" i="1"/>
  <c r="JO38" i="1"/>
  <c r="JO22" i="17" s="1"/>
  <c r="JO34" i="17" s="1"/>
  <c r="JN39" i="1"/>
  <c r="JM40" i="1"/>
  <c r="JQ40" i="1"/>
  <c r="JP41" i="1"/>
  <c r="JM44" i="1"/>
  <c r="JQ44" i="1"/>
  <c r="JP45" i="1"/>
  <c r="JO46" i="1"/>
  <c r="JM55" i="1"/>
  <c r="JQ55" i="1"/>
  <c r="JP56" i="1"/>
  <c r="JO57" i="1"/>
  <c r="JQ39" i="1"/>
  <c r="JO56" i="1"/>
  <c r="JM13" i="1"/>
  <c r="JQ13" i="1"/>
  <c r="JQ25" i="17" s="1"/>
  <c r="JP38" i="1"/>
  <c r="JP22" i="17" s="1"/>
  <c r="JP34" i="17" s="1"/>
  <c r="JO39" i="1"/>
  <c r="JN40" i="1"/>
  <c r="JM41" i="1"/>
  <c r="JQ41" i="1"/>
  <c r="JN44" i="1"/>
  <c r="JM45" i="1"/>
  <c r="JQ45" i="1"/>
  <c r="JP46" i="1"/>
  <c r="JN55" i="1"/>
  <c r="JM56" i="1"/>
  <c r="JQ56" i="1"/>
  <c r="JP57" i="1"/>
  <c r="JN13" i="1"/>
  <c r="JM38" i="1"/>
  <c r="JM22" i="17" s="1"/>
  <c r="JM34" i="17" s="1"/>
  <c r="JM46" i="1"/>
  <c r="JM57" i="1"/>
  <c r="JB2" i="12"/>
  <c r="JP29" i="1" s="1"/>
  <c r="JC45" i="6" s="1"/>
  <c r="IY2" i="12"/>
  <c r="JM29" i="1" s="1"/>
  <c r="IZ45" i="6" s="1"/>
  <c r="JC2" i="12"/>
  <c r="JQ29" i="1" s="1"/>
  <c r="JD45" i="6" s="1"/>
  <c r="JI32" i="1"/>
  <c r="IV45" i="24" s="1"/>
  <c r="JD32" i="1"/>
  <c r="IQ45" i="24" s="1"/>
  <c r="JJ32" i="1"/>
  <c r="IW45" i="24" s="1"/>
  <c r="JL32" i="1"/>
  <c r="IY45" i="24" s="1"/>
  <c r="JH32" i="1"/>
  <c r="IU45" i="24" s="1"/>
  <c r="JK32" i="1"/>
  <c r="IX45" i="24" s="1"/>
  <c r="JI33" i="1"/>
  <c r="IV46" i="24" s="1"/>
  <c r="JD33" i="1"/>
  <c r="IQ46" i="24" s="1"/>
  <c r="JL33" i="1"/>
  <c r="IY46" i="24" s="1"/>
  <c r="JE32" i="1"/>
  <c r="IR45" i="24" s="1"/>
  <c r="JJ33" i="1"/>
  <c r="IW46" i="24" s="1"/>
  <c r="JG32" i="1"/>
  <c r="IT45" i="24" s="1"/>
  <c r="JG33" i="1"/>
  <c r="IT46" i="24" s="1"/>
  <c r="JK33" i="1"/>
  <c r="IX46" i="24" s="1"/>
  <c r="JF33" i="1"/>
  <c r="IS46" i="24" s="1"/>
  <c r="JH33" i="1"/>
  <c r="IU46" i="24" s="1"/>
  <c r="JH31" i="17"/>
  <c r="JH33" i="17"/>
  <c r="JJ33" i="17"/>
  <c r="JJ31" i="17"/>
  <c r="IM13" i="1"/>
  <c r="IM25" i="17" s="1"/>
  <c r="ID39" i="1"/>
  <c r="IC12" i="1"/>
  <c r="IC23" i="17" s="1"/>
  <c r="IC35" i="17" s="1"/>
  <c r="IG12" i="1"/>
  <c r="IG23" i="17" s="1"/>
  <c r="IG37" i="17" s="1"/>
  <c r="IO12" i="1"/>
  <c r="IO23" i="17" s="1"/>
  <c r="IO37" i="17" s="1"/>
  <c r="IS12" i="1"/>
  <c r="IS23" i="17" s="1"/>
  <c r="IS35" i="17" s="1"/>
  <c r="IW12" i="1"/>
  <c r="IW23" i="17" s="1"/>
  <c r="IW35" i="17" s="1"/>
  <c r="JA12" i="1"/>
  <c r="JA23" i="17" s="1"/>
  <c r="JA37" i="17" s="1"/>
  <c r="IG40" i="1"/>
  <c r="IE12" i="1"/>
  <c r="IE23" i="17" s="1"/>
  <c r="IE37" i="17" s="1"/>
  <c r="IU12" i="1"/>
  <c r="IU23" i="17" s="1"/>
  <c r="IU35" i="17" s="1"/>
  <c r="IY12" i="1"/>
  <c r="IY23" i="17" s="1"/>
  <c r="IY37" i="17" s="1"/>
  <c r="JA41" i="1"/>
  <c r="IW45" i="1"/>
  <c r="IZ46" i="1"/>
  <c r="JL38" i="1"/>
  <c r="JL22" i="17" s="1"/>
  <c r="JL34" i="17" s="1"/>
  <c r="JL39" i="1"/>
  <c r="JL40" i="1"/>
  <c r="JL41" i="1"/>
  <c r="JI12" i="1"/>
  <c r="JI23" i="17" s="1"/>
  <c r="JI35" i="17" s="1"/>
  <c r="JI21" i="17"/>
  <c r="JI31" i="17" s="1"/>
  <c r="JL44" i="1"/>
  <c r="JL45" i="1"/>
  <c r="JL46" i="1"/>
  <c r="JL55" i="1"/>
  <c r="JL56" i="1"/>
  <c r="JL57" i="1"/>
  <c r="JK31" i="17"/>
  <c r="JI33" i="17"/>
  <c r="IL31" i="17"/>
  <c r="IH31" i="17"/>
  <c r="II31" i="17"/>
  <c r="JI13" i="1"/>
  <c r="JI38" i="1"/>
  <c r="JI22" i="17" s="1"/>
  <c r="JI39" i="1"/>
  <c r="JI41" i="1"/>
  <c r="JI44" i="1"/>
  <c r="JI46" i="1"/>
  <c r="JI57" i="1"/>
  <c r="JJ13" i="1"/>
  <c r="JJ18" i="1" s="1"/>
  <c r="JJ38" i="1"/>
  <c r="JJ22" i="17" s="1"/>
  <c r="JJ34" i="17" s="1"/>
  <c r="JJ39" i="1"/>
  <c r="JJ40" i="1"/>
  <c r="JJ41" i="1"/>
  <c r="JJ44" i="1"/>
  <c r="JJ45" i="1"/>
  <c r="JJ46" i="1"/>
  <c r="JJ55" i="1"/>
  <c r="JJ56" i="1"/>
  <c r="JJ57" i="1"/>
  <c r="JI55" i="1"/>
  <c r="JK13" i="1"/>
  <c r="JK38" i="1"/>
  <c r="JK22" i="17" s="1"/>
  <c r="JK39" i="1"/>
  <c r="JK40" i="1"/>
  <c r="JK41" i="1"/>
  <c r="JK44" i="1"/>
  <c r="JK45" i="1"/>
  <c r="JK46" i="1"/>
  <c r="JK55" i="1"/>
  <c r="JK56" i="1"/>
  <c r="JK57" i="1"/>
  <c r="JI40" i="1"/>
  <c r="JI45" i="1"/>
  <c r="JI56" i="1"/>
  <c r="JL13" i="1"/>
  <c r="IU3" i="12"/>
  <c r="JI30" i="1" s="1"/>
  <c r="IV46" i="6" s="1"/>
  <c r="IV2" i="12"/>
  <c r="JJ29" i="1" s="1"/>
  <c r="IW45" i="6" s="1"/>
  <c r="IW2" i="12"/>
  <c r="JK29" i="1" s="1"/>
  <c r="IX45" i="6" s="1"/>
  <c r="IX2" i="12"/>
  <c r="JL29" i="1" s="1"/>
  <c r="IY45" i="6" s="1"/>
  <c r="JF32" i="1"/>
  <c r="IS45" i="24" s="1"/>
  <c r="JE33" i="1"/>
  <c r="IR46" i="24" s="1"/>
  <c r="IQ3" i="12"/>
  <c r="JE30" i="1" s="1"/>
  <c r="IR46" i="6" s="1"/>
  <c r="IM21" i="17"/>
  <c r="IM31" i="17" s="1"/>
  <c r="JC33" i="17"/>
  <c r="JC31" i="17"/>
  <c r="JG31" i="17"/>
  <c r="JG33" i="17"/>
  <c r="JE41" i="1"/>
  <c r="JF55" i="1"/>
  <c r="JH38" i="1"/>
  <c r="JH22" i="17" s="1"/>
  <c r="JH32" i="17" s="1"/>
  <c r="JG12" i="1"/>
  <c r="JG23" i="17" s="1"/>
  <c r="JF44" i="1"/>
  <c r="JE56" i="1"/>
  <c r="IU39" i="1"/>
  <c r="IR3" i="12"/>
  <c r="JF30" i="1" s="1"/>
  <c r="IS46" i="6" s="1"/>
  <c r="IR38" i="1"/>
  <c r="IR22" i="17" s="1"/>
  <c r="IR32" i="17" s="1"/>
  <c r="JG39" i="1"/>
  <c r="JH12" i="1"/>
  <c r="JH23" i="17" s="1"/>
  <c r="JE45" i="1"/>
  <c r="JH57" i="1"/>
  <c r="IT44" i="1"/>
  <c r="IE46" i="1"/>
  <c r="IR46" i="1"/>
  <c r="IR57" i="1"/>
  <c r="JE12" i="1"/>
  <c r="JE23" i="17" s="1"/>
  <c r="JE37" i="17" s="1"/>
  <c r="JF40" i="1"/>
  <c r="JH46" i="1"/>
  <c r="JD21" i="17"/>
  <c r="JD33" i="17" s="1"/>
  <c r="IQ43" i="24"/>
  <c r="IQ43" i="6"/>
  <c r="JE31" i="17"/>
  <c r="JF31" i="17"/>
  <c r="ID33" i="17"/>
  <c r="IC33" i="17"/>
  <c r="IK33" i="17"/>
  <c r="IO33" i="17"/>
  <c r="JF13" i="1"/>
  <c r="JE38" i="1"/>
  <c r="JE22" i="17" s="1"/>
  <c r="JD39" i="1"/>
  <c r="JH39" i="1"/>
  <c r="JG40" i="1"/>
  <c r="JF41" i="1"/>
  <c r="JG44" i="1"/>
  <c r="JF45" i="1"/>
  <c r="JE46" i="1"/>
  <c r="JG55" i="1"/>
  <c r="JF56" i="1"/>
  <c r="JE57" i="1"/>
  <c r="JD12" i="1"/>
  <c r="JG13" i="1"/>
  <c r="JF38" i="1"/>
  <c r="JF22" i="17" s="1"/>
  <c r="JF34" i="17" s="1"/>
  <c r="JE39" i="1"/>
  <c r="JD40" i="1"/>
  <c r="JH40" i="1"/>
  <c r="JG41" i="1"/>
  <c r="JD44" i="1"/>
  <c r="JH44" i="1"/>
  <c r="JG45" i="1"/>
  <c r="JF46" i="1"/>
  <c r="JD55" i="1"/>
  <c r="JH55" i="1"/>
  <c r="JG56" i="1"/>
  <c r="JF57" i="1"/>
  <c r="JD13" i="1"/>
  <c r="JH13" i="1"/>
  <c r="JH25" i="17" s="1"/>
  <c r="JG38" i="1"/>
  <c r="JG22" i="17" s="1"/>
  <c r="JG34" i="17" s="1"/>
  <c r="JF39" i="1"/>
  <c r="JE40" i="1"/>
  <c r="JD41" i="1"/>
  <c r="JH41" i="1"/>
  <c r="JE44" i="1"/>
  <c r="JD45" i="1"/>
  <c r="JH45" i="1"/>
  <c r="JG46" i="1"/>
  <c r="JE55" i="1"/>
  <c r="JD56" i="1"/>
  <c r="JH56" i="1"/>
  <c r="JG57" i="1"/>
  <c r="JE13" i="1"/>
  <c r="JD38" i="1"/>
  <c r="JD22" i="17" s="1"/>
  <c r="JD34" i="17" s="1"/>
  <c r="JD46" i="1"/>
  <c r="JD57" i="1"/>
  <c r="HS43" i="24"/>
  <c r="IX40" i="1"/>
  <c r="IP12" i="1"/>
  <c r="IP23" i="17" s="1"/>
  <c r="IP35" i="17" s="1"/>
  <c r="IM12" i="1"/>
  <c r="IM23" i="17" s="1"/>
  <c r="IM35" i="17" s="1"/>
  <c r="IS2" i="12"/>
  <c r="JG29" i="1" s="1"/>
  <c r="IT45" i="6" s="1"/>
  <c r="IP2" i="12"/>
  <c r="JD29" i="1" s="1"/>
  <c r="IQ45" i="6" s="1"/>
  <c r="IT2" i="12"/>
  <c r="JH29" i="1" s="1"/>
  <c r="IU45" i="6" s="1"/>
  <c r="JB33" i="1"/>
  <c r="IO46" i="24" s="1"/>
  <c r="IX33" i="1"/>
  <c r="IK46" i="24" s="1"/>
  <c r="IT33" i="1"/>
  <c r="IG46" i="24" s="1"/>
  <c r="IL33" i="1"/>
  <c r="HY46" i="24" s="1"/>
  <c r="IA33" i="1"/>
  <c r="HN46" i="24" s="1"/>
  <c r="IH33" i="1"/>
  <c r="HU46" i="24" s="1"/>
  <c r="HZ33" i="1"/>
  <c r="HM46" i="24" s="1"/>
  <c r="IN33" i="1"/>
  <c r="IA46" i="24" s="1"/>
  <c r="IE33" i="1"/>
  <c r="HR46" i="24" s="1"/>
  <c r="JA33" i="1"/>
  <c r="IN46" i="24" s="1"/>
  <c r="IW33" i="1"/>
  <c r="IJ46" i="24" s="1"/>
  <c r="IS33" i="1"/>
  <c r="IF46" i="24" s="1"/>
  <c r="IP33" i="1"/>
  <c r="IC46" i="24" s="1"/>
  <c r="IJ33" i="1"/>
  <c r="HW46" i="24" s="1"/>
  <c r="II33" i="1"/>
  <c r="HV46" i="24" s="1"/>
  <c r="JC33" i="1"/>
  <c r="IP46" i="24" s="1"/>
  <c r="IY33" i="1"/>
  <c r="IL46" i="24" s="1"/>
  <c r="IU33" i="1"/>
  <c r="IH46" i="24" s="1"/>
  <c r="IQ33" i="1"/>
  <c r="ID46" i="24" s="1"/>
  <c r="IM33" i="1"/>
  <c r="HZ46" i="24" s="1"/>
  <c r="IZ33" i="1"/>
  <c r="IM46" i="24" s="1"/>
  <c r="IV33" i="1"/>
  <c r="II46" i="24" s="1"/>
  <c r="IR33" i="1"/>
  <c r="IE46" i="24" s="1"/>
  <c r="JC32" i="1"/>
  <c r="IP45" i="24" s="1"/>
  <c r="IY32" i="1"/>
  <c r="IL45" i="24" s="1"/>
  <c r="IU32" i="1"/>
  <c r="IH45" i="24" s="1"/>
  <c r="IQ32" i="1"/>
  <c r="ID45" i="24" s="1"/>
  <c r="IN32" i="1"/>
  <c r="IA45" i="24" s="1"/>
  <c r="II32" i="1"/>
  <c r="HV45" i="24" s="1"/>
  <c r="IG32" i="1"/>
  <c r="HT45" i="24" s="1"/>
  <c r="IL32" i="1"/>
  <c r="HY45" i="24" s="1"/>
  <c r="HZ32" i="1"/>
  <c r="HM45" i="24" s="1"/>
  <c r="ID33" i="1"/>
  <c r="HQ46" i="24" s="1"/>
  <c r="IJ32" i="1"/>
  <c r="HW45" i="24" s="1"/>
  <c r="IP32" i="1"/>
  <c r="IC45" i="24" s="1"/>
  <c r="IS32" i="1"/>
  <c r="IF45" i="24" s="1"/>
  <c r="IW32" i="1"/>
  <c r="IJ45" i="24" s="1"/>
  <c r="JA32" i="1"/>
  <c r="IN45" i="24" s="1"/>
  <c r="IL3" i="12"/>
  <c r="IZ30" i="1" s="1"/>
  <c r="IM46" i="6" s="1"/>
  <c r="IR32" i="1"/>
  <c r="IE45" i="24" s="1"/>
  <c r="IV32" i="1"/>
  <c r="II45" i="24" s="1"/>
  <c r="IZ32" i="1"/>
  <c r="IM45" i="24" s="1"/>
  <c r="IB32" i="1"/>
  <c r="HO45" i="24" s="1"/>
  <c r="IE32" i="1"/>
  <c r="HR45" i="24" s="1"/>
  <c r="IM32" i="1"/>
  <c r="HZ45" i="24" s="1"/>
  <c r="IT32" i="1"/>
  <c r="IG45" i="24" s="1"/>
  <c r="IX32" i="1"/>
  <c r="IK45" i="24" s="1"/>
  <c r="JB32" i="1"/>
  <c r="IO45" i="24" s="1"/>
  <c r="IT33" i="17"/>
  <c r="IT31" i="17"/>
  <c r="IX31" i="17"/>
  <c r="IX33" i="17"/>
  <c r="IP31" i="17"/>
  <c r="IP33" i="17"/>
  <c r="IQ31" i="17"/>
  <c r="IQ33" i="17"/>
  <c r="IU33" i="17"/>
  <c r="IU31" i="17"/>
  <c r="IY31" i="17"/>
  <c r="IY33" i="17"/>
  <c r="ID3" i="12"/>
  <c r="IR30" i="1" s="1"/>
  <c r="IE46" i="6" s="1"/>
  <c r="JB39" i="1"/>
  <c r="JB44" i="1"/>
  <c r="JA45" i="1"/>
  <c r="IV46" i="1"/>
  <c r="IE2" i="12"/>
  <c r="IS29" i="1" s="1"/>
  <c r="IF45" i="6" s="1"/>
  <c r="IH3" i="12"/>
  <c r="IV30" i="1" s="1"/>
  <c r="II46" i="6" s="1"/>
  <c r="IZ12" i="1"/>
  <c r="IZ23" i="17" s="1"/>
  <c r="IZ37" i="17" s="1"/>
  <c r="JA40" i="1"/>
  <c r="II2" i="12"/>
  <c r="IW29" i="1" s="1"/>
  <c r="IJ45" i="6" s="1"/>
  <c r="IV38" i="1"/>
  <c r="IV22" i="17" s="1"/>
  <c r="IT40" i="1"/>
  <c r="JA13" i="1"/>
  <c r="JA25" i="17" s="1"/>
  <c r="JA55" i="1"/>
  <c r="IM40" i="1"/>
  <c r="IM2" i="12"/>
  <c r="JA29" i="1" s="1"/>
  <c r="IN45" i="6" s="1"/>
  <c r="JA44" i="1"/>
  <c r="IQ39" i="1"/>
  <c r="IS33" i="17"/>
  <c r="IS31" i="17"/>
  <c r="IW33" i="17"/>
  <c r="IW31" i="17"/>
  <c r="JA33" i="17"/>
  <c r="JA31" i="17"/>
  <c r="IV33" i="17"/>
  <c r="IV31" i="17"/>
  <c r="IR33" i="17"/>
  <c r="IR31" i="17"/>
  <c r="IZ33" i="17"/>
  <c r="IZ31" i="17"/>
  <c r="IB33" i="17"/>
  <c r="IJ33" i="17"/>
  <c r="IN33" i="17"/>
  <c r="IX55" i="1"/>
  <c r="JB55" i="1"/>
  <c r="IT55" i="1"/>
  <c r="IZ56" i="1"/>
  <c r="IV56" i="1"/>
  <c r="IR56" i="1"/>
  <c r="JC56" i="1"/>
  <c r="IY56" i="1"/>
  <c r="IU56" i="1"/>
  <c r="IQ56" i="1"/>
  <c r="IW56" i="1"/>
  <c r="IS56" i="1"/>
  <c r="JB56" i="1"/>
  <c r="IX56" i="1"/>
  <c r="IT56" i="1"/>
  <c r="JA56" i="1"/>
  <c r="IV57" i="1"/>
  <c r="IZ57" i="1"/>
  <c r="IY39" i="1"/>
  <c r="JB40" i="1"/>
  <c r="IX44" i="1"/>
  <c r="IT13" i="1"/>
  <c r="IX13" i="1"/>
  <c r="JB13" i="1"/>
  <c r="IZ41" i="1"/>
  <c r="IV41" i="1"/>
  <c r="IR41" i="1"/>
  <c r="JC41" i="1"/>
  <c r="IY41" i="1"/>
  <c r="IU41" i="1"/>
  <c r="IQ41" i="1"/>
  <c r="JB41" i="1"/>
  <c r="IX41" i="1"/>
  <c r="IT41" i="1"/>
  <c r="IS13" i="1"/>
  <c r="IZ45" i="1"/>
  <c r="IV45" i="1"/>
  <c r="IR45" i="1"/>
  <c r="JC45" i="1"/>
  <c r="IY45" i="1"/>
  <c r="IU45" i="1"/>
  <c r="IQ45" i="1"/>
  <c r="JB45" i="1"/>
  <c r="IX45" i="1"/>
  <c r="IT45" i="1"/>
  <c r="JC57" i="1"/>
  <c r="IZ38" i="1"/>
  <c r="IZ22" i="17" s="1"/>
  <c r="JC39" i="1"/>
  <c r="IS41" i="1"/>
  <c r="JC38" i="1"/>
  <c r="JC22" i="17" s="1"/>
  <c r="JC34" i="17" s="1"/>
  <c r="IW13" i="1"/>
  <c r="JC46" i="1"/>
  <c r="IW41" i="1"/>
  <c r="IS45" i="1"/>
  <c r="IQ12" i="1"/>
  <c r="IQ23" i="17" s="1"/>
  <c r="IS38" i="1"/>
  <c r="IS22" i="17" s="1"/>
  <c r="IW38" i="1"/>
  <c r="IW22" i="17" s="1"/>
  <c r="JA38" i="1"/>
  <c r="JA22" i="17" s="1"/>
  <c r="IR39" i="1"/>
  <c r="IV39" i="1"/>
  <c r="IZ39" i="1"/>
  <c r="IQ40" i="1"/>
  <c r="IU40" i="1"/>
  <c r="IY40" i="1"/>
  <c r="JC40" i="1"/>
  <c r="IQ44" i="1"/>
  <c r="IU44" i="1"/>
  <c r="IY44" i="1"/>
  <c r="JC44" i="1"/>
  <c r="IS46" i="1"/>
  <c r="IW46" i="1"/>
  <c r="JA46" i="1"/>
  <c r="IQ55" i="1"/>
  <c r="IU55" i="1"/>
  <c r="IY55" i="1"/>
  <c r="JC55" i="1"/>
  <c r="IS57" i="1"/>
  <c r="IW57" i="1"/>
  <c r="JA57" i="1"/>
  <c r="IQ13" i="1"/>
  <c r="IQ25" i="17" s="1"/>
  <c r="IU13" i="1"/>
  <c r="IY13" i="1"/>
  <c r="JC13" i="1"/>
  <c r="JC25" i="17" s="1"/>
  <c r="IT38" i="1"/>
  <c r="IT22" i="17" s="1"/>
  <c r="IT34" i="17" s="1"/>
  <c r="IX38" i="1"/>
  <c r="IX22" i="17" s="1"/>
  <c r="IX34" i="17" s="1"/>
  <c r="JB38" i="1"/>
  <c r="JB22" i="17" s="1"/>
  <c r="JB34" i="17" s="1"/>
  <c r="IS39" i="1"/>
  <c r="IW39" i="1"/>
  <c r="JA39" i="1"/>
  <c r="IR40" i="1"/>
  <c r="IV40" i="1"/>
  <c r="IZ40" i="1"/>
  <c r="IR44" i="1"/>
  <c r="IV44" i="1"/>
  <c r="IZ44" i="1"/>
  <c r="IT46" i="1"/>
  <c r="IX46" i="1"/>
  <c r="JB46" i="1"/>
  <c r="IR55" i="1"/>
  <c r="IV55" i="1"/>
  <c r="IZ55" i="1"/>
  <c r="IT57" i="1"/>
  <c r="IX57" i="1"/>
  <c r="JB57" i="1"/>
  <c r="IR13" i="1"/>
  <c r="IV13" i="1"/>
  <c r="IZ13" i="1"/>
  <c r="IQ38" i="1"/>
  <c r="IQ22" i="17" s="1"/>
  <c r="IQ34" i="17" s="1"/>
  <c r="IU38" i="1"/>
  <c r="IU22" i="17" s="1"/>
  <c r="IU34" i="17" s="1"/>
  <c r="IY38" i="1"/>
  <c r="IY22" i="17" s="1"/>
  <c r="IY34" i="17" s="1"/>
  <c r="IT39" i="1"/>
  <c r="IX39" i="1"/>
  <c r="IS40" i="1"/>
  <c r="IW40" i="1"/>
  <c r="IS44" i="1"/>
  <c r="IW44" i="1"/>
  <c r="IQ46" i="1"/>
  <c r="IU46" i="1"/>
  <c r="IY46" i="1"/>
  <c r="IS55" i="1"/>
  <c r="IW55" i="1"/>
  <c r="IQ57" i="1"/>
  <c r="IU57" i="1"/>
  <c r="IY57" i="1"/>
  <c r="IF2" i="12"/>
  <c r="IT29" i="1" s="1"/>
  <c r="IG45" i="6" s="1"/>
  <c r="IJ2" i="12"/>
  <c r="IX29" i="1" s="1"/>
  <c r="IK45" i="6" s="1"/>
  <c r="IN2" i="12"/>
  <c r="JB29" i="1" s="1"/>
  <c r="IO45" i="6" s="1"/>
  <c r="IC2" i="12"/>
  <c r="IQ29" i="1" s="1"/>
  <c r="ID45" i="6" s="1"/>
  <c r="IG2" i="12"/>
  <c r="IU29" i="1" s="1"/>
  <c r="IH45" i="6" s="1"/>
  <c r="IK2" i="12"/>
  <c r="IY29" i="1" s="1"/>
  <c r="IL45" i="6" s="1"/>
  <c r="IO2" i="12"/>
  <c r="JC29" i="1" s="1"/>
  <c r="IP45" i="6" s="1"/>
  <c r="HN3" i="12"/>
  <c r="IB30" i="1" s="1"/>
  <c r="HO46" i="6" s="1"/>
  <c r="HO3" i="12"/>
  <c r="IC30" i="1" s="1"/>
  <c r="HP46" i="6" s="1"/>
  <c r="HV3" i="12"/>
  <c r="IJ30" i="1" s="1"/>
  <c r="HW46" i="6" s="1"/>
  <c r="HZ3" i="12"/>
  <c r="IN30" i="1" s="1"/>
  <c r="IA46" i="6" s="1"/>
  <c r="HR3" i="12"/>
  <c r="IF30" i="1" s="1"/>
  <c r="HS46" i="6" s="1"/>
  <c r="HS3" i="12"/>
  <c r="IG30" i="1" s="1"/>
  <c r="HT46" i="6" s="1"/>
  <c r="HL3" i="12"/>
  <c r="HZ30" i="1" s="1"/>
  <c r="HM46" i="6" s="1"/>
  <c r="HQ2" i="12"/>
  <c r="IE29" i="1" s="1"/>
  <c r="HR45" i="6" s="1"/>
  <c r="HQ3" i="12"/>
  <c r="IE30" i="1" s="1"/>
  <c r="HR46" i="6" s="1"/>
  <c r="HW3" i="12"/>
  <c r="IK30" i="1" s="1"/>
  <c r="HX46" i="6" s="1"/>
  <c r="IA3" i="12"/>
  <c r="IO30" i="1" s="1"/>
  <c r="IB46" i="6" s="1"/>
  <c r="IA30" i="1"/>
  <c r="HN46" i="6" s="1"/>
  <c r="IA32" i="1"/>
  <c r="HN45" i="24" s="1"/>
  <c r="IB33" i="1"/>
  <c r="HO46" i="24" s="1"/>
  <c r="IF32" i="1"/>
  <c r="HS45" i="24" s="1"/>
  <c r="IF33" i="1"/>
  <c r="HS46" i="24" s="1"/>
  <c r="IK32" i="1"/>
  <c r="HX45" i="24" s="1"/>
  <c r="IO32" i="1"/>
  <c r="IB45" i="24" s="1"/>
  <c r="IK33" i="1"/>
  <c r="HX46" i="24" s="1"/>
  <c r="IO33" i="1"/>
  <c r="IB46" i="24" s="1"/>
  <c r="HP3" i="12"/>
  <c r="ID30" i="1" s="1"/>
  <c r="HQ46" i="6" s="1"/>
  <c r="HT3" i="12"/>
  <c r="IH30" i="1" s="1"/>
  <c r="HU46" i="6" s="1"/>
  <c r="HX3" i="12"/>
  <c r="IL30" i="1" s="1"/>
  <c r="HY46" i="6" s="1"/>
  <c r="IB3" i="12"/>
  <c r="IP30" i="1" s="1"/>
  <c r="IC46" i="6" s="1"/>
  <c r="II30" i="1"/>
  <c r="HV46" i="6" s="1"/>
  <c r="IM30" i="1"/>
  <c r="HZ46" i="6" s="1"/>
  <c r="IN13" i="1"/>
  <c r="IN25" i="17" s="1"/>
  <c r="IE38" i="1"/>
  <c r="IE22" i="17" s="1"/>
  <c r="IE32" i="17" s="1"/>
  <c r="IH38" i="1"/>
  <c r="IH22" i="17" s="1"/>
  <c r="IH32" i="17" s="1"/>
  <c r="IG39" i="1"/>
  <c r="II40" i="1"/>
  <c r="IE41" i="1"/>
  <c r="IG44" i="1"/>
  <c r="IC45" i="1"/>
  <c r="IH46" i="1"/>
  <c r="IG55" i="1"/>
  <c r="IC56" i="1"/>
  <c r="IE57" i="1"/>
  <c r="IH57" i="1"/>
  <c r="II38" i="1"/>
  <c r="II22" i="17" s="1"/>
  <c r="IM38" i="1"/>
  <c r="IM22" i="17" s="1"/>
  <c r="IJ31" i="17"/>
  <c r="IH33" i="17"/>
  <c r="IN31" i="17"/>
  <c r="IL33" i="17"/>
  <c r="IK31" i="17"/>
  <c r="IO31" i="17"/>
  <c r="II33" i="17"/>
  <c r="HZ31" i="17"/>
  <c r="IG31" i="17"/>
  <c r="IA33" i="17"/>
  <c r="IE33" i="17"/>
  <c r="IF33" i="17"/>
  <c r="IP38" i="1"/>
  <c r="IP22" i="17" s="1"/>
  <c r="IP32" i="17" s="1"/>
  <c r="IL38" i="1"/>
  <c r="IL22" i="17" s="1"/>
  <c r="IL32" i="17" s="1"/>
  <c r="IJ38" i="1"/>
  <c r="IJ22" i="17" s="1"/>
  <c r="IJ34" i="17" s="1"/>
  <c r="IO38" i="1"/>
  <c r="IO22" i="17" s="1"/>
  <c r="IK38" i="1"/>
  <c r="IK22" i="17" s="1"/>
  <c r="IN38" i="1"/>
  <c r="IN22" i="17" s="1"/>
  <c r="IN34" i="17" s="1"/>
  <c r="IP39" i="1"/>
  <c r="IL39" i="1"/>
  <c r="IJ39" i="1"/>
  <c r="IO39" i="1"/>
  <c r="IK39" i="1"/>
  <c r="IN39" i="1"/>
  <c r="IP40" i="1"/>
  <c r="IL40" i="1"/>
  <c r="IJ40" i="1"/>
  <c r="IO40" i="1"/>
  <c r="IK40" i="1"/>
  <c r="IN40" i="1"/>
  <c r="IP41" i="1"/>
  <c r="IL41" i="1"/>
  <c r="IJ41" i="1"/>
  <c r="IO41" i="1"/>
  <c r="IK41" i="1"/>
  <c r="IN41" i="1"/>
  <c r="II12" i="1"/>
  <c r="IP44" i="1"/>
  <c r="IL44" i="1"/>
  <c r="IJ44" i="1"/>
  <c r="II44" i="1"/>
  <c r="IO44" i="1"/>
  <c r="IK44" i="1"/>
  <c r="IN44" i="1"/>
  <c r="IM44" i="1"/>
  <c r="IP45" i="1"/>
  <c r="IL45" i="1"/>
  <c r="IJ45" i="1"/>
  <c r="II45" i="1"/>
  <c r="IO45" i="1"/>
  <c r="IK45" i="1"/>
  <c r="IN45" i="1"/>
  <c r="IM45" i="1"/>
  <c r="IP46" i="1"/>
  <c r="IL46" i="1"/>
  <c r="IN46" i="1"/>
  <c r="IM46" i="1"/>
  <c r="IO46" i="1"/>
  <c r="IK46" i="1"/>
  <c r="IJ46" i="1"/>
  <c r="II46" i="1"/>
  <c r="II39" i="1"/>
  <c r="II41" i="1"/>
  <c r="IP55" i="1"/>
  <c r="IL55" i="1"/>
  <c r="IJ55" i="1"/>
  <c r="II55" i="1"/>
  <c r="IO55" i="1"/>
  <c r="IK55" i="1"/>
  <c r="IN55" i="1"/>
  <c r="IM55" i="1"/>
  <c r="IP56" i="1"/>
  <c r="IL56" i="1"/>
  <c r="IN56" i="1"/>
  <c r="IM56" i="1"/>
  <c r="IO56" i="1"/>
  <c r="IK56" i="1"/>
  <c r="IJ56" i="1"/>
  <c r="II56" i="1"/>
  <c r="IP57" i="1"/>
  <c r="IL57" i="1"/>
  <c r="IJ57" i="1"/>
  <c r="IM57" i="1"/>
  <c r="IO57" i="1"/>
  <c r="IK57" i="1"/>
  <c r="IN57" i="1"/>
  <c r="II57" i="1"/>
  <c r="IM39" i="1"/>
  <c r="IM41" i="1"/>
  <c r="IJ13" i="1"/>
  <c r="IK13" i="1"/>
  <c r="IO13" i="1"/>
  <c r="IO25" i="17" s="1"/>
  <c r="IL13" i="1"/>
  <c r="IP13" i="1"/>
  <c r="IP25" i="17" s="1"/>
  <c r="HU2" i="12"/>
  <c r="II29" i="1" s="1"/>
  <c r="HV45" i="6" s="1"/>
  <c r="HY2" i="12"/>
  <c r="IM29" i="1" s="1"/>
  <c r="HZ45" i="6" s="1"/>
  <c r="HV2" i="12"/>
  <c r="IJ29" i="1" s="1"/>
  <c r="HW45" i="6" s="1"/>
  <c r="HZ2" i="12"/>
  <c r="IN29" i="1" s="1"/>
  <c r="IA45" i="6" s="1"/>
  <c r="HW2" i="12"/>
  <c r="IK29" i="1" s="1"/>
  <c r="HX45" i="6" s="1"/>
  <c r="IA2" i="12"/>
  <c r="IO29" i="1" s="1"/>
  <c r="IB45" i="6" s="1"/>
  <c r="HX2" i="12"/>
  <c r="IL29" i="1" s="1"/>
  <c r="HY45" i="6" s="1"/>
  <c r="IB2" i="12"/>
  <c r="IP29" i="1" s="1"/>
  <c r="IC45" i="6" s="1"/>
  <c r="IC32" i="1"/>
  <c r="HP45" i="24" s="1"/>
  <c r="IC33" i="1"/>
  <c r="HP46" i="24" s="1"/>
  <c r="ID32" i="1"/>
  <c r="HQ45" i="24" s="1"/>
  <c r="IH32" i="1"/>
  <c r="HU45" i="24" s="1"/>
  <c r="IG33" i="1"/>
  <c r="HT46" i="24" s="1"/>
  <c r="IE45" i="1"/>
  <c r="IC31" i="17"/>
  <c r="IE56" i="1"/>
  <c r="HR2" i="12"/>
  <c r="IF29" i="1" s="1"/>
  <c r="HS45" i="6" s="1"/>
  <c r="IG33" i="17"/>
  <c r="IC38" i="1"/>
  <c r="IC22" i="17" s="1"/>
  <c r="IC34" i="17" s="1"/>
  <c r="IC57" i="1"/>
  <c r="IF40" i="1"/>
  <c r="IF44" i="1"/>
  <c r="IF55" i="1"/>
  <c r="ID31" i="17"/>
  <c r="IE31" i="17"/>
  <c r="IF31" i="17"/>
  <c r="IF41" i="1"/>
  <c r="IF45" i="1"/>
  <c r="ID12" i="1"/>
  <c r="IG13" i="1"/>
  <c r="IF38" i="1"/>
  <c r="IF22" i="17" s="1"/>
  <c r="IF34" i="17" s="1"/>
  <c r="IE39" i="1"/>
  <c r="ID40" i="1"/>
  <c r="IH40" i="1"/>
  <c r="IG41" i="1"/>
  <c r="ID44" i="1"/>
  <c r="IH44" i="1"/>
  <c r="IG45" i="1"/>
  <c r="IF46" i="1"/>
  <c r="ID55" i="1"/>
  <c r="IH55" i="1"/>
  <c r="IG56" i="1"/>
  <c r="IF57" i="1"/>
  <c r="IF13" i="1"/>
  <c r="IH39" i="1"/>
  <c r="IF56" i="1"/>
  <c r="ID13" i="1"/>
  <c r="ID25" i="17" s="1"/>
  <c r="IH13" i="1"/>
  <c r="IH25" i="17" s="1"/>
  <c r="IG38" i="1"/>
  <c r="IG22" i="17" s="1"/>
  <c r="IG34" i="17" s="1"/>
  <c r="IF39" i="1"/>
  <c r="IE40" i="1"/>
  <c r="ID41" i="1"/>
  <c r="IH41" i="1"/>
  <c r="IE44" i="1"/>
  <c r="ID45" i="1"/>
  <c r="IH45" i="1"/>
  <c r="IG46" i="1"/>
  <c r="IE55" i="1"/>
  <c r="ID56" i="1"/>
  <c r="IH56" i="1"/>
  <c r="IG57" i="1"/>
  <c r="IE13" i="1"/>
  <c r="ID38" i="1"/>
  <c r="ID22" i="17" s="1"/>
  <c r="ID34" i="17" s="1"/>
  <c r="ID46" i="1"/>
  <c r="ID57" i="1"/>
  <c r="HS2" i="12"/>
  <c r="IG29" i="1" s="1"/>
  <c r="HT45" i="6" s="1"/>
  <c r="HP2" i="12"/>
  <c r="ID29" i="1" s="1"/>
  <c r="HQ45" i="6" s="1"/>
  <c r="HT2" i="12"/>
  <c r="IH29" i="1" s="1"/>
  <c r="HU45" i="6" s="1"/>
  <c r="IC39" i="1"/>
  <c r="IC40" i="1"/>
  <c r="IA12" i="1"/>
  <c r="IA23" i="17" s="1"/>
  <c r="IA37" i="17" s="1"/>
  <c r="IC41" i="1"/>
  <c r="IB12" i="1"/>
  <c r="IB23" i="17" s="1"/>
  <c r="IB37" i="17" s="1"/>
  <c r="IC44" i="1"/>
  <c r="IC46" i="1"/>
  <c r="IC55" i="1"/>
  <c r="HL2" i="12"/>
  <c r="HZ29" i="1" s="1"/>
  <c r="HM45" i="6" s="1"/>
  <c r="HY31" i="17"/>
  <c r="HY33" i="17"/>
  <c r="IA31" i="17"/>
  <c r="IB31" i="17"/>
  <c r="HZ33" i="17"/>
  <c r="HZ12" i="1"/>
  <c r="HZ23" i="17" s="1"/>
  <c r="HZ35" i="17" s="1"/>
  <c r="HZ13" i="1"/>
  <c r="HZ38" i="1"/>
  <c r="HZ22" i="17" s="1"/>
  <c r="HZ39" i="1"/>
  <c r="HZ40" i="1"/>
  <c r="HZ41" i="1"/>
  <c r="HZ44" i="1"/>
  <c r="HZ45" i="1"/>
  <c r="HZ46" i="1"/>
  <c r="HZ55" i="1"/>
  <c r="HZ56" i="1"/>
  <c r="HZ57" i="1"/>
  <c r="IA13" i="1"/>
  <c r="IA38" i="1"/>
  <c r="IA22" i="17" s="1"/>
  <c r="IA34" i="17" s="1"/>
  <c r="IA39" i="1"/>
  <c r="IA40" i="1"/>
  <c r="IA41" i="1"/>
  <c r="IA44" i="1"/>
  <c r="IA45" i="1"/>
  <c r="IA46" i="1"/>
  <c r="IA55" i="1"/>
  <c r="IA56" i="1"/>
  <c r="IA57" i="1"/>
  <c r="IB13" i="1"/>
  <c r="IB38" i="1"/>
  <c r="IB22" i="17" s="1"/>
  <c r="IB39" i="1"/>
  <c r="IB40" i="1"/>
  <c r="IB41" i="1"/>
  <c r="IB44" i="1"/>
  <c r="IB45" i="1"/>
  <c r="IB46" i="1"/>
  <c r="IB55" i="1"/>
  <c r="IB56" i="1"/>
  <c r="IB57" i="1"/>
  <c r="IC13" i="1"/>
  <c r="HM2" i="12"/>
  <c r="IA29" i="1" s="1"/>
  <c r="HN45" i="6" s="1"/>
  <c r="HN2" i="12"/>
  <c r="IB29" i="1" s="1"/>
  <c r="HO45" i="6" s="1"/>
  <c r="HO2" i="12"/>
  <c r="IC29" i="1" s="1"/>
  <c r="HP45" i="6" s="1"/>
  <c r="HJ43" i="24"/>
  <c r="HK42" i="24"/>
  <c r="HJ42" i="24"/>
  <c r="HI42" i="24"/>
  <c r="HH42" i="24"/>
  <c r="HX30" i="17"/>
  <c r="HW30" i="17"/>
  <c r="HV30" i="17"/>
  <c r="HU30" i="17"/>
  <c r="HX20" i="17"/>
  <c r="HW20" i="17"/>
  <c r="HV20" i="17"/>
  <c r="HU20" i="17"/>
  <c r="HX12" i="17"/>
  <c r="HW12" i="17"/>
  <c r="HV12" i="17"/>
  <c r="HU12" i="17"/>
  <c r="HY37" i="1"/>
  <c r="HX37" i="1"/>
  <c r="HW37" i="1"/>
  <c r="HV37" i="1"/>
  <c r="HK43" i="24"/>
  <c r="HI43" i="24"/>
  <c r="HK43" i="6"/>
  <c r="HJ43" i="6"/>
  <c r="HY12" i="1"/>
  <c r="HY23" i="17" s="1"/>
  <c r="HX12" i="1"/>
  <c r="HX23" i="17" s="1"/>
  <c r="HW12" i="1"/>
  <c r="HW23" i="17" s="1"/>
  <c r="HX21" i="17"/>
  <c r="HW21" i="17"/>
  <c r="HV21" i="17"/>
  <c r="HK1" i="12"/>
  <c r="HJ1" i="12"/>
  <c r="HI1" i="12"/>
  <c r="HH1" i="12"/>
  <c r="LK35" i="17" l="1"/>
  <c r="LK46" i="17" s="1"/>
  <c r="KJ35" i="17"/>
  <c r="LQ19" i="1"/>
  <c r="LF21" i="1"/>
  <c r="LQ35" i="17"/>
  <c r="LQ46" i="17" s="1"/>
  <c r="KI35" i="17"/>
  <c r="KO35" i="17"/>
  <c r="KO46" i="17" s="1"/>
  <c r="LJ21" i="1"/>
  <c r="LY25" i="17"/>
  <c r="MK43" i="1"/>
  <c r="LZ25" i="17"/>
  <c r="ML43" i="1"/>
  <c r="LW23" i="17"/>
  <c r="LW37" i="17" s="1"/>
  <c r="MI42" i="1"/>
  <c r="MH32" i="17"/>
  <c r="MH34" i="17"/>
  <c r="MH46" i="17"/>
  <c r="LB19" i="1"/>
  <c r="MI43" i="1"/>
  <c r="ML42" i="1"/>
  <c r="LX23" i="17"/>
  <c r="MJ42" i="1"/>
  <c r="MK42" i="1"/>
  <c r="LX19" i="1"/>
  <c r="MJ43" i="1"/>
  <c r="LN19" i="1"/>
  <c r="KY37" i="17"/>
  <c r="KY46" i="17" s="1"/>
  <c r="IX37" i="17"/>
  <c r="IX46" i="17" s="1"/>
  <c r="KN35" i="17"/>
  <c r="KT19" i="1"/>
  <c r="LT19" i="1"/>
  <c r="IT21" i="1"/>
  <c r="LJ20" i="1"/>
  <c r="LP18" i="1"/>
  <c r="LE35" i="17"/>
  <c r="LE46" i="17" s="1"/>
  <c r="JP19" i="1"/>
  <c r="KT20" i="1"/>
  <c r="MF20" i="1"/>
  <c r="MF35" i="17"/>
  <c r="MF46" i="17" s="1"/>
  <c r="LZ19" i="1"/>
  <c r="LZ31" i="17"/>
  <c r="LI20" i="1"/>
  <c r="MC19" i="1"/>
  <c r="MC35" i="17"/>
  <c r="MC46" i="17" s="1"/>
  <c r="KT21" i="1"/>
  <c r="LU42" i="1"/>
  <c r="LU24" i="17" s="1"/>
  <c r="LU36" i="17" s="1"/>
  <c r="MG19" i="1"/>
  <c r="MB19" i="1"/>
  <c r="MB35" i="17"/>
  <c r="MB46" i="17" s="1"/>
  <c r="LB20" i="1"/>
  <c r="MG18" i="1"/>
  <c r="MG22" i="1" s="1"/>
  <c r="MG35" i="17"/>
  <c r="MG46" i="17" s="1"/>
  <c r="MH20" i="1"/>
  <c r="LZ20" i="1"/>
  <c r="LZ23" i="17"/>
  <c r="MF19" i="1"/>
  <c r="MF25" i="17"/>
  <c r="MG20" i="1"/>
  <c r="LZ32" i="17"/>
  <c r="MG32" i="17"/>
  <c r="MG44" i="17" s="1"/>
  <c r="ME32" i="17"/>
  <c r="ME44" i="17" s="1"/>
  <c r="KK18" i="1"/>
  <c r="LU18" i="1"/>
  <c r="MD19" i="1"/>
  <c r="MD25" i="17"/>
  <c r="MB21" i="1"/>
  <c r="MB25" i="17"/>
  <c r="MC32" i="17"/>
  <c r="MC44" i="17" s="1"/>
  <c r="MA32" i="17"/>
  <c r="MA44" i="17" s="1"/>
  <c r="ME21" i="1"/>
  <c r="ME25" i="17"/>
  <c r="LZ21" i="1"/>
  <c r="MG21" i="1"/>
  <c r="MG25" i="17"/>
  <c r="ME19" i="1"/>
  <c r="ME18" i="1"/>
  <c r="LY32" i="17"/>
  <c r="LY44" i="17" s="1"/>
  <c r="MF32" i="17"/>
  <c r="MA20" i="1"/>
  <c r="MA25" i="17"/>
  <c r="MA21" i="1"/>
  <c r="MH18" i="1"/>
  <c r="ME20" i="1"/>
  <c r="MC20" i="1"/>
  <c r="MC25" i="17"/>
  <c r="MA19" i="1"/>
  <c r="MA18" i="1"/>
  <c r="MD32" i="17"/>
  <c r="MD44" i="17" s="1"/>
  <c r="MB32" i="17"/>
  <c r="MB44" i="17" s="1"/>
  <c r="MF44" i="17"/>
  <c r="MD46" i="17"/>
  <c r="ME46" i="17"/>
  <c r="MA46" i="17"/>
  <c r="LY46" i="17"/>
  <c r="JX35" i="17"/>
  <c r="JX46" i="17" s="1"/>
  <c r="MB20" i="1"/>
  <c r="MD18" i="1"/>
  <c r="MG43" i="1"/>
  <c r="MG26" i="17" s="1"/>
  <c r="MC43" i="1"/>
  <c r="MC26" i="17" s="1"/>
  <c r="MF43" i="1"/>
  <c r="MF26" i="17" s="1"/>
  <c r="MB43" i="1"/>
  <c r="MB26" i="17" s="1"/>
  <c r="ME43" i="1"/>
  <c r="ME26" i="17" s="1"/>
  <c r="MA43" i="1"/>
  <c r="MA26" i="17" s="1"/>
  <c r="MH43" i="1"/>
  <c r="MH26" i="17" s="1"/>
  <c r="MD43" i="1"/>
  <c r="MD26" i="17" s="1"/>
  <c r="LZ43" i="1"/>
  <c r="LZ26" i="17" s="1"/>
  <c r="MH21" i="1"/>
  <c r="MC18" i="1"/>
  <c r="MD20" i="1"/>
  <c r="MF18" i="1"/>
  <c r="MF21" i="1"/>
  <c r="MH19" i="1"/>
  <c r="MH22" i="1" s="1"/>
  <c r="LZ18" i="1"/>
  <c r="MD21" i="1"/>
  <c r="MB18" i="1"/>
  <c r="MC21" i="1"/>
  <c r="MH42" i="1"/>
  <c r="MH24" i="17" s="1"/>
  <c r="MD42" i="1"/>
  <c r="LZ42" i="1"/>
  <c r="MG42" i="1"/>
  <c r="MC42" i="1"/>
  <c r="MF42" i="1"/>
  <c r="MB42" i="1"/>
  <c r="ME42" i="1"/>
  <c r="MA42" i="1"/>
  <c r="KF19" i="1"/>
  <c r="LC18" i="1"/>
  <c r="LM18" i="1"/>
  <c r="LE20" i="1"/>
  <c r="LV20" i="1"/>
  <c r="LX34" i="17"/>
  <c r="LX44" i="17" s="1"/>
  <c r="LW32" i="17"/>
  <c r="LW44" i="17" s="1"/>
  <c r="LP35" i="17"/>
  <c r="LP46" i="17" s="1"/>
  <c r="LW21" i="1"/>
  <c r="LW25" i="17"/>
  <c r="LV18" i="1"/>
  <c r="LU46" i="17"/>
  <c r="KK19" i="1"/>
  <c r="KK22" i="1" s="1"/>
  <c r="LU21" i="1"/>
  <c r="LY18" i="1"/>
  <c r="LX20" i="1"/>
  <c r="LX25" i="17"/>
  <c r="LV37" i="17"/>
  <c r="LU34" i="17"/>
  <c r="LU44" i="17" s="1"/>
  <c r="LV32" i="17"/>
  <c r="LY42" i="1"/>
  <c r="LY24" i="17" s="1"/>
  <c r="LX42" i="1"/>
  <c r="LW42" i="1"/>
  <c r="LV42" i="1"/>
  <c r="LV24" i="17" s="1"/>
  <c r="LY20" i="1"/>
  <c r="LX18" i="1"/>
  <c r="LX22" i="1" s="1"/>
  <c r="LW20" i="1"/>
  <c r="LV19" i="1"/>
  <c r="LY21" i="1"/>
  <c r="LY19" i="1"/>
  <c r="LW19" i="1"/>
  <c r="LX21" i="1"/>
  <c r="LW18" i="1"/>
  <c r="LV21" i="1"/>
  <c r="LY43" i="1"/>
  <c r="LY26" i="17" s="1"/>
  <c r="LX43" i="1"/>
  <c r="LW43" i="1"/>
  <c r="LW26" i="17" s="1"/>
  <c r="LV43" i="1"/>
  <c r="LR21" i="1"/>
  <c r="LR18" i="1"/>
  <c r="LB35" i="17"/>
  <c r="LB46" i="17" s="1"/>
  <c r="KT32" i="17"/>
  <c r="KT44" i="17" s="1"/>
  <c r="KZ32" i="17"/>
  <c r="KZ44" i="17" s="1"/>
  <c r="KR21" i="1"/>
  <c r="LH21" i="1"/>
  <c r="LN21" i="1"/>
  <c r="LB18" i="1"/>
  <c r="LB22" i="1" s="1"/>
  <c r="LQ18" i="1"/>
  <c r="LQ22" i="1" s="1"/>
  <c r="LN18" i="1"/>
  <c r="LN22" i="1" s="1"/>
  <c r="KS32" i="17"/>
  <c r="KS44" i="17" s="1"/>
  <c r="LO32" i="17"/>
  <c r="LO44" i="17" s="1"/>
  <c r="LB32" i="17"/>
  <c r="LB44" i="17" s="1"/>
  <c r="LP32" i="17"/>
  <c r="LP44" i="17" s="1"/>
  <c r="JV37" i="17"/>
  <c r="JV46" i="17" s="1"/>
  <c r="LR19" i="1"/>
  <c r="LR20" i="1"/>
  <c r="KZ35" i="17"/>
  <c r="KZ46" i="17" s="1"/>
  <c r="KY32" i="17"/>
  <c r="KY44" i="17" s="1"/>
  <c r="KZ20" i="1"/>
  <c r="KZ25" i="17"/>
  <c r="LA19" i="1"/>
  <c r="LA25" i="17"/>
  <c r="LK21" i="1"/>
  <c r="LK25" i="17"/>
  <c r="LE32" i="17"/>
  <c r="LE44" i="17" s="1"/>
  <c r="KJ20" i="1"/>
  <c r="KJ19" i="1"/>
  <c r="LL20" i="1"/>
  <c r="LL25" i="17"/>
  <c r="LH43" i="1"/>
  <c r="LH26" i="17" s="1"/>
  <c r="KV25" i="17"/>
  <c r="LH19" i="1"/>
  <c r="LU20" i="1"/>
  <c r="LQ20" i="1"/>
  <c r="LI19" i="1"/>
  <c r="LI22" i="1" s="1"/>
  <c r="LI25" i="17"/>
  <c r="LE19" i="1"/>
  <c r="LE18" i="1"/>
  <c r="LA18" i="1"/>
  <c r="LE42" i="1"/>
  <c r="LE24" i="17" s="1"/>
  <c r="KS23" i="17"/>
  <c r="LK18" i="1"/>
  <c r="LN32" i="17"/>
  <c r="LN44" i="17" s="1"/>
  <c r="KX32" i="17"/>
  <c r="KX44" i="17" s="1"/>
  <c r="LQ32" i="17"/>
  <c r="LQ44" i="17" s="1"/>
  <c r="LA32" i="17"/>
  <c r="LA44" i="17" s="1"/>
  <c r="LL35" i="17"/>
  <c r="LL46" i="17" s="1"/>
  <c r="LL32" i="17"/>
  <c r="LL44" i="17" s="1"/>
  <c r="KV32" i="17"/>
  <c r="KV44" i="17" s="1"/>
  <c r="KU35" i="17"/>
  <c r="KU46" i="17" s="1"/>
  <c r="LK32" i="17"/>
  <c r="LK44" i="17" s="1"/>
  <c r="KU32" i="17"/>
  <c r="KU44" i="17" s="1"/>
  <c r="LJ18" i="1"/>
  <c r="LJ22" i="1" s="1"/>
  <c r="LJ25" i="17"/>
  <c r="LP19" i="1"/>
  <c r="LP25" i="17"/>
  <c r="LS42" i="1"/>
  <c r="LS24" i="17" s="1"/>
  <c r="LG23" i="17"/>
  <c r="LS21" i="1"/>
  <c r="LS25" i="17"/>
  <c r="KU20" i="1"/>
  <c r="LT21" i="1"/>
  <c r="KZ21" i="1"/>
  <c r="LD19" i="1"/>
  <c r="LD20" i="1"/>
  <c r="LU19" i="1"/>
  <c r="LU22" i="1" s="1"/>
  <c r="LM21" i="1"/>
  <c r="LM25" i="17"/>
  <c r="LE21" i="1"/>
  <c r="LA20" i="1"/>
  <c r="LI43" i="1"/>
  <c r="LI26" i="17" s="1"/>
  <c r="KW25" i="17"/>
  <c r="LP20" i="1"/>
  <c r="LJ43" i="1"/>
  <c r="LJ26" i="17" s="1"/>
  <c r="KX25" i="17"/>
  <c r="KZ18" i="1"/>
  <c r="LT42" i="1"/>
  <c r="LT24" i="17" s="1"/>
  <c r="LH23" i="17"/>
  <c r="LO20" i="1"/>
  <c r="LO25" i="17"/>
  <c r="KU18" i="1"/>
  <c r="KT35" i="17"/>
  <c r="KT46" i="17" s="1"/>
  <c r="LJ32" i="17"/>
  <c r="LJ44" i="17" s="1"/>
  <c r="KW35" i="17"/>
  <c r="LM32" i="17"/>
  <c r="LM44" i="17" s="1"/>
  <c r="KW32" i="17"/>
  <c r="KW31" i="17"/>
  <c r="KR35" i="17"/>
  <c r="KR46" i="17" s="1"/>
  <c r="LH32" i="17"/>
  <c r="LH44" i="17" s="1"/>
  <c r="KR32" i="17"/>
  <c r="KR44" i="17" s="1"/>
  <c r="LG32" i="17"/>
  <c r="LG44" i="17" s="1"/>
  <c r="KQ32" i="17"/>
  <c r="KQ44" i="17" s="1"/>
  <c r="KV18" i="1"/>
  <c r="KV23" i="17"/>
  <c r="LR32" i="17"/>
  <c r="LR44" i="17" s="1"/>
  <c r="LT18" i="1"/>
  <c r="LT25" i="17"/>
  <c r="LD21" i="1"/>
  <c r="LD25" i="17"/>
  <c r="KR19" i="1"/>
  <c r="LC20" i="1"/>
  <c r="LC23" i="17"/>
  <c r="KQ19" i="1"/>
  <c r="KQ23" i="17"/>
  <c r="LF18" i="1"/>
  <c r="LF23" i="17"/>
  <c r="LQ21" i="1"/>
  <c r="LQ25" i="17"/>
  <c r="LK19" i="1"/>
  <c r="LO18" i="1"/>
  <c r="LK43" i="1"/>
  <c r="LK26" i="17" s="1"/>
  <c r="KY25" i="17"/>
  <c r="KU21" i="1"/>
  <c r="LF32" i="17"/>
  <c r="LF44" i="17" s="1"/>
  <c r="KP32" i="17"/>
  <c r="KP44" i="17" s="1"/>
  <c r="LT35" i="17"/>
  <c r="LT46" i="17" s="1"/>
  <c r="LD35" i="17"/>
  <c r="LD46" i="17" s="1"/>
  <c r="LT32" i="17"/>
  <c r="LT44" i="17" s="1"/>
  <c r="LD32" i="17"/>
  <c r="LD44" i="17" s="1"/>
  <c r="LS32" i="17"/>
  <c r="LS44" i="17" s="1"/>
  <c r="LC32" i="17"/>
  <c r="LC44" i="17" s="1"/>
  <c r="LJ46" i="17"/>
  <c r="LM46" i="17"/>
  <c r="LN46" i="17"/>
  <c r="LA46" i="17"/>
  <c r="KP46" i="17"/>
  <c r="LI46" i="17"/>
  <c r="LI44" i="17"/>
  <c r="LS46" i="17"/>
  <c r="KX46" i="17"/>
  <c r="LR46" i="17"/>
  <c r="LO46" i="17"/>
  <c r="KF35" i="17"/>
  <c r="KF46" i="17" s="1"/>
  <c r="JT35" i="17"/>
  <c r="JT46" i="17" s="1"/>
  <c r="LK42" i="1"/>
  <c r="LK24" i="17" s="1"/>
  <c r="LG18" i="1"/>
  <c r="LQ42" i="1"/>
  <c r="LQ24" i="17" s="1"/>
  <c r="LM42" i="1"/>
  <c r="LM24" i="17" s="1"/>
  <c r="KV21" i="1"/>
  <c r="LF19" i="1"/>
  <c r="LP21" i="1"/>
  <c r="LF20" i="1"/>
  <c r="LT43" i="1"/>
  <c r="LD43" i="1"/>
  <c r="LD26" i="17" s="1"/>
  <c r="KZ19" i="1"/>
  <c r="LS19" i="1"/>
  <c r="LS22" i="1" s="1"/>
  <c r="LG42" i="1"/>
  <c r="LF42" i="1"/>
  <c r="LF24" i="17" s="1"/>
  <c r="KT18" i="1"/>
  <c r="KT22" i="1" s="1"/>
  <c r="LM19" i="1"/>
  <c r="LI21" i="1"/>
  <c r="LA21" i="1"/>
  <c r="KW18" i="1"/>
  <c r="KS18" i="1"/>
  <c r="KX18" i="1"/>
  <c r="LI42" i="1"/>
  <c r="LL18" i="1"/>
  <c r="KU19" i="1"/>
  <c r="LL42" i="1"/>
  <c r="LD42" i="1"/>
  <c r="LD24" i="17" s="1"/>
  <c r="LS20" i="1"/>
  <c r="LO21" i="1"/>
  <c r="LK20" i="1"/>
  <c r="LG20" i="1"/>
  <c r="LC21" i="1"/>
  <c r="KY18" i="1"/>
  <c r="LG43" i="1"/>
  <c r="KQ21" i="1"/>
  <c r="LH20" i="1"/>
  <c r="KS21" i="1"/>
  <c r="KZ42" i="1"/>
  <c r="KV42" i="1"/>
  <c r="KR42" i="1"/>
  <c r="LC42" i="1"/>
  <c r="LC24" i="17" s="1"/>
  <c r="KY42" i="1"/>
  <c r="KU42" i="1"/>
  <c r="KQ42" i="1"/>
  <c r="LB42" i="1"/>
  <c r="LB24" i="17" s="1"/>
  <c r="KX42" i="1"/>
  <c r="KT42" i="1"/>
  <c r="KS42" i="1"/>
  <c r="LA42" i="1"/>
  <c r="LA24" i="17" s="1"/>
  <c r="KW42" i="1"/>
  <c r="LJ42" i="1"/>
  <c r="LJ24" i="17" s="1"/>
  <c r="LE43" i="1"/>
  <c r="LL21" i="1"/>
  <c r="LP43" i="1"/>
  <c r="LP26" i="17" s="1"/>
  <c r="KX21" i="1"/>
  <c r="LL19" i="1"/>
  <c r="KV19" i="1"/>
  <c r="LG21" i="1"/>
  <c r="LC19" i="1"/>
  <c r="LN42" i="1"/>
  <c r="LQ43" i="1"/>
  <c r="KW20" i="1"/>
  <c r="KS20" i="1"/>
  <c r="LO19" i="1"/>
  <c r="LH18" i="1"/>
  <c r="LH22" i="1" s="1"/>
  <c r="KR18" i="1"/>
  <c r="LF43" i="1"/>
  <c r="KY21" i="1"/>
  <c r="LA43" i="1"/>
  <c r="LA26" i="17" s="1"/>
  <c r="KW43" i="1"/>
  <c r="KS43" i="1"/>
  <c r="KS26" i="17" s="1"/>
  <c r="KZ43" i="1"/>
  <c r="KZ26" i="17" s="1"/>
  <c r="KV43" i="1"/>
  <c r="KV26" i="17" s="1"/>
  <c r="KR43" i="1"/>
  <c r="KR26" i="17" s="1"/>
  <c r="LC43" i="1"/>
  <c r="KY43" i="1"/>
  <c r="KY26" i="17" s="1"/>
  <c r="KU43" i="1"/>
  <c r="KU26" i="17" s="1"/>
  <c r="KQ43" i="1"/>
  <c r="KQ26" i="17" s="1"/>
  <c r="KT43" i="1"/>
  <c r="KT26" i="17" s="1"/>
  <c r="LB43" i="1"/>
  <c r="KX43" i="1"/>
  <c r="KX26" i="17" s="1"/>
  <c r="LB21" i="1"/>
  <c r="KR20" i="1"/>
  <c r="LR42" i="1"/>
  <c r="KX19" i="1"/>
  <c r="KX20" i="1"/>
  <c r="LL43" i="1"/>
  <c r="LL26" i="17" s="1"/>
  <c r="LT20" i="1"/>
  <c r="LN43" i="1"/>
  <c r="LN26" i="17" s="1"/>
  <c r="LO42" i="1"/>
  <c r="LU43" i="1"/>
  <c r="LU26" i="17" s="1"/>
  <c r="LM43" i="1"/>
  <c r="KW19" i="1"/>
  <c r="KS19" i="1"/>
  <c r="KY19" i="1"/>
  <c r="LD18" i="1"/>
  <c r="KV20" i="1"/>
  <c r="LP42" i="1"/>
  <c r="LH42" i="1"/>
  <c r="LS43" i="1"/>
  <c r="LO43" i="1"/>
  <c r="LO26" i="17" s="1"/>
  <c r="KY20" i="1"/>
  <c r="KQ18" i="1"/>
  <c r="KQ20" i="1"/>
  <c r="KW21" i="1"/>
  <c r="LR43" i="1"/>
  <c r="LR26" i="17" s="1"/>
  <c r="LG19" i="1"/>
  <c r="KD19" i="1"/>
  <c r="KL46" i="17"/>
  <c r="KM34" i="17"/>
  <c r="KM32" i="17"/>
  <c r="KM37" i="17"/>
  <c r="KL34" i="17"/>
  <c r="KL44" i="17" s="1"/>
  <c r="JB35" i="17"/>
  <c r="KB35" i="17"/>
  <c r="KB46" i="17" s="1"/>
  <c r="KO32" i="17"/>
  <c r="KO34" i="17"/>
  <c r="KM20" i="1"/>
  <c r="KN46" i="17"/>
  <c r="KP18" i="1"/>
  <c r="KO20" i="1"/>
  <c r="KO25" i="17"/>
  <c r="JS35" i="17"/>
  <c r="JS46" i="17" s="1"/>
  <c r="KL18" i="1"/>
  <c r="KL25" i="17"/>
  <c r="KO19" i="1"/>
  <c r="KN21" i="1"/>
  <c r="KN25" i="17"/>
  <c r="KM18" i="1"/>
  <c r="KN32" i="17"/>
  <c r="KC46" i="17"/>
  <c r="KP42" i="1"/>
  <c r="KP24" i="17" s="1"/>
  <c r="KO42" i="1"/>
  <c r="KO24" i="17" s="1"/>
  <c r="KN42" i="1"/>
  <c r="KM42" i="1"/>
  <c r="KM24" i="17" s="1"/>
  <c r="KP20" i="1"/>
  <c r="KO18" i="1"/>
  <c r="KN20" i="1"/>
  <c r="KM19" i="1"/>
  <c r="KP21" i="1"/>
  <c r="KP19" i="1"/>
  <c r="KN19" i="1"/>
  <c r="KO21" i="1"/>
  <c r="KN18" i="1"/>
  <c r="KM21" i="1"/>
  <c r="KP43" i="1"/>
  <c r="KP26" i="17" s="1"/>
  <c r="KO43" i="1"/>
  <c r="KN43" i="1"/>
  <c r="KN26" i="17" s="1"/>
  <c r="KM43" i="1"/>
  <c r="IK35" i="17"/>
  <c r="IK46" i="17" s="1"/>
  <c r="IT35" i="17"/>
  <c r="IT46" i="17" s="1"/>
  <c r="KF20" i="1"/>
  <c r="KD31" i="17"/>
  <c r="IK18" i="1"/>
  <c r="KJ32" i="17"/>
  <c r="KJ44" i="17" s="1"/>
  <c r="KG19" i="1"/>
  <c r="KD20" i="1"/>
  <c r="KD23" i="17"/>
  <c r="KI34" i="17"/>
  <c r="KI32" i="17"/>
  <c r="KH32" i="17"/>
  <c r="KH44" i="17" s="1"/>
  <c r="KF32" i="17"/>
  <c r="KF44" i="17" s="1"/>
  <c r="KK37" i="17"/>
  <c r="KK35" i="17"/>
  <c r="KL20" i="1"/>
  <c r="KE32" i="17"/>
  <c r="KE34" i="17"/>
  <c r="KD32" i="17"/>
  <c r="KK32" i="17"/>
  <c r="KK44" i="17" s="1"/>
  <c r="KG35" i="17"/>
  <c r="KG37" i="17"/>
  <c r="KI20" i="1"/>
  <c r="KI25" i="17"/>
  <c r="KH19" i="1"/>
  <c r="KH25" i="17"/>
  <c r="KK20" i="1"/>
  <c r="KK25" i="17"/>
  <c r="KJ21" i="1"/>
  <c r="KJ25" i="17"/>
  <c r="KG32" i="17"/>
  <c r="KG44" i="17" s="1"/>
  <c r="KE18" i="1"/>
  <c r="KE25" i="17"/>
  <c r="KE21" i="1"/>
  <c r="KG20" i="1"/>
  <c r="KG25" i="17"/>
  <c r="KF21" i="1"/>
  <c r="KF25" i="17"/>
  <c r="KC32" i="17"/>
  <c r="KC44" i="17" s="1"/>
  <c r="KE46" i="17"/>
  <c r="KJ46" i="17"/>
  <c r="KH46" i="17"/>
  <c r="KI46" i="17"/>
  <c r="JW35" i="17"/>
  <c r="JW46" i="17" s="1"/>
  <c r="IS37" i="17"/>
  <c r="IS46" i="17" s="1"/>
  <c r="IE35" i="17"/>
  <c r="IE46" i="17" s="1"/>
  <c r="JY34" i="17"/>
  <c r="JY44" i="17" s="1"/>
  <c r="JJ37" i="17"/>
  <c r="JJ46" i="17" s="1"/>
  <c r="KA46" i="17"/>
  <c r="IR35" i="17"/>
  <c r="IR46" i="17" s="1"/>
  <c r="KH18" i="1"/>
  <c r="KK43" i="1"/>
  <c r="KK26" i="17" s="1"/>
  <c r="KG43" i="1"/>
  <c r="KG26" i="17" s="1"/>
  <c r="KJ43" i="1"/>
  <c r="KJ26" i="17" s="1"/>
  <c r="KF43" i="1"/>
  <c r="KF26" i="17" s="1"/>
  <c r="KI43" i="1"/>
  <c r="KI26" i="17" s="1"/>
  <c r="KE43" i="1"/>
  <c r="KE26" i="17" s="1"/>
  <c r="KL43" i="1"/>
  <c r="KL26" i="17" s="1"/>
  <c r="KH43" i="1"/>
  <c r="KH26" i="17" s="1"/>
  <c r="KD43" i="1"/>
  <c r="KD26" i="17" s="1"/>
  <c r="KL21" i="1"/>
  <c r="KE20" i="1"/>
  <c r="KG18" i="1"/>
  <c r="KG22" i="1" s="1"/>
  <c r="KH20" i="1"/>
  <c r="KJ18" i="1"/>
  <c r="KL19" i="1"/>
  <c r="KL22" i="1" s="1"/>
  <c r="KI21" i="1"/>
  <c r="KD18" i="1"/>
  <c r="KH21" i="1"/>
  <c r="KK21" i="1"/>
  <c r="KF18" i="1"/>
  <c r="KF22" i="1" s="1"/>
  <c r="KD21" i="1"/>
  <c r="KG21" i="1"/>
  <c r="KI19" i="1"/>
  <c r="KI18" i="1"/>
  <c r="KL42" i="1"/>
  <c r="KH42" i="1"/>
  <c r="KD42" i="1"/>
  <c r="KK42" i="1"/>
  <c r="KG42" i="1"/>
  <c r="KJ42" i="1"/>
  <c r="KF42" i="1"/>
  <c r="KI42" i="1"/>
  <c r="KI24" i="17" s="1"/>
  <c r="KE42" i="1"/>
  <c r="KE19" i="1"/>
  <c r="IH37" i="17"/>
  <c r="IH46" i="17" s="1"/>
  <c r="JY46" i="17"/>
  <c r="KC18" i="1"/>
  <c r="KB21" i="1"/>
  <c r="KB25" i="17"/>
  <c r="JC37" i="17"/>
  <c r="JC46" i="17" s="1"/>
  <c r="JL18" i="1"/>
  <c r="JZ34" i="17"/>
  <c r="JZ32" i="17"/>
  <c r="KA19" i="1"/>
  <c r="KA22" i="1" s="1"/>
  <c r="KA25" i="17"/>
  <c r="KA32" i="17"/>
  <c r="KB32" i="17"/>
  <c r="KB34" i="17"/>
  <c r="JZ21" i="1"/>
  <c r="JZ23" i="17"/>
  <c r="KC20" i="1"/>
  <c r="KB20" i="1"/>
  <c r="KC19" i="1"/>
  <c r="JZ19" i="1"/>
  <c r="KB19" i="1"/>
  <c r="JZ20" i="1"/>
  <c r="KA20" i="1"/>
  <c r="KA21" i="1"/>
  <c r="KC42" i="1"/>
  <c r="KC24" i="17" s="1"/>
  <c r="JZ42" i="1"/>
  <c r="KB42" i="1"/>
  <c r="KA42" i="1"/>
  <c r="KC21" i="1"/>
  <c r="KB18" i="1"/>
  <c r="KC43" i="1"/>
  <c r="KC26" i="17" s="1"/>
  <c r="KB43" i="1"/>
  <c r="KB26" i="17" s="1"/>
  <c r="KA43" i="1"/>
  <c r="JZ43" i="1"/>
  <c r="JZ26" i="17" s="1"/>
  <c r="JZ18" i="1"/>
  <c r="IN37" i="17"/>
  <c r="IN46" i="17" s="1"/>
  <c r="JU46" i="17"/>
  <c r="IO35" i="17"/>
  <c r="IO46" i="17" s="1"/>
  <c r="IL37" i="17"/>
  <c r="IL46" i="17" s="1"/>
  <c r="JB31" i="17"/>
  <c r="JL37" i="17"/>
  <c r="JL46" i="17" s="1"/>
  <c r="IY35" i="17"/>
  <c r="IY46" i="17" s="1"/>
  <c r="IL21" i="1"/>
  <c r="IV35" i="17"/>
  <c r="IV46" i="17" s="1"/>
  <c r="JO37" i="17"/>
  <c r="JO46" i="17" s="1"/>
  <c r="JM20" i="1"/>
  <c r="JO18" i="1"/>
  <c r="IJ35" i="17"/>
  <c r="IJ46" i="17" s="1"/>
  <c r="IP37" i="17"/>
  <c r="IP46" i="17" s="1"/>
  <c r="JF35" i="17"/>
  <c r="JF46" i="17" s="1"/>
  <c r="IC37" i="17"/>
  <c r="IC46" i="17" s="1"/>
  <c r="IN21" i="1"/>
  <c r="JM18" i="1"/>
  <c r="IJ18" i="1"/>
  <c r="JF19" i="1"/>
  <c r="JM19" i="1"/>
  <c r="JT20" i="1"/>
  <c r="IF37" i="17"/>
  <c r="IF46" i="17" s="1"/>
  <c r="IE20" i="1"/>
  <c r="IS20" i="1"/>
  <c r="JY18" i="1"/>
  <c r="JX21" i="1"/>
  <c r="JX25" i="17"/>
  <c r="JV21" i="1"/>
  <c r="JV25" i="17"/>
  <c r="IF20" i="1"/>
  <c r="JU21" i="1"/>
  <c r="JU25" i="17"/>
  <c r="JV34" i="17"/>
  <c r="JV32" i="17"/>
  <c r="JW20" i="1"/>
  <c r="JS19" i="1"/>
  <c r="JS25" i="17"/>
  <c r="JT21" i="1"/>
  <c r="JR19" i="1"/>
  <c r="JA35" i="17"/>
  <c r="JA46" i="17" s="1"/>
  <c r="JK18" i="1"/>
  <c r="JI21" i="1"/>
  <c r="JK35" i="17"/>
  <c r="JK46" i="17" s="1"/>
  <c r="JO21" i="1"/>
  <c r="JP37" i="17"/>
  <c r="JP46" i="17" s="1"/>
  <c r="JN34" i="17"/>
  <c r="JN44" i="17" s="1"/>
  <c r="JU19" i="1"/>
  <c r="JR18" i="1"/>
  <c r="JT19" i="1"/>
  <c r="JW19" i="1"/>
  <c r="JW21" i="1"/>
  <c r="JU34" i="17"/>
  <c r="JU44" i="17" s="1"/>
  <c r="JW32" i="17"/>
  <c r="JW44" i="17" s="1"/>
  <c r="JQ35" i="17"/>
  <c r="JQ37" i="17"/>
  <c r="JT32" i="17"/>
  <c r="JT34" i="17"/>
  <c r="JR37" i="17"/>
  <c r="JR46" i="17" s="1"/>
  <c r="IG19" i="1"/>
  <c r="IG35" i="17"/>
  <c r="IG46" i="17" s="1"/>
  <c r="JK20" i="1"/>
  <c r="JO20" i="1"/>
  <c r="JO19" i="1"/>
  <c r="JU18" i="1"/>
  <c r="JR21" i="1"/>
  <c r="JR25" i="17"/>
  <c r="JX32" i="17"/>
  <c r="JX34" i="17"/>
  <c r="JT18" i="1"/>
  <c r="JT22" i="1" s="1"/>
  <c r="JW18" i="1"/>
  <c r="JW22" i="1" s="1"/>
  <c r="JR34" i="17"/>
  <c r="JR32" i="17"/>
  <c r="JQ34" i="17"/>
  <c r="JQ44" i="17" s="1"/>
  <c r="JS32" i="17"/>
  <c r="JS44" i="17" s="1"/>
  <c r="JY19" i="1"/>
  <c r="JX19" i="1"/>
  <c r="JY21" i="1"/>
  <c r="JY42" i="1"/>
  <c r="JY24" i="17" s="1"/>
  <c r="JU42" i="1"/>
  <c r="JX42" i="1"/>
  <c r="JT42" i="1"/>
  <c r="JR42" i="1"/>
  <c r="JR24" i="17" s="1"/>
  <c r="JW42" i="1"/>
  <c r="JW24" i="17" s="1"/>
  <c r="JS42" i="1"/>
  <c r="JV42" i="1"/>
  <c r="JV19" i="1"/>
  <c r="JS20" i="1"/>
  <c r="JS18" i="1"/>
  <c r="JS21" i="1"/>
  <c r="JY43" i="1"/>
  <c r="JY26" i="17" s="1"/>
  <c r="JU43" i="1"/>
  <c r="JU26" i="17" s="1"/>
  <c r="JV43" i="1"/>
  <c r="JV26" i="17" s="1"/>
  <c r="JX43" i="1"/>
  <c r="JT43" i="1"/>
  <c r="JT26" i="17" s="1"/>
  <c r="JR43" i="1"/>
  <c r="JW43" i="1"/>
  <c r="JS43" i="1"/>
  <c r="JY20" i="1"/>
  <c r="JR20" i="1"/>
  <c r="JX20" i="1"/>
  <c r="JX18" i="1"/>
  <c r="JV18" i="1"/>
  <c r="JV20" i="1"/>
  <c r="JN35" i="17"/>
  <c r="JN46" i="17" s="1"/>
  <c r="JM31" i="17"/>
  <c r="IU18" i="1"/>
  <c r="IW37" i="17"/>
  <c r="IW46" i="17" s="1"/>
  <c r="IU37" i="17"/>
  <c r="IU46" i="17" s="1"/>
  <c r="JG19" i="1"/>
  <c r="JK19" i="1"/>
  <c r="JN19" i="1"/>
  <c r="JN25" i="17"/>
  <c r="JQ18" i="1"/>
  <c r="JP32" i="17"/>
  <c r="JP44" i="17" s="1"/>
  <c r="JL19" i="1"/>
  <c r="JL25" i="17"/>
  <c r="JP20" i="1"/>
  <c r="JP25" i="17"/>
  <c r="JL32" i="17"/>
  <c r="JL44" i="17" s="1"/>
  <c r="JQ19" i="1"/>
  <c r="JM35" i="17"/>
  <c r="JL20" i="1"/>
  <c r="JM21" i="1"/>
  <c r="JM25" i="17"/>
  <c r="JM32" i="17"/>
  <c r="JO32" i="17"/>
  <c r="JO44" i="17" s="1"/>
  <c r="JN21" i="1"/>
  <c r="JQ21" i="1"/>
  <c r="JP18" i="1"/>
  <c r="JN18" i="1"/>
  <c r="JP21" i="1"/>
  <c r="JQ20" i="1"/>
  <c r="JP43" i="1"/>
  <c r="JP26" i="17" s="1"/>
  <c r="JM43" i="1"/>
  <c r="JM26" i="17" s="1"/>
  <c r="JO43" i="1"/>
  <c r="JO26" i="17" s="1"/>
  <c r="JN43" i="1"/>
  <c r="JQ43" i="1"/>
  <c r="JQ26" i="17" s="1"/>
  <c r="JN20" i="1"/>
  <c r="JQ42" i="1"/>
  <c r="JQ24" i="17" s="1"/>
  <c r="JM42" i="1"/>
  <c r="JP42" i="1"/>
  <c r="JN42" i="1"/>
  <c r="JN24" i="17" s="1"/>
  <c r="JO42" i="1"/>
  <c r="IN20" i="1"/>
  <c r="IM21" i="1"/>
  <c r="JJ20" i="1"/>
  <c r="JI37" i="17"/>
  <c r="JI46" i="17" s="1"/>
  <c r="JJ32" i="17"/>
  <c r="JJ44" i="17" s="1"/>
  <c r="JJ19" i="1"/>
  <c r="JJ22" i="1" s="1"/>
  <c r="IN18" i="1"/>
  <c r="IQ19" i="1"/>
  <c r="JI20" i="1"/>
  <c r="JA18" i="1"/>
  <c r="IZ35" i="17"/>
  <c r="IZ46" i="17" s="1"/>
  <c r="JI42" i="1"/>
  <c r="JI24" i="17" s="1"/>
  <c r="IN19" i="1"/>
  <c r="JA19" i="1"/>
  <c r="JF20" i="1"/>
  <c r="JH35" i="17"/>
  <c r="JH37" i="17"/>
  <c r="JL21" i="1"/>
  <c r="JK42" i="1"/>
  <c r="JK24" i="17" s="1"/>
  <c r="JK32" i="17"/>
  <c r="JK34" i="17"/>
  <c r="JK21" i="1"/>
  <c r="JK25" i="17"/>
  <c r="JJ42" i="1"/>
  <c r="JJ24" i="17" s="1"/>
  <c r="JJ21" i="1"/>
  <c r="JJ25" i="17"/>
  <c r="JI18" i="1"/>
  <c r="JI25" i="17"/>
  <c r="JH34" i="17"/>
  <c r="JH44" i="17" s="1"/>
  <c r="JL42" i="1"/>
  <c r="JL24" i="17" s="1"/>
  <c r="JE35" i="17"/>
  <c r="JE46" i="17" s="1"/>
  <c r="JI34" i="17"/>
  <c r="JI32" i="17"/>
  <c r="IM33" i="17"/>
  <c r="JI19" i="1"/>
  <c r="JL43" i="1"/>
  <c r="JL26" i="17" s="1"/>
  <c r="JK43" i="1"/>
  <c r="JJ43" i="1"/>
  <c r="JI43" i="1"/>
  <c r="JA20" i="1"/>
  <c r="IS19" i="1"/>
  <c r="IR34" i="17"/>
  <c r="IR44" i="17" s="1"/>
  <c r="JA21" i="1"/>
  <c r="JD19" i="1"/>
  <c r="JC32" i="17"/>
  <c r="JC44" i="17" s="1"/>
  <c r="IQ18" i="1"/>
  <c r="JF32" i="17"/>
  <c r="JF44" i="17" s="1"/>
  <c r="JG35" i="17"/>
  <c r="JG37" i="17"/>
  <c r="IE34" i="17"/>
  <c r="IE44" i="17" s="1"/>
  <c r="JE20" i="1"/>
  <c r="JE25" i="17"/>
  <c r="JH20" i="1"/>
  <c r="JG20" i="1"/>
  <c r="JG25" i="17"/>
  <c r="JE32" i="17"/>
  <c r="JE34" i="17"/>
  <c r="JD32" i="17"/>
  <c r="JC18" i="1"/>
  <c r="JD21" i="1"/>
  <c r="JD25" i="17"/>
  <c r="JD20" i="1"/>
  <c r="JD23" i="17"/>
  <c r="JF18" i="1"/>
  <c r="JF25" i="17"/>
  <c r="JG32" i="17"/>
  <c r="JG44" i="17" s="1"/>
  <c r="JD31" i="17"/>
  <c r="JE21" i="1"/>
  <c r="JD18" i="1"/>
  <c r="JH21" i="1"/>
  <c r="JG18" i="1"/>
  <c r="JF21" i="1"/>
  <c r="JE19" i="1"/>
  <c r="JE18" i="1"/>
  <c r="JG43" i="1"/>
  <c r="JG26" i="17" s="1"/>
  <c r="JF43" i="1"/>
  <c r="JF26" i="17" s="1"/>
  <c r="JE43" i="1"/>
  <c r="JE26" i="17" s="1"/>
  <c r="JH43" i="1"/>
  <c r="JH26" i="17" s="1"/>
  <c r="JD43" i="1"/>
  <c r="JD26" i="17" s="1"/>
  <c r="JH42" i="1"/>
  <c r="JH24" i="17" s="1"/>
  <c r="JD42" i="1"/>
  <c r="JG42" i="1"/>
  <c r="JF42" i="1"/>
  <c r="JE42" i="1"/>
  <c r="JG21" i="1"/>
  <c r="JH19" i="1"/>
  <c r="JH18" i="1"/>
  <c r="IM18" i="1"/>
  <c r="IM19" i="1"/>
  <c r="IM37" i="17"/>
  <c r="IM20" i="1"/>
  <c r="IV19" i="1"/>
  <c r="IV25" i="17"/>
  <c r="JC21" i="1"/>
  <c r="IV20" i="1"/>
  <c r="JB21" i="1"/>
  <c r="JB25" i="17"/>
  <c r="IT32" i="17"/>
  <c r="IT44" i="17" s="1"/>
  <c r="IP34" i="17"/>
  <c r="IU32" i="17"/>
  <c r="IU44" i="17" s="1"/>
  <c r="IR18" i="1"/>
  <c r="IR25" i="17"/>
  <c r="IY19" i="1"/>
  <c r="IY25" i="17"/>
  <c r="JA32" i="17"/>
  <c r="JA34" i="17"/>
  <c r="IS18" i="1"/>
  <c r="IS25" i="17"/>
  <c r="IX20" i="1"/>
  <c r="IX25" i="17"/>
  <c r="IX32" i="17"/>
  <c r="IX44" i="17" s="1"/>
  <c r="IV34" i="17"/>
  <c r="IV32" i="17"/>
  <c r="IU19" i="1"/>
  <c r="IU25" i="17"/>
  <c r="IW34" i="17"/>
  <c r="IW32" i="17"/>
  <c r="IT20" i="1"/>
  <c r="IT25" i="17"/>
  <c r="JB32" i="17"/>
  <c r="IY32" i="17"/>
  <c r="IQ32" i="17"/>
  <c r="IZ19" i="1"/>
  <c r="IZ25" i="17"/>
  <c r="IS32" i="17"/>
  <c r="IS34" i="17"/>
  <c r="IQ35" i="17"/>
  <c r="IQ37" i="17"/>
  <c r="IW19" i="1"/>
  <c r="IW25" i="17"/>
  <c r="IZ32" i="17"/>
  <c r="IZ34" i="17"/>
  <c r="IV18" i="1"/>
  <c r="IY18" i="1"/>
  <c r="IZ21" i="1"/>
  <c r="IW20" i="1"/>
  <c r="IU21" i="1"/>
  <c r="IR20" i="1"/>
  <c r="JC42" i="1"/>
  <c r="JC24" i="17" s="1"/>
  <c r="IY42" i="1"/>
  <c r="IU42" i="1"/>
  <c r="IQ42" i="1"/>
  <c r="IQ24" i="17" s="1"/>
  <c r="JB42" i="1"/>
  <c r="JB24" i="17" s="1"/>
  <c r="IX42" i="1"/>
  <c r="IX24" i="17" s="1"/>
  <c r="IT42" i="1"/>
  <c r="JA42" i="1"/>
  <c r="JA24" i="17" s="1"/>
  <c r="IW42" i="1"/>
  <c r="IS42" i="1"/>
  <c r="IS24" i="17" s="1"/>
  <c r="IZ42" i="1"/>
  <c r="IV42" i="1"/>
  <c r="IV24" i="17" s="1"/>
  <c r="IR42" i="1"/>
  <c r="IX21" i="1"/>
  <c r="JC19" i="1"/>
  <c r="IQ20" i="1"/>
  <c r="JB18" i="1"/>
  <c r="IX18" i="1"/>
  <c r="IT18" i="1"/>
  <c r="IS21" i="1"/>
  <c r="JC20" i="1"/>
  <c r="IY21" i="1"/>
  <c r="IY20" i="1"/>
  <c r="IV21" i="1"/>
  <c r="JB43" i="1"/>
  <c r="IX43" i="1"/>
  <c r="IX26" i="17" s="1"/>
  <c r="IT43" i="1"/>
  <c r="JA43" i="1"/>
  <c r="IW43" i="1"/>
  <c r="IW26" i="17" s="1"/>
  <c r="IS43" i="1"/>
  <c r="IS26" i="17" s="1"/>
  <c r="IZ43" i="1"/>
  <c r="IZ26" i="17" s="1"/>
  <c r="IV43" i="1"/>
  <c r="IR43" i="1"/>
  <c r="IR26" i="17" s="1"/>
  <c r="JC43" i="1"/>
  <c r="JC26" i="17" s="1"/>
  <c r="IY43" i="1"/>
  <c r="IQ43" i="1"/>
  <c r="IQ26" i="17" s="1"/>
  <c r="IU43" i="1"/>
  <c r="IU26" i="17" s="1"/>
  <c r="IQ21" i="1"/>
  <c r="IR19" i="1"/>
  <c r="JB19" i="1"/>
  <c r="IX19" i="1"/>
  <c r="IT19" i="1"/>
  <c r="IW18" i="1"/>
  <c r="IZ18" i="1"/>
  <c r="IU20" i="1"/>
  <c r="IW21" i="1"/>
  <c r="IR21" i="1"/>
  <c r="IZ20" i="1"/>
  <c r="JB20" i="1"/>
  <c r="HJ3" i="12"/>
  <c r="HX30" i="1" s="1"/>
  <c r="HK46" i="6" s="1"/>
  <c r="HK3" i="12"/>
  <c r="HY30" i="1" s="1"/>
  <c r="HL46" i="6" s="1"/>
  <c r="HI3" i="12"/>
  <c r="HW30" i="1" s="1"/>
  <c r="HJ46" i="6" s="1"/>
  <c r="HH2" i="12"/>
  <c r="HV29" i="1" s="1"/>
  <c r="HI45" i="6" s="1"/>
  <c r="HH3" i="12"/>
  <c r="HV30" i="1" s="1"/>
  <c r="HI46" i="6" s="1"/>
  <c r="IO19" i="1"/>
  <c r="IK19" i="1"/>
  <c r="IO20" i="1"/>
  <c r="IO18" i="1"/>
  <c r="IJ32" i="17"/>
  <c r="IJ44" i="17" s="1"/>
  <c r="IB35" i="17"/>
  <c r="IB46" i="17" s="1"/>
  <c r="IK20" i="1"/>
  <c r="IH34" i="17"/>
  <c r="IH44" i="17" s="1"/>
  <c r="IO43" i="1"/>
  <c r="IO26" i="17" s="1"/>
  <c r="IJ25" i="17"/>
  <c r="II20" i="1"/>
  <c r="II23" i="17"/>
  <c r="IK32" i="17"/>
  <c r="IK34" i="17"/>
  <c r="IP21" i="1"/>
  <c r="IO32" i="17"/>
  <c r="IO34" i="17"/>
  <c r="IO21" i="1"/>
  <c r="IL18" i="1"/>
  <c r="IL25" i="17"/>
  <c r="IK21" i="1"/>
  <c r="IK25" i="17"/>
  <c r="IL34" i="17"/>
  <c r="IL44" i="17" s="1"/>
  <c r="IN32" i="17"/>
  <c r="IM34" i="17"/>
  <c r="IM32" i="17"/>
  <c r="II34" i="17"/>
  <c r="II32" i="17"/>
  <c r="IN43" i="1"/>
  <c r="IN26" i="17" s="1"/>
  <c r="IP20" i="1"/>
  <c r="IP18" i="1"/>
  <c r="IJ20" i="1"/>
  <c r="IM43" i="1"/>
  <c r="IM26" i="17" s="1"/>
  <c r="IJ21" i="1"/>
  <c r="IP43" i="1"/>
  <c r="IP26" i="17" s="1"/>
  <c r="IP19" i="1"/>
  <c r="IP42" i="1"/>
  <c r="IL42" i="1"/>
  <c r="IJ42" i="1"/>
  <c r="IO42" i="1"/>
  <c r="IO24" i="17" s="1"/>
  <c r="IK42" i="1"/>
  <c r="IN42" i="1"/>
  <c r="IM42" i="1"/>
  <c r="II42" i="1"/>
  <c r="II21" i="1"/>
  <c r="II19" i="1"/>
  <c r="IL19" i="1"/>
  <c r="IL43" i="1"/>
  <c r="IL26" i="17" s="1"/>
  <c r="IL20" i="1"/>
  <c r="IJ19" i="1"/>
  <c r="II18" i="1"/>
  <c r="ID32" i="17"/>
  <c r="ID44" i="17" s="1"/>
  <c r="IA18" i="1"/>
  <c r="IC32" i="17"/>
  <c r="IC44" i="17" s="1"/>
  <c r="IH20" i="1"/>
  <c r="IC18" i="1"/>
  <c r="IC25" i="17"/>
  <c r="IG32" i="17"/>
  <c r="ID18" i="1"/>
  <c r="ID23" i="17"/>
  <c r="ID19" i="1"/>
  <c r="IF21" i="1"/>
  <c r="IF25" i="17"/>
  <c r="IA19" i="1"/>
  <c r="IE18" i="1"/>
  <c r="IE25" i="17"/>
  <c r="IH18" i="1"/>
  <c r="IG20" i="1"/>
  <c r="IG25" i="17"/>
  <c r="IE19" i="1"/>
  <c r="IF32" i="17"/>
  <c r="IF44" i="17" s="1"/>
  <c r="IA35" i="17"/>
  <c r="IA46" i="17" s="1"/>
  <c r="IE21" i="1"/>
  <c r="IF19" i="1"/>
  <c r="IF18" i="1"/>
  <c r="IH19" i="1"/>
  <c r="ID20" i="1"/>
  <c r="IH21" i="1"/>
  <c r="IG18" i="1"/>
  <c r="ID21" i="1"/>
  <c r="IG21" i="1"/>
  <c r="IC19" i="1"/>
  <c r="IA21" i="1"/>
  <c r="HY35" i="17"/>
  <c r="HY37" i="17"/>
  <c r="IB32" i="17"/>
  <c r="IB34" i="17"/>
  <c r="IB18" i="1"/>
  <c r="IB25" i="17"/>
  <c r="HZ18" i="1"/>
  <c r="HZ37" i="17"/>
  <c r="HZ46" i="17" s="1"/>
  <c r="HZ34" i="17"/>
  <c r="HZ32" i="17"/>
  <c r="IC21" i="1"/>
  <c r="IA20" i="1"/>
  <c r="IA25" i="17"/>
  <c r="HZ20" i="1"/>
  <c r="HZ25" i="17"/>
  <c r="IA32" i="17"/>
  <c r="IA44" i="17" s="1"/>
  <c r="IB20" i="1"/>
  <c r="HZ21" i="1"/>
  <c r="IB19" i="1"/>
  <c r="IB21" i="1"/>
  <c r="IC20" i="1"/>
  <c r="HZ19" i="1"/>
  <c r="HI43" i="6"/>
  <c r="HV13" i="1"/>
  <c r="HV25" i="17" s="1"/>
  <c r="HW13" i="1"/>
  <c r="HX13" i="1"/>
  <c r="HV12" i="1"/>
  <c r="HV23" i="17" s="1"/>
  <c r="HY13" i="1"/>
  <c r="HY25" i="17" s="1"/>
  <c r="HI2" i="12"/>
  <c r="HW29" i="1" s="1"/>
  <c r="HJ45" i="6" s="1"/>
  <c r="HK2" i="12"/>
  <c r="HY29" i="1" s="1"/>
  <c r="HL45" i="6" s="1"/>
  <c r="HJ2" i="12"/>
  <c r="HX29" i="1" s="1"/>
  <c r="HK45" i="6" s="1"/>
  <c r="HH43" i="24"/>
  <c r="HE43" i="24"/>
  <c r="HY57" i="1"/>
  <c r="HX57" i="1"/>
  <c r="HW57" i="1"/>
  <c r="HV57" i="1"/>
  <c r="HH43" i="6"/>
  <c r="HD43" i="6"/>
  <c r="HY56" i="1"/>
  <c r="HX56" i="1"/>
  <c r="HW56" i="1"/>
  <c r="HV56" i="1"/>
  <c r="HY55" i="1"/>
  <c r="HX55" i="1"/>
  <c r="HW55" i="1"/>
  <c r="HV55" i="1"/>
  <c r="HY46" i="1"/>
  <c r="HX46" i="1"/>
  <c r="HW46" i="1"/>
  <c r="HV46" i="1"/>
  <c r="HY45" i="1"/>
  <c r="HX45" i="1"/>
  <c r="HW45" i="1"/>
  <c r="HV45" i="1"/>
  <c r="HY44" i="1"/>
  <c r="HX44" i="1"/>
  <c r="HW44" i="1"/>
  <c r="HV44" i="1"/>
  <c r="HY41" i="1"/>
  <c r="HX41" i="1"/>
  <c r="HW41" i="1"/>
  <c r="HV41" i="1"/>
  <c r="HY40" i="1"/>
  <c r="HX40" i="1"/>
  <c r="HW40" i="1"/>
  <c r="HV40" i="1"/>
  <c r="HY39" i="1"/>
  <c r="HX39" i="1"/>
  <c r="HW39" i="1"/>
  <c r="HV39" i="1"/>
  <c r="HU21" i="17"/>
  <c r="HS21" i="17"/>
  <c r="HQ21" i="17"/>
  <c r="HP21" i="17"/>
  <c r="HY38" i="1"/>
  <c r="HY22" i="17" s="1"/>
  <c r="HX38" i="1"/>
  <c r="HX22" i="17" s="1"/>
  <c r="HW38" i="1"/>
  <c r="HW22" i="17" s="1"/>
  <c r="HV38" i="1"/>
  <c r="HV22" i="17" s="1"/>
  <c r="HG43" i="6"/>
  <c r="HF43" i="6"/>
  <c r="HE43" i="6"/>
  <c r="HC43" i="6"/>
  <c r="ME42" i="6"/>
  <c r="HG42" i="6"/>
  <c r="HF42" i="6"/>
  <c r="HE42" i="6"/>
  <c r="HD42" i="6"/>
  <c r="HC42" i="6"/>
  <c r="HG43" i="24"/>
  <c r="HF43" i="24"/>
  <c r="HD43" i="24"/>
  <c r="HC43" i="24"/>
  <c r="HB43" i="24"/>
  <c r="ME42" i="24"/>
  <c r="HG42" i="24"/>
  <c r="HF42" i="24"/>
  <c r="HE42" i="24"/>
  <c r="HD42" i="24"/>
  <c r="HC42" i="24"/>
  <c r="MR30" i="17"/>
  <c r="HT30" i="17"/>
  <c r="HS30" i="17"/>
  <c r="HR30" i="17"/>
  <c r="HQ30" i="17"/>
  <c r="HP30" i="17"/>
  <c r="HT21" i="17"/>
  <c r="HT33" i="17" s="1"/>
  <c r="HR21" i="17"/>
  <c r="HR33" i="17" s="1"/>
  <c r="HT20" i="17"/>
  <c r="HS20" i="17"/>
  <c r="HR20" i="17"/>
  <c r="HQ20" i="17"/>
  <c r="HP20" i="17"/>
  <c r="HT12" i="17"/>
  <c r="HS12" i="17"/>
  <c r="HR12" i="17"/>
  <c r="HQ12" i="17"/>
  <c r="HP12" i="17"/>
  <c r="MR37" i="1"/>
  <c r="MR7" i="1"/>
  <c r="LD22" i="1" l="1"/>
  <c r="LC48" i="1"/>
  <c r="JP22" i="1"/>
  <c r="LY22" i="1"/>
  <c r="MB22" i="1"/>
  <c r="MF50" i="1"/>
  <c r="MF22" i="1"/>
  <c r="LM22" i="1"/>
  <c r="LZ22" i="1"/>
  <c r="LW35" i="17"/>
  <c r="LW46" i="17" s="1"/>
  <c r="LC22" i="1"/>
  <c r="ME22" i="1"/>
  <c r="KE22" i="1"/>
  <c r="MJ24" i="17"/>
  <c r="MJ49" i="1"/>
  <c r="MJ50" i="1"/>
  <c r="MJ51" i="1"/>
  <c r="MH44" i="17"/>
  <c r="MJ48" i="1"/>
  <c r="MJ52" i="1" s="1"/>
  <c r="MJ26" i="17"/>
  <c r="LX37" i="17"/>
  <c r="LX35" i="17"/>
  <c r="ML51" i="1"/>
  <c r="ML50" i="1"/>
  <c r="ML49" i="1"/>
  <c r="ML48" i="1"/>
  <c r="MI24" i="17"/>
  <c r="MI49" i="1"/>
  <c r="MI48" i="1"/>
  <c r="MI51" i="1"/>
  <c r="MK49" i="1"/>
  <c r="MK26" i="17"/>
  <c r="MH36" i="17"/>
  <c r="MH38" i="17"/>
  <c r="MH48" i="17" s="1"/>
  <c r="MK24" i="17"/>
  <c r="MK51" i="1"/>
  <c r="MK50" i="1"/>
  <c r="MK48" i="1"/>
  <c r="MI50" i="1"/>
  <c r="MI26" i="17"/>
  <c r="LV22" i="1"/>
  <c r="LA22" i="1"/>
  <c r="LR22" i="1"/>
  <c r="MA22" i="1"/>
  <c r="KK48" i="1"/>
  <c r="LP22" i="1"/>
  <c r="LQ50" i="1"/>
  <c r="LI49" i="1"/>
  <c r="KJ22" i="1"/>
  <c r="LO22" i="1"/>
  <c r="LD50" i="1"/>
  <c r="LK22" i="1"/>
  <c r="KQ22" i="1"/>
  <c r="KU22" i="1"/>
  <c r="LT22" i="1"/>
  <c r="MC22" i="1"/>
  <c r="KM22" i="1"/>
  <c r="LA48" i="1"/>
  <c r="LZ44" i="17"/>
  <c r="ME48" i="1"/>
  <c r="MD22" i="1"/>
  <c r="LB50" i="1"/>
  <c r="KD22" i="1"/>
  <c r="LI48" i="1"/>
  <c r="LI52" i="1" s="1"/>
  <c r="LF51" i="1"/>
  <c r="LU38" i="17"/>
  <c r="LU45" i="17" s="1"/>
  <c r="MB49" i="1"/>
  <c r="KR22" i="1"/>
  <c r="LE50" i="1"/>
  <c r="KZ22" i="1"/>
  <c r="MD49" i="1"/>
  <c r="LD48" i="1"/>
  <c r="ME50" i="1"/>
  <c r="ME24" i="17"/>
  <c r="MG51" i="1"/>
  <c r="MG24" i="17"/>
  <c r="LE22" i="1"/>
  <c r="LW22" i="1"/>
  <c r="ME51" i="1"/>
  <c r="MB50" i="1"/>
  <c r="MB24" i="17"/>
  <c r="LZ49" i="1"/>
  <c r="LZ24" i="17"/>
  <c r="LZ48" i="1"/>
  <c r="LY38" i="17"/>
  <c r="LY48" i="17" s="1"/>
  <c r="LY36" i="17"/>
  <c r="MF51" i="1"/>
  <c r="MF24" i="17"/>
  <c r="MD50" i="1"/>
  <c r="MD24" i="17"/>
  <c r="LZ37" i="17"/>
  <c r="LZ35" i="17"/>
  <c r="MA48" i="1"/>
  <c r="MA24" i="17"/>
  <c r="MC49" i="1"/>
  <c r="MC24" i="17"/>
  <c r="MH50" i="1"/>
  <c r="KO44" i="17"/>
  <c r="ME49" i="1"/>
  <c r="MB51" i="1"/>
  <c r="MF48" i="1"/>
  <c r="LZ50" i="1"/>
  <c r="MD51" i="1"/>
  <c r="MG48" i="1"/>
  <c r="MA49" i="1"/>
  <c r="MC50" i="1"/>
  <c r="MB48" i="1"/>
  <c r="MB52" i="1" s="1"/>
  <c r="MF49" i="1"/>
  <c r="LZ51" i="1"/>
  <c r="MD48" i="1"/>
  <c r="MG49" i="1"/>
  <c r="MA50" i="1"/>
  <c r="MC51" i="1"/>
  <c r="MH49" i="1"/>
  <c r="MH48" i="1"/>
  <c r="MG50" i="1"/>
  <c r="MA51" i="1"/>
  <c r="MC48" i="1"/>
  <c r="MC52" i="1" s="1"/>
  <c r="MH51" i="1"/>
  <c r="IZ22" i="1"/>
  <c r="LC50" i="1"/>
  <c r="LJ48" i="1"/>
  <c r="LD51" i="1"/>
  <c r="LO50" i="1"/>
  <c r="LD49" i="1"/>
  <c r="KQ51" i="1"/>
  <c r="KR48" i="1"/>
  <c r="LV38" i="17"/>
  <c r="LV48" i="17" s="1"/>
  <c r="LV36" i="17"/>
  <c r="LV44" i="17"/>
  <c r="LX51" i="1"/>
  <c r="LX26" i="17"/>
  <c r="LX48" i="1"/>
  <c r="LW48" i="1"/>
  <c r="LW24" i="17"/>
  <c r="LV46" i="17"/>
  <c r="JG22" i="1"/>
  <c r="KZ49" i="1"/>
  <c r="LF22" i="1"/>
  <c r="LX50" i="1"/>
  <c r="LX24" i="17"/>
  <c r="IR22" i="1"/>
  <c r="KN22" i="1"/>
  <c r="KP22" i="1"/>
  <c r="KO22" i="1"/>
  <c r="LT50" i="1"/>
  <c r="KV22" i="1"/>
  <c r="LV51" i="1"/>
  <c r="LV26" i="17"/>
  <c r="LV49" i="1"/>
  <c r="KW44" i="17"/>
  <c r="LV48" i="1"/>
  <c r="LW49" i="1"/>
  <c r="LW50" i="1"/>
  <c r="LV50" i="1"/>
  <c r="LX49" i="1"/>
  <c r="LY51" i="1"/>
  <c r="LY50" i="1"/>
  <c r="LY49" i="1"/>
  <c r="LY48" i="1"/>
  <c r="LW51" i="1"/>
  <c r="LJ50" i="1"/>
  <c r="KY48" i="1"/>
  <c r="LO48" i="1"/>
  <c r="LK48" i="1"/>
  <c r="LA50" i="1"/>
  <c r="LK50" i="1"/>
  <c r="KB22" i="1"/>
  <c r="LR49" i="1"/>
  <c r="LR24" i="17"/>
  <c r="LB51" i="1"/>
  <c r="LA49" i="1"/>
  <c r="LB48" i="1"/>
  <c r="LB26" i="17"/>
  <c r="LN51" i="1"/>
  <c r="LN24" i="17"/>
  <c r="LJ51" i="1"/>
  <c r="LE51" i="1"/>
  <c r="LE26" i="17"/>
  <c r="KS50" i="1"/>
  <c r="KS24" i="17"/>
  <c r="KQ48" i="1"/>
  <c r="KQ24" i="17"/>
  <c r="KR49" i="1"/>
  <c r="KR24" i="17"/>
  <c r="LF36" i="17"/>
  <c r="LF38" i="17"/>
  <c r="LF48" i="17" s="1"/>
  <c r="LQ38" i="17"/>
  <c r="LQ48" i="17" s="1"/>
  <c r="LQ36" i="17"/>
  <c r="LK49" i="1"/>
  <c r="LG22" i="1"/>
  <c r="KW46" i="17"/>
  <c r="LF37" i="17"/>
  <c r="LF35" i="17"/>
  <c r="LC37" i="17"/>
  <c r="LC35" i="17"/>
  <c r="KV37" i="17"/>
  <c r="KV35" i="17"/>
  <c r="LE38" i="17"/>
  <c r="LE48" i="17" s="1"/>
  <c r="LE36" i="17"/>
  <c r="LS50" i="1"/>
  <c r="LS26" i="17"/>
  <c r="LM51" i="1"/>
  <c r="LM26" i="17"/>
  <c r="LC49" i="1"/>
  <c r="LC26" i="17"/>
  <c r="LJ38" i="17"/>
  <c r="LJ48" i="17" s="1"/>
  <c r="LJ36" i="17"/>
  <c r="KT48" i="1"/>
  <c r="KT24" i="17"/>
  <c r="KU49" i="1"/>
  <c r="KU24" i="17"/>
  <c r="KV50" i="1"/>
  <c r="KV24" i="17"/>
  <c r="KX51" i="1"/>
  <c r="LG50" i="1"/>
  <c r="LG24" i="17"/>
  <c r="LT51" i="1"/>
  <c r="LT26" i="17"/>
  <c r="KV49" i="1"/>
  <c r="LK38" i="17"/>
  <c r="LK48" i="17" s="1"/>
  <c r="LK36" i="17"/>
  <c r="KE44" i="17"/>
  <c r="KI44" i="17"/>
  <c r="KP38" i="17"/>
  <c r="KP48" i="17" s="1"/>
  <c r="KP36" i="17"/>
  <c r="LO51" i="1"/>
  <c r="LH49" i="1"/>
  <c r="LH24" i="17"/>
  <c r="LO49" i="1"/>
  <c r="LO24" i="17"/>
  <c r="LC51" i="1"/>
  <c r="LB49" i="1"/>
  <c r="LA51" i="1"/>
  <c r="KW49" i="1"/>
  <c r="KW26" i="17"/>
  <c r="LS49" i="1"/>
  <c r="LQ51" i="1"/>
  <c r="LQ26" i="17"/>
  <c r="LJ49" i="1"/>
  <c r="KW50" i="1"/>
  <c r="KW24" i="17"/>
  <c r="KX48" i="1"/>
  <c r="KX24" i="17"/>
  <c r="KY49" i="1"/>
  <c r="KY24" i="17"/>
  <c r="KZ50" i="1"/>
  <c r="KZ24" i="17"/>
  <c r="LD36" i="17"/>
  <c r="LD38" i="17"/>
  <c r="LD48" i="17" s="1"/>
  <c r="LI50" i="1"/>
  <c r="LI24" i="17"/>
  <c r="KU48" i="1"/>
  <c r="LK51" i="1"/>
  <c r="KQ37" i="17"/>
  <c r="KQ35" i="17"/>
  <c r="LH37" i="17"/>
  <c r="LH35" i="17"/>
  <c r="LG37" i="17"/>
  <c r="LG35" i="17"/>
  <c r="LP50" i="1"/>
  <c r="LP24" i="17"/>
  <c r="LU51" i="1"/>
  <c r="LF48" i="1"/>
  <c r="LF26" i="17"/>
  <c r="LA38" i="17"/>
  <c r="LA48" i="17" s="1"/>
  <c r="LA36" i="17"/>
  <c r="LB38" i="17"/>
  <c r="LB48" i="17" s="1"/>
  <c r="LB36" i="17"/>
  <c r="LC38" i="17"/>
  <c r="LC48" i="17" s="1"/>
  <c r="LC36" i="17"/>
  <c r="LL49" i="1"/>
  <c r="LG49" i="1"/>
  <c r="LG26" i="17"/>
  <c r="LL50" i="1"/>
  <c r="LL24" i="17"/>
  <c r="KX22" i="1"/>
  <c r="LM50" i="1"/>
  <c r="LH48" i="1"/>
  <c r="LM38" i="17"/>
  <c r="LM48" i="17" s="1"/>
  <c r="LM36" i="17"/>
  <c r="KT51" i="1"/>
  <c r="LT36" i="17"/>
  <c r="LT38" i="17"/>
  <c r="LT48" i="17" s="1"/>
  <c r="LS38" i="17"/>
  <c r="LS48" i="17" s="1"/>
  <c r="LS36" i="17"/>
  <c r="KS37" i="17"/>
  <c r="KS35" i="17"/>
  <c r="JB46" i="17"/>
  <c r="KR51" i="1"/>
  <c r="KQ50" i="1"/>
  <c r="LF50" i="1"/>
  <c r="LT49" i="1"/>
  <c r="LS48" i="1"/>
  <c r="LE49" i="1"/>
  <c r="LP48" i="1"/>
  <c r="LL48" i="1"/>
  <c r="KS49" i="1"/>
  <c r="KZ48" i="1"/>
  <c r="KY51" i="1"/>
  <c r="KX50" i="1"/>
  <c r="LG48" i="1"/>
  <c r="KY22" i="1"/>
  <c r="KS22" i="1"/>
  <c r="LM49" i="1"/>
  <c r="LQ49" i="1"/>
  <c r="LU49" i="1"/>
  <c r="LN49" i="1"/>
  <c r="LH51" i="1"/>
  <c r="KV48" i="1"/>
  <c r="KU51" i="1"/>
  <c r="KT50" i="1"/>
  <c r="KW48" i="1"/>
  <c r="LR51" i="1"/>
  <c r="LI51" i="1"/>
  <c r="LP49" i="1"/>
  <c r="KR50" i="1"/>
  <c r="KQ49" i="1"/>
  <c r="LF49" i="1"/>
  <c r="LT48" i="1"/>
  <c r="KS48" i="1"/>
  <c r="LC52" i="1"/>
  <c r="LS51" i="1"/>
  <c r="LE48" i="1"/>
  <c r="LP51" i="1"/>
  <c r="LL51" i="1"/>
  <c r="KZ51" i="1"/>
  <c r="KY50" i="1"/>
  <c r="KX49" i="1"/>
  <c r="LG51" i="1"/>
  <c r="LL22" i="1"/>
  <c r="KW22" i="1"/>
  <c r="LM48" i="1"/>
  <c r="LQ48" i="1"/>
  <c r="LU48" i="1"/>
  <c r="LN48" i="1"/>
  <c r="LH50" i="1"/>
  <c r="KV51" i="1"/>
  <c r="KU50" i="1"/>
  <c r="KT49" i="1"/>
  <c r="KW51" i="1"/>
  <c r="LR50" i="1"/>
  <c r="LU50" i="1"/>
  <c r="LN50" i="1"/>
  <c r="LR48" i="1"/>
  <c r="KS51" i="1"/>
  <c r="KD44" i="17"/>
  <c r="KO36" i="17"/>
  <c r="KO38" i="17"/>
  <c r="KN44" i="17"/>
  <c r="KI51" i="1"/>
  <c r="KD51" i="1"/>
  <c r="KH22" i="1"/>
  <c r="KM51" i="1"/>
  <c r="KM26" i="17"/>
  <c r="KM49" i="1"/>
  <c r="KI48" i="1"/>
  <c r="KM38" i="17"/>
  <c r="KM48" i="17" s="1"/>
  <c r="KM36" i="17"/>
  <c r="KM46" i="17"/>
  <c r="KM44" i="17"/>
  <c r="IK22" i="1"/>
  <c r="IU22" i="1"/>
  <c r="KL48" i="1"/>
  <c r="KL24" i="17"/>
  <c r="KO50" i="1"/>
  <c r="KO26" i="17"/>
  <c r="KO48" i="1"/>
  <c r="KN48" i="1"/>
  <c r="KN24" i="17"/>
  <c r="KM48" i="1"/>
  <c r="KO51" i="1"/>
  <c r="KN49" i="1"/>
  <c r="KN52" i="1" s="1"/>
  <c r="KN50" i="1"/>
  <c r="KM50" i="1"/>
  <c r="KO49" i="1"/>
  <c r="KO52" i="1" s="1"/>
  <c r="KP51" i="1"/>
  <c r="KP50" i="1"/>
  <c r="KP49" i="1"/>
  <c r="KP48" i="1"/>
  <c r="KN51" i="1"/>
  <c r="KK49" i="1"/>
  <c r="KI49" i="1"/>
  <c r="KG46" i="17"/>
  <c r="KI22" i="1"/>
  <c r="KD48" i="1"/>
  <c r="JC22" i="1"/>
  <c r="JL22" i="1"/>
  <c r="JZ22" i="1"/>
  <c r="KC22" i="1"/>
  <c r="KI38" i="17"/>
  <c r="KI36" i="17"/>
  <c r="KK51" i="1"/>
  <c r="KK24" i="17"/>
  <c r="KK50" i="1"/>
  <c r="KK46" i="17"/>
  <c r="KD37" i="17"/>
  <c r="KD35" i="17"/>
  <c r="IG22" i="1"/>
  <c r="KF50" i="1"/>
  <c r="KF24" i="17"/>
  <c r="KD50" i="1"/>
  <c r="KD24" i="17"/>
  <c r="KF51" i="1"/>
  <c r="JF22" i="1"/>
  <c r="KC38" i="17"/>
  <c r="KC48" i="17" s="1"/>
  <c r="KC36" i="17"/>
  <c r="KI50" i="1"/>
  <c r="KJ50" i="1"/>
  <c r="KJ24" i="17"/>
  <c r="KH50" i="1"/>
  <c r="KH24" i="17"/>
  <c r="KF48" i="1"/>
  <c r="KE49" i="1"/>
  <c r="KE24" i="17"/>
  <c r="KG50" i="1"/>
  <c r="KG24" i="17"/>
  <c r="KL51" i="1"/>
  <c r="KI48" i="17"/>
  <c r="KF49" i="1"/>
  <c r="KJ51" i="1"/>
  <c r="KD49" i="1"/>
  <c r="KH51" i="1"/>
  <c r="KE50" i="1"/>
  <c r="KG51" i="1"/>
  <c r="KJ48" i="1"/>
  <c r="KH48" i="1"/>
  <c r="KL50" i="1"/>
  <c r="KE51" i="1"/>
  <c r="KG48" i="1"/>
  <c r="KJ49" i="1"/>
  <c r="KH49" i="1"/>
  <c r="KE48" i="1"/>
  <c r="KG49" i="1"/>
  <c r="KL49" i="1"/>
  <c r="KB50" i="1"/>
  <c r="KA48" i="1"/>
  <c r="JZ50" i="1"/>
  <c r="JZ24" i="17"/>
  <c r="KB49" i="1"/>
  <c r="KB44" i="17"/>
  <c r="JZ35" i="17"/>
  <c r="JZ37" i="17"/>
  <c r="KA44" i="17"/>
  <c r="JO22" i="1"/>
  <c r="KA49" i="1"/>
  <c r="KA26" i="17"/>
  <c r="JZ44" i="17"/>
  <c r="JY36" i="17"/>
  <c r="JY38" i="17"/>
  <c r="KA51" i="1"/>
  <c r="KA24" i="17"/>
  <c r="KB48" i="1"/>
  <c r="KB24" i="17"/>
  <c r="JB44" i="17"/>
  <c r="KC48" i="1"/>
  <c r="KC51" i="1"/>
  <c r="KC50" i="1"/>
  <c r="KC49" i="1"/>
  <c r="KA50" i="1"/>
  <c r="JZ51" i="1"/>
  <c r="KB51" i="1"/>
  <c r="JZ48" i="1"/>
  <c r="JZ49" i="1"/>
  <c r="JQ22" i="1"/>
  <c r="JM22" i="1"/>
  <c r="IN22" i="1"/>
  <c r="IS49" i="1"/>
  <c r="IJ22" i="1"/>
  <c r="JU49" i="1"/>
  <c r="IS22" i="1"/>
  <c r="JY22" i="1"/>
  <c r="IQ22" i="1"/>
  <c r="JJ51" i="1"/>
  <c r="JX22" i="1"/>
  <c r="JW49" i="1"/>
  <c r="JR48" i="1"/>
  <c r="JQ46" i="17"/>
  <c r="JS22" i="1"/>
  <c r="JK22" i="1"/>
  <c r="JX44" i="17"/>
  <c r="JU22" i="1"/>
  <c r="JG50" i="1"/>
  <c r="JX50" i="1"/>
  <c r="JX26" i="17"/>
  <c r="JX49" i="1"/>
  <c r="JX24" i="17"/>
  <c r="JW48" i="1"/>
  <c r="JW52" i="1" s="1"/>
  <c r="JW26" i="17"/>
  <c r="JW38" i="17"/>
  <c r="JW48" i="17" s="1"/>
  <c r="JW36" i="17"/>
  <c r="JU51" i="1"/>
  <c r="JU24" i="17"/>
  <c r="IX50" i="1"/>
  <c r="IW22" i="1"/>
  <c r="JQ36" i="17"/>
  <c r="JQ38" i="17"/>
  <c r="JM44" i="17"/>
  <c r="JW50" i="1"/>
  <c r="JR51" i="1"/>
  <c r="JR26" i="17"/>
  <c r="JR49" i="1"/>
  <c r="JT48" i="1"/>
  <c r="JR38" i="17"/>
  <c r="JR48" i="17" s="1"/>
  <c r="JR36" i="17"/>
  <c r="JT44" i="17"/>
  <c r="JR22" i="1"/>
  <c r="JR44" i="17"/>
  <c r="JS49" i="1"/>
  <c r="JS26" i="17"/>
  <c r="JS51" i="1"/>
  <c r="JS24" i="17"/>
  <c r="JA22" i="1"/>
  <c r="JV22" i="1"/>
  <c r="JV48" i="1"/>
  <c r="JV24" i="17"/>
  <c r="JT51" i="1"/>
  <c r="JT24" i="17"/>
  <c r="JU48" i="1"/>
  <c r="JV44" i="17"/>
  <c r="JV50" i="1"/>
  <c r="JW51" i="1"/>
  <c r="JS50" i="1"/>
  <c r="JR50" i="1"/>
  <c r="JT50" i="1"/>
  <c r="JV51" i="1"/>
  <c r="JU50" i="1"/>
  <c r="JX48" i="1"/>
  <c r="JS48" i="1"/>
  <c r="JS52" i="1" s="1"/>
  <c r="JV49" i="1"/>
  <c r="JT49" i="1"/>
  <c r="JX51" i="1"/>
  <c r="JY51" i="1"/>
  <c r="JY50" i="1"/>
  <c r="JY49" i="1"/>
  <c r="JY48" i="1"/>
  <c r="IY22" i="1"/>
  <c r="IM46" i="17"/>
  <c r="IV22" i="1"/>
  <c r="JD22" i="1"/>
  <c r="JP50" i="1"/>
  <c r="JP24" i="17"/>
  <c r="JN48" i="1"/>
  <c r="JL38" i="17"/>
  <c r="JL48" i="17" s="1"/>
  <c r="JL36" i="17"/>
  <c r="JM49" i="1"/>
  <c r="JM24" i="17"/>
  <c r="JN50" i="1"/>
  <c r="JN26" i="17"/>
  <c r="JM50" i="1"/>
  <c r="IN48" i="1"/>
  <c r="IQ48" i="1"/>
  <c r="JF48" i="1"/>
  <c r="JI22" i="1"/>
  <c r="JO51" i="1"/>
  <c r="JO24" i="17"/>
  <c r="JQ49" i="1"/>
  <c r="JO48" i="1"/>
  <c r="JM46" i="17"/>
  <c r="IV49" i="1"/>
  <c r="JN38" i="17"/>
  <c r="JN48" i="17" s="1"/>
  <c r="JN36" i="17"/>
  <c r="JO49" i="1"/>
  <c r="JN22" i="1"/>
  <c r="JN49" i="1"/>
  <c r="JM51" i="1"/>
  <c r="JP49" i="1"/>
  <c r="JM48" i="1"/>
  <c r="JO50" i="1"/>
  <c r="JP48" i="1"/>
  <c r="JQ51" i="1"/>
  <c r="JP51" i="1"/>
  <c r="JN51" i="1"/>
  <c r="JQ48" i="1"/>
  <c r="JQ50" i="1"/>
  <c r="IQ51" i="1"/>
  <c r="IS50" i="1"/>
  <c r="JE44" i="17"/>
  <c r="JK44" i="17"/>
  <c r="JH46" i="17"/>
  <c r="JD44" i="17"/>
  <c r="JI48" i="1"/>
  <c r="JI26" i="17"/>
  <c r="JI50" i="1"/>
  <c r="JJ38" i="17"/>
  <c r="JJ48" i="17" s="1"/>
  <c r="JJ36" i="17"/>
  <c r="IX49" i="1"/>
  <c r="IQ50" i="1"/>
  <c r="JH36" i="17"/>
  <c r="JH38" i="17"/>
  <c r="JJ50" i="1"/>
  <c r="JJ26" i="17"/>
  <c r="JI51" i="1"/>
  <c r="JK36" i="17"/>
  <c r="JK38" i="17"/>
  <c r="JK48" i="17" s="1"/>
  <c r="JI38" i="17"/>
  <c r="JI48" i="17" s="1"/>
  <c r="JI36" i="17"/>
  <c r="JK50" i="1"/>
  <c r="JK26" i="17"/>
  <c r="IX51" i="1"/>
  <c r="IS51" i="1"/>
  <c r="JG49" i="1"/>
  <c r="JL48" i="1"/>
  <c r="JI44" i="17"/>
  <c r="JK51" i="1"/>
  <c r="JJ48" i="1"/>
  <c r="JK48" i="1"/>
  <c r="JL51" i="1"/>
  <c r="JI49" i="1"/>
  <c r="JL49" i="1"/>
  <c r="JJ49" i="1"/>
  <c r="JK49" i="1"/>
  <c r="JL50" i="1"/>
  <c r="JF51" i="1"/>
  <c r="IR49" i="1"/>
  <c r="IW44" i="17"/>
  <c r="JG46" i="17"/>
  <c r="IN51" i="1"/>
  <c r="JD48" i="1"/>
  <c r="JD24" i="17"/>
  <c r="JC38" i="17"/>
  <c r="JC48" i="17" s="1"/>
  <c r="JC36" i="17"/>
  <c r="JE49" i="1"/>
  <c r="JE24" i="17"/>
  <c r="JH48" i="1"/>
  <c r="JD37" i="17"/>
  <c r="JD35" i="17"/>
  <c r="IZ44" i="17"/>
  <c r="JA44" i="17"/>
  <c r="JH51" i="1"/>
  <c r="JF49" i="1"/>
  <c r="JF24" i="17"/>
  <c r="JB48" i="1"/>
  <c r="IZ49" i="1"/>
  <c r="JG51" i="1"/>
  <c r="JG24" i="17"/>
  <c r="IS44" i="17"/>
  <c r="IV44" i="17"/>
  <c r="JF50" i="1"/>
  <c r="JH22" i="1"/>
  <c r="JG48" i="1"/>
  <c r="JE50" i="1"/>
  <c r="JD49" i="1"/>
  <c r="JE51" i="1"/>
  <c r="JH49" i="1"/>
  <c r="JH52" i="1" s="1"/>
  <c r="JD50" i="1"/>
  <c r="JH50" i="1"/>
  <c r="JE48" i="1"/>
  <c r="JD51" i="1"/>
  <c r="JE22" i="1"/>
  <c r="IB22" i="1"/>
  <c r="IK44" i="17"/>
  <c r="IX48" i="1"/>
  <c r="IR51" i="1"/>
  <c r="IS48" i="1"/>
  <c r="IM22" i="1"/>
  <c r="IL22" i="1"/>
  <c r="IV48" i="1"/>
  <c r="IV26" i="17"/>
  <c r="JA50" i="1"/>
  <c r="JA26" i="17"/>
  <c r="IR48" i="1"/>
  <c r="IR24" i="17"/>
  <c r="IW48" i="1"/>
  <c r="IW24" i="17"/>
  <c r="JB38" i="17"/>
  <c r="JB48" i="17" s="1"/>
  <c r="JB36" i="17"/>
  <c r="JC51" i="1"/>
  <c r="IQ46" i="17"/>
  <c r="IY44" i="17"/>
  <c r="IO22" i="1"/>
  <c r="IY48" i="1"/>
  <c r="IY26" i="17"/>
  <c r="IT50" i="1"/>
  <c r="IT26" i="17"/>
  <c r="IV38" i="17"/>
  <c r="IV48" i="17" s="1"/>
  <c r="IV36" i="17"/>
  <c r="JA36" i="17"/>
  <c r="JA38" i="17"/>
  <c r="JA48" i="17" s="1"/>
  <c r="IQ38" i="17"/>
  <c r="IQ36" i="17"/>
  <c r="IP44" i="17"/>
  <c r="IP51" i="1"/>
  <c r="IP24" i="17"/>
  <c r="IQ49" i="1"/>
  <c r="JA51" i="1"/>
  <c r="IZ48" i="1"/>
  <c r="IZ24" i="17"/>
  <c r="IT49" i="1"/>
  <c r="IT24" i="17"/>
  <c r="IU50" i="1"/>
  <c r="IU24" i="17"/>
  <c r="JB51" i="1"/>
  <c r="JB26" i="17"/>
  <c r="IU51" i="1"/>
  <c r="IS36" i="17"/>
  <c r="IS38" i="17"/>
  <c r="IS48" i="17" s="1"/>
  <c r="IX38" i="17"/>
  <c r="IX36" i="17"/>
  <c r="IY51" i="1"/>
  <c r="IY24" i="17"/>
  <c r="IW49" i="1"/>
  <c r="JC48" i="1"/>
  <c r="IQ44" i="17"/>
  <c r="IO44" i="17"/>
  <c r="IZ50" i="1"/>
  <c r="JB49" i="1"/>
  <c r="IU48" i="1"/>
  <c r="JA48" i="1"/>
  <c r="IT51" i="1"/>
  <c r="IW50" i="1"/>
  <c r="IY49" i="1"/>
  <c r="IY52" i="1" s="1"/>
  <c r="JC49" i="1"/>
  <c r="JB22" i="1"/>
  <c r="IZ51" i="1"/>
  <c r="JB50" i="1"/>
  <c r="IU49" i="1"/>
  <c r="JA49" i="1"/>
  <c r="IT48" i="1"/>
  <c r="IT22" i="1"/>
  <c r="IW51" i="1"/>
  <c r="IY50" i="1"/>
  <c r="JC50" i="1"/>
  <c r="IR50" i="1"/>
  <c r="IX22" i="1"/>
  <c r="IV51" i="1"/>
  <c r="IV50" i="1"/>
  <c r="IA22" i="1"/>
  <c r="IO50" i="1"/>
  <c r="IM51" i="1"/>
  <c r="IM24" i="17"/>
  <c r="IO51" i="1"/>
  <c r="IN50" i="1"/>
  <c r="IN24" i="17"/>
  <c r="IL49" i="1"/>
  <c r="IL24" i="17"/>
  <c r="IK43" i="1"/>
  <c r="IK48" i="1" s="1"/>
  <c r="II44" i="17"/>
  <c r="II35" i="17"/>
  <c r="II37" i="17"/>
  <c r="HX25" i="17"/>
  <c r="IJ43" i="1"/>
  <c r="IJ26" i="17" s="1"/>
  <c r="IL50" i="1"/>
  <c r="IO48" i="1"/>
  <c r="IK24" i="17"/>
  <c r="IP50" i="1"/>
  <c r="IM44" i="17"/>
  <c r="IJ24" i="17"/>
  <c r="IP49" i="1"/>
  <c r="HW20" i="1"/>
  <c r="II43" i="1"/>
  <c r="II51" i="1" s="1"/>
  <c r="IL51" i="1"/>
  <c r="IO49" i="1"/>
  <c r="II24" i="17"/>
  <c r="IO36" i="17"/>
  <c r="IO38" i="17"/>
  <c r="IO48" i="17" s="1"/>
  <c r="IN44" i="17"/>
  <c r="IP48" i="1"/>
  <c r="IL48" i="1"/>
  <c r="IN49" i="1"/>
  <c r="II22" i="1"/>
  <c r="IM49" i="1"/>
  <c r="IM48" i="1"/>
  <c r="IM50" i="1"/>
  <c r="IP22" i="1"/>
  <c r="HX20" i="1"/>
  <c r="IH42" i="1"/>
  <c r="IH22" i="1"/>
  <c r="IC22" i="1"/>
  <c r="IH43" i="1"/>
  <c r="IH26" i="17" s="1"/>
  <c r="IE22" i="1"/>
  <c r="ID37" i="17"/>
  <c r="ID35" i="17"/>
  <c r="IG44" i="17"/>
  <c r="ID22" i="1"/>
  <c r="IF22" i="1"/>
  <c r="IB44" i="17"/>
  <c r="HY46" i="17"/>
  <c r="HZ44" i="17"/>
  <c r="HY32" i="17"/>
  <c r="HY34" i="17"/>
  <c r="HZ22" i="1"/>
  <c r="HW18" i="1"/>
  <c r="HV18" i="1"/>
  <c r="HY18" i="1"/>
  <c r="HX21" i="1"/>
  <c r="HX19" i="1"/>
  <c r="HX18" i="1"/>
  <c r="HW21" i="1"/>
  <c r="HW25" i="17"/>
  <c r="HV35" i="17"/>
  <c r="HX37" i="17"/>
  <c r="HX34" i="17"/>
  <c r="HS33" i="17"/>
  <c r="HX31" i="17"/>
  <c r="HV32" i="17"/>
  <c r="HU33" i="17"/>
  <c r="HV37" i="17"/>
  <c r="HU31" i="17"/>
  <c r="HV34" i="17"/>
  <c r="HX32" i="1"/>
  <c r="HK45" i="24" s="1"/>
  <c r="HW32" i="1"/>
  <c r="HJ45" i="24" s="1"/>
  <c r="HV32" i="1"/>
  <c r="HI45" i="24" s="1"/>
  <c r="HY32" i="1"/>
  <c r="HL45" i="24" s="1"/>
  <c r="HV33" i="17"/>
  <c r="HW37" i="17"/>
  <c r="HW34" i="17"/>
  <c r="HW33" i="17"/>
  <c r="HW35" i="17"/>
  <c r="HW31" i="17"/>
  <c r="HX33" i="1"/>
  <c r="HK46" i="24" s="1"/>
  <c r="HW33" i="1"/>
  <c r="HJ46" i="24" s="1"/>
  <c r="HV33" i="1"/>
  <c r="HI46" i="24" s="1"/>
  <c r="HY33" i="1"/>
  <c r="HL46" i="24" s="1"/>
  <c r="HX35" i="17"/>
  <c r="HW32" i="17"/>
  <c r="HX32" i="17"/>
  <c r="HX33" i="17"/>
  <c r="HV31" i="17"/>
  <c r="HP33" i="17"/>
  <c r="HQ33" i="17"/>
  <c r="HY20" i="1"/>
  <c r="HY21" i="1"/>
  <c r="HY19" i="1"/>
  <c r="HV21" i="1"/>
  <c r="HW19" i="1"/>
  <c r="HV19" i="1"/>
  <c r="HV20" i="1"/>
  <c r="HR32" i="1"/>
  <c r="HE45" i="24" s="1"/>
  <c r="HP33" i="1"/>
  <c r="HC46" i="24" s="1"/>
  <c r="HT33" i="1"/>
  <c r="HG46" i="24" s="1"/>
  <c r="HP32" i="1"/>
  <c r="HC45" i="24" s="1"/>
  <c r="HT32" i="1"/>
  <c r="HG45" i="24" s="1"/>
  <c r="HR33" i="1"/>
  <c r="HE46" i="24" s="1"/>
  <c r="HQ32" i="1"/>
  <c r="HD45" i="24" s="1"/>
  <c r="HU32" i="1"/>
  <c r="HH45" i="24" s="1"/>
  <c r="HS33" i="1"/>
  <c r="HF46" i="24" s="1"/>
  <c r="HS32" i="1"/>
  <c r="HF45" i="24" s="1"/>
  <c r="HQ33" i="1"/>
  <c r="HD46" i="24" s="1"/>
  <c r="HU33" i="1"/>
  <c r="HH46" i="24" s="1"/>
  <c r="HP31" i="17"/>
  <c r="HT31" i="17"/>
  <c r="HQ31" i="17"/>
  <c r="HR31" i="17"/>
  <c r="HS31" i="17"/>
  <c r="LX46" i="17" l="1"/>
  <c r="LD52" i="1"/>
  <c r="ME52" i="1"/>
  <c r="MH45" i="17"/>
  <c r="LO52" i="1"/>
  <c r="MK52" i="1"/>
  <c r="ML52" i="1"/>
  <c r="MI52" i="1"/>
  <c r="MH40" i="17"/>
  <c r="MH43" i="17"/>
  <c r="MH42" i="17"/>
  <c r="MH47" i="17"/>
  <c r="MJ38" i="17"/>
  <c r="MJ48" i="17" s="1"/>
  <c r="MJ36" i="17"/>
  <c r="LZ52" i="1"/>
  <c r="MK36" i="17"/>
  <c r="MK38" i="17"/>
  <c r="MK48" i="17" s="1"/>
  <c r="MI38" i="17"/>
  <c r="MI48" i="17" s="1"/>
  <c r="MI36" i="17"/>
  <c r="MH41" i="17"/>
  <c r="LE52" i="1"/>
  <c r="KR52" i="1"/>
  <c r="KK52" i="1"/>
  <c r="KU52" i="1"/>
  <c r="KY52" i="1"/>
  <c r="KX52" i="1"/>
  <c r="MA52" i="1"/>
  <c r="LY47" i="17"/>
  <c r="LW52" i="1"/>
  <c r="LR52" i="1"/>
  <c r="LA52" i="1"/>
  <c r="KV52" i="1"/>
  <c r="LH52" i="1"/>
  <c r="LK52" i="1"/>
  <c r="LU40" i="17"/>
  <c r="LY52" i="1"/>
  <c r="KT52" i="1"/>
  <c r="LJ52" i="1"/>
  <c r="LU48" i="17"/>
  <c r="MD52" i="1"/>
  <c r="LU42" i="17"/>
  <c r="LU41" i="17"/>
  <c r="LU43" i="17"/>
  <c r="LU47" i="17"/>
  <c r="LG52" i="1"/>
  <c r="MF38" i="17"/>
  <c r="MF48" i="17" s="1"/>
  <c r="MF36" i="17"/>
  <c r="MB38" i="17"/>
  <c r="MB48" i="17" s="1"/>
  <c r="MB36" i="17"/>
  <c r="LU52" i="1"/>
  <c r="MF52" i="1"/>
  <c r="MA38" i="17"/>
  <c r="MA48" i="17" s="1"/>
  <c r="MA36" i="17"/>
  <c r="ME38" i="17"/>
  <c r="ME48" i="17" s="1"/>
  <c r="ME36" i="17"/>
  <c r="KF52" i="1"/>
  <c r="MD38" i="17"/>
  <c r="MD48" i="17" s="1"/>
  <c r="MD36" i="17"/>
  <c r="LY45" i="17"/>
  <c r="LY43" i="17"/>
  <c r="LY42" i="17"/>
  <c r="LY41" i="17"/>
  <c r="LY40" i="17"/>
  <c r="LZ38" i="17"/>
  <c r="LZ48" i="17" s="1"/>
  <c r="LZ36" i="17"/>
  <c r="MH52" i="1"/>
  <c r="MC38" i="17"/>
  <c r="MC48" i="17" s="1"/>
  <c r="MC36" i="17"/>
  <c r="LZ46" i="17"/>
  <c r="MG38" i="17"/>
  <c r="MG48" i="17" s="1"/>
  <c r="MG36" i="17"/>
  <c r="MG52" i="1"/>
  <c r="KZ52" i="1"/>
  <c r="LD45" i="17"/>
  <c r="LV43" i="17"/>
  <c r="LF52" i="1"/>
  <c r="LV45" i="17"/>
  <c r="LV47" i="17"/>
  <c r="LV42" i="17"/>
  <c r="LV40" i="17"/>
  <c r="LM52" i="1"/>
  <c r="KQ52" i="1"/>
  <c r="LX52" i="1"/>
  <c r="LV52" i="1"/>
  <c r="LX36" i="17"/>
  <c r="LX38" i="17"/>
  <c r="LX48" i="17" s="1"/>
  <c r="LW38" i="17"/>
  <c r="LW48" i="17" s="1"/>
  <c r="LW36" i="17"/>
  <c r="LN52" i="1"/>
  <c r="LT52" i="1"/>
  <c r="LV41" i="17"/>
  <c r="KI52" i="1"/>
  <c r="KO43" i="17"/>
  <c r="LJ43" i="17"/>
  <c r="LD47" i="17"/>
  <c r="LF47" i="17"/>
  <c r="KW52" i="1"/>
  <c r="LL52" i="1"/>
  <c r="LS52" i="1"/>
  <c r="LM42" i="17"/>
  <c r="LM45" i="17"/>
  <c r="LM40" i="17"/>
  <c r="LB47" i="17"/>
  <c r="LB40" i="17"/>
  <c r="LB43" i="17"/>
  <c r="LB42" i="17"/>
  <c r="LB45" i="17"/>
  <c r="LB41" i="17"/>
  <c r="LI38" i="17"/>
  <c r="LI48" i="17" s="1"/>
  <c r="LI36" i="17"/>
  <c r="KZ38" i="17"/>
  <c r="KZ48" i="17" s="1"/>
  <c r="KZ36" i="17"/>
  <c r="KX38" i="17"/>
  <c r="KX48" i="17" s="1"/>
  <c r="KX36" i="17"/>
  <c r="KV38" i="17"/>
  <c r="KV48" i="17" s="1"/>
  <c r="KV36" i="17"/>
  <c r="KT38" i="17"/>
  <c r="KT48" i="17" s="1"/>
  <c r="KT36" i="17"/>
  <c r="LF45" i="17"/>
  <c r="LF46" i="17"/>
  <c r="LF41" i="17"/>
  <c r="LF40" i="17"/>
  <c r="LF43" i="17"/>
  <c r="LF42" i="17"/>
  <c r="KQ38" i="17"/>
  <c r="KQ48" i="17" s="1"/>
  <c r="KQ36" i="17"/>
  <c r="LT41" i="17"/>
  <c r="LT43" i="17"/>
  <c r="LL36" i="17"/>
  <c r="LL38" i="17"/>
  <c r="LL48" i="17" s="1"/>
  <c r="LP38" i="17"/>
  <c r="LP48" i="17" s="1"/>
  <c r="LP36" i="17"/>
  <c r="LH46" i="17"/>
  <c r="LO38" i="17"/>
  <c r="LO48" i="17" s="1"/>
  <c r="LO36" i="17"/>
  <c r="LG38" i="17"/>
  <c r="LG48" i="17" s="1"/>
  <c r="LG36" i="17"/>
  <c r="LM47" i="17"/>
  <c r="LR38" i="17"/>
  <c r="LR48" i="17" s="1"/>
  <c r="LR36" i="17"/>
  <c r="LM41" i="17"/>
  <c r="KP52" i="1"/>
  <c r="LS45" i="17"/>
  <c r="LS41" i="17"/>
  <c r="LS40" i="17"/>
  <c r="LS47" i="17"/>
  <c r="LS43" i="17"/>
  <c r="LS42" i="17"/>
  <c r="LT45" i="17"/>
  <c r="LC47" i="17"/>
  <c r="LA43" i="17"/>
  <c r="LA47" i="17"/>
  <c r="LA42" i="17"/>
  <c r="LA41" i="17"/>
  <c r="LA45" i="17"/>
  <c r="LA40" i="17"/>
  <c r="KY38" i="17"/>
  <c r="KY48" i="17" s="1"/>
  <c r="KY36" i="17"/>
  <c r="KW38" i="17"/>
  <c r="KW48" i="17" s="1"/>
  <c r="KW36" i="17"/>
  <c r="KP45" i="17"/>
  <c r="KP43" i="17"/>
  <c r="KP40" i="17"/>
  <c r="KP42" i="17"/>
  <c r="KP47" i="17"/>
  <c r="KP41" i="17"/>
  <c r="LT47" i="17"/>
  <c r="KU38" i="17"/>
  <c r="KU48" i="17" s="1"/>
  <c r="KU36" i="17"/>
  <c r="LJ42" i="17"/>
  <c r="LJ45" i="17"/>
  <c r="LJ40" i="17"/>
  <c r="LC43" i="17"/>
  <c r="LC45" i="17"/>
  <c r="LC42" i="17"/>
  <c r="LC46" i="17"/>
  <c r="LC41" i="17"/>
  <c r="LC40" i="17"/>
  <c r="LM43" i="17"/>
  <c r="LQ47" i="17"/>
  <c r="LQ45" i="17"/>
  <c r="LQ40" i="17"/>
  <c r="LQ43" i="17"/>
  <c r="LQ42" i="17"/>
  <c r="LQ41" i="17"/>
  <c r="KR38" i="17"/>
  <c r="KR48" i="17" s="1"/>
  <c r="KR36" i="17"/>
  <c r="KS38" i="17"/>
  <c r="KS48" i="17" s="1"/>
  <c r="KS36" i="17"/>
  <c r="LB52" i="1"/>
  <c r="KS46" i="17"/>
  <c r="LG46" i="17"/>
  <c r="KQ46" i="17"/>
  <c r="LD43" i="17"/>
  <c r="LD42" i="17"/>
  <c r="LD41" i="17"/>
  <c r="LD40" i="17"/>
  <c r="LH38" i="17"/>
  <c r="LH48" i="17" s="1"/>
  <c r="LH36" i="17"/>
  <c r="LK47" i="17"/>
  <c r="LK42" i="17"/>
  <c r="LK41" i="17"/>
  <c r="LK45" i="17"/>
  <c r="LK40" i="17"/>
  <c r="LK43" i="17"/>
  <c r="LE47" i="17"/>
  <c r="LE40" i="17"/>
  <c r="LE43" i="17"/>
  <c r="LE45" i="17"/>
  <c r="LE42" i="17"/>
  <c r="LE41" i="17"/>
  <c r="KV46" i="17"/>
  <c r="LJ47" i="17"/>
  <c r="LT42" i="17"/>
  <c r="LN36" i="17"/>
  <c r="LN38" i="17"/>
  <c r="LN48" i="17" s="1"/>
  <c r="LJ41" i="17"/>
  <c r="LT40" i="17"/>
  <c r="KO48" i="17"/>
  <c r="KO41" i="17"/>
  <c r="KO40" i="17"/>
  <c r="KO47" i="17"/>
  <c r="KM47" i="17"/>
  <c r="LQ52" i="1"/>
  <c r="LP52" i="1"/>
  <c r="KS52" i="1"/>
  <c r="KL52" i="1"/>
  <c r="KO42" i="17"/>
  <c r="KE52" i="1"/>
  <c r="KD52" i="1"/>
  <c r="KM43" i="17"/>
  <c r="KO45" i="17"/>
  <c r="KM42" i="17"/>
  <c r="KI47" i="17"/>
  <c r="KM52" i="1"/>
  <c r="KL36" i="17"/>
  <c r="KL38" i="17"/>
  <c r="KM41" i="17"/>
  <c r="KM40" i="17"/>
  <c r="KM45" i="17"/>
  <c r="KN38" i="17"/>
  <c r="KN48" i="17" s="1"/>
  <c r="KN36" i="17"/>
  <c r="KJ52" i="1"/>
  <c r="KC41" i="17"/>
  <c r="KG52" i="1"/>
  <c r="KJ38" i="17"/>
  <c r="KJ48" i="17" s="1"/>
  <c r="KJ36" i="17"/>
  <c r="KD46" i="17"/>
  <c r="KC40" i="17"/>
  <c r="KK38" i="17"/>
  <c r="KK48" i="17" s="1"/>
  <c r="KK36" i="17"/>
  <c r="KC52" i="1"/>
  <c r="KE38" i="17"/>
  <c r="KE48" i="17" s="1"/>
  <c r="KE36" i="17"/>
  <c r="KF38" i="17"/>
  <c r="KF48" i="17" s="1"/>
  <c r="KF36" i="17"/>
  <c r="KC43" i="17"/>
  <c r="KH38" i="17"/>
  <c r="KH48" i="17" s="1"/>
  <c r="KH36" i="17"/>
  <c r="KI40" i="17"/>
  <c r="KI43" i="17"/>
  <c r="KI45" i="17"/>
  <c r="KI41" i="17"/>
  <c r="KI42" i="17"/>
  <c r="KA52" i="1"/>
  <c r="KG38" i="17"/>
  <c r="KG48" i="17" s="1"/>
  <c r="KG36" i="17"/>
  <c r="KC45" i="17"/>
  <c r="KC47" i="17"/>
  <c r="KC42" i="17"/>
  <c r="KD38" i="17"/>
  <c r="KD48" i="17" s="1"/>
  <c r="KD36" i="17"/>
  <c r="KH52" i="1"/>
  <c r="KB52" i="1"/>
  <c r="IS52" i="1"/>
  <c r="JZ46" i="17"/>
  <c r="JY45" i="17"/>
  <c r="JY48" i="17"/>
  <c r="JY41" i="17"/>
  <c r="JY47" i="17"/>
  <c r="JY40" i="17"/>
  <c r="JY43" i="17"/>
  <c r="JY42" i="17"/>
  <c r="JR52" i="1"/>
  <c r="KB36" i="17"/>
  <c r="KB38" i="17"/>
  <c r="KB48" i="17" s="1"/>
  <c r="KA38" i="17"/>
  <c r="KA48" i="17" s="1"/>
  <c r="KA36" i="17"/>
  <c r="JZ38" i="17"/>
  <c r="JZ48" i="17" s="1"/>
  <c r="JZ36" i="17"/>
  <c r="JZ52" i="1"/>
  <c r="JU52" i="1"/>
  <c r="JB52" i="1"/>
  <c r="JT52" i="1"/>
  <c r="JW47" i="17"/>
  <c r="IR52" i="1"/>
  <c r="JF52" i="1"/>
  <c r="JL47" i="17"/>
  <c r="JQ43" i="17"/>
  <c r="JY52" i="1"/>
  <c r="IV52" i="1"/>
  <c r="JR47" i="17"/>
  <c r="II49" i="1"/>
  <c r="JQ52" i="1"/>
  <c r="JX52" i="1"/>
  <c r="JW40" i="17"/>
  <c r="JQ42" i="17"/>
  <c r="JR45" i="17"/>
  <c r="JQ40" i="17"/>
  <c r="JW41" i="17"/>
  <c r="JP52" i="1"/>
  <c r="IN52" i="1"/>
  <c r="JN52" i="1"/>
  <c r="JW45" i="17"/>
  <c r="JW43" i="17"/>
  <c r="JW42" i="17"/>
  <c r="JX36" i="17"/>
  <c r="JX38" i="17"/>
  <c r="JX48" i="17" s="1"/>
  <c r="JR41" i="17"/>
  <c r="JR40" i="17"/>
  <c r="JR42" i="17"/>
  <c r="JR43" i="17"/>
  <c r="JQ45" i="17"/>
  <c r="JQ48" i="17"/>
  <c r="JU36" i="17"/>
  <c r="JU38" i="17"/>
  <c r="JU48" i="17" s="1"/>
  <c r="IQ52" i="1"/>
  <c r="IX52" i="1"/>
  <c r="JT36" i="17"/>
  <c r="JT38" i="17"/>
  <c r="JT48" i="17" s="1"/>
  <c r="JQ47" i="17"/>
  <c r="JQ41" i="17"/>
  <c r="IZ52" i="1"/>
  <c r="JM52" i="1"/>
  <c r="JV52" i="1"/>
  <c r="JV38" i="17"/>
  <c r="JV48" i="17" s="1"/>
  <c r="JV36" i="17"/>
  <c r="JS38" i="17"/>
  <c r="JS48" i="17" s="1"/>
  <c r="JS36" i="17"/>
  <c r="JO52" i="1"/>
  <c r="JN40" i="17"/>
  <c r="JN43" i="17"/>
  <c r="JN47" i="17"/>
  <c r="JN45" i="17"/>
  <c r="JN41" i="17"/>
  <c r="JN42" i="17"/>
  <c r="JM38" i="17"/>
  <c r="JM48" i="17" s="1"/>
  <c r="JM36" i="17"/>
  <c r="IT52" i="1"/>
  <c r="JG52" i="1"/>
  <c r="JI42" i="17"/>
  <c r="JO38" i="17"/>
  <c r="JO48" i="17" s="1"/>
  <c r="JO36" i="17"/>
  <c r="JL45" i="17"/>
  <c r="JL42" i="17"/>
  <c r="JL40" i="17"/>
  <c r="JL43" i="17"/>
  <c r="JL41" i="17"/>
  <c r="JP38" i="17"/>
  <c r="JP48" i="17" s="1"/>
  <c r="JP36" i="17"/>
  <c r="JH42" i="17"/>
  <c r="JK47" i="17"/>
  <c r="JI40" i="17"/>
  <c r="JL52" i="1"/>
  <c r="JJ52" i="1"/>
  <c r="JK40" i="17"/>
  <c r="JE52" i="1"/>
  <c r="JI52" i="1"/>
  <c r="JH45" i="17"/>
  <c r="JH48" i="17"/>
  <c r="JI45" i="17"/>
  <c r="JI43" i="17"/>
  <c r="JK45" i="17"/>
  <c r="JK41" i="17"/>
  <c r="JK42" i="17"/>
  <c r="JK43" i="17"/>
  <c r="JH40" i="17"/>
  <c r="JH41" i="17"/>
  <c r="JH47" i="17"/>
  <c r="JH43" i="17"/>
  <c r="JJ45" i="17"/>
  <c r="JJ43" i="17"/>
  <c r="JJ40" i="17"/>
  <c r="JJ47" i="17"/>
  <c r="JJ42" i="17"/>
  <c r="JJ41" i="17"/>
  <c r="JI47" i="17"/>
  <c r="JI41" i="17"/>
  <c r="JK52" i="1"/>
  <c r="JC45" i="17"/>
  <c r="JC42" i="17"/>
  <c r="JC41" i="17"/>
  <c r="JC43" i="17"/>
  <c r="JC40" i="17"/>
  <c r="JA47" i="17"/>
  <c r="JD52" i="1"/>
  <c r="JF38" i="17"/>
  <c r="JF48" i="17" s="1"/>
  <c r="JF36" i="17"/>
  <c r="IV47" i="17"/>
  <c r="IQ45" i="17"/>
  <c r="JG38" i="17"/>
  <c r="JG48" i="17" s="1"/>
  <c r="JG36" i="17"/>
  <c r="JD46" i="17"/>
  <c r="JE38" i="17"/>
  <c r="JE48" i="17" s="1"/>
  <c r="JE36" i="17"/>
  <c r="JC47" i="17"/>
  <c r="JD38" i="17"/>
  <c r="JD48" i="17" s="1"/>
  <c r="JD36" i="17"/>
  <c r="IJ49" i="1"/>
  <c r="JC52" i="1"/>
  <c r="IQ42" i="17"/>
  <c r="IQ43" i="17"/>
  <c r="IS40" i="17"/>
  <c r="IS43" i="17"/>
  <c r="IS45" i="17"/>
  <c r="IS41" i="17"/>
  <c r="IS42" i="17"/>
  <c r="IU38" i="17"/>
  <c r="IU48" i="17" s="1"/>
  <c r="IU36" i="17"/>
  <c r="IZ36" i="17"/>
  <c r="IZ38" i="17"/>
  <c r="IZ48" i="17" s="1"/>
  <c r="IP36" i="17"/>
  <c r="IP38" i="17"/>
  <c r="IP48" i="17" s="1"/>
  <c r="IQ41" i="17"/>
  <c r="IQ48" i="17"/>
  <c r="IW52" i="1"/>
  <c r="JA52" i="1"/>
  <c r="IX47" i="17"/>
  <c r="IX42" i="17"/>
  <c r="IX40" i="17"/>
  <c r="IX41" i="17"/>
  <c r="IX43" i="17"/>
  <c r="JB45" i="17"/>
  <c r="JB40" i="17"/>
  <c r="JB41" i="17"/>
  <c r="JB47" i="17"/>
  <c r="JB43" i="17"/>
  <c r="JB42" i="17"/>
  <c r="IR36" i="17"/>
  <c r="IR38" i="17"/>
  <c r="IR48" i="17" s="1"/>
  <c r="IX45" i="17"/>
  <c r="IX48" i="17"/>
  <c r="IT38" i="17"/>
  <c r="IT48" i="17" s="1"/>
  <c r="IT36" i="17"/>
  <c r="JA41" i="17"/>
  <c r="JA45" i="17"/>
  <c r="JA42" i="17"/>
  <c r="JA40" i="17"/>
  <c r="JA43" i="17"/>
  <c r="IY38" i="17"/>
  <c r="IY36" i="17"/>
  <c r="IS47" i="17"/>
  <c r="IQ40" i="17"/>
  <c r="IQ47" i="17"/>
  <c r="IV40" i="17"/>
  <c r="IV41" i="17"/>
  <c r="IV43" i="17"/>
  <c r="IV45" i="17"/>
  <c r="IV42" i="17"/>
  <c r="IW38" i="17"/>
  <c r="IW48" i="17" s="1"/>
  <c r="IW36" i="17"/>
  <c r="IU52" i="1"/>
  <c r="IL52" i="1"/>
  <c r="HW22" i="1"/>
  <c r="HX22" i="1"/>
  <c r="II48" i="1"/>
  <c r="IN38" i="17"/>
  <c r="IN48" i="17" s="1"/>
  <c r="IN36" i="17"/>
  <c r="IK51" i="1"/>
  <c r="IK26" i="17"/>
  <c r="IK50" i="1"/>
  <c r="IM38" i="17"/>
  <c r="IM48" i="17" s="1"/>
  <c r="IM36" i="17"/>
  <c r="IO42" i="17"/>
  <c r="IO41" i="17"/>
  <c r="IO45" i="17"/>
  <c r="IK49" i="1"/>
  <c r="IK52" i="1" s="1"/>
  <c r="HV22" i="1"/>
  <c r="IJ48" i="1"/>
  <c r="IO40" i="17"/>
  <c r="II38" i="17"/>
  <c r="II48" i="17" s="1"/>
  <c r="II36" i="17"/>
  <c r="II26" i="17"/>
  <c r="II50" i="1"/>
  <c r="IJ38" i="17"/>
  <c r="IJ48" i="17" s="1"/>
  <c r="IJ36" i="17"/>
  <c r="IO52" i="1"/>
  <c r="IL36" i="17"/>
  <c r="IL38" i="17"/>
  <c r="IO47" i="17"/>
  <c r="IK36" i="17"/>
  <c r="IK38" i="17"/>
  <c r="IK48" i="17" s="1"/>
  <c r="IH51" i="1"/>
  <c r="IH49" i="1"/>
  <c r="IH24" i="17"/>
  <c r="IJ50" i="1"/>
  <c r="IP52" i="1"/>
  <c r="IJ51" i="1"/>
  <c r="IO43" i="17"/>
  <c r="II46" i="17"/>
  <c r="IM52" i="1"/>
  <c r="IH48" i="1"/>
  <c r="HY22" i="1"/>
  <c r="ID46" i="17"/>
  <c r="IH50" i="1"/>
  <c r="HY44" i="17"/>
  <c r="HV44" i="17"/>
  <c r="HX46" i="17"/>
  <c r="HX44" i="17"/>
  <c r="HV46" i="17"/>
  <c r="HW46" i="17"/>
  <c r="HW44" i="17"/>
  <c r="HU37" i="1"/>
  <c r="HT37" i="1"/>
  <c r="HS37" i="1"/>
  <c r="HR37" i="1"/>
  <c r="HQ37" i="1"/>
  <c r="HT12" i="1"/>
  <c r="HS12" i="1"/>
  <c r="HG1" i="12"/>
  <c r="HF1" i="12"/>
  <c r="HE1" i="12"/>
  <c r="HD1" i="12"/>
  <c r="HC1" i="12"/>
  <c r="HB1" i="12"/>
  <c r="HR57" i="1"/>
  <c r="HR46" i="1"/>
  <c r="HQ39" i="1"/>
  <c r="HR38" i="1"/>
  <c r="HR22" i="17" s="1"/>
  <c r="HB42" i="6"/>
  <c r="HA42" i="6"/>
  <c r="GZ42" i="6"/>
  <c r="GY42" i="6"/>
  <c r="HB42" i="24"/>
  <c r="HA42" i="24"/>
  <c r="GZ42" i="24"/>
  <c r="GY42" i="24"/>
  <c r="KQ41" i="17" l="1"/>
  <c r="MH49" i="17"/>
  <c r="MK41" i="17"/>
  <c r="MK42" i="17"/>
  <c r="MK47" i="17"/>
  <c r="MK45" i="17"/>
  <c r="MK40" i="17"/>
  <c r="MK49" i="17" s="1"/>
  <c r="MK43" i="17"/>
  <c r="MI45" i="17"/>
  <c r="MI41" i="17"/>
  <c r="MI42" i="17"/>
  <c r="MI43" i="17"/>
  <c r="MI40" i="17"/>
  <c r="MI47" i="17"/>
  <c r="MJ43" i="17"/>
  <c r="MJ41" i="17"/>
  <c r="MJ47" i="17"/>
  <c r="MJ45" i="17"/>
  <c r="MJ40" i="17"/>
  <c r="MJ42" i="17"/>
  <c r="LU49" i="17"/>
  <c r="LZ45" i="17"/>
  <c r="LZ47" i="17"/>
  <c r="LA49" i="17"/>
  <c r="LZ43" i="17"/>
  <c r="LZ42" i="17"/>
  <c r="LY49" i="17"/>
  <c r="LZ41" i="17"/>
  <c r="MD47" i="17"/>
  <c r="MD43" i="17"/>
  <c r="MD42" i="17"/>
  <c r="MD41" i="17"/>
  <c r="MD40" i="17"/>
  <c r="MD45" i="17"/>
  <c r="MA47" i="17"/>
  <c r="MA40" i="17"/>
  <c r="MA45" i="17"/>
  <c r="MA43" i="17"/>
  <c r="MA41" i="17"/>
  <c r="MA42" i="17"/>
  <c r="MF40" i="17"/>
  <c r="MF43" i="17"/>
  <c r="MF45" i="17"/>
  <c r="MF41" i="17"/>
  <c r="MF42" i="17"/>
  <c r="MF47" i="17"/>
  <c r="MG43" i="17"/>
  <c r="MG42" i="17"/>
  <c r="MG45" i="17"/>
  <c r="MG41" i="17"/>
  <c r="MG40" i="17"/>
  <c r="MG47" i="17"/>
  <c r="MC41" i="17"/>
  <c r="MC40" i="17"/>
  <c r="MC45" i="17"/>
  <c r="MC47" i="17"/>
  <c r="MC43" i="17"/>
  <c r="MC42" i="17"/>
  <c r="LZ40" i="17"/>
  <c r="ME42" i="17"/>
  <c r="ME45" i="17"/>
  <c r="ME40" i="17"/>
  <c r="ME43" i="17"/>
  <c r="ME41" i="17"/>
  <c r="ME47" i="17"/>
  <c r="MB45" i="17"/>
  <c r="MB40" i="17"/>
  <c r="MB43" i="17"/>
  <c r="MB47" i="17"/>
  <c r="MB41" i="17"/>
  <c r="MB42" i="17"/>
  <c r="LG45" i="17"/>
  <c r="KQ43" i="17"/>
  <c r="KQ40" i="17"/>
  <c r="LX40" i="17"/>
  <c r="LX42" i="17"/>
  <c r="LX43" i="17"/>
  <c r="LX41" i="17"/>
  <c r="LX47" i="17"/>
  <c r="LX45" i="17"/>
  <c r="LW47" i="17"/>
  <c r="LW42" i="17"/>
  <c r="LW45" i="17"/>
  <c r="LW41" i="17"/>
  <c r="LW43" i="17"/>
  <c r="LW40" i="17"/>
  <c r="LV49" i="17"/>
  <c r="LG41" i="17"/>
  <c r="KQ42" i="17"/>
  <c r="LG43" i="17"/>
  <c r="KQ45" i="17"/>
  <c r="LC49" i="17"/>
  <c r="KV42" i="17"/>
  <c r="KV41" i="17"/>
  <c r="LD49" i="17"/>
  <c r="KS45" i="17"/>
  <c r="KV43" i="17"/>
  <c r="LK49" i="17"/>
  <c r="LT49" i="17"/>
  <c r="KV45" i="17"/>
  <c r="LH47" i="17"/>
  <c r="KS40" i="17"/>
  <c r="KS47" i="17"/>
  <c r="KV40" i="17"/>
  <c r="LJ49" i="17"/>
  <c r="LN43" i="17"/>
  <c r="LN42" i="17"/>
  <c r="LN45" i="17"/>
  <c r="LN41" i="17"/>
  <c r="LN40" i="17"/>
  <c r="LN47" i="17"/>
  <c r="KS41" i="17"/>
  <c r="KS43" i="17"/>
  <c r="KU40" i="17"/>
  <c r="KU43" i="17"/>
  <c r="KU45" i="17"/>
  <c r="KU42" i="17"/>
  <c r="KU41" i="17"/>
  <c r="KU47" i="17"/>
  <c r="LS49" i="17"/>
  <c r="LG47" i="17"/>
  <c r="LH40" i="17"/>
  <c r="LP40" i="17"/>
  <c r="LP45" i="17"/>
  <c r="LP43" i="17"/>
  <c r="LP42" i="17"/>
  <c r="LP47" i="17"/>
  <c r="LP41" i="17"/>
  <c r="KV47" i="17"/>
  <c r="KZ42" i="17"/>
  <c r="KZ45" i="17"/>
  <c r="KZ41" i="17"/>
  <c r="KZ47" i="17"/>
  <c r="KZ40" i="17"/>
  <c r="KZ43" i="17"/>
  <c r="LB49" i="17"/>
  <c r="LE49" i="17"/>
  <c r="LH41" i="17"/>
  <c r="KR47" i="17"/>
  <c r="KR40" i="17"/>
  <c r="KR43" i="17"/>
  <c r="KR45" i="17"/>
  <c r="KR42" i="17"/>
  <c r="KR41" i="17"/>
  <c r="LH43" i="17"/>
  <c r="KW47" i="17"/>
  <c r="KW40" i="17"/>
  <c r="KW45" i="17"/>
  <c r="KW42" i="17"/>
  <c r="KW43" i="17"/>
  <c r="KW41" i="17"/>
  <c r="LR42" i="17"/>
  <c r="LR41" i="17"/>
  <c r="LR45" i="17"/>
  <c r="LR40" i="17"/>
  <c r="LR43" i="17"/>
  <c r="LR47" i="17"/>
  <c r="LG40" i="17"/>
  <c r="LG42" i="17"/>
  <c r="KS42" i="17"/>
  <c r="LQ49" i="17"/>
  <c r="KP49" i="17"/>
  <c r="LO40" i="17"/>
  <c r="LO47" i="17"/>
  <c r="LO43" i="17"/>
  <c r="LO42" i="17"/>
  <c r="LO45" i="17"/>
  <c r="LO41" i="17"/>
  <c r="LH45" i="17"/>
  <c r="KQ47" i="17"/>
  <c r="LF49" i="17"/>
  <c r="KT47" i="17"/>
  <c r="KT41" i="17"/>
  <c r="KT45" i="17"/>
  <c r="KT43" i="17"/>
  <c r="KT40" i="17"/>
  <c r="KT42" i="17"/>
  <c r="KX41" i="17"/>
  <c r="KX45" i="17"/>
  <c r="KX40" i="17"/>
  <c r="KX43" i="17"/>
  <c r="KX47" i="17"/>
  <c r="KX42" i="17"/>
  <c r="LI45" i="17"/>
  <c r="LI41" i="17"/>
  <c r="LI40" i="17"/>
  <c r="LI47" i="17"/>
  <c r="LI43" i="17"/>
  <c r="LI42" i="17"/>
  <c r="LM49" i="17"/>
  <c r="KY45" i="17"/>
  <c r="KY42" i="17"/>
  <c r="KY41" i="17"/>
  <c r="KY47" i="17"/>
  <c r="KY40" i="17"/>
  <c r="KY43" i="17"/>
  <c r="LH42" i="17"/>
  <c r="LL43" i="17"/>
  <c r="LL42" i="17"/>
  <c r="LL41" i="17"/>
  <c r="LL40" i="17"/>
  <c r="LL45" i="17"/>
  <c r="LL47" i="17"/>
  <c r="KO49" i="17"/>
  <c r="KL45" i="17"/>
  <c r="KL48" i="17"/>
  <c r="KN45" i="17"/>
  <c r="KN43" i="17"/>
  <c r="KN47" i="17"/>
  <c r="KN42" i="17"/>
  <c r="KN41" i="17"/>
  <c r="KN40" i="17"/>
  <c r="KL41" i="17"/>
  <c r="KL43" i="17"/>
  <c r="KL40" i="17"/>
  <c r="KL42" i="17"/>
  <c r="KL47" i="17"/>
  <c r="KD47" i="17"/>
  <c r="KM49" i="17"/>
  <c r="KC49" i="17"/>
  <c r="KK45" i="17"/>
  <c r="KK40" i="17"/>
  <c r="KK43" i="17"/>
  <c r="KK42" i="17"/>
  <c r="KK41" i="17"/>
  <c r="KK47" i="17"/>
  <c r="KD43" i="17"/>
  <c r="KD41" i="17"/>
  <c r="KI49" i="17"/>
  <c r="KF42" i="17"/>
  <c r="KF47" i="17"/>
  <c r="KF40" i="17"/>
  <c r="KF45" i="17"/>
  <c r="KF43" i="17"/>
  <c r="KF41" i="17"/>
  <c r="KD45" i="17"/>
  <c r="KJ40" i="17"/>
  <c r="KJ43" i="17"/>
  <c r="KJ45" i="17"/>
  <c r="KJ41" i="17"/>
  <c r="KJ47" i="17"/>
  <c r="KJ42" i="17"/>
  <c r="KG42" i="17"/>
  <c r="KG41" i="17"/>
  <c r="KG43" i="17"/>
  <c r="KG47" i="17"/>
  <c r="KG40" i="17"/>
  <c r="KG45" i="17"/>
  <c r="KH41" i="17"/>
  <c r="KH40" i="17"/>
  <c r="KH47" i="17"/>
  <c r="KH45" i="17"/>
  <c r="KH43" i="17"/>
  <c r="KH42" i="17"/>
  <c r="KE43" i="17"/>
  <c r="KE40" i="17"/>
  <c r="KE41" i="17"/>
  <c r="KE45" i="17"/>
  <c r="KE42" i="17"/>
  <c r="KE47" i="17"/>
  <c r="KD42" i="17"/>
  <c r="KD40" i="17"/>
  <c r="JW49" i="17"/>
  <c r="JZ42" i="17"/>
  <c r="KB42" i="17"/>
  <c r="KB40" i="17"/>
  <c r="KB41" i="17"/>
  <c r="KB45" i="17"/>
  <c r="KB43" i="17"/>
  <c r="KB47" i="17"/>
  <c r="KA45" i="17"/>
  <c r="KA41" i="17"/>
  <c r="KA47" i="17"/>
  <c r="KA42" i="17"/>
  <c r="KA43" i="17"/>
  <c r="KA40" i="17"/>
  <c r="JZ47" i="17"/>
  <c r="JZ43" i="17"/>
  <c r="JZ40" i="17"/>
  <c r="JZ41" i="17"/>
  <c r="JY49" i="17"/>
  <c r="JZ45" i="17"/>
  <c r="JQ49" i="17"/>
  <c r="II52" i="1"/>
  <c r="JS42" i="17"/>
  <c r="JS40" i="17"/>
  <c r="JS41" i="17"/>
  <c r="JS43" i="17"/>
  <c r="JS45" i="17"/>
  <c r="JS47" i="17"/>
  <c r="JV45" i="17"/>
  <c r="JV42" i="17"/>
  <c r="JV40" i="17"/>
  <c r="JV47" i="17"/>
  <c r="JV41" i="17"/>
  <c r="JV43" i="17"/>
  <c r="JT45" i="17"/>
  <c r="JT42" i="17"/>
  <c r="JT40" i="17"/>
  <c r="JT43" i="17"/>
  <c r="JT41" i="17"/>
  <c r="JT47" i="17"/>
  <c r="JU41" i="17"/>
  <c r="JU42" i="17"/>
  <c r="JU43" i="17"/>
  <c r="JU47" i="17"/>
  <c r="JU45" i="17"/>
  <c r="JU40" i="17"/>
  <c r="JX42" i="17"/>
  <c r="JX43" i="17"/>
  <c r="JX41" i="17"/>
  <c r="JX45" i="17"/>
  <c r="JX40" i="17"/>
  <c r="JX47" i="17"/>
  <c r="JR49" i="17"/>
  <c r="JI49" i="17"/>
  <c r="JL49" i="17"/>
  <c r="JH49" i="17"/>
  <c r="JP41" i="17"/>
  <c r="JP47" i="17"/>
  <c r="JP45" i="17"/>
  <c r="JP43" i="17"/>
  <c r="JP40" i="17"/>
  <c r="JP42" i="17"/>
  <c r="JM43" i="17"/>
  <c r="JM47" i="17"/>
  <c r="JM40" i="17"/>
  <c r="JM42" i="17"/>
  <c r="JM45" i="17"/>
  <c r="JM41" i="17"/>
  <c r="JO45" i="17"/>
  <c r="JO41" i="17"/>
  <c r="JO47" i="17"/>
  <c r="JO42" i="17"/>
  <c r="JO40" i="17"/>
  <c r="JO43" i="17"/>
  <c r="IJ52" i="1"/>
  <c r="JN49" i="17"/>
  <c r="JJ49" i="17"/>
  <c r="JK49" i="17"/>
  <c r="JD45" i="17"/>
  <c r="JC49" i="17"/>
  <c r="JD40" i="17"/>
  <c r="JE41" i="17"/>
  <c r="JE45" i="17"/>
  <c r="JE40" i="17"/>
  <c r="JE42" i="17"/>
  <c r="JE43" i="17"/>
  <c r="JE47" i="17"/>
  <c r="JD41" i="17"/>
  <c r="JG45" i="17"/>
  <c r="JG41" i="17"/>
  <c r="JG43" i="17"/>
  <c r="JG47" i="17"/>
  <c r="JG42" i="17"/>
  <c r="JG40" i="17"/>
  <c r="JF40" i="17"/>
  <c r="JF43" i="17"/>
  <c r="JF45" i="17"/>
  <c r="JF41" i="17"/>
  <c r="JF42" i="17"/>
  <c r="JF47" i="17"/>
  <c r="JD47" i="17"/>
  <c r="JD42" i="17"/>
  <c r="JD43" i="17"/>
  <c r="IV49" i="17"/>
  <c r="IH52" i="1"/>
  <c r="IQ49" i="17"/>
  <c r="IS49" i="17"/>
  <c r="JA49" i="17"/>
  <c r="IT45" i="17"/>
  <c r="IT47" i="17"/>
  <c r="IT43" i="17"/>
  <c r="IT42" i="17"/>
  <c r="IT41" i="17"/>
  <c r="IT40" i="17"/>
  <c r="IZ41" i="17"/>
  <c r="IZ43" i="17"/>
  <c r="IZ42" i="17"/>
  <c r="IZ40" i="17"/>
  <c r="IZ45" i="17"/>
  <c r="IZ47" i="17"/>
  <c r="IW41" i="17"/>
  <c r="IW45" i="17"/>
  <c r="IW43" i="17"/>
  <c r="IW42" i="17"/>
  <c r="IW40" i="17"/>
  <c r="IW47" i="17"/>
  <c r="IY40" i="17"/>
  <c r="IY42" i="17"/>
  <c r="IY47" i="17"/>
  <c r="IY45" i="17"/>
  <c r="IY43" i="17"/>
  <c r="IR43" i="17"/>
  <c r="IR41" i="17"/>
  <c r="IR45" i="17"/>
  <c r="IR42" i="17"/>
  <c r="IR47" i="17"/>
  <c r="IR40" i="17"/>
  <c r="IU45" i="17"/>
  <c r="IU47" i="17"/>
  <c r="IU40" i="17"/>
  <c r="IU41" i="17"/>
  <c r="IU43" i="17"/>
  <c r="IU42" i="17"/>
  <c r="IY41" i="17"/>
  <c r="IY48" i="17"/>
  <c r="JB49" i="17"/>
  <c r="IX49" i="17"/>
  <c r="IP45" i="17"/>
  <c r="IP47" i="17"/>
  <c r="IP41" i="17"/>
  <c r="IP42" i="17"/>
  <c r="IP43" i="17"/>
  <c r="IP40" i="17"/>
  <c r="II43" i="17"/>
  <c r="HF3" i="12"/>
  <c r="HT30" i="1" s="1"/>
  <c r="HG46" i="6" s="1"/>
  <c r="HE2" i="12"/>
  <c r="HS29" i="1" s="1"/>
  <c r="HF45" i="6" s="1"/>
  <c r="HE3" i="12"/>
  <c r="HS30" i="1" s="1"/>
  <c r="HF46" i="6" s="1"/>
  <c r="HB3" i="12"/>
  <c r="HP30" i="1" s="1"/>
  <c r="HC46" i="6" s="1"/>
  <c r="HC3" i="12"/>
  <c r="HQ30" i="1" s="1"/>
  <c r="HD46" i="6" s="1"/>
  <c r="HG3" i="12"/>
  <c r="HU30" i="1" s="1"/>
  <c r="HH46" i="6" s="1"/>
  <c r="HD2" i="12"/>
  <c r="HR29" i="1" s="1"/>
  <c r="HE45" i="6" s="1"/>
  <c r="HD3" i="12"/>
  <c r="HR30" i="1" s="1"/>
  <c r="HE46" i="6" s="1"/>
  <c r="IO49" i="17"/>
  <c r="II45" i="17"/>
  <c r="IL45" i="17"/>
  <c r="IL48" i="17"/>
  <c r="IM45" i="17"/>
  <c r="IM43" i="17"/>
  <c r="IM41" i="17"/>
  <c r="IM47" i="17"/>
  <c r="IM40" i="17"/>
  <c r="IM42" i="17"/>
  <c r="IL42" i="17"/>
  <c r="IL40" i="17"/>
  <c r="IL47" i="17"/>
  <c r="IL43" i="17"/>
  <c r="IL41" i="17"/>
  <c r="IN45" i="17"/>
  <c r="IN42" i="17"/>
  <c r="IN47" i="17"/>
  <c r="IN43" i="17"/>
  <c r="IN40" i="17"/>
  <c r="IN41" i="17"/>
  <c r="IH36" i="17"/>
  <c r="IH38" i="17"/>
  <c r="IK45" i="17"/>
  <c r="IK47" i="17"/>
  <c r="IK40" i="17"/>
  <c r="IK42" i="17"/>
  <c r="IK43" i="17"/>
  <c r="IK41" i="17"/>
  <c r="II41" i="17"/>
  <c r="IJ41" i="17"/>
  <c r="IJ42" i="17"/>
  <c r="IJ47" i="17"/>
  <c r="IJ43" i="17"/>
  <c r="IJ40" i="17"/>
  <c r="IJ49" i="17" s="1"/>
  <c r="IJ45" i="17"/>
  <c r="II47" i="17"/>
  <c r="II42" i="17"/>
  <c r="II40" i="17"/>
  <c r="HT23" i="17"/>
  <c r="HT35" i="17" s="1"/>
  <c r="HS23" i="17"/>
  <c r="HS35" i="17" s="1"/>
  <c r="HF2" i="12"/>
  <c r="HT29" i="1" s="1"/>
  <c r="HG45" i="6" s="1"/>
  <c r="HB2" i="12"/>
  <c r="HP29" i="1" s="1"/>
  <c r="HC45" i="6" s="1"/>
  <c r="HR34" i="17"/>
  <c r="HR32" i="17"/>
  <c r="HT40" i="1"/>
  <c r="HU46" i="1"/>
  <c r="HU38" i="1"/>
  <c r="HU22" i="17" s="1"/>
  <c r="HS55" i="1"/>
  <c r="HT39" i="1"/>
  <c r="HU12" i="1"/>
  <c r="IF42" i="1" s="1"/>
  <c r="HS44" i="1"/>
  <c r="HT55" i="1"/>
  <c r="HR56" i="1"/>
  <c r="HR41" i="1"/>
  <c r="HR12" i="1"/>
  <c r="HS40" i="1"/>
  <c r="HT44" i="1"/>
  <c r="HR45" i="1"/>
  <c r="HU57" i="1"/>
  <c r="HS41" i="1"/>
  <c r="HQ12" i="1"/>
  <c r="HT13" i="1"/>
  <c r="HS38" i="1"/>
  <c r="HS22" i="17" s="1"/>
  <c r="HR39" i="1"/>
  <c r="HQ40" i="1"/>
  <c r="HU40" i="1"/>
  <c r="HT41" i="1"/>
  <c r="HQ44" i="1"/>
  <c r="HU44" i="1"/>
  <c r="HT45" i="1"/>
  <c r="HS46" i="1"/>
  <c r="HQ55" i="1"/>
  <c r="HU55" i="1"/>
  <c r="HT56" i="1"/>
  <c r="HS57" i="1"/>
  <c r="HU39" i="1"/>
  <c r="HS56" i="1"/>
  <c r="HQ13" i="1"/>
  <c r="HU13" i="1"/>
  <c r="HT38" i="1"/>
  <c r="HT22" i="17" s="1"/>
  <c r="HS39" i="1"/>
  <c r="HR40" i="1"/>
  <c r="HQ41" i="1"/>
  <c r="HU41" i="1"/>
  <c r="HR44" i="1"/>
  <c r="HQ45" i="1"/>
  <c r="HU45" i="1"/>
  <c r="HT46" i="1"/>
  <c r="HR55" i="1"/>
  <c r="HQ56" i="1"/>
  <c r="HU56" i="1"/>
  <c r="HT57" i="1"/>
  <c r="HS13" i="1"/>
  <c r="HS45" i="1"/>
  <c r="HR13" i="1"/>
  <c r="HQ38" i="1"/>
  <c r="HQ22" i="17" s="1"/>
  <c r="HQ46" i="1"/>
  <c r="HQ57" i="1"/>
  <c r="HC2" i="12"/>
  <c r="HQ29" i="1" s="1"/>
  <c r="HD45" i="6" s="1"/>
  <c r="HG2" i="12"/>
  <c r="HU29" i="1" s="1"/>
  <c r="HH45" i="6" s="1"/>
  <c r="HO30" i="17"/>
  <c r="HN30" i="17"/>
  <c r="HM30" i="17"/>
  <c r="HL30" i="17"/>
  <c r="HO20" i="17"/>
  <c r="HN20" i="17"/>
  <c r="HM20" i="17"/>
  <c r="HL20" i="17"/>
  <c r="HO12" i="17"/>
  <c r="HN12" i="17"/>
  <c r="HM12" i="17"/>
  <c r="HL12" i="17"/>
  <c r="HP37" i="1"/>
  <c r="HO37" i="1"/>
  <c r="HN37" i="1"/>
  <c r="HM37" i="1"/>
  <c r="HA43" i="24"/>
  <c r="GZ43" i="24"/>
  <c r="HB43" i="6"/>
  <c r="HA43" i="6"/>
  <c r="GZ43" i="6"/>
  <c r="HP12" i="1"/>
  <c r="HO12" i="1"/>
  <c r="HN12" i="1"/>
  <c r="HO21" i="17"/>
  <c r="HN21" i="17"/>
  <c r="HA1" i="12"/>
  <c r="GZ1" i="12"/>
  <c r="GY1" i="12"/>
  <c r="GY43" i="24"/>
  <c r="GV43" i="24"/>
  <c r="GU43" i="24"/>
  <c r="GR43" i="24"/>
  <c r="GQ43" i="24"/>
  <c r="GN43" i="24"/>
  <c r="GJ43" i="24"/>
  <c r="GI43" i="24"/>
  <c r="GB43" i="24"/>
  <c r="GY43" i="6"/>
  <c r="GX43" i="6"/>
  <c r="GW43" i="6"/>
  <c r="GT43" i="6"/>
  <c r="GS43" i="6"/>
  <c r="GP43" i="6"/>
  <c r="GO43" i="6"/>
  <c r="GL43" i="6"/>
  <c r="GH43" i="6"/>
  <c r="GG43" i="6"/>
  <c r="HK12" i="1"/>
  <c r="HL12" i="1"/>
  <c r="HL21" i="17"/>
  <c r="HK21" i="17"/>
  <c r="HJ21" i="17"/>
  <c r="HH21" i="17"/>
  <c r="HG21" i="17"/>
  <c r="HF21" i="17"/>
  <c r="HB21" i="17"/>
  <c r="HA21" i="17"/>
  <c r="GV43" i="6"/>
  <c r="GU43" i="6"/>
  <c r="GX42" i="6"/>
  <c r="GW42" i="6"/>
  <c r="GV42" i="6"/>
  <c r="GU42" i="6"/>
  <c r="GX43" i="24"/>
  <c r="GW43" i="24"/>
  <c r="GX42" i="24"/>
  <c r="GW42" i="24"/>
  <c r="GV42" i="24"/>
  <c r="GU42" i="24"/>
  <c r="HK30" i="17"/>
  <c r="HJ30" i="17"/>
  <c r="HI30" i="17"/>
  <c r="HH30" i="17"/>
  <c r="HI21" i="17"/>
  <c r="HK20" i="17"/>
  <c r="HJ20" i="17"/>
  <c r="HI20" i="17"/>
  <c r="HH20" i="17"/>
  <c r="HK12" i="17"/>
  <c r="HJ12" i="17"/>
  <c r="HI12" i="17"/>
  <c r="HH12" i="17"/>
  <c r="HL37" i="1"/>
  <c r="HK37" i="1"/>
  <c r="HJ37" i="1"/>
  <c r="HI37" i="1"/>
  <c r="HL33" i="1"/>
  <c r="GY46" i="24" s="1"/>
  <c r="HL32" i="1"/>
  <c r="GY45" i="24" s="1"/>
  <c r="HJ32" i="1"/>
  <c r="GW45" i="24" s="1"/>
  <c r="HI32" i="1"/>
  <c r="GV45" i="24" s="1"/>
  <c r="GX1" i="12"/>
  <c r="GW1" i="12"/>
  <c r="GV1" i="12"/>
  <c r="GU1" i="12"/>
  <c r="GT43" i="24"/>
  <c r="HE21" i="17"/>
  <c r="GR43" i="6"/>
  <c r="GQ43" i="6"/>
  <c r="GN43" i="6"/>
  <c r="GM43" i="6"/>
  <c r="GT42" i="6"/>
  <c r="GS42" i="6"/>
  <c r="GR42" i="6"/>
  <c r="GQ42" i="6"/>
  <c r="GP42" i="6"/>
  <c r="GO42" i="6"/>
  <c r="GN42" i="6"/>
  <c r="GM42" i="6"/>
  <c r="GL42" i="6"/>
  <c r="GS43" i="24"/>
  <c r="GP43" i="24"/>
  <c r="GO43" i="24"/>
  <c r="GL43" i="24"/>
  <c r="GT42" i="24"/>
  <c r="GS42" i="24"/>
  <c r="GR42" i="24"/>
  <c r="GQ42" i="24"/>
  <c r="GP42" i="24"/>
  <c r="GO42" i="24"/>
  <c r="GN42" i="24"/>
  <c r="GM42" i="24"/>
  <c r="GL42" i="24"/>
  <c r="HG30" i="17"/>
  <c r="HF30" i="17"/>
  <c r="HE30" i="17"/>
  <c r="HD30" i="17"/>
  <c r="HC30" i="17"/>
  <c r="HB30" i="17"/>
  <c r="HA30" i="17"/>
  <c r="GZ30" i="17"/>
  <c r="GY30" i="17"/>
  <c r="HD21" i="17"/>
  <c r="GZ21" i="17"/>
  <c r="HG20" i="17"/>
  <c r="HF20" i="17"/>
  <c r="HE20" i="17"/>
  <c r="HD20" i="17"/>
  <c r="HC20" i="17"/>
  <c r="HB20" i="17"/>
  <c r="HA20" i="17"/>
  <c r="GZ20" i="17"/>
  <c r="GY20" i="17"/>
  <c r="HG12" i="17"/>
  <c r="HF12" i="17"/>
  <c r="HE12" i="17"/>
  <c r="HD12" i="17"/>
  <c r="HC12" i="17"/>
  <c r="HB12" i="17"/>
  <c r="HA12" i="17"/>
  <c r="GZ12" i="17"/>
  <c r="GY12" i="17"/>
  <c r="HH37" i="1"/>
  <c r="HG37" i="1"/>
  <c r="HF37" i="1"/>
  <c r="HE37" i="1"/>
  <c r="HD37" i="1"/>
  <c r="HC37" i="1"/>
  <c r="HB37" i="1"/>
  <c r="HA37" i="1"/>
  <c r="GZ37" i="1"/>
  <c r="HC33" i="1"/>
  <c r="GP46" i="24" s="1"/>
  <c r="HH32" i="1"/>
  <c r="GU45" i="24" s="1"/>
  <c r="HG32" i="1"/>
  <c r="GT45" i="24" s="1"/>
  <c r="HF32" i="1"/>
  <c r="GS45" i="24" s="1"/>
  <c r="HC32" i="1"/>
  <c r="GP45" i="24" s="1"/>
  <c r="HB32" i="1"/>
  <c r="GO45" i="24" s="1"/>
  <c r="GZ32" i="1"/>
  <c r="GM45" i="24" s="1"/>
  <c r="HH13" i="1"/>
  <c r="HH25" i="17" s="1"/>
  <c r="GT1" i="12"/>
  <c r="GS1" i="12"/>
  <c r="GR1" i="12"/>
  <c r="GQ1" i="12"/>
  <c r="GP1" i="12"/>
  <c r="GO1" i="12"/>
  <c r="GN1" i="12"/>
  <c r="GM1" i="12"/>
  <c r="GL1" i="12"/>
  <c r="GK43" i="24"/>
  <c r="GJ43" i="6"/>
  <c r="GK43" i="6"/>
  <c r="GI43" i="6"/>
  <c r="GK42" i="6"/>
  <c r="GJ42" i="6"/>
  <c r="GI42" i="6"/>
  <c r="GH42" i="6"/>
  <c r="GG42" i="6"/>
  <c r="GH43" i="24"/>
  <c r="GG43" i="24"/>
  <c r="GK42" i="24"/>
  <c r="GJ42" i="24"/>
  <c r="GI42" i="24"/>
  <c r="GH42" i="24"/>
  <c r="GG42" i="24"/>
  <c r="KQ49" i="17" l="1"/>
  <c r="MJ49" i="17"/>
  <c r="MI49" i="17"/>
  <c r="LZ49" i="17"/>
  <c r="MB49" i="17"/>
  <c r="MD49" i="17"/>
  <c r="MG49" i="17"/>
  <c r="LG49" i="17"/>
  <c r="ME49" i="17"/>
  <c r="MC49" i="17"/>
  <c r="MF49" i="17"/>
  <c r="MA49" i="17"/>
  <c r="LW49" i="17"/>
  <c r="KS49" i="17"/>
  <c r="LX49" i="17"/>
  <c r="LR49" i="17"/>
  <c r="KV49" i="17"/>
  <c r="LL49" i="17"/>
  <c r="LI49" i="17"/>
  <c r="KZ49" i="17"/>
  <c r="LP49" i="17"/>
  <c r="LN49" i="17"/>
  <c r="KT49" i="17"/>
  <c r="LO49" i="17"/>
  <c r="KR49" i="17"/>
  <c r="KW49" i="17"/>
  <c r="KE49" i="17"/>
  <c r="LH49" i="17"/>
  <c r="KU49" i="17"/>
  <c r="KL49" i="17"/>
  <c r="KY49" i="17"/>
  <c r="KX49" i="17"/>
  <c r="KF49" i="17"/>
  <c r="KN49" i="17"/>
  <c r="KD49" i="17"/>
  <c r="KH49" i="17"/>
  <c r="KK49" i="17"/>
  <c r="KJ49" i="17"/>
  <c r="KG49" i="17"/>
  <c r="JZ49" i="17"/>
  <c r="KB49" i="17"/>
  <c r="KA49" i="17"/>
  <c r="JT49" i="17"/>
  <c r="JU49" i="17"/>
  <c r="JP49" i="17"/>
  <c r="IR49" i="17"/>
  <c r="JS49" i="17"/>
  <c r="JX49" i="17"/>
  <c r="JV49" i="17"/>
  <c r="JO49" i="17"/>
  <c r="JM49" i="17"/>
  <c r="IW49" i="17"/>
  <c r="JE49" i="17"/>
  <c r="II49" i="17"/>
  <c r="JF49" i="17"/>
  <c r="JG49" i="17"/>
  <c r="JD49" i="17"/>
  <c r="IZ49" i="17"/>
  <c r="IP49" i="17"/>
  <c r="IU49" i="17"/>
  <c r="IY49" i="17"/>
  <c r="IT49" i="17"/>
  <c r="GM3" i="12"/>
  <c r="HA30" i="1" s="1"/>
  <c r="GN46" i="6" s="1"/>
  <c r="GP3" i="12"/>
  <c r="HD30" i="1" s="1"/>
  <c r="GQ46" i="6" s="1"/>
  <c r="GV3" i="12"/>
  <c r="HJ30" i="1" s="1"/>
  <c r="GW46" i="6" s="1"/>
  <c r="GQ3" i="12"/>
  <c r="HE30" i="1" s="1"/>
  <c r="GR46" i="6" s="1"/>
  <c r="GY3" i="12"/>
  <c r="HM30" i="1" s="1"/>
  <c r="GZ46" i="6" s="1"/>
  <c r="GN3" i="12"/>
  <c r="HB30" i="1" s="1"/>
  <c r="GO46" i="6" s="1"/>
  <c r="GR3" i="12"/>
  <c r="HF30" i="1" s="1"/>
  <c r="GS46" i="6" s="1"/>
  <c r="GX3" i="12"/>
  <c r="HL30" i="1" s="1"/>
  <c r="GY46" i="6" s="1"/>
  <c r="GZ3" i="12"/>
  <c r="HN30" i="1" s="1"/>
  <c r="HA46" i="6" s="1"/>
  <c r="GL2" i="12"/>
  <c r="GZ29" i="1" s="1"/>
  <c r="GM45" i="6" s="1"/>
  <c r="GL3" i="12"/>
  <c r="GZ30" i="1" s="1"/>
  <c r="GM46" i="6" s="1"/>
  <c r="GT3" i="12"/>
  <c r="HH30" i="1" s="1"/>
  <c r="GU46" i="6" s="1"/>
  <c r="GW3" i="12"/>
  <c r="HK30" i="1" s="1"/>
  <c r="GX46" i="6" s="1"/>
  <c r="GO3" i="12"/>
  <c r="HC30" i="1" s="1"/>
  <c r="GP46" i="6" s="1"/>
  <c r="GS3" i="12"/>
  <c r="HG30" i="1" s="1"/>
  <c r="GT46" i="6" s="1"/>
  <c r="GU2" i="12"/>
  <c r="HI29" i="1" s="1"/>
  <c r="GV45" i="6" s="1"/>
  <c r="GU3" i="12"/>
  <c r="HI30" i="1" s="1"/>
  <c r="GV46" i="6" s="1"/>
  <c r="HA3" i="12"/>
  <c r="HO30" i="1" s="1"/>
  <c r="HB46" i="6" s="1"/>
  <c r="IN49" i="17"/>
  <c r="IH45" i="17"/>
  <c r="IH48" i="17"/>
  <c r="IM49" i="17"/>
  <c r="HS37" i="17"/>
  <c r="HS46" i="17" s="1"/>
  <c r="IK49" i="17"/>
  <c r="IH40" i="17"/>
  <c r="IH42" i="17"/>
  <c r="IH41" i="17"/>
  <c r="IH43" i="17"/>
  <c r="IH47" i="17"/>
  <c r="IL49" i="17"/>
  <c r="HT37" i="17"/>
  <c r="HT46" i="17" s="1"/>
  <c r="IF43" i="1"/>
  <c r="IF26" i="17" s="1"/>
  <c r="IF24" i="17"/>
  <c r="IE43" i="1"/>
  <c r="IE42" i="1"/>
  <c r="HU23" i="17"/>
  <c r="HU37" i="17" s="1"/>
  <c r="IG42" i="1"/>
  <c r="ID43" i="1"/>
  <c r="HU25" i="17"/>
  <c r="IG43" i="1"/>
  <c r="IG26" i="17" s="1"/>
  <c r="HR23" i="17"/>
  <c r="HR37" i="17" s="1"/>
  <c r="ID42" i="1"/>
  <c r="HO23" i="17"/>
  <c r="HO37" i="17" s="1"/>
  <c r="IA42" i="1"/>
  <c r="HQ23" i="17"/>
  <c r="HQ35" i="17" s="1"/>
  <c r="IC42" i="1"/>
  <c r="IC24" i="17" s="1"/>
  <c r="HP23" i="17"/>
  <c r="HP37" i="17" s="1"/>
  <c r="IB42" i="1"/>
  <c r="HN23" i="17"/>
  <c r="HN35" i="17" s="1"/>
  <c r="HZ42" i="1"/>
  <c r="IC43" i="1"/>
  <c r="IC26" i="17" s="1"/>
  <c r="HL23" i="17"/>
  <c r="HL35" i="17" s="1"/>
  <c r="HK23" i="17"/>
  <c r="HK35" i="17" s="1"/>
  <c r="HU34" i="17"/>
  <c r="HU32" i="17"/>
  <c r="HU35" i="17"/>
  <c r="HR20" i="1"/>
  <c r="HR25" i="17"/>
  <c r="HT34" i="17"/>
  <c r="HT32" i="17"/>
  <c r="HS20" i="1"/>
  <c r="HS25" i="17"/>
  <c r="HT20" i="1"/>
  <c r="HT25" i="17"/>
  <c r="HR44" i="17"/>
  <c r="HT19" i="1"/>
  <c r="HQ34" i="17"/>
  <c r="HQ32" i="17"/>
  <c r="HQ19" i="1"/>
  <c r="HQ25" i="17"/>
  <c r="HT21" i="1"/>
  <c r="HU19" i="1"/>
  <c r="HS34" i="17"/>
  <c r="HS32" i="17"/>
  <c r="HS19" i="1"/>
  <c r="HS21" i="1"/>
  <c r="HQ20" i="1"/>
  <c r="HS18" i="1"/>
  <c r="HR19" i="1"/>
  <c r="HU18" i="1"/>
  <c r="HU21" i="1"/>
  <c r="HT18" i="1"/>
  <c r="HR18" i="1"/>
  <c r="HR22" i="1" s="1"/>
  <c r="HR21" i="1"/>
  <c r="HQ18" i="1"/>
  <c r="HQ21" i="1"/>
  <c r="HU20" i="1"/>
  <c r="HD13" i="1"/>
  <c r="HD25" i="17" s="1"/>
  <c r="HB12" i="1"/>
  <c r="HB23" i="17" s="1"/>
  <c r="HB37" i="17" s="1"/>
  <c r="HF12" i="1"/>
  <c r="HF23" i="17" s="1"/>
  <c r="HF37" i="17" s="1"/>
  <c r="HJ12" i="1"/>
  <c r="HL57" i="1"/>
  <c r="HE33" i="1"/>
  <c r="GR46" i="24" s="1"/>
  <c r="HM32" i="1"/>
  <c r="GZ45" i="24" s="1"/>
  <c r="HM33" i="1"/>
  <c r="GZ46" i="24" s="1"/>
  <c r="HD32" i="1"/>
  <c r="GQ45" i="24" s="1"/>
  <c r="HA33" i="1"/>
  <c r="GN46" i="24" s="1"/>
  <c r="HF33" i="1"/>
  <c r="GS46" i="24" s="1"/>
  <c r="HI33" i="1"/>
  <c r="GV46" i="24" s="1"/>
  <c r="HN33" i="17"/>
  <c r="HJ33" i="17"/>
  <c r="HF33" i="17"/>
  <c r="HB33" i="17"/>
  <c r="HO33" i="17"/>
  <c r="HI33" i="17"/>
  <c r="HD33" i="17"/>
  <c r="HK33" i="17"/>
  <c r="HH33" i="17"/>
  <c r="HA33" i="17"/>
  <c r="HL33" i="17"/>
  <c r="GZ33" i="17"/>
  <c r="HG33" i="17"/>
  <c r="HE33" i="17"/>
  <c r="HN32" i="1"/>
  <c r="HA45" i="24" s="1"/>
  <c r="HN33" i="1"/>
  <c r="HA46" i="24" s="1"/>
  <c r="HB33" i="1"/>
  <c r="GO46" i="24" s="1"/>
  <c r="HG33" i="1"/>
  <c r="GT46" i="24" s="1"/>
  <c r="HJ33" i="1"/>
  <c r="GW46" i="24" s="1"/>
  <c r="HO31" i="17"/>
  <c r="HK31" i="17"/>
  <c r="HG31" i="17"/>
  <c r="HN31" i="17"/>
  <c r="HJ31" i="17"/>
  <c r="HF31" i="17"/>
  <c r="HB31" i="17"/>
  <c r="HH31" i="17"/>
  <c r="GZ31" i="17"/>
  <c r="HL31" i="17"/>
  <c r="HE31" i="17"/>
  <c r="HD31" i="17"/>
  <c r="HI31" i="17"/>
  <c r="HA31" i="17"/>
  <c r="HO32" i="1"/>
  <c r="HB45" i="24" s="1"/>
  <c r="HO33" i="1"/>
  <c r="HB46" i="24" s="1"/>
  <c r="HA38" i="1"/>
  <c r="HA22" i="17" s="1"/>
  <c r="HA34" i="17" s="1"/>
  <c r="HL38" i="1"/>
  <c r="HL22" i="17" s="1"/>
  <c r="HL34" i="17" s="1"/>
  <c r="HH46" i="1"/>
  <c r="HL46" i="1"/>
  <c r="HL55" i="1"/>
  <c r="HE56" i="1"/>
  <c r="HL56" i="1"/>
  <c r="GM43" i="24"/>
  <c r="HL39" i="1"/>
  <c r="HG40" i="1"/>
  <c r="HL40" i="1"/>
  <c r="HG12" i="1"/>
  <c r="HG23" i="17" s="1"/>
  <c r="HG37" i="17" s="1"/>
  <c r="HL41" i="1"/>
  <c r="HL44" i="1"/>
  <c r="HL45" i="1"/>
  <c r="HP38" i="1"/>
  <c r="HP22" i="17" s="1"/>
  <c r="HP39" i="1"/>
  <c r="HP40" i="1"/>
  <c r="HP41" i="1"/>
  <c r="HP44" i="1"/>
  <c r="HP45" i="1"/>
  <c r="HP46" i="1"/>
  <c r="HP55" i="1"/>
  <c r="HP56" i="1"/>
  <c r="HP57" i="1"/>
  <c r="HM21" i="17"/>
  <c r="HM33" i="17" s="1"/>
  <c r="HM12" i="1"/>
  <c r="HW42" i="1" s="1"/>
  <c r="HM13" i="1"/>
  <c r="HM38" i="1"/>
  <c r="HM22" i="17" s="1"/>
  <c r="HM34" i="17" s="1"/>
  <c r="HM39" i="1"/>
  <c r="HM40" i="1"/>
  <c r="HM41" i="1"/>
  <c r="HM44" i="1"/>
  <c r="HM45" i="1"/>
  <c r="HM46" i="1"/>
  <c r="HM55" i="1"/>
  <c r="HM56" i="1"/>
  <c r="HM57" i="1"/>
  <c r="HN13" i="1"/>
  <c r="HN38" i="1"/>
  <c r="HN22" i="17" s="1"/>
  <c r="HN39" i="1"/>
  <c r="HN40" i="1"/>
  <c r="HN41" i="1"/>
  <c r="HN44" i="1"/>
  <c r="HN45" i="1"/>
  <c r="HN46" i="1"/>
  <c r="HN55" i="1"/>
  <c r="HN56" i="1"/>
  <c r="HN57" i="1"/>
  <c r="HO13" i="1"/>
  <c r="HO38" i="1"/>
  <c r="HO22" i="17" s="1"/>
  <c r="HO32" i="17" s="1"/>
  <c r="HO39" i="1"/>
  <c r="HO40" i="1"/>
  <c r="HO41" i="1"/>
  <c r="HO44" i="1"/>
  <c r="HO45" i="1"/>
  <c r="HO46" i="1"/>
  <c r="HO55" i="1"/>
  <c r="HO56" i="1"/>
  <c r="HO57" i="1"/>
  <c r="HP13" i="1"/>
  <c r="IB43" i="1" s="1"/>
  <c r="IB26" i="17" s="1"/>
  <c r="GY2" i="12"/>
  <c r="HM29" i="1" s="1"/>
  <c r="GZ45" i="6" s="1"/>
  <c r="GZ2" i="12"/>
  <c r="HN29" i="1" s="1"/>
  <c r="HA45" i="6" s="1"/>
  <c r="HA2" i="12"/>
  <c r="HO29" i="1" s="1"/>
  <c r="HB45" i="6" s="1"/>
  <c r="HA32" i="1"/>
  <c r="GN45" i="24" s="1"/>
  <c r="HE32" i="1"/>
  <c r="GR45" i="24" s="1"/>
  <c r="GZ33" i="1"/>
  <c r="GM46" i="24" s="1"/>
  <c r="HD33" i="1"/>
  <c r="GQ46" i="24" s="1"/>
  <c r="HH33" i="1"/>
  <c r="GU46" i="24" s="1"/>
  <c r="HK32" i="1"/>
  <c r="GX45" i="24" s="1"/>
  <c r="HK33" i="1"/>
  <c r="GX46" i="24" s="1"/>
  <c r="HC21" i="17"/>
  <c r="HC33" i="17" s="1"/>
  <c r="HI12" i="1"/>
  <c r="HI23" i="17" s="1"/>
  <c r="HI13" i="1"/>
  <c r="HI25" i="17" s="1"/>
  <c r="HI38" i="1"/>
  <c r="HI22" i="17" s="1"/>
  <c r="HI34" i="17" s="1"/>
  <c r="HI39" i="1"/>
  <c r="HI40" i="1"/>
  <c r="HI41" i="1"/>
  <c r="HI44" i="1"/>
  <c r="HI45" i="1"/>
  <c r="HI46" i="1"/>
  <c r="HI55" i="1"/>
  <c r="HI56" i="1"/>
  <c r="HI57" i="1"/>
  <c r="HJ13" i="1"/>
  <c r="HJ38" i="1"/>
  <c r="HJ22" i="17" s="1"/>
  <c r="HJ39" i="1"/>
  <c r="HJ40" i="1"/>
  <c r="HJ41" i="1"/>
  <c r="HJ44" i="1"/>
  <c r="HJ45" i="1"/>
  <c r="HJ46" i="1"/>
  <c r="HJ55" i="1"/>
  <c r="HJ56" i="1"/>
  <c r="HJ57" i="1"/>
  <c r="HK13" i="1"/>
  <c r="HK38" i="1"/>
  <c r="HK22" i="17" s="1"/>
  <c r="HK32" i="17" s="1"/>
  <c r="HK39" i="1"/>
  <c r="HK40" i="1"/>
  <c r="HK41" i="1"/>
  <c r="HK44" i="1"/>
  <c r="HK45" i="1"/>
  <c r="HK46" i="1"/>
  <c r="HK55" i="1"/>
  <c r="HK56" i="1"/>
  <c r="HK57" i="1"/>
  <c r="HL13" i="1"/>
  <c r="GV2" i="12"/>
  <c r="HJ29" i="1" s="1"/>
  <c r="GW45" i="6" s="1"/>
  <c r="GW2" i="12"/>
  <c r="HK29" i="1" s="1"/>
  <c r="GX45" i="6" s="1"/>
  <c r="GX2" i="12"/>
  <c r="HL29" i="1" s="1"/>
  <c r="GY45" i="6" s="1"/>
  <c r="GP2" i="12"/>
  <c r="HD29" i="1" s="1"/>
  <c r="GQ45" i="6" s="1"/>
  <c r="HH38" i="1"/>
  <c r="HH22" i="17" s="1"/>
  <c r="GZ39" i="1"/>
  <c r="HG39" i="1"/>
  <c r="HE12" i="1"/>
  <c r="HE23" i="17" s="1"/>
  <c r="HE37" i="17" s="1"/>
  <c r="HF40" i="1"/>
  <c r="HC12" i="1"/>
  <c r="HC23" i="17" s="1"/>
  <c r="HC37" i="17" s="1"/>
  <c r="HE41" i="1"/>
  <c r="HC44" i="1"/>
  <c r="HF44" i="1"/>
  <c r="HE45" i="1"/>
  <c r="HA46" i="1"/>
  <c r="HE46" i="1"/>
  <c r="HG55" i="1"/>
  <c r="HA57" i="1"/>
  <c r="HE57" i="1"/>
  <c r="GY21" i="17"/>
  <c r="HH57" i="1"/>
  <c r="HF55" i="1"/>
  <c r="HF13" i="1"/>
  <c r="HE38" i="1"/>
  <c r="HE22" i="17" s="1"/>
  <c r="HE34" i="17" s="1"/>
  <c r="HH39" i="1"/>
  <c r="HB41" i="1"/>
  <c r="HB45" i="1"/>
  <c r="HC55" i="1"/>
  <c r="HF56" i="1"/>
  <c r="GZ12" i="1"/>
  <c r="GZ23" i="17" s="1"/>
  <c r="GZ37" i="17" s="1"/>
  <c r="HD12" i="1"/>
  <c r="HH12" i="1"/>
  <c r="HH21" i="1" s="1"/>
  <c r="HC13" i="1"/>
  <c r="HG13" i="1"/>
  <c r="HG25" i="17" s="1"/>
  <c r="HB38" i="1"/>
  <c r="HB22" i="17" s="1"/>
  <c r="HB34" i="17" s="1"/>
  <c r="HF38" i="1"/>
  <c r="HF22" i="17" s="1"/>
  <c r="HF34" i="17" s="1"/>
  <c r="HA39" i="1"/>
  <c r="HE39" i="1"/>
  <c r="GZ40" i="1"/>
  <c r="HD40" i="1"/>
  <c r="HH40" i="1"/>
  <c r="HC41" i="1"/>
  <c r="HG41" i="1"/>
  <c r="GZ44" i="1"/>
  <c r="HD44" i="1"/>
  <c r="HH44" i="1"/>
  <c r="HC45" i="1"/>
  <c r="HG45" i="1"/>
  <c r="HB46" i="1"/>
  <c r="HF46" i="1"/>
  <c r="GZ55" i="1"/>
  <c r="HD55" i="1"/>
  <c r="HH55" i="1"/>
  <c r="HC56" i="1"/>
  <c r="HG56" i="1"/>
  <c r="HB57" i="1"/>
  <c r="HF57" i="1"/>
  <c r="HC40" i="1"/>
  <c r="HF41" i="1"/>
  <c r="HG44" i="1"/>
  <c r="HA12" i="1"/>
  <c r="GZ13" i="1"/>
  <c r="HC38" i="1"/>
  <c r="HC22" i="17" s="1"/>
  <c r="HC34" i="17" s="1"/>
  <c r="HG38" i="1"/>
  <c r="HG22" i="17" s="1"/>
  <c r="HG34" i="17" s="1"/>
  <c r="HB39" i="1"/>
  <c r="HF39" i="1"/>
  <c r="HA40" i="1"/>
  <c r="HE40" i="1"/>
  <c r="GZ41" i="1"/>
  <c r="HD41" i="1"/>
  <c r="HH41" i="1"/>
  <c r="HA44" i="1"/>
  <c r="HE44" i="1"/>
  <c r="GZ45" i="1"/>
  <c r="HD45" i="1"/>
  <c r="HH45" i="1"/>
  <c r="HC46" i="1"/>
  <c r="HG46" i="1"/>
  <c r="HA55" i="1"/>
  <c r="HE55" i="1"/>
  <c r="GZ56" i="1"/>
  <c r="HD56" i="1"/>
  <c r="HH56" i="1"/>
  <c r="HC57" i="1"/>
  <c r="HG57" i="1"/>
  <c r="HB13" i="1"/>
  <c r="HD39" i="1"/>
  <c r="HF45" i="1"/>
  <c r="HB56" i="1"/>
  <c r="HA13" i="1"/>
  <c r="HE13" i="1"/>
  <c r="GZ38" i="1"/>
  <c r="GZ22" i="17" s="1"/>
  <c r="GZ34" i="17" s="1"/>
  <c r="HD38" i="1"/>
  <c r="HD22" i="17" s="1"/>
  <c r="HD34" i="17" s="1"/>
  <c r="HC39" i="1"/>
  <c r="HB40" i="1"/>
  <c r="HA41" i="1"/>
  <c r="HB44" i="1"/>
  <c r="HA45" i="1"/>
  <c r="GZ46" i="1"/>
  <c r="HD46" i="1"/>
  <c r="HB55" i="1"/>
  <c r="HA56" i="1"/>
  <c r="GZ57" i="1"/>
  <c r="HD57" i="1"/>
  <c r="GT2" i="12"/>
  <c r="HH29" i="1" s="1"/>
  <c r="GU45" i="6" s="1"/>
  <c r="GM2" i="12"/>
  <c r="HA29" i="1" s="1"/>
  <c r="GN45" i="6" s="1"/>
  <c r="GQ2" i="12"/>
  <c r="HE29" i="1" s="1"/>
  <c r="GR45" i="6" s="1"/>
  <c r="GN2" i="12"/>
  <c r="HB29" i="1" s="1"/>
  <c r="GO45" i="6" s="1"/>
  <c r="GR2" i="12"/>
  <c r="HF29" i="1" s="1"/>
  <c r="GS45" i="6" s="1"/>
  <c r="GO2" i="12"/>
  <c r="HC29" i="1" s="1"/>
  <c r="GP45" i="6" s="1"/>
  <c r="GS2" i="12"/>
  <c r="HG29" i="1" s="1"/>
  <c r="GT45" i="6" s="1"/>
  <c r="GX30" i="17"/>
  <c r="GW30" i="17"/>
  <c r="GV30" i="17"/>
  <c r="GU30" i="17"/>
  <c r="GT30" i="17"/>
  <c r="GX21" i="17"/>
  <c r="GX33" i="17" s="1"/>
  <c r="GW21" i="17"/>
  <c r="GW33" i="17" s="1"/>
  <c r="GV21" i="17"/>
  <c r="GV33" i="17" s="1"/>
  <c r="GU21" i="17"/>
  <c r="GT21" i="17"/>
  <c r="GX20" i="17"/>
  <c r="GW20" i="17"/>
  <c r="GV20" i="17"/>
  <c r="GU20" i="17"/>
  <c r="GT20" i="17"/>
  <c r="GX12" i="17"/>
  <c r="GW12" i="17"/>
  <c r="GV12" i="17"/>
  <c r="GU12" i="17"/>
  <c r="GT12" i="17"/>
  <c r="GY37" i="1"/>
  <c r="GX37" i="1"/>
  <c r="GW37" i="1"/>
  <c r="GV37" i="1"/>
  <c r="GU37" i="1"/>
  <c r="GY33" i="1"/>
  <c r="GL46" i="24" s="1"/>
  <c r="GX33" i="1"/>
  <c r="GK46" i="24" s="1"/>
  <c r="GW33" i="1"/>
  <c r="GJ46" i="24" s="1"/>
  <c r="GV33" i="1"/>
  <c r="GI46" i="24" s="1"/>
  <c r="GU33" i="1"/>
  <c r="GH46" i="24" s="1"/>
  <c r="GY32" i="1"/>
  <c r="GL45" i="24" s="1"/>
  <c r="GX32" i="1"/>
  <c r="GK45" i="24" s="1"/>
  <c r="GW32" i="1"/>
  <c r="GJ45" i="24" s="1"/>
  <c r="GV32" i="1"/>
  <c r="GI45" i="24" s="1"/>
  <c r="GU32" i="1"/>
  <c r="GH45" i="24" s="1"/>
  <c r="GY57" i="1"/>
  <c r="GV56" i="1"/>
  <c r="GW55" i="1"/>
  <c r="GY46" i="1"/>
  <c r="GV45" i="1"/>
  <c r="GW44" i="1"/>
  <c r="GV41" i="1"/>
  <c r="GW40" i="1"/>
  <c r="GY12" i="1"/>
  <c r="GY23" i="17" s="1"/>
  <c r="GY37" i="17" s="1"/>
  <c r="GX12" i="1"/>
  <c r="GX23" i="17" s="1"/>
  <c r="GX37" i="17" s="1"/>
  <c r="GW12" i="1"/>
  <c r="GW23" i="17" s="1"/>
  <c r="GW37" i="17" s="1"/>
  <c r="GV12" i="1"/>
  <c r="GV23" i="17" s="1"/>
  <c r="GV37" i="17" s="1"/>
  <c r="GX39" i="1"/>
  <c r="GY38" i="1"/>
  <c r="GY22" i="17" s="1"/>
  <c r="GY34" i="17" s="1"/>
  <c r="GK1" i="12"/>
  <c r="GJ1" i="12"/>
  <c r="GI1" i="12"/>
  <c r="GH1" i="12"/>
  <c r="GG1" i="12"/>
  <c r="GF43" i="24"/>
  <c r="GA43" i="24"/>
  <c r="FZ43" i="24"/>
  <c r="FS43" i="24"/>
  <c r="FR43" i="24"/>
  <c r="FO43" i="24"/>
  <c r="GF43" i="6"/>
  <c r="GE43" i="6"/>
  <c r="GD43" i="6"/>
  <c r="GB43" i="6"/>
  <c r="FZ43" i="6"/>
  <c r="FX43" i="6"/>
  <c r="FW43" i="6"/>
  <c r="FT43" i="6"/>
  <c r="FR43" i="6"/>
  <c r="FP43" i="6"/>
  <c r="FN43" i="6"/>
  <c r="GK44" i="1"/>
  <c r="GT41" i="1"/>
  <c r="GS12" i="1"/>
  <c r="GS23" i="17" s="1"/>
  <c r="GO12" i="1"/>
  <c r="GO23" i="17" s="1"/>
  <c r="GK12" i="1"/>
  <c r="GK23" i="17" s="1"/>
  <c r="GG12" i="1"/>
  <c r="GG23" i="17" s="1"/>
  <c r="GE12" i="1"/>
  <c r="GE23" i="17" s="1"/>
  <c r="FY12" i="1"/>
  <c r="FQ12" i="1"/>
  <c r="FO12" i="1"/>
  <c r="FM12" i="1"/>
  <c r="ES12" i="1"/>
  <c r="EO12" i="1"/>
  <c r="EK12" i="1"/>
  <c r="EI12" i="1"/>
  <c r="EG12" i="1"/>
  <c r="DY12" i="1"/>
  <c r="DU12" i="1"/>
  <c r="DM12" i="1"/>
  <c r="DE12" i="1"/>
  <c r="DC12" i="1"/>
  <c r="DA12" i="1"/>
  <c r="CS12" i="1"/>
  <c r="CO12" i="1"/>
  <c r="CC12" i="1"/>
  <c r="BY12" i="1"/>
  <c r="BU12" i="1"/>
  <c r="BQ12" i="1"/>
  <c r="BM12" i="1"/>
  <c r="BI12" i="1"/>
  <c r="BA12" i="1"/>
  <c r="AS12" i="1"/>
  <c r="AQ12" i="1"/>
  <c r="AG12" i="1"/>
  <c r="AC12" i="1"/>
  <c r="Q12" i="1"/>
  <c r="M12" i="1"/>
  <c r="I12" i="1"/>
  <c r="GR21" i="17"/>
  <c r="GR33" i="17" s="1"/>
  <c r="GQ21" i="17"/>
  <c r="GQ31" i="17" s="1"/>
  <c r="GN21" i="17"/>
  <c r="GN33" i="17" s="1"/>
  <c r="GM21" i="17"/>
  <c r="GM33" i="17" s="1"/>
  <c r="GK21" i="17"/>
  <c r="GK33" i="17" s="1"/>
  <c r="GG21" i="17"/>
  <c r="GG33" i="17" s="1"/>
  <c r="GF21" i="17"/>
  <c r="GF33" i="17" s="1"/>
  <c r="GE21" i="17"/>
  <c r="GC21" i="17"/>
  <c r="GC33" i="17" s="1"/>
  <c r="GB21" i="17"/>
  <c r="FY21" i="17"/>
  <c r="EN13" i="1"/>
  <c r="EE13" i="1"/>
  <c r="DI13" i="1"/>
  <c r="DH13" i="1"/>
  <c r="BS13" i="1"/>
  <c r="BC13" i="1"/>
  <c r="AK13" i="1"/>
  <c r="GC43" i="6"/>
  <c r="GF42" i="6"/>
  <c r="GE42" i="6"/>
  <c r="GD42" i="6"/>
  <c r="GC42" i="6"/>
  <c r="GE43" i="24"/>
  <c r="GD43" i="24"/>
  <c r="GC43" i="24"/>
  <c r="GF42" i="24"/>
  <c r="GE42" i="24"/>
  <c r="GD42" i="24"/>
  <c r="GC42" i="24"/>
  <c r="GS30" i="17"/>
  <c r="GR30" i="17"/>
  <c r="GQ30" i="17"/>
  <c r="GP30" i="17"/>
  <c r="GS21" i="17"/>
  <c r="GP21" i="17"/>
  <c r="GS20" i="17"/>
  <c r="GR20" i="17"/>
  <c r="GQ20" i="17"/>
  <c r="GP20" i="17"/>
  <c r="GS12" i="17"/>
  <c r="GR12" i="17"/>
  <c r="GQ12" i="17"/>
  <c r="GP12" i="17"/>
  <c r="GT37" i="1"/>
  <c r="GS37" i="1"/>
  <c r="GR37" i="1"/>
  <c r="GQ37" i="1"/>
  <c r="GT33" i="1"/>
  <c r="GG46" i="24" s="1"/>
  <c r="GR33" i="1"/>
  <c r="GE46" i="24" s="1"/>
  <c r="GQ33" i="1"/>
  <c r="GD46" i="24" s="1"/>
  <c r="GT32" i="1"/>
  <c r="GG45" i="24" s="1"/>
  <c r="GS32" i="1"/>
  <c r="GF45" i="24" s="1"/>
  <c r="GR32" i="1"/>
  <c r="GE45" i="24" s="1"/>
  <c r="GQ32" i="1"/>
  <c r="GD45" i="24" s="1"/>
  <c r="GT55" i="1"/>
  <c r="GT12" i="1"/>
  <c r="GT23" i="17" s="1"/>
  <c r="GT37" i="17" s="1"/>
  <c r="GR12" i="1"/>
  <c r="GR23" i="17" s="1"/>
  <c r="GR37" i="17" s="1"/>
  <c r="FV43" i="6"/>
  <c r="BW12" i="1"/>
  <c r="GJ21" i="17"/>
  <c r="GJ33" i="17" s="1"/>
  <c r="GF1" i="12"/>
  <c r="GE1" i="12"/>
  <c r="GD1" i="12"/>
  <c r="GC1" i="12"/>
  <c r="GB42" i="6"/>
  <c r="GA42" i="6"/>
  <c r="FZ42" i="6"/>
  <c r="FY42" i="6"/>
  <c r="GB42" i="24"/>
  <c r="GA42" i="24"/>
  <c r="FZ42" i="24"/>
  <c r="FY42" i="24"/>
  <c r="GO30" i="17"/>
  <c r="GN30" i="17"/>
  <c r="GM30" i="17"/>
  <c r="GL30" i="17"/>
  <c r="GO20" i="17"/>
  <c r="GN20" i="17"/>
  <c r="GM20" i="17"/>
  <c r="GL20" i="17"/>
  <c r="GO12" i="17"/>
  <c r="GN12" i="17"/>
  <c r="GM12" i="17"/>
  <c r="GL12" i="17"/>
  <c r="GP37" i="1"/>
  <c r="GO37" i="1"/>
  <c r="GN37" i="1"/>
  <c r="GM37" i="1"/>
  <c r="GA43" i="6"/>
  <c r="GP12" i="1"/>
  <c r="GP23" i="17" s="1"/>
  <c r="GN12" i="1"/>
  <c r="GN23" i="17" s="1"/>
  <c r="GN37" i="17" s="1"/>
  <c r="GO21" i="17"/>
  <c r="GB1" i="12"/>
  <c r="GA1" i="12"/>
  <c r="FZ1" i="12"/>
  <c r="FY1" i="12"/>
  <c r="FY43" i="24"/>
  <c r="FQ43" i="24"/>
  <c r="FM43" i="24"/>
  <c r="FY43" i="6"/>
  <c r="FU43" i="6"/>
  <c r="FQ43" i="6"/>
  <c r="GL12" i="1"/>
  <c r="GL23" i="17" s="1"/>
  <c r="GD12" i="1"/>
  <c r="GD23" i="17" s="1"/>
  <c r="GL21" i="17"/>
  <c r="GL33" i="17" s="1"/>
  <c r="GH21" i="17"/>
  <c r="GH33" i="17" s="1"/>
  <c r="GD21" i="17"/>
  <c r="FD13" i="1"/>
  <c r="FX42" i="6"/>
  <c r="FW42" i="6"/>
  <c r="FV42" i="6"/>
  <c r="FU42" i="6"/>
  <c r="FT42" i="6"/>
  <c r="FX43" i="24"/>
  <c r="FW43" i="24"/>
  <c r="FU43" i="24"/>
  <c r="FT43" i="24"/>
  <c r="FX42" i="24"/>
  <c r="FW42" i="24"/>
  <c r="FV42" i="24"/>
  <c r="FU42" i="24"/>
  <c r="FT42" i="24"/>
  <c r="GK30" i="17"/>
  <c r="GJ30" i="17"/>
  <c r="GI30" i="17"/>
  <c r="GH30" i="17"/>
  <c r="GG30" i="17"/>
  <c r="GK20" i="17"/>
  <c r="GJ20" i="17"/>
  <c r="GI20" i="17"/>
  <c r="GH20" i="17"/>
  <c r="GG20" i="17"/>
  <c r="GK12" i="17"/>
  <c r="GJ12" i="17"/>
  <c r="GI12" i="17"/>
  <c r="GH12" i="17"/>
  <c r="GG12" i="17"/>
  <c r="GL37" i="1"/>
  <c r="GK37" i="1"/>
  <c r="GJ37" i="1"/>
  <c r="GI37" i="1"/>
  <c r="GH37" i="1"/>
  <c r="GJ12" i="1"/>
  <c r="GJ23" i="17" s="1"/>
  <c r="FX1" i="12"/>
  <c r="FW1" i="12"/>
  <c r="FV1" i="12"/>
  <c r="FU1" i="12"/>
  <c r="FT1" i="12"/>
  <c r="FL43" i="6"/>
  <c r="FE12" i="1"/>
  <c r="DQ12" i="1"/>
  <c r="CG12" i="1"/>
  <c r="BE12" i="1"/>
  <c r="U12" i="1"/>
  <c r="E13" i="1"/>
  <c r="AV13" i="1"/>
  <c r="FS43" i="6"/>
  <c r="FS42" i="6"/>
  <c r="FR42" i="6"/>
  <c r="FQ42" i="6"/>
  <c r="FP42" i="6"/>
  <c r="FP43" i="24"/>
  <c r="FS42" i="24"/>
  <c r="FR42" i="24"/>
  <c r="FQ42" i="24"/>
  <c r="FP42" i="24"/>
  <c r="GF30" i="17"/>
  <c r="GE30" i="17"/>
  <c r="GD30" i="17"/>
  <c r="GC30" i="17"/>
  <c r="GF20" i="17"/>
  <c r="GE20" i="17"/>
  <c r="GD20" i="17"/>
  <c r="GC20" i="17"/>
  <c r="GF12" i="17"/>
  <c r="GE12" i="17"/>
  <c r="GD12" i="17"/>
  <c r="GC12" i="17"/>
  <c r="GG37" i="1"/>
  <c r="GF37" i="1"/>
  <c r="GE37" i="1"/>
  <c r="GD37" i="1"/>
  <c r="GC37" i="1"/>
  <c r="FS1" i="12"/>
  <c r="FR1" i="12"/>
  <c r="FQ1" i="12"/>
  <c r="FP1" i="12"/>
  <c r="FO1" i="12"/>
  <c r="FO43" i="6"/>
  <c r="FA12" i="1"/>
  <c r="AO12" i="1"/>
  <c r="FM43" i="6"/>
  <c r="FO42" i="6"/>
  <c r="FN42" i="6"/>
  <c r="FM42" i="6"/>
  <c r="FL42" i="6"/>
  <c r="FL43" i="24"/>
  <c r="FO42" i="24"/>
  <c r="FN42" i="24"/>
  <c r="FM42" i="24"/>
  <c r="FL42" i="24"/>
  <c r="GB30" i="17"/>
  <c r="GA30" i="17"/>
  <c r="FZ30" i="17"/>
  <c r="FY30" i="17"/>
  <c r="GB20" i="17"/>
  <c r="GA20" i="17"/>
  <c r="FZ20" i="17"/>
  <c r="FY20" i="17"/>
  <c r="GB12" i="17"/>
  <c r="GA12" i="17"/>
  <c r="FZ12" i="17"/>
  <c r="FY12" i="17"/>
  <c r="GB37" i="1"/>
  <c r="GA37" i="1"/>
  <c r="FZ37" i="1"/>
  <c r="FN1" i="12"/>
  <c r="FM1" i="12"/>
  <c r="FL1" i="12"/>
  <c r="HP35" i="17" l="1"/>
  <c r="HP46" i="17" s="1"/>
  <c r="HO35" i="17"/>
  <c r="HO46" i="17" s="1"/>
  <c r="IF51" i="1"/>
  <c r="FQ3" i="12"/>
  <c r="GE30" i="1" s="1"/>
  <c r="FR46" i="6" s="1"/>
  <c r="FV3" i="12"/>
  <c r="GJ30" i="1" s="1"/>
  <c r="FW46" i="6" s="1"/>
  <c r="FN3" i="12"/>
  <c r="GB30" i="1" s="1"/>
  <c r="FO46" i="6" s="1"/>
  <c r="FR3" i="12"/>
  <c r="GF30" i="1" s="1"/>
  <c r="FS46" i="6" s="1"/>
  <c r="FW3" i="12"/>
  <c r="GK30" i="1" s="1"/>
  <c r="FX46" i="6" s="1"/>
  <c r="GB3" i="12"/>
  <c r="GP30" i="1" s="1"/>
  <c r="GC46" i="6" s="1"/>
  <c r="GF3" i="12"/>
  <c r="GT30" i="1" s="1"/>
  <c r="GG46" i="6" s="1"/>
  <c r="GJ3" i="12"/>
  <c r="GX30" i="1" s="1"/>
  <c r="GK46" i="6" s="1"/>
  <c r="FM3" i="12"/>
  <c r="GA30" i="1" s="1"/>
  <c r="FN46" i="6" s="1"/>
  <c r="GE3" i="12"/>
  <c r="GS30" i="1" s="1"/>
  <c r="GF46" i="6" s="1"/>
  <c r="GI3" i="12"/>
  <c r="GW30" i="1" s="1"/>
  <c r="GJ46" i="6" s="1"/>
  <c r="FO3" i="12"/>
  <c r="GC30" i="1" s="1"/>
  <c r="FP46" i="6" s="1"/>
  <c r="FS3" i="12"/>
  <c r="GG30" i="1" s="1"/>
  <c r="FT46" i="6" s="1"/>
  <c r="FT3" i="12"/>
  <c r="GH30" i="1" s="1"/>
  <c r="FU46" i="6" s="1"/>
  <c r="FX3" i="12"/>
  <c r="GL30" i="1" s="1"/>
  <c r="FY46" i="6" s="1"/>
  <c r="FY2" i="12"/>
  <c r="GM29" i="1" s="1"/>
  <c r="FZ45" i="6" s="1"/>
  <c r="FY3" i="12"/>
  <c r="GM30" i="1" s="1"/>
  <c r="FZ46" i="6" s="1"/>
  <c r="GC3" i="12"/>
  <c r="GQ30" i="1" s="1"/>
  <c r="GD46" i="6" s="1"/>
  <c r="GG3" i="12"/>
  <c r="GU30" i="1" s="1"/>
  <c r="GH46" i="6" s="1"/>
  <c r="GK3" i="12"/>
  <c r="GY30" i="1" s="1"/>
  <c r="GL46" i="6" s="1"/>
  <c r="GA3" i="12"/>
  <c r="GO30" i="1" s="1"/>
  <c r="GB46" i="6" s="1"/>
  <c r="FL3" i="12"/>
  <c r="FZ30" i="1" s="1"/>
  <c r="FM46" i="6" s="1"/>
  <c r="FP2" i="12"/>
  <c r="GD29" i="1" s="1"/>
  <c r="FQ45" i="6" s="1"/>
  <c r="FP3" i="12"/>
  <c r="GD30" i="1" s="1"/>
  <c r="FQ46" i="6" s="1"/>
  <c r="FU2" i="12"/>
  <c r="GI29" i="1" s="1"/>
  <c r="FV45" i="6" s="1"/>
  <c r="FU3" i="12"/>
  <c r="GI30" i="1" s="1"/>
  <c r="FV46" i="6" s="1"/>
  <c r="FZ3" i="12"/>
  <c r="GN30" i="1" s="1"/>
  <c r="GA46" i="6" s="1"/>
  <c r="GD3" i="12"/>
  <c r="GR30" i="1" s="1"/>
  <c r="GE46" i="6" s="1"/>
  <c r="GH2" i="12"/>
  <c r="GV29" i="1" s="1"/>
  <c r="GI45" i="6" s="1"/>
  <c r="GH3" i="12"/>
  <c r="GV30" i="1" s="1"/>
  <c r="GI46" i="6" s="1"/>
  <c r="HK37" i="17"/>
  <c r="HK46" i="17" s="1"/>
  <c r="HN37" i="17"/>
  <c r="HN46" i="17" s="1"/>
  <c r="HR35" i="17"/>
  <c r="HR46" i="17" s="1"/>
  <c r="HQ37" i="17"/>
  <c r="HQ46" i="17" s="1"/>
  <c r="IH49" i="17"/>
  <c r="HB35" i="17"/>
  <c r="HB46" i="17" s="1"/>
  <c r="IF50" i="1"/>
  <c r="IF48" i="1"/>
  <c r="IF49" i="1"/>
  <c r="IE49" i="1"/>
  <c r="IE24" i="17"/>
  <c r="IE50" i="1"/>
  <c r="IE48" i="1"/>
  <c r="IC38" i="17"/>
  <c r="IC48" i="17" s="1"/>
  <c r="IC36" i="17"/>
  <c r="ID24" i="17"/>
  <c r="ID49" i="1"/>
  <c r="ID48" i="1"/>
  <c r="ID50" i="1"/>
  <c r="ID51" i="1"/>
  <c r="ID26" i="17"/>
  <c r="IE51" i="1"/>
  <c r="IE26" i="17"/>
  <c r="IF38" i="17"/>
  <c r="IF48" i="17" s="1"/>
  <c r="IF36" i="17"/>
  <c r="HL37" i="17"/>
  <c r="HL46" i="17" s="1"/>
  <c r="IG49" i="1"/>
  <c r="IG24" i="17"/>
  <c r="IG48" i="1"/>
  <c r="IG51" i="1"/>
  <c r="IG50" i="1"/>
  <c r="HQ22" i="1"/>
  <c r="HZ24" i="17"/>
  <c r="IC49" i="1"/>
  <c r="IC51" i="1"/>
  <c r="IC50" i="1"/>
  <c r="IC48" i="1"/>
  <c r="HN21" i="1"/>
  <c r="HZ43" i="1"/>
  <c r="HZ51" i="1" s="1"/>
  <c r="IB48" i="1"/>
  <c r="IB24" i="17"/>
  <c r="IB50" i="1"/>
  <c r="IB49" i="1"/>
  <c r="IB51" i="1"/>
  <c r="IA24" i="17"/>
  <c r="IA43" i="1"/>
  <c r="IA26" i="17" s="1"/>
  <c r="HA32" i="17"/>
  <c r="HA44" i="17" s="1"/>
  <c r="HW24" i="17"/>
  <c r="HY43" i="1"/>
  <c r="HY26" i="17" s="1"/>
  <c r="HV43" i="1"/>
  <c r="HV26" i="17" s="1"/>
  <c r="HM23" i="17"/>
  <c r="HM37" i="17" s="1"/>
  <c r="HY42" i="1"/>
  <c r="HY24" i="17" s="1"/>
  <c r="HJ23" i="17"/>
  <c r="HJ37" i="17" s="1"/>
  <c r="HV42" i="1"/>
  <c r="HU46" i="17"/>
  <c r="HK19" i="1"/>
  <c r="HW43" i="1"/>
  <c r="HW26" i="17" s="1"/>
  <c r="HU44" i="17"/>
  <c r="HX42" i="1"/>
  <c r="HL25" i="17"/>
  <c r="HX43" i="1"/>
  <c r="HS22" i="1"/>
  <c r="HP18" i="1"/>
  <c r="HP25" i="17"/>
  <c r="HQ43" i="1"/>
  <c r="HQ26" i="17" s="1"/>
  <c r="HR43" i="1"/>
  <c r="HR26" i="17" s="1"/>
  <c r="HT22" i="1"/>
  <c r="HS44" i="17"/>
  <c r="HQ44" i="17"/>
  <c r="HT44" i="17"/>
  <c r="HP34" i="17"/>
  <c r="HP32" i="17"/>
  <c r="HU22" i="1"/>
  <c r="HU43" i="1"/>
  <c r="HU26" i="17" s="1"/>
  <c r="HT42" i="1"/>
  <c r="HT24" i="17" s="1"/>
  <c r="HT43" i="1"/>
  <c r="HT26" i="17" s="1"/>
  <c r="HQ42" i="1"/>
  <c r="HQ24" i="17" s="1"/>
  <c r="HR42" i="1"/>
  <c r="HR24" i="17" s="1"/>
  <c r="HB21" i="1"/>
  <c r="HS42" i="1"/>
  <c r="HU42" i="1"/>
  <c r="HU24" i="17" s="1"/>
  <c r="HS43" i="1"/>
  <c r="GI2" i="12"/>
  <c r="GW29" i="1" s="1"/>
  <c r="GJ45" i="6" s="1"/>
  <c r="HF18" i="1"/>
  <c r="HF35" i="17"/>
  <c r="HF46" i="17" s="1"/>
  <c r="HF20" i="1"/>
  <c r="HL32" i="17"/>
  <c r="HL44" i="17" s="1"/>
  <c r="GX31" i="17"/>
  <c r="HI20" i="1"/>
  <c r="HN18" i="1"/>
  <c r="GN31" i="17"/>
  <c r="GO33" i="17"/>
  <c r="GO31" i="17"/>
  <c r="GD33" i="17"/>
  <c r="GD31" i="17"/>
  <c r="GP33" i="17"/>
  <c r="GP31" i="17"/>
  <c r="GE33" i="17"/>
  <c r="GE31" i="17"/>
  <c r="GT33" i="17"/>
  <c r="GT31" i="17"/>
  <c r="GC31" i="17"/>
  <c r="GW31" i="17"/>
  <c r="GF31" i="17"/>
  <c r="HM31" i="17"/>
  <c r="GJ31" i="17"/>
  <c r="GH31" i="17"/>
  <c r="HC31" i="17"/>
  <c r="GQ33" i="17"/>
  <c r="GS33" i="17"/>
  <c r="GS31" i="17"/>
  <c r="FY33" i="17"/>
  <c r="FY31" i="17"/>
  <c r="GU33" i="17"/>
  <c r="GU31" i="17"/>
  <c r="HG35" i="17"/>
  <c r="HG46" i="17" s="1"/>
  <c r="GK31" i="17"/>
  <c r="GR31" i="17"/>
  <c r="GL31" i="17"/>
  <c r="GB31" i="17"/>
  <c r="GB33" i="17"/>
  <c r="GM31" i="17"/>
  <c r="GY31" i="17"/>
  <c r="GY33" i="17"/>
  <c r="GV31" i="17"/>
  <c r="GG31" i="17"/>
  <c r="HP19" i="1"/>
  <c r="HN19" i="1"/>
  <c r="HM18" i="1"/>
  <c r="HG19" i="1"/>
  <c r="HC19" i="1"/>
  <c r="HO21" i="1"/>
  <c r="HO25" i="17"/>
  <c r="HO34" i="17"/>
  <c r="HM32" i="17"/>
  <c r="HP21" i="1"/>
  <c r="HN20" i="1"/>
  <c r="HN25" i="17"/>
  <c r="HM20" i="1"/>
  <c r="HM25" i="17"/>
  <c r="HC35" i="17"/>
  <c r="HN32" i="17"/>
  <c r="HN34" i="17"/>
  <c r="HO20" i="1"/>
  <c r="HM21" i="1"/>
  <c r="HO19" i="1"/>
  <c r="HP42" i="1"/>
  <c r="HP24" i="17" s="1"/>
  <c r="HO42" i="1"/>
  <c r="HO24" i="17" s="1"/>
  <c r="HN42" i="1"/>
  <c r="HM42" i="1"/>
  <c r="HP43" i="1"/>
  <c r="HP26" i="17" s="1"/>
  <c r="HO43" i="1"/>
  <c r="HN43" i="1"/>
  <c r="HN26" i="17" s="1"/>
  <c r="HM43" i="1"/>
  <c r="HM26" i="17" s="1"/>
  <c r="HP20" i="1"/>
  <c r="HO18" i="1"/>
  <c r="HM19" i="1"/>
  <c r="HJ21" i="1"/>
  <c r="HJ25" i="17"/>
  <c r="HH34" i="17"/>
  <c r="HH32" i="17"/>
  <c r="HG21" i="1"/>
  <c r="HH18" i="1"/>
  <c r="HH23" i="17"/>
  <c r="HL18" i="1"/>
  <c r="HK20" i="1"/>
  <c r="HK25" i="17"/>
  <c r="HI37" i="17"/>
  <c r="HI35" i="17"/>
  <c r="HI32" i="17"/>
  <c r="HJ32" i="17"/>
  <c r="HJ34" i="17"/>
  <c r="HK34" i="17"/>
  <c r="HL42" i="1"/>
  <c r="HL24" i="17" s="1"/>
  <c r="HK42" i="1"/>
  <c r="HK24" i="17" s="1"/>
  <c r="HJ42" i="1"/>
  <c r="HI42" i="1"/>
  <c r="HI24" i="17" s="1"/>
  <c r="HL20" i="1"/>
  <c r="HK18" i="1"/>
  <c r="HJ20" i="1"/>
  <c r="HI19" i="1"/>
  <c r="HL21" i="1"/>
  <c r="HL19" i="1"/>
  <c r="HJ19" i="1"/>
  <c r="HI18" i="1"/>
  <c r="HI22" i="1" s="1"/>
  <c r="HK21" i="1"/>
  <c r="HJ18" i="1"/>
  <c r="HI21" i="1"/>
  <c r="HL43" i="1"/>
  <c r="HL26" i="17" s="1"/>
  <c r="HG20" i="1"/>
  <c r="HB32" i="17"/>
  <c r="HB44" i="17" s="1"/>
  <c r="HE35" i="17"/>
  <c r="HE46" i="17" s="1"/>
  <c r="HD32" i="17"/>
  <c r="HD44" i="17" s="1"/>
  <c r="HE18" i="1"/>
  <c r="HE25" i="17"/>
  <c r="HA21" i="1"/>
  <c r="HA25" i="17"/>
  <c r="HG18" i="1"/>
  <c r="HH20" i="1"/>
  <c r="HE32" i="17"/>
  <c r="HE44" i="17" s="1"/>
  <c r="GZ32" i="17"/>
  <c r="GZ44" i="17" s="1"/>
  <c r="HG32" i="17"/>
  <c r="HG44" i="17" s="1"/>
  <c r="HC20" i="1"/>
  <c r="HC25" i="17"/>
  <c r="GY35" i="17"/>
  <c r="HB18" i="1"/>
  <c r="HB25" i="17"/>
  <c r="GZ18" i="1"/>
  <c r="GZ25" i="17"/>
  <c r="HC18" i="1"/>
  <c r="HD18" i="1"/>
  <c r="HD23" i="17"/>
  <c r="HF19" i="1"/>
  <c r="HF25" i="17"/>
  <c r="GZ35" i="17"/>
  <c r="HC32" i="17"/>
  <c r="HA18" i="1"/>
  <c r="HA23" i="17"/>
  <c r="HC21" i="1"/>
  <c r="HH19" i="1"/>
  <c r="HF32" i="17"/>
  <c r="HF44" i="17" s="1"/>
  <c r="GY32" i="17"/>
  <c r="GZ46" i="17"/>
  <c r="HE21" i="1"/>
  <c r="HE20" i="1"/>
  <c r="HD20" i="1"/>
  <c r="HF21" i="1"/>
  <c r="HA20" i="1"/>
  <c r="HA19" i="1"/>
  <c r="HD21" i="1"/>
  <c r="HH42" i="1"/>
  <c r="HH24" i="17" s="1"/>
  <c r="HE19" i="1"/>
  <c r="HD19" i="1"/>
  <c r="GZ19" i="1"/>
  <c r="HB20" i="1"/>
  <c r="GZ20" i="1"/>
  <c r="GZ21" i="1"/>
  <c r="HB19" i="1"/>
  <c r="GV35" i="17"/>
  <c r="GW35" i="17"/>
  <c r="GT35" i="17"/>
  <c r="GX35" i="17"/>
  <c r="GL35" i="17"/>
  <c r="GO35" i="17"/>
  <c r="GP35" i="17"/>
  <c r="GW13" i="1"/>
  <c r="GW20" i="1" s="1"/>
  <c r="GV38" i="1"/>
  <c r="GV22" i="17" s="1"/>
  <c r="GV34" i="17" s="1"/>
  <c r="GU39" i="1"/>
  <c r="GY39" i="1"/>
  <c r="GX40" i="1"/>
  <c r="GW41" i="1"/>
  <c r="GX44" i="1"/>
  <c r="GW45" i="1"/>
  <c r="GV46" i="1"/>
  <c r="GX55" i="1"/>
  <c r="GW56" i="1"/>
  <c r="GV57" i="1"/>
  <c r="GU12" i="1"/>
  <c r="HD42" i="1" s="1"/>
  <c r="GX13" i="1"/>
  <c r="GX19" i="1" s="1"/>
  <c r="GW38" i="1"/>
  <c r="GW22" i="17" s="1"/>
  <c r="GW34" i="17" s="1"/>
  <c r="GV39" i="1"/>
  <c r="GU40" i="1"/>
  <c r="GY40" i="1"/>
  <c r="GX41" i="1"/>
  <c r="GU44" i="1"/>
  <c r="GY44" i="1"/>
  <c r="GX45" i="1"/>
  <c r="GW46" i="1"/>
  <c r="GU55" i="1"/>
  <c r="GY55" i="1"/>
  <c r="GX56" i="1"/>
  <c r="GW57" i="1"/>
  <c r="GU13" i="1"/>
  <c r="GY13" i="1"/>
  <c r="HK43" i="1" s="1"/>
  <c r="GX38" i="1"/>
  <c r="GX22" i="17" s="1"/>
  <c r="GX34" i="17" s="1"/>
  <c r="GW39" i="1"/>
  <c r="GV40" i="1"/>
  <c r="GU41" i="1"/>
  <c r="GY41" i="1"/>
  <c r="GV44" i="1"/>
  <c r="GU45" i="1"/>
  <c r="GY45" i="1"/>
  <c r="GX46" i="1"/>
  <c r="GV55" i="1"/>
  <c r="GU56" i="1"/>
  <c r="GY56" i="1"/>
  <c r="GX57" i="1"/>
  <c r="GV13" i="1"/>
  <c r="GU38" i="1"/>
  <c r="GU22" i="17" s="1"/>
  <c r="GU34" i="17" s="1"/>
  <c r="GU46" i="1"/>
  <c r="GU57" i="1"/>
  <c r="GJ2" i="12"/>
  <c r="GX29" i="1" s="1"/>
  <c r="GK45" i="6" s="1"/>
  <c r="GG2" i="12"/>
  <c r="GU29" i="1" s="1"/>
  <c r="GH45" i="6" s="1"/>
  <c r="GK2" i="12"/>
  <c r="GY29" i="1" s="1"/>
  <c r="GL45" i="6" s="1"/>
  <c r="GS33" i="1"/>
  <c r="GF46" i="24" s="1"/>
  <c r="GT38" i="1"/>
  <c r="GT22" i="17" s="1"/>
  <c r="GT34" i="17" s="1"/>
  <c r="GT39" i="1"/>
  <c r="GT40" i="1"/>
  <c r="GT44" i="1"/>
  <c r="GT45" i="1"/>
  <c r="GT46" i="1"/>
  <c r="GK55" i="1"/>
  <c r="GT56" i="1"/>
  <c r="GT57" i="1"/>
  <c r="GI21" i="17"/>
  <c r="GS35" i="17"/>
  <c r="GS37" i="17"/>
  <c r="FV43" i="24"/>
  <c r="GR35" i="17"/>
  <c r="GP37" i="17"/>
  <c r="GQ13" i="1"/>
  <c r="GQ25" i="17" s="1"/>
  <c r="GQ39" i="1"/>
  <c r="GQ45" i="1"/>
  <c r="GQ57" i="1"/>
  <c r="GR13" i="1"/>
  <c r="GR19" i="1" s="1"/>
  <c r="GR38" i="1"/>
  <c r="GR22" i="17" s="1"/>
  <c r="GR39" i="1"/>
  <c r="GR40" i="1"/>
  <c r="GR41" i="1"/>
  <c r="GR44" i="1"/>
  <c r="GR45" i="1"/>
  <c r="GR46" i="1"/>
  <c r="GR55" i="1"/>
  <c r="GR56" i="1"/>
  <c r="GR57" i="1"/>
  <c r="GQ38" i="1"/>
  <c r="GQ22" i="17" s="1"/>
  <c r="GQ34" i="17" s="1"/>
  <c r="GQ41" i="1"/>
  <c r="GQ44" i="1"/>
  <c r="GQ55" i="1"/>
  <c r="GS13" i="1"/>
  <c r="GS38" i="1"/>
  <c r="GS22" i="17" s="1"/>
  <c r="GS32" i="17" s="1"/>
  <c r="GS39" i="1"/>
  <c r="GS40" i="1"/>
  <c r="GS41" i="1"/>
  <c r="GS44" i="1"/>
  <c r="GS45" i="1"/>
  <c r="GS46" i="1"/>
  <c r="GS55" i="1"/>
  <c r="GS56" i="1"/>
  <c r="GS57" i="1"/>
  <c r="GQ12" i="1"/>
  <c r="GQ40" i="1"/>
  <c r="GQ46" i="1"/>
  <c r="GQ56" i="1"/>
  <c r="GT13" i="1"/>
  <c r="GT25" i="17" s="1"/>
  <c r="GF2" i="12"/>
  <c r="GT29" i="1" s="1"/>
  <c r="GG45" i="6" s="1"/>
  <c r="GE2" i="12"/>
  <c r="GS29" i="1" s="1"/>
  <c r="GF45" i="6" s="1"/>
  <c r="GD2" i="12"/>
  <c r="GR29" i="1" s="1"/>
  <c r="GE45" i="6" s="1"/>
  <c r="GC2" i="12"/>
  <c r="GQ29" i="1" s="1"/>
  <c r="GD45" i="6" s="1"/>
  <c r="GO33" i="1"/>
  <c r="GB46" i="24" s="1"/>
  <c r="GO32" i="1"/>
  <c r="GB45" i="24" s="1"/>
  <c r="GJ32" i="1"/>
  <c r="FW45" i="24" s="1"/>
  <c r="GF32" i="1"/>
  <c r="FS45" i="24" s="1"/>
  <c r="GB32" i="1"/>
  <c r="FO45" i="24" s="1"/>
  <c r="FZ32" i="1"/>
  <c r="FM45" i="24" s="1"/>
  <c r="GN32" i="1"/>
  <c r="GA45" i="24" s="1"/>
  <c r="GI32" i="1"/>
  <c r="FV45" i="24" s="1"/>
  <c r="GE32" i="1"/>
  <c r="FR45" i="24" s="1"/>
  <c r="GA32" i="1"/>
  <c r="FN45" i="24" s="1"/>
  <c r="GD32" i="1"/>
  <c r="FQ45" i="24" s="1"/>
  <c r="GP32" i="1"/>
  <c r="GC45" i="24" s="1"/>
  <c r="GL32" i="1"/>
  <c r="FY45" i="24" s="1"/>
  <c r="GG32" i="1"/>
  <c r="FT45" i="24" s="1"/>
  <c r="GC32" i="1"/>
  <c r="FP45" i="24" s="1"/>
  <c r="GM32" i="1"/>
  <c r="FZ45" i="24" s="1"/>
  <c r="GH32" i="1"/>
  <c r="FU45" i="24" s="1"/>
  <c r="GH33" i="1"/>
  <c r="FU46" i="24" s="1"/>
  <c r="GM33" i="1"/>
  <c r="FZ46" i="24" s="1"/>
  <c r="GC33" i="1"/>
  <c r="FP46" i="24" s="1"/>
  <c r="GB33" i="1"/>
  <c r="FO46" i="24" s="1"/>
  <c r="GD33" i="1"/>
  <c r="FQ46" i="24" s="1"/>
  <c r="FV2" i="12"/>
  <c r="GJ29" i="1" s="1"/>
  <c r="FW45" i="6" s="1"/>
  <c r="GI33" i="1"/>
  <c r="FV46" i="24" s="1"/>
  <c r="GN33" i="1"/>
  <c r="GA46" i="24" s="1"/>
  <c r="FZ33" i="1"/>
  <c r="FM46" i="24" s="1"/>
  <c r="GL33" i="1"/>
  <c r="FY46" i="24" s="1"/>
  <c r="GP33" i="1"/>
  <c r="GC46" i="24" s="1"/>
  <c r="GA33" i="1"/>
  <c r="FN46" i="24" s="1"/>
  <c r="GG33" i="1"/>
  <c r="FT46" i="24" s="1"/>
  <c r="GK33" i="1"/>
  <c r="FX46" i="24" s="1"/>
  <c r="GI38" i="1"/>
  <c r="GI22" i="17" s="1"/>
  <c r="GI34" i="17" s="1"/>
  <c r="GL38" i="1"/>
  <c r="GL22" i="17" s="1"/>
  <c r="GL34" i="17" s="1"/>
  <c r="GH39" i="1"/>
  <c r="GK39" i="1"/>
  <c r="GE40" i="1"/>
  <c r="GJ40" i="1"/>
  <c r="GI41" i="1"/>
  <c r="GJ44" i="1"/>
  <c r="GI45" i="1"/>
  <c r="GI46" i="1"/>
  <c r="GL46" i="1"/>
  <c r="GJ55" i="1"/>
  <c r="GI56" i="1"/>
  <c r="GI57" i="1"/>
  <c r="GL57" i="1"/>
  <c r="GP38" i="1"/>
  <c r="GP22" i="17" s="1"/>
  <c r="GP39" i="1"/>
  <c r="GP40" i="1"/>
  <c r="GP41" i="1"/>
  <c r="GP44" i="1"/>
  <c r="GP45" i="1"/>
  <c r="GP46" i="1"/>
  <c r="GP55" i="1"/>
  <c r="GP56" i="1"/>
  <c r="GP57" i="1"/>
  <c r="GO37" i="17"/>
  <c r="GN35" i="17"/>
  <c r="GL37" i="17"/>
  <c r="GG37" i="17"/>
  <c r="GJ37" i="17"/>
  <c r="GK37" i="17"/>
  <c r="GM12" i="1"/>
  <c r="GM38" i="1"/>
  <c r="GM22" i="17" s="1"/>
  <c r="GM34" i="17" s="1"/>
  <c r="GM40" i="1"/>
  <c r="GM44" i="1"/>
  <c r="GM45" i="1"/>
  <c r="GM55" i="1"/>
  <c r="GM57" i="1"/>
  <c r="GN13" i="1"/>
  <c r="GN18" i="1" s="1"/>
  <c r="GN38" i="1"/>
  <c r="GN22" i="17" s="1"/>
  <c r="GN32" i="17" s="1"/>
  <c r="GN39" i="1"/>
  <c r="GN40" i="1"/>
  <c r="GN41" i="1"/>
  <c r="GN44" i="1"/>
  <c r="GN45" i="1"/>
  <c r="GN46" i="1"/>
  <c r="GN55" i="1"/>
  <c r="GN56" i="1"/>
  <c r="GN57" i="1"/>
  <c r="GO13" i="1"/>
  <c r="GO38" i="1"/>
  <c r="GO22" i="17" s="1"/>
  <c r="GO32" i="17" s="1"/>
  <c r="GO39" i="1"/>
  <c r="GO40" i="1"/>
  <c r="GO41" i="1"/>
  <c r="GO44" i="1"/>
  <c r="GO45" i="1"/>
  <c r="GO46" i="1"/>
  <c r="GO55" i="1"/>
  <c r="GO56" i="1"/>
  <c r="GO57" i="1"/>
  <c r="GM13" i="1"/>
  <c r="GM25" i="17" s="1"/>
  <c r="GM39" i="1"/>
  <c r="GM41" i="1"/>
  <c r="GM46" i="1"/>
  <c r="GM56" i="1"/>
  <c r="GP13" i="1"/>
  <c r="GP25" i="17" s="1"/>
  <c r="FZ2" i="12"/>
  <c r="GN29" i="1" s="1"/>
  <c r="GA45" i="6" s="1"/>
  <c r="GA2" i="12"/>
  <c r="GO29" i="1" s="1"/>
  <c r="GB45" i="6" s="1"/>
  <c r="GB2" i="12"/>
  <c r="GP29" i="1" s="1"/>
  <c r="GC45" i="6" s="1"/>
  <c r="GK32" i="1"/>
  <c r="FX45" i="24" s="1"/>
  <c r="GJ33" i="1"/>
  <c r="FW46" i="24" s="1"/>
  <c r="GG46" i="1"/>
  <c r="GK40" i="1"/>
  <c r="GG57" i="1"/>
  <c r="FN43" i="24"/>
  <c r="GJ35" i="17"/>
  <c r="GG35" i="17"/>
  <c r="GK35" i="17"/>
  <c r="GJ13" i="1"/>
  <c r="GJ20" i="1" s="1"/>
  <c r="GJ41" i="1"/>
  <c r="GH12" i="1"/>
  <c r="GH23" i="17" s="1"/>
  <c r="GH37" i="17" s="1"/>
  <c r="GK13" i="1"/>
  <c r="GJ38" i="1"/>
  <c r="GJ22" i="17" s="1"/>
  <c r="GJ34" i="17" s="1"/>
  <c r="GI39" i="1"/>
  <c r="GH40" i="1"/>
  <c r="GL40" i="1"/>
  <c r="GK41" i="1"/>
  <c r="GH44" i="1"/>
  <c r="GL44" i="1"/>
  <c r="GK45" i="1"/>
  <c r="GJ46" i="1"/>
  <c r="GH55" i="1"/>
  <c r="GL55" i="1"/>
  <c r="GK56" i="1"/>
  <c r="GJ57" i="1"/>
  <c r="GL39" i="1"/>
  <c r="GJ45" i="1"/>
  <c r="GI12" i="1"/>
  <c r="GH13" i="1"/>
  <c r="GH25" i="17" s="1"/>
  <c r="GL13" i="1"/>
  <c r="GL25" i="17" s="1"/>
  <c r="GK38" i="1"/>
  <c r="GK22" i="17" s="1"/>
  <c r="GJ39" i="1"/>
  <c r="GI40" i="1"/>
  <c r="GH41" i="1"/>
  <c r="GL41" i="1"/>
  <c r="GI44" i="1"/>
  <c r="GH45" i="1"/>
  <c r="GL45" i="1"/>
  <c r="GK46" i="1"/>
  <c r="GI55" i="1"/>
  <c r="GH56" i="1"/>
  <c r="GL56" i="1"/>
  <c r="GK57" i="1"/>
  <c r="GJ56" i="1"/>
  <c r="GI13" i="1"/>
  <c r="GH38" i="1"/>
  <c r="GH22" i="17" s="1"/>
  <c r="GH34" i="17" s="1"/>
  <c r="GH46" i="1"/>
  <c r="GH57" i="1"/>
  <c r="FW2" i="12"/>
  <c r="GK29" i="1" s="1"/>
  <c r="FX45" i="6" s="1"/>
  <c r="FT2" i="12"/>
  <c r="GH29" i="1" s="1"/>
  <c r="FU45" i="6" s="1"/>
  <c r="FX2" i="12"/>
  <c r="GL29" i="1" s="1"/>
  <c r="FY45" i="6" s="1"/>
  <c r="GE33" i="1"/>
  <c r="FR46" i="24" s="1"/>
  <c r="GF33" i="1"/>
  <c r="FS46" i="24" s="1"/>
  <c r="AW13" i="1"/>
  <c r="BQ13" i="1"/>
  <c r="CC13" i="1"/>
  <c r="EC13" i="1"/>
  <c r="FE13" i="1"/>
  <c r="GG38" i="1"/>
  <c r="GG22" i="17" s="1"/>
  <c r="F12" i="1"/>
  <c r="V12" i="1"/>
  <c r="GF39" i="1"/>
  <c r="G13" i="1"/>
  <c r="W13" i="1"/>
  <c r="AM13" i="1"/>
  <c r="CI13" i="1"/>
  <c r="CY13" i="1"/>
  <c r="DO13" i="1"/>
  <c r="EU13" i="1"/>
  <c r="FK13" i="1"/>
  <c r="GA13" i="1"/>
  <c r="GA25" i="17" s="1"/>
  <c r="P13" i="1"/>
  <c r="AF12" i="1"/>
  <c r="BL12" i="1"/>
  <c r="CB13" i="1"/>
  <c r="CR12" i="1"/>
  <c r="DX12" i="1"/>
  <c r="GD41" i="1"/>
  <c r="GF12" i="1"/>
  <c r="GF23" i="17" s="1"/>
  <c r="GF37" i="17" s="1"/>
  <c r="GE44" i="1"/>
  <c r="GD45" i="1"/>
  <c r="GE55" i="1"/>
  <c r="GD56" i="1"/>
  <c r="FQ2" i="12"/>
  <c r="GE29" i="1" s="1"/>
  <c r="FR45" i="6" s="1"/>
  <c r="GE37" i="17"/>
  <c r="FD12" i="1"/>
  <c r="AF13" i="1"/>
  <c r="CR13" i="1"/>
  <c r="FT13" i="1"/>
  <c r="GD37" i="17"/>
  <c r="GD35" i="17"/>
  <c r="GE35" i="17"/>
  <c r="GE13" i="1"/>
  <c r="GD38" i="1"/>
  <c r="GD22" i="17" s="1"/>
  <c r="GC39" i="1"/>
  <c r="GG39" i="1"/>
  <c r="GF40" i="1"/>
  <c r="GE41" i="1"/>
  <c r="GF44" i="1"/>
  <c r="GE45" i="1"/>
  <c r="GD46" i="1"/>
  <c r="GF55" i="1"/>
  <c r="GE56" i="1"/>
  <c r="GD57" i="1"/>
  <c r="GC12" i="1"/>
  <c r="GF13" i="1"/>
  <c r="GF25" i="17" s="1"/>
  <c r="GE38" i="1"/>
  <c r="GE22" i="17" s="1"/>
  <c r="GD39" i="1"/>
  <c r="GC40" i="1"/>
  <c r="GG40" i="1"/>
  <c r="GF41" i="1"/>
  <c r="GC44" i="1"/>
  <c r="GG44" i="1"/>
  <c r="GF45" i="1"/>
  <c r="GE46" i="1"/>
  <c r="GC55" i="1"/>
  <c r="GG55" i="1"/>
  <c r="GF56" i="1"/>
  <c r="GE57" i="1"/>
  <c r="GC13" i="1"/>
  <c r="GC25" i="17" s="1"/>
  <c r="GG13" i="1"/>
  <c r="GF38" i="1"/>
  <c r="GF22" i="17" s="1"/>
  <c r="GF32" i="17" s="1"/>
  <c r="GE39" i="1"/>
  <c r="GD40" i="1"/>
  <c r="GC41" i="1"/>
  <c r="GG41" i="1"/>
  <c r="GD44" i="1"/>
  <c r="GC45" i="1"/>
  <c r="GG45" i="1"/>
  <c r="GF46" i="1"/>
  <c r="GD55" i="1"/>
  <c r="GC56" i="1"/>
  <c r="GG56" i="1"/>
  <c r="GF57" i="1"/>
  <c r="GD13" i="1"/>
  <c r="GC38" i="1"/>
  <c r="GC22" i="17" s="1"/>
  <c r="GC46" i="1"/>
  <c r="GC57" i="1"/>
  <c r="FR2" i="12"/>
  <c r="GF29" i="1" s="1"/>
  <c r="FS45" i="6" s="1"/>
  <c r="FO2" i="12"/>
  <c r="GC29" i="1" s="1"/>
  <c r="FP45" i="6" s="1"/>
  <c r="FS2" i="12"/>
  <c r="GG29" i="1" s="1"/>
  <c r="FT45" i="6" s="1"/>
  <c r="DX13" i="1"/>
  <c r="Y12" i="1"/>
  <c r="CW12" i="1"/>
  <c r="FI12" i="1"/>
  <c r="AW12" i="1"/>
  <c r="CK12" i="1"/>
  <c r="EW12" i="1"/>
  <c r="EC12" i="1"/>
  <c r="I13" i="1"/>
  <c r="M13" i="1"/>
  <c r="Q13" i="1"/>
  <c r="U13" i="1"/>
  <c r="Y13" i="1"/>
  <c r="AC13" i="1"/>
  <c r="AG13" i="1"/>
  <c r="AO13" i="1"/>
  <c r="AS13" i="1"/>
  <c r="BA13" i="1"/>
  <c r="BE13" i="1"/>
  <c r="BI13" i="1"/>
  <c r="BM13" i="1"/>
  <c r="BU13" i="1"/>
  <c r="BY13" i="1"/>
  <c r="CG13" i="1"/>
  <c r="CK13" i="1"/>
  <c r="CO13" i="1"/>
  <c r="CS13" i="1"/>
  <c r="CW13" i="1"/>
  <c r="DA13" i="1"/>
  <c r="DE13" i="1"/>
  <c r="DM13" i="1"/>
  <c r="DQ13" i="1"/>
  <c r="DU13" i="1"/>
  <c r="DY13" i="1"/>
  <c r="EG13" i="1"/>
  <c r="EK13" i="1"/>
  <c r="EO13" i="1"/>
  <c r="ES13" i="1"/>
  <c r="EW13" i="1"/>
  <c r="FA13" i="1"/>
  <c r="FI13" i="1"/>
  <c r="N13" i="1"/>
  <c r="BL13" i="1"/>
  <c r="AK12" i="1"/>
  <c r="DI12" i="1"/>
  <c r="FU12" i="1"/>
  <c r="E12" i="1"/>
  <c r="FM13" i="1"/>
  <c r="FQ13" i="1"/>
  <c r="FU13" i="1"/>
  <c r="FY13" i="1"/>
  <c r="FY25" i="17" s="1"/>
  <c r="F13" i="1"/>
  <c r="J13" i="1"/>
  <c r="R12" i="1"/>
  <c r="V13" i="1"/>
  <c r="C12" i="1"/>
  <c r="K13" i="1"/>
  <c r="O13" i="1"/>
  <c r="S13" i="1"/>
  <c r="AA12" i="1"/>
  <c r="AE13" i="1"/>
  <c r="AI13" i="1"/>
  <c r="AQ13" i="1"/>
  <c r="AU13" i="1"/>
  <c r="AY13" i="1"/>
  <c r="BG12" i="1"/>
  <c r="BK13" i="1"/>
  <c r="BO13" i="1"/>
  <c r="BW13" i="1"/>
  <c r="CA13" i="1"/>
  <c r="CE13" i="1"/>
  <c r="CM12" i="1"/>
  <c r="CQ13" i="1"/>
  <c r="CU13" i="1"/>
  <c r="DC13" i="1"/>
  <c r="DG13" i="1"/>
  <c r="DK13" i="1"/>
  <c r="DS12" i="1"/>
  <c r="DW13" i="1"/>
  <c r="EA13" i="1"/>
  <c r="EI13" i="1"/>
  <c r="EM13" i="1"/>
  <c r="EQ13" i="1"/>
  <c r="EY12" i="1"/>
  <c r="FC13" i="1"/>
  <c r="FG13" i="1"/>
  <c r="FO13" i="1"/>
  <c r="FS13" i="1"/>
  <c r="FW13" i="1"/>
  <c r="D12" i="1"/>
  <c r="H13" i="1"/>
  <c r="L12" i="1"/>
  <c r="T12" i="1"/>
  <c r="X13" i="1"/>
  <c r="AB13" i="1"/>
  <c r="AJ12" i="1"/>
  <c r="AN13" i="1"/>
  <c r="AR13" i="1"/>
  <c r="AV12" i="1"/>
  <c r="AZ12" i="1"/>
  <c r="BD13" i="1"/>
  <c r="BH13" i="1"/>
  <c r="BP12" i="1"/>
  <c r="BT13" i="1"/>
  <c r="BX13" i="1"/>
  <c r="CB12" i="1"/>
  <c r="CF12" i="1"/>
  <c r="CJ13" i="1"/>
  <c r="CN13" i="1"/>
  <c r="CV12" i="1"/>
  <c r="CZ13" i="1"/>
  <c r="DD13" i="1"/>
  <c r="DH12" i="1"/>
  <c r="DL12" i="1"/>
  <c r="DP13" i="1"/>
  <c r="DT13" i="1"/>
  <c r="EB12" i="1"/>
  <c r="EF13" i="1"/>
  <c r="EJ13" i="1"/>
  <c r="EN12" i="1"/>
  <c r="ER12" i="1"/>
  <c r="EV13" i="1"/>
  <c r="EZ13" i="1"/>
  <c r="FH13" i="1"/>
  <c r="FL13" i="1"/>
  <c r="FP13" i="1"/>
  <c r="FT12" i="1"/>
  <c r="FX13" i="1"/>
  <c r="GB13" i="1"/>
  <c r="GB25" i="17" s="1"/>
  <c r="N12" i="1"/>
  <c r="R13" i="1"/>
  <c r="AA13" i="1"/>
  <c r="BG13" i="1"/>
  <c r="CM13" i="1"/>
  <c r="DS13" i="1"/>
  <c r="EY13" i="1"/>
  <c r="J12" i="1"/>
  <c r="Z12" i="1"/>
  <c r="Z13" i="1"/>
  <c r="AL12" i="1"/>
  <c r="AL13" i="1"/>
  <c r="BB12" i="1"/>
  <c r="BB13" i="1"/>
  <c r="BR12" i="1"/>
  <c r="BR13" i="1"/>
  <c r="CL12" i="1"/>
  <c r="CL13" i="1"/>
  <c r="CX12" i="1"/>
  <c r="CX13" i="1"/>
  <c r="DJ12" i="1"/>
  <c r="DJ13" i="1"/>
  <c r="DZ12" i="1"/>
  <c r="DZ13" i="1"/>
  <c r="EP12" i="1"/>
  <c r="EP13" i="1"/>
  <c r="FF12" i="1"/>
  <c r="FF13" i="1"/>
  <c r="FV12" i="1"/>
  <c r="FV13" i="1"/>
  <c r="G12" i="1"/>
  <c r="K12" i="1"/>
  <c r="O12" i="1"/>
  <c r="S12" i="1"/>
  <c r="W12" i="1"/>
  <c r="AB12" i="1"/>
  <c r="AM12" i="1"/>
  <c r="AR12" i="1"/>
  <c r="BC12" i="1"/>
  <c r="BH12" i="1"/>
  <c r="BS12" i="1"/>
  <c r="BX12" i="1"/>
  <c r="CI12" i="1"/>
  <c r="CN12" i="1"/>
  <c r="CY12" i="1"/>
  <c r="DD12" i="1"/>
  <c r="DO12" i="1"/>
  <c r="DT12" i="1"/>
  <c r="EE12" i="1"/>
  <c r="EJ12" i="1"/>
  <c r="EU12" i="1"/>
  <c r="EZ12" i="1"/>
  <c r="FK12" i="1"/>
  <c r="FP12" i="1"/>
  <c r="GA12" i="1"/>
  <c r="GA23" i="17" s="1"/>
  <c r="C13" i="1"/>
  <c r="L13" i="1"/>
  <c r="T13" i="1"/>
  <c r="AJ13" i="1"/>
  <c r="AZ13" i="1"/>
  <c r="BP13" i="1"/>
  <c r="CF13" i="1"/>
  <c r="CV13" i="1"/>
  <c r="DL13" i="1"/>
  <c r="EB13" i="1"/>
  <c r="ER13" i="1"/>
  <c r="AH12" i="1"/>
  <c r="AH13" i="1"/>
  <c r="AT12" i="1"/>
  <c r="AT13" i="1"/>
  <c r="BF12" i="1"/>
  <c r="BF13" i="1"/>
  <c r="BN12" i="1"/>
  <c r="BN13" i="1"/>
  <c r="BZ12" i="1"/>
  <c r="BZ13" i="1"/>
  <c r="CD12" i="1"/>
  <c r="CD13" i="1"/>
  <c r="CP12" i="1"/>
  <c r="CP13" i="1"/>
  <c r="DF12" i="1"/>
  <c r="DF13" i="1"/>
  <c r="DR12" i="1"/>
  <c r="DR13" i="1"/>
  <c r="ED12" i="1"/>
  <c r="ED13" i="1"/>
  <c r="EL12" i="1"/>
  <c r="EL13" i="1"/>
  <c r="EX12" i="1"/>
  <c r="EX13" i="1"/>
  <c r="FJ12" i="1"/>
  <c r="FJ13" i="1"/>
  <c r="FN12" i="1"/>
  <c r="FN13" i="1"/>
  <c r="FZ12" i="1"/>
  <c r="FZ23" i="17" s="1"/>
  <c r="FZ13" i="1"/>
  <c r="FZ25" i="17" s="1"/>
  <c r="H12" i="1"/>
  <c r="P12" i="1"/>
  <c r="X12" i="1"/>
  <c r="AI12" i="1"/>
  <c r="AN12" i="1"/>
  <c r="AY12" i="1"/>
  <c r="BD12" i="1"/>
  <c r="BO12" i="1"/>
  <c r="BT12" i="1"/>
  <c r="CE12" i="1"/>
  <c r="CJ12" i="1"/>
  <c r="CU12" i="1"/>
  <c r="CZ12" i="1"/>
  <c r="DK12" i="1"/>
  <c r="DP12" i="1"/>
  <c r="EA12" i="1"/>
  <c r="EF12" i="1"/>
  <c r="EQ12" i="1"/>
  <c r="EV12" i="1"/>
  <c r="FG12" i="1"/>
  <c r="FL12" i="1"/>
  <c r="FW12" i="1"/>
  <c r="GB12" i="1"/>
  <c r="GB23" i="17" s="1"/>
  <c r="D13" i="1"/>
  <c r="AD12" i="1"/>
  <c r="AD13" i="1"/>
  <c r="AP12" i="1"/>
  <c r="AP13" i="1"/>
  <c r="AX12" i="1"/>
  <c r="AX13" i="1"/>
  <c r="BJ12" i="1"/>
  <c r="BJ13" i="1"/>
  <c r="BV12" i="1"/>
  <c r="BV13" i="1"/>
  <c r="CH12" i="1"/>
  <c r="CH13" i="1"/>
  <c r="CT12" i="1"/>
  <c r="CT13" i="1"/>
  <c r="DB12" i="1"/>
  <c r="DB13" i="1"/>
  <c r="DN12" i="1"/>
  <c r="DN13" i="1"/>
  <c r="DV12" i="1"/>
  <c r="DV13" i="1"/>
  <c r="EH12" i="1"/>
  <c r="EH13" i="1"/>
  <c r="ET12" i="1"/>
  <c r="ET13" i="1"/>
  <c r="FB12" i="1"/>
  <c r="FB13" i="1"/>
  <c r="FR12" i="1"/>
  <c r="FR13" i="1"/>
  <c r="AE12" i="1"/>
  <c r="AU12" i="1"/>
  <c r="BK12" i="1"/>
  <c r="CA12" i="1"/>
  <c r="CQ12" i="1"/>
  <c r="DG12" i="1"/>
  <c r="DW12" i="1"/>
  <c r="EM12" i="1"/>
  <c r="FC12" i="1"/>
  <c r="FH12" i="1"/>
  <c r="FS12" i="1"/>
  <c r="FX12" i="1"/>
  <c r="FY23" i="17"/>
  <c r="FZ21" i="17"/>
  <c r="GA21" i="17"/>
  <c r="FZ40" i="1"/>
  <c r="FZ45" i="1"/>
  <c r="FZ57" i="1"/>
  <c r="GA38" i="1"/>
  <c r="GA22" i="17" s="1"/>
  <c r="GA39" i="1"/>
  <c r="GA40" i="1"/>
  <c r="GA41" i="1"/>
  <c r="GA44" i="1"/>
  <c r="GA45" i="1"/>
  <c r="GA46" i="1"/>
  <c r="GA55" i="1"/>
  <c r="GA56" i="1"/>
  <c r="GA57" i="1"/>
  <c r="FZ39" i="1"/>
  <c r="FZ46" i="1"/>
  <c r="FZ56" i="1"/>
  <c r="GB38" i="1"/>
  <c r="GB22" i="17" s="1"/>
  <c r="GB39" i="1"/>
  <c r="GB40" i="1"/>
  <c r="GB41" i="1"/>
  <c r="GB44" i="1"/>
  <c r="GB45" i="1"/>
  <c r="GB46" i="1"/>
  <c r="GB55" i="1"/>
  <c r="GB56" i="1"/>
  <c r="GB57" i="1"/>
  <c r="FZ38" i="1"/>
  <c r="FZ22" i="17" s="1"/>
  <c r="FZ41" i="1"/>
  <c r="FZ44" i="1"/>
  <c r="FZ55" i="1"/>
  <c r="FN2" i="12"/>
  <c r="GB29" i="1" s="1"/>
  <c r="FO45" i="6" s="1"/>
  <c r="FM2" i="12"/>
  <c r="GA29" i="1" s="1"/>
  <c r="FN45" i="6" s="1"/>
  <c r="FL2" i="12"/>
  <c r="FZ29" i="1" s="1"/>
  <c r="FM45" i="6" s="1"/>
  <c r="FI43" i="24"/>
  <c r="FH43" i="24"/>
  <c r="FH43" i="6"/>
  <c r="FX21" i="17"/>
  <c r="FU21" i="17"/>
  <c r="FK43" i="6"/>
  <c r="FJ43" i="6"/>
  <c r="FI43" i="6"/>
  <c r="FK42" i="6"/>
  <c r="FJ42" i="6"/>
  <c r="FI42" i="6"/>
  <c r="FH42" i="6"/>
  <c r="FK43" i="24"/>
  <c r="FJ43" i="24"/>
  <c r="FK42" i="24"/>
  <c r="FJ42" i="24"/>
  <c r="FI42" i="24"/>
  <c r="FH42" i="24"/>
  <c r="FK1" i="12"/>
  <c r="FK3" i="12" s="1"/>
  <c r="FJ1" i="12"/>
  <c r="FJ3" i="12" s="1"/>
  <c r="FI1" i="12"/>
  <c r="FI3" i="12" s="1"/>
  <c r="FH1" i="12"/>
  <c r="FH3" i="12" s="1"/>
  <c r="FX30" i="17"/>
  <c r="FW30" i="17"/>
  <c r="FV30" i="17"/>
  <c r="FU30" i="17"/>
  <c r="FW21" i="17"/>
  <c r="FV21" i="17"/>
  <c r="FX20" i="17"/>
  <c r="FW20" i="17"/>
  <c r="FV20" i="17"/>
  <c r="FU20" i="17"/>
  <c r="FX12" i="17"/>
  <c r="FW12" i="17"/>
  <c r="FV12" i="17"/>
  <c r="FU12" i="17"/>
  <c r="HC22" i="1" l="1"/>
  <c r="HM35" i="17"/>
  <c r="HM46" i="17" s="1"/>
  <c r="HF22" i="1"/>
  <c r="IF52" i="1"/>
  <c r="HP22" i="1"/>
  <c r="HK22" i="1"/>
  <c r="IG52" i="1"/>
  <c r="IE52" i="1"/>
  <c r="IF45" i="17"/>
  <c r="IF40" i="17"/>
  <c r="IF43" i="17"/>
  <c r="IF41" i="17"/>
  <c r="IF42" i="17"/>
  <c r="IF47" i="17"/>
  <c r="IG38" i="17"/>
  <c r="IG48" i="17" s="1"/>
  <c r="IG36" i="17"/>
  <c r="ID38" i="17"/>
  <c r="ID48" i="17" s="1"/>
  <c r="ID36" i="17"/>
  <c r="IC45" i="17"/>
  <c r="IC41" i="17"/>
  <c r="IC42" i="17"/>
  <c r="IC47" i="17"/>
  <c r="IC40" i="17"/>
  <c r="IC43" i="17"/>
  <c r="IE38" i="17"/>
  <c r="IE48" i="17" s="1"/>
  <c r="IE36" i="17"/>
  <c r="ID52" i="1"/>
  <c r="IC52" i="1"/>
  <c r="IB52" i="1"/>
  <c r="HZ49" i="1"/>
  <c r="HY36" i="17"/>
  <c r="HY38" i="17"/>
  <c r="IA50" i="1"/>
  <c r="IA51" i="1"/>
  <c r="HZ48" i="1"/>
  <c r="HZ26" i="17"/>
  <c r="HZ50" i="1"/>
  <c r="IA38" i="17"/>
  <c r="IA48" i="17" s="1"/>
  <c r="IA36" i="17"/>
  <c r="HZ38" i="17"/>
  <c r="HZ48" i="17" s="1"/>
  <c r="HZ36" i="17"/>
  <c r="IA48" i="1"/>
  <c r="IA49" i="1"/>
  <c r="IB36" i="17"/>
  <c r="IB38" i="17"/>
  <c r="IB48" i="17" s="1"/>
  <c r="HJ35" i="17"/>
  <c r="HJ46" i="17" s="1"/>
  <c r="HW49" i="1"/>
  <c r="HW51" i="1"/>
  <c r="HR48" i="1"/>
  <c r="HS51" i="1"/>
  <c r="HW50" i="1"/>
  <c r="HR50" i="1"/>
  <c r="HX49" i="1"/>
  <c r="HX24" i="17"/>
  <c r="HX50" i="1"/>
  <c r="HX48" i="1"/>
  <c r="HV51" i="1"/>
  <c r="HV24" i="17"/>
  <c r="HV48" i="1"/>
  <c r="HV49" i="1"/>
  <c r="HV50" i="1"/>
  <c r="HW48" i="1"/>
  <c r="HU38" i="17"/>
  <c r="HU48" i="17" s="1"/>
  <c r="HU36" i="17"/>
  <c r="HX51" i="1"/>
  <c r="HX26" i="17"/>
  <c r="HY48" i="1"/>
  <c r="HY49" i="1"/>
  <c r="HY51" i="1"/>
  <c r="HY50" i="1"/>
  <c r="HW36" i="17"/>
  <c r="HW38" i="17"/>
  <c r="HW48" i="17" s="1"/>
  <c r="HR49" i="1"/>
  <c r="HR52" i="1" s="1"/>
  <c r="HT49" i="1"/>
  <c r="HR51" i="1"/>
  <c r="HT51" i="1"/>
  <c r="HS48" i="1"/>
  <c r="HS24" i="17"/>
  <c r="HP44" i="17"/>
  <c r="HT38" i="17"/>
  <c r="HT48" i="17" s="1"/>
  <c r="HT36" i="17"/>
  <c r="HP38" i="17"/>
  <c r="HP48" i="17" s="1"/>
  <c r="HP36" i="17"/>
  <c r="HS50" i="1"/>
  <c r="HS49" i="1"/>
  <c r="HS26" i="17"/>
  <c r="HR38" i="17"/>
  <c r="HR48" i="17" s="1"/>
  <c r="HR36" i="17"/>
  <c r="HU50" i="1"/>
  <c r="HQ38" i="17"/>
  <c r="HQ48" i="17" s="1"/>
  <c r="HQ36" i="17"/>
  <c r="HQ50" i="1"/>
  <c r="HQ48" i="1"/>
  <c r="HQ51" i="1"/>
  <c r="HQ49" i="1"/>
  <c r="HT48" i="1"/>
  <c r="HT50" i="1"/>
  <c r="HU49" i="1"/>
  <c r="HU48" i="1"/>
  <c r="HU51" i="1"/>
  <c r="HN44" i="17"/>
  <c r="HN22" i="1"/>
  <c r="GU19" i="1"/>
  <c r="HH22" i="1"/>
  <c r="HO49" i="1"/>
  <c r="HM22" i="1"/>
  <c r="HL22" i="1"/>
  <c r="FU31" i="17"/>
  <c r="FU33" i="17"/>
  <c r="FZ33" i="17"/>
  <c r="FZ31" i="17"/>
  <c r="GI33" i="17"/>
  <c r="GI31" i="17"/>
  <c r="FV33" i="17"/>
  <c r="FV31" i="17"/>
  <c r="FX33" i="17"/>
  <c r="FX31" i="17"/>
  <c r="HK44" i="17"/>
  <c r="HO44" i="17"/>
  <c r="FW33" i="17"/>
  <c r="FW31" i="17"/>
  <c r="GA33" i="17"/>
  <c r="GA31" i="17"/>
  <c r="GY44" i="17"/>
  <c r="HG22" i="1"/>
  <c r="HC46" i="17"/>
  <c r="HH44" i="17"/>
  <c r="GJ18" i="1"/>
  <c r="HO22" i="1"/>
  <c r="HJ22" i="1"/>
  <c r="HL38" i="17"/>
  <c r="HL48" i="17" s="1"/>
  <c r="HL36" i="17"/>
  <c r="HO48" i="1"/>
  <c r="HO52" i="1" s="1"/>
  <c r="HO26" i="17"/>
  <c r="HO50" i="1"/>
  <c r="HO36" i="17"/>
  <c r="HO38" i="17"/>
  <c r="HO48" i="17" s="1"/>
  <c r="HM44" i="17"/>
  <c r="HN48" i="1"/>
  <c r="HN24" i="17"/>
  <c r="GW19" i="1"/>
  <c r="HA22" i="1"/>
  <c r="HO51" i="1"/>
  <c r="HM51" i="1"/>
  <c r="HM24" i="17"/>
  <c r="GY46" i="17"/>
  <c r="HJ44" i="17"/>
  <c r="HN49" i="1"/>
  <c r="HM48" i="1"/>
  <c r="HN50" i="1"/>
  <c r="HM49" i="1"/>
  <c r="HP50" i="1"/>
  <c r="HP49" i="1"/>
  <c r="HP51" i="1"/>
  <c r="HP48" i="1"/>
  <c r="HN51" i="1"/>
  <c r="HM50" i="1"/>
  <c r="HC44" i="17"/>
  <c r="HI46" i="17"/>
  <c r="HK50" i="1"/>
  <c r="HK26" i="17"/>
  <c r="HH38" i="17"/>
  <c r="HH48" i="17" s="1"/>
  <c r="HH36" i="17"/>
  <c r="HB22" i="1"/>
  <c r="GZ22" i="1"/>
  <c r="HI43" i="1"/>
  <c r="HI49" i="1" s="1"/>
  <c r="HI38" i="17"/>
  <c r="HI48" i="17" s="1"/>
  <c r="HI36" i="17"/>
  <c r="HH35" i="17"/>
  <c r="HH37" i="17"/>
  <c r="HD22" i="1"/>
  <c r="HJ43" i="1"/>
  <c r="HJ26" i="17" s="1"/>
  <c r="HJ24" i="17"/>
  <c r="HE22" i="1"/>
  <c r="HK36" i="17"/>
  <c r="HK38" i="17"/>
  <c r="HK48" i="17" s="1"/>
  <c r="HI44" i="17"/>
  <c r="HK51" i="1"/>
  <c r="HK48" i="1"/>
  <c r="HK49" i="1"/>
  <c r="HL51" i="1"/>
  <c r="HL50" i="1"/>
  <c r="HL49" i="1"/>
  <c r="HL48" i="1"/>
  <c r="HA43" i="1"/>
  <c r="HA26" i="17" s="1"/>
  <c r="HE43" i="1"/>
  <c r="HE26" i="17" s="1"/>
  <c r="HH43" i="1"/>
  <c r="HH26" i="17" s="1"/>
  <c r="HG43" i="1"/>
  <c r="HG26" i="17" s="1"/>
  <c r="GQ19" i="1"/>
  <c r="HD24" i="17"/>
  <c r="GY18" i="1"/>
  <c r="GY25" i="17"/>
  <c r="HE42" i="1"/>
  <c r="HG42" i="1"/>
  <c r="HB43" i="1"/>
  <c r="HB26" i="17" s="1"/>
  <c r="HD37" i="17"/>
  <c r="HD35" i="17"/>
  <c r="HB42" i="1"/>
  <c r="HA42" i="1"/>
  <c r="HF43" i="1"/>
  <c r="HF26" i="17" s="1"/>
  <c r="HF42" i="1"/>
  <c r="GZ42" i="1"/>
  <c r="GZ43" i="1"/>
  <c r="GZ26" i="17" s="1"/>
  <c r="GN19" i="1"/>
  <c r="GN22" i="1" s="1"/>
  <c r="HC42" i="1"/>
  <c r="HD43" i="1"/>
  <c r="HD48" i="1" s="1"/>
  <c r="HC43" i="1"/>
  <c r="HA37" i="17"/>
  <c r="HA35" i="17"/>
  <c r="GV20" i="1"/>
  <c r="GV25" i="17"/>
  <c r="GU32" i="17"/>
  <c r="GU44" i="17" s="1"/>
  <c r="GY20" i="1"/>
  <c r="GX20" i="1"/>
  <c r="GX25" i="17"/>
  <c r="GV32" i="17"/>
  <c r="GV44" i="17" s="1"/>
  <c r="GX32" i="17"/>
  <c r="GU18" i="1"/>
  <c r="GU25" i="17"/>
  <c r="GU21" i="1"/>
  <c r="GU23" i="17"/>
  <c r="GW18" i="1"/>
  <c r="GW25" i="17"/>
  <c r="GT32" i="17"/>
  <c r="GT44" i="17" s="1"/>
  <c r="GW32" i="17"/>
  <c r="GW44" i="17" s="1"/>
  <c r="GW46" i="17"/>
  <c r="GP46" i="17"/>
  <c r="GX46" i="17"/>
  <c r="GX44" i="17"/>
  <c r="GT46" i="17"/>
  <c r="GV46" i="17"/>
  <c r="GV21" i="1"/>
  <c r="GY21" i="1"/>
  <c r="GX18" i="1"/>
  <c r="GX22" i="1" s="1"/>
  <c r="GU20" i="1"/>
  <c r="GW21" i="1"/>
  <c r="GV19" i="1"/>
  <c r="GV18" i="1"/>
  <c r="GX43" i="1"/>
  <c r="GX26" i="17" s="1"/>
  <c r="GW43" i="1"/>
  <c r="GV43" i="1"/>
  <c r="GV26" i="17" s="1"/>
  <c r="GY43" i="1"/>
  <c r="GY26" i="17" s="1"/>
  <c r="GU43" i="1"/>
  <c r="GU26" i="17" s="1"/>
  <c r="GY42" i="1"/>
  <c r="GY24" i="17" s="1"/>
  <c r="GU42" i="1"/>
  <c r="GX42" i="1"/>
  <c r="GW42" i="1"/>
  <c r="GW24" i="17" s="1"/>
  <c r="GV42" i="1"/>
  <c r="GX21" i="1"/>
  <c r="GY19" i="1"/>
  <c r="GS46" i="17"/>
  <c r="GS34" i="17"/>
  <c r="GT18" i="1"/>
  <c r="GQ32" i="17"/>
  <c r="GQ44" i="17" s="1"/>
  <c r="GP34" i="17"/>
  <c r="GP32" i="17"/>
  <c r="GR32" i="17"/>
  <c r="GR34" i="17"/>
  <c r="GS18" i="1"/>
  <c r="GS25" i="17"/>
  <c r="GQ21" i="1"/>
  <c r="GQ23" i="17"/>
  <c r="GR21" i="1"/>
  <c r="GR25" i="17"/>
  <c r="GI32" i="17"/>
  <c r="GR20" i="1"/>
  <c r="GR46" i="17"/>
  <c r="GT20" i="1"/>
  <c r="GQ18" i="1"/>
  <c r="GQ22" i="1" s="1"/>
  <c r="GS20" i="1"/>
  <c r="GT21" i="1"/>
  <c r="GT43" i="1"/>
  <c r="GT26" i="17" s="1"/>
  <c r="GQ43" i="1"/>
  <c r="GS43" i="1"/>
  <c r="GS26" i="17" s="1"/>
  <c r="GR43" i="1"/>
  <c r="GR26" i="17" s="1"/>
  <c r="GT19" i="1"/>
  <c r="GT42" i="1"/>
  <c r="GT24" i="17" s="1"/>
  <c r="GS42" i="1"/>
  <c r="GR42" i="1"/>
  <c r="GQ42" i="1"/>
  <c r="GS19" i="1"/>
  <c r="GR18" i="1"/>
  <c r="GR22" i="1" s="1"/>
  <c r="GS21" i="1"/>
  <c r="GQ20" i="1"/>
  <c r="GL46" i="17"/>
  <c r="GN34" i="17"/>
  <c r="GN20" i="1"/>
  <c r="GN25" i="17"/>
  <c r="GO34" i="17"/>
  <c r="GL32" i="17"/>
  <c r="GL44" i="17" s="1"/>
  <c r="GP18" i="1"/>
  <c r="GO21" i="1"/>
  <c r="GO25" i="17"/>
  <c r="GM19" i="1"/>
  <c r="GM23" i="17"/>
  <c r="GM32" i="17"/>
  <c r="GM44" i="17" s="1"/>
  <c r="GO46" i="17"/>
  <c r="GN46" i="17"/>
  <c r="GP20" i="1"/>
  <c r="GM20" i="1"/>
  <c r="GP19" i="1"/>
  <c r="GP43" i="1"/>
  <c r="GP26" i="17" s="1"/>
  <c r="GM43" i="1"/>
  <c r="GM26" i="17" s="1"/>
  <c r="GO43" i="1"/>
  <c r="GO26" i="17" s="1"/>
  <c r="GN43" i="1"/>
  <c r="GO19" i="1"/>
  <c r="GN21" i="1"/>
  <c r="GP42" i="1"/>
  <c r="GP24" i="17" s="1"/>
  <c r="GO42" i="1"/>
  <c r="GN42" i="1"/>
  <c r="GM42" i="1"/>
  <c r="GM49" i="1" s="1"/>
  <c r="GO20" i="1"/>
  <c r="GM21" i="1"/>
  <c r="GP21" i="1"/>
  <c r="GO18" i="1"/>
  <c r="GM18" i="1"/>
  <c r="GH35" i="17"/>
  <c r="GH46" i="17" s="1"/>
  <c r="GH20" i="1"/>
  <c r="GG32" i="17"/>
  <c r="GG34" i="17"/>
  <c r="GI21" i="1"/>
  <c r="GI25" i="17"/>
  <c r="GK20" i="1"/>
  <c r="GK25" i="17"/>
  <c r="GJ19" i="1"/>
  <c r="GJ25" i="17"/>
  <c r="GG20" i="1"/>
  <c r="GG25" i="17"/>
  <c r="GH19" i="1"/>
  <c r="GK34" i="17"/>
  <c r="GK32" i="17"/>
  <c r="GI18" i="1"/>
  <c r="GI23" i="17"/>
  <c r="GH21" i="1"/>
  <c r="GL19" i="1"/>
  <c r="GJ21" i="1"/>
  <c r="GJ32" i="17"/>
  <c r="GJ44" i="17" s="1"/>
  <c r="GH32" i="17"/>
  <c r="GH44" i="17" s="1"/>
  <c r="GJ46" i="17"/>
  <c r="GG46" i="17"/>
  <c r="GK46" i="17"/>
  <c r="GF35" i="17"/>
  <c r="GF46" i="17" s="1"/>
  <c r="GK19" i="1"/>
  <c r="GK43" i="1"/>
  <c r="GK26" i="17" s="1"/>
  <c r="GH43" i="1"/>
  <c r="GH26" i="17" s="1"/>
  <c r="GJ43" i="1"/>
  <c r="GJ26" i="17" s="1"/>
  <c r="GI43" i="1"/>
  <c r="GI26" i="17" s="1"/>
  <c r="GL43" i="1"/>
  <c r="GI20" i="1"/>
  <c r="GL42" i="1"/>
  <c r="GL24" i="17" s="1"/>
  <c r="GH42" i="1"/>
  <c r="GK42" i="1"/>
  <c r="GK50" i="1" s="1"/>
  <c r="GI42" i="1"/>
  <c r="GJ42" i="1"/>
  <c r="GJ24" i="17" s="1"/>
  <c r="GK21" i="1"/>
  <c r="GL18" i="1"/>
  <c r="GL20" i="1"/>
  <c r="GI19" i="1"/>
  <c r="GH18" i="1"/>
  <c r="GL21" i="1"/>
  <c r="GK18" i="1"/>
  <c r="GD46" i="17"/>
  <c r="GE20" i="1"/>
  <c r="GE25" i="17"/>
  <c r="GF19" i="1"/>
  <c r="GE32" i="17"/>
  <c r="GE34" i="17"/>
  <c r="GC20" i="1"/>
  <c r="GC23" i="17"/>
  <c r="GF21" i="1"/>
  <c r="GE21" i="1"/>
  <c r="GD34" i="17"/>
  <c r="GD32" i="17"/>
  <c r="GB20" i="1"/>
  <c r="GC34" i="17"/>
  <c r="GC32" i="17"/>
  <c r="GG18" i="1"/>
  <c r="GE19" i="1"/>
  <c r="GF20" i="1"/>
  <c r="GF34" i="17"/>
  <c r="FZ18" i="1"/>
  <c r="GD20" i="1"/>
  <c r="GD25" i="17"/>
  <c r="GG19" i="1"/>
  <c r="GF18" i="1"/>
  <c r="GE18" i="1"/>
  <c r="GE46" i="17"/>
  <c r="GD21" i="1"/>
  <c r="GC18" i="1"/>
  <c r="GG21" i="1"/>
  <c r="GD18" i="1"/>
  <c r="GG42" i="1"/>
  <c r="GG24" i="17" s="1"/>
  <c r="GC42" i="1"/>
  <c r="GF42" i="1"/>
  <c r="GE42" i="1"/>
  <c r="GD42" i="1"/>
  <c r="GC19" i="1"/>
  <c r="GC21" i="1"/>
  <c r="GD19" i="1"/>
  <c r="GF43" i="1"/>
  <c r="GF26" i="17" s="1"/>
  <c r="GE43" i="1"/>
  <c r="GE26" i="17" s="1"/>
  <c r="GD43" i="1"/>
  <c r="GG43" i="1"/>
  <c r="GG26" i="17" s="1"/>
  <c r="GC43" i="1"/>
  <c r="GC26" i="17" s="1"/>
  <c r="FZ20" i="1"/>
  <c r="FZ19" i="1"/>
  <c r="FZ21" i="1"/>
  <c r="GB32" i="17"/>
  <c r="GB37" i="17"/>
  <c r="FZ34" i="17"/>
  <c r="GA37" i="17"/>
  <c r="FZ37" i="17"/>
  <c r="FZ35" i="17"/>
  <c r="GA35" i="17"/>
  <c r="FZ43" i="1"/>
  <c r="FZ26" i="17" s="1"/>
  <c r="GB35" i="17"/>
  <c r="GB19" i="1"/>
  <c r="GB21" i="1"/>
  <c r="FY35" i="17"/>
  <c r="FY37" i="17"/>
  <c r="GB42" i="1"/>
  <c r="GB24" i="17" s="1"/>
  <c r="GB36" i="17" s="1"/>
  <c r="GA42" i="1"/>
  <c r="GA24" i="17" s="1"/>
  <c r="GA36" i="17" s="1"/>
  <c r="FZ42" i="1"/>
  <c r="FZ24" i="17" s="1"/>
  <c r="FZ38" i="17" s="1"/>
  <c r="FZ32" i="17"/>
  <c r="GA32" i="17"/>
  <c r="GA34" i="17"/>
  <c r="GB34" i="17"/>
  <c r="GA21" i="1"/>
  <c r="GA20" i="1"/>
  <c r="GB43" i="1"/>
  <c r="GB18" i="1"/>
  <c r="GA19" i="1"/>
  <c r="GA43" i="1"/>
  <c r="GA18" i="1"/>
  <c r="FI2" i="12"/>
  <c r="FW29" i="1" s="1"/>
  <c r="FJ45" i="6" s="1"/>
  <c r="FK2" i="12"/>
  <c r="FY29" i="1" s="1"/>
  <c r="FL45" i="6" s="1"/>
  <c r="FH2" i="12"/>
  <c r="FV29" i="1" s="1"/>
  <c r="FI45" i="6" s="1"/>
  <c r="FJ2" i="12"/>
  <c r="FX29" i="1" s="1"/>
  <c r="FK45" i="6" s="1"/>
  <c r="FY37" i="1"/>
  <c r="FX37" i="1"/>
  <c r="FW37" i="1"/>
  <c r="FV37" i="1"/>
  <c r="FY33" i="1"/>
  <c r="FL46" i="24" s="1"/>
  <c r="FX33" i="1"/>
  <c r="FK46" i="24" s="1"/>
  <c r="FW33" i="1"/>
  <c r="FJ46" i="24" s="1"/>
  <c r="FV33" i="1"/>
  <c r="FI46" i="24" s="1"/>
  <c r="FY32" i="1"/>
  <c r="FL45" i="24" s="1"/>
  <c r="FX32" i="1"/>
  <c r="FK45" i="24" s="1"/>
  <c r="FW32" i="1"/>
  <c r="FJ45" i="24" s="1"/>
  <c r="FV32" i="1"/>
  <c r="FI45" i="24" s="1"/>
  <c r="FY30" i="1"/>
  <c r="FL46" i="6" s="1"/>
  <c r="FX30" i="1"/>
  <c r="FK46" i="6" s="1"/>
  <c r="FW30" i="1"/>
  <c r="FJ46" i="6" s="1"/>
  <c r="FV30" i="1"/>
  <c r="FI46" i="6" s="1"/>
  <c r="FX23" i="17"/>
  <c r="FW23" i="17"/>
  <c r="FW37" i="17" s="1"/>
  <c r="FA43" i="24"/>
  <c r="EW43" i="24"/>
  <c r="FD43" i="6"/>
  <c r="EZ43" i="6"/>
  <c r="ER43" i="6"/>
  <c r="FQ21" i="17"/>
  <c r="FE21" i="17"/>
  <c r="FG42" i="6"/>
  <c r="FF42" i="6"/>
  <c r="FE42" i="6"/>
  <c r="FD42" i="6"/>
  <c r="FC42" i="6"/>
  <c r="FG43" i="24"/>
  <c r="FC43" i="24"/>
  <c r="FG42" i="24"/>
  <c r="FF42" i="24"/>
  <c r="FE42" i="24"/>
  <c r="FD42" i="24"/>
  <c r="FC42" i="24"/>
  <c r="FT30" i="17"/>
  <c r="FS30" i="17"/>
  <c r="FR30" i="17"/>
  <c r="FQ30" i="17"/>
  <c r="FP30" i="17"/>
  <c r="FR21" i="17"/>
  <c r="FT20" i="17"/>
  <c r="FS20" i="17"/>
  <c r="FR20" i="17"/>
  <c r="FQ20" i="17"/>
  <c r="FP20" i="17"/>
  <c r="FT12" i="17"/>
  <c r="FS12" i="17"/>
  <c r="FR12" i="17"/>
  <c r="FQ12" i="17"/>
  <c r="FP12" i="17"/>
  <c r="FU37" i="1"/>
  <c r="FT37" i="1"/>
  <c r="FS37" i="1"/>
  <c r="FR37" i="1"/>
  <c r="FQ37" i="1"/>
  <c r="FU33" i="1"/>
  <c r="FH46" i="24" s="1"/>
  <c r="FT33" i="1"/>
  <c r="FG46" i="24" s="1"/>
  <c r="FS33" i="1"/>
  <c r="FF46" i="24" s="1"/>
  <c r="FR33" i="1"/>
  <c r="FE46" i="24" s="1"/>
  <c r="FQ33" i="1"/>
  <c r="FD46" i="24" s="1"/>
  <c r="FU32" i="1"/>
  <c r="FH45" i="24" s="1"/>
  <c r="FT32" i="1"/>
  <c r="FG45" i="24" s="1"/>
  <c r="FS32" i="1"/>
  <c r="FF45" i="24" s="1"/>
  <c r="FR32" i="1"/>
  <c r="FE45" i="24" s="1"/>
  <c r="FQ32" i="1"/>
  <c r="FD45" i="24" s="1"/>
  <c r="FG1" i="12"/>
  <c r="FG3" i="12" s="1"/>
  <c r="FF1" i="12"/>
  <c r="FE1" i="12"/>
  <c r="FD1" i="12"/>
  <c r="FC1" i="12"/>
  <c r="FC3" i="12" s="1"/>
  <c r="FF43" i="24"/>
  <c r="FE43" i="24"/>
  <c r="FD43" i="24"/>
  <c r="ES43" i="24"/>
  <c r="FG43" i="6"/>
  <c r="FF43" i="6"/>
  <c r="FE43" i="6"/>
  <c r="FC43" i="6"/>
  <c r="EY43" i="6"/>
  <c r="EQ43" i="6"/>
  <c r="I13" i="9"/>
  <c r="L13" i="9"/>
  <c r="H13" i="9"/>
  <c r="FR23" i="17"/>
  <c r="FR37" i="17" s="1"/>
  <c r="FT21" i="17"/>
  <c r="FS21" i="17"/>
  <c r="FP21" i="17"/>
  <c r="FD21" i="17"/>
  <c r="EP43" i="24"/>
  <c r="ET43" i="24"/>
  <c r="EV43" i="6"/>
  <c r="EQ43" i="24"/>
  <c r="EY43" i="24"/>
  <c r="O13" i="9"/>
  <c r="EW43" i="6"/>
  <c r="FA43" i="6"/>
  <c r="ER43" i="24"/>
  <c r="EZ43" i="24"/>
  <c r="M13" i="9"/>
  <c r="E13" i="9"/>
  <c r="ES43" i="6"/>
  <c r="EX43" i="6"/>
  <c r="EV43" i="24"/>
  <c r="D13" i="9"/>
  <c r="FB42" i="6"/>
  <c r="FA42" i="6"/>
  <c r="EZ42" i="6"/>
  <c r="EY42" i="6"/>
  <c r="EX42" i="6"/>
  <c r="EW42" i="6"/>
  <c r="EV42" i="6"/>
  <c r="EU42" i="6"/>
  <c r="ET42" i="6"/>
  <c r="FB42" i="24"/>
  <c r="FA42" i="24"/>
  <c r="EZ42" i="24"/>
  <c r="EY42" i="24"/>
  <c r="EX42" i="24"/>
  <c r="EW42" i="24"/>
  <c r="EV42" i="24"/>
  <c r="EU42" i="24"/>
  <c r="ET42" i="24"/>
  <c r="FO30" i="17"/>
  <c r="FN30" i="17"/>
  <c r="FM30" i="17"/>
  <c r="FL30" i="17"/>
  <c r="FK30" i="17"/>
  <c r="FJ30" i="17"/>
  <c r="FI30" i="17"/>
  <c r="FH30" i="17"/>
  <c r="FO20" i="17"/>
  <c r="FN20" i="17"/>
  <c r="FM20" i="17"/>
  <c r="FL20" i="17"/>
  <c r="FK20" i="17"/>
  <c r="FJ20" i="17"/>
  <c r="FI20" i="17"/>
  <c r="FH20" i="17"/>
  <c r="FO12" i="17"/>
  <c r="FN12" i="17"/>
  <c r="FM12" i="17"/>
  <c r="FL12" i="17"/>
  <c r="FK12" i="17"/>
  <c r="FJ12" i="17"/>
  <c r="FI12" i="17"/>
  <c r="FH12" i="17"/>
  <c r="FP37" i="1"/>
  <c r="FO37" i="1"/>
  <c r="FN37" i="1"/>
  <c r="FM37" i="1"/>
  <c r="FL37" i="1"/>
  <c r="FK37" i="1"/>
  <c r="FJ37" i="1"/>
  <c r="FI37" i="1"/>
  <c r="FH37" i="1"/>
  <c r="FB43" i="24"/>
  <c r="FB43" i="6"/>
  <c r="FB1" i="12"/>
  <c r="FA1" i="12"/>
  <c r="EZ1" i="12"/>
  <c r="EY1" i="12"/>
  <c r="EX1" i="12"/>
  <c r="EW1" i="12"/>
  <c r="EV1" i="12"/>
  <c r="EU1" i="12"/>
  <c r="ET1" i="12"/>
  <c r="ET43" i="6"/>
  <c r="ES1" i="12"/>
  <c r="ES42" i="6"/>
  <c r="ER42" i="6"/>
  <c r="EQ42" i="6"/>
  <c r="EP42" i="6"/>
  <c r="ES42" i="24"/>
  <c r="ER42" i="24"/>
  <c r="EQ42" i="24"/>
  <c r="EP42" i="24"/>
  <c r="FG30" i="17"/>
  <c r="FF30" i="17"/>
  <c r="FE30" i="17"/>
  <c r="FD30" i="17"/>
  <c r="FG20" i="17"/>
  <c r="FF20" i="17"/>
  <c r="FE20" i="17"/>
  <c r="FD20" i="17"/>
  <c r="FG12" i="17"/>
  <c r="FF12" i="17"/>
  <c r="FE12" i="17"/>
  <c r="FD12" i="17"/>
  <c r="FC30" i="17"/>
  <c r="FB30" i="17"/>
  <c r="FA30" i="17"/>
  <c r="EZ30" i="17"/>
  <c r="EY30" i="17"/>
  <c r="EX30" i="17"/>
  <c r="EW30" i="17"/>
  <c r="EV30" i="17"/>
  <c r="EU30" i="17"/>
  <c r="ET30" i="17"/>
  <c r="ES30" i="17"/>
  <c r="ER30" i="17"/>
  <c r="EQ30" i="17"/>
  <c r="EP30" i="17"/>
  <c r="EO30" i="17"/>
  <c r="EN30" i="17"/>
  <c r="EM30" i="17"/>
  <c r="EL30" i="17"/>
  <c r="EK30" i="17"/>
  <c r="EJ30" i="17"/>
  <c r="EI30" i="17"/>
  <c r="EH30" i="17"/>
  <c r="EG30" i="17"/>
  <c r="EF30" i="17"/>
  <c r="EE30" i="17"/>
  <c r="ED30" i="17"/>
  <c r="EC30" i="17"/>
  <c r="EB30" i="17"/>
  <c r="EA30" i="17"/>
  <c r="DZ30" i="17"/>
  <c r="DY30" i="17"/>
  <c r="DX30" i="17"/>
  <c r="DW30" i="17"/>
  <c r="DV30" i="17"/>
  <c r="DU30" i="17"/>
  <c r="DT30" i="17"/>
  <c r="DS30" i="17"/>
  <c r="DR30" i="17"/>
  <c r="DQ30" i="17"/>
  <c r="DP30" i="17"/>
  <c r="DO30" i="17"/>
  <c r="DN30" i="17"/>
  <c r="DM30" i="17"/>
  <c r="DL30" i="17"/>
  <c r="DK30" i="17"/>
  <c r="DJ30" i="17"/>
  <c r="DI30" i="17"/>
  <c r="DH30" i="17"/>
  <c r="DG30" i="17"/>
  <c r="DF30" i="17"/>
  <c r="DE30" i="17"/>
  <c r="DD30" i="17"/>
  <c r="DC30" i="17"/>
  <c r="DB30" i="17"/>
  <c r="DA30" i="17"/>
  <c r="CZ30" i="17"/>
  <c r="CY30" i="17"/>
  <c r="CX30" i="17"/>
  <c r="CW30" i="17"/>
  <c r="CV30" i="17"/>
  <c r="CU30" i="17"/>
  <c r="CT30" i="17"/>
  <c r="CS30" i="17"/>
  <c r="CR30" i="17"/>
  <c r="CQ30" i="17"/>
  <c r="CP30" i="17"/>
  <c r="CO30" i="17"/>
  <c r="CN30" i="17"/>
  <c r="CM30" i="17"/>
  <c r="CL30" i="17"/>
  <c r="CK30" i="17"/>
  <c r="CJ30" i="17"/>
  <c r="CI30" i="17"/>
  <c r="CH30" i="17"/>
  <c r="CG30" i="17"/>
  <c r="CF30" i="17"/>
  <c r="CE30" i="17"/>
  <c r="CD30" i="17"/>
  <c r="CC30" i="17"/>
  <c r="CB30" i="17"/>
  <c r="CA30" i="17"/>
  <c r="BZ30" i="17"/>
  <c r="BY30" i="17"/>
  <c r="BX30" i="17"/>
  <c r="BW30" i="17"/>
  <c r="BV30" i="17"/>
  <c r="BU30" i="17"/>
  <c r="BT30" i="17"/>
  <c r="BS30" i="17"/>
  <c r="BR30" i="17"/>
  <c r="BQ30" i="17"/>
  <c r="BP30" i="17"/>
  <c r="BO30" i="17"/>
  <c r="BN30" i="17"/>
  <c r="BM30" i="17"/>
  <c r="BL30" i="17"/>
  <c r="BK30" i="17"/>
  <c r="BJ30" i="17"/>
  <c r="BI30" i="17"/>
  <c r="BH30" i="17"/>
  <c r="BG30" i="17"/>
  <c r="BF30" i="17"/>
  <c r="BE30" i="17"/>
  <c r="BD30" i="17"/>
  <c r="BC30" i="17"/>
  <c r="BB30" i="17"/>
  <c r="BA30" i="17"/>
  <c r="AZ30" i="17"/>
  <c r="AY30" i="17"/>
  <c r="AX30" i="17"/>
  <c r="AW30" i="17"/>
  <c r="AV30" i="17"/>
  <c r="AU30" i="17"/>
  <c r="AT30" i="17"/>
  <c r="AS30" i="17"/>
  <c r="AR30" i="17"/>
  <c r="AQ30" i="17"/>
  <c r="AP30" i="17"/>
  <c r="AO30" i="17"/>
  <c r="AN30" i="17"/>
  <c r="AM30" i="17"/>
  <c r="AL30" i="17"/>
  <c r="AK30" i="17"/>
  <c r="AJ30" i="17"/>
  <c r="AI30" i="17"/>
  <c r="AH30" i="17"/>
  <c r="AG30" i="17"/>
  <c r="AF30" i="17"/>
  <c r="AE30" i="17"/>
  <c r="AD30" i="17"/>
  <c r="AC30" i="17"/>
  <c r="AB30" i="17"/>
  <c r="AA30" i="17"/>
  <c r="Z30" i="17"/>
  <c r="Y30" i="17"/>
  <c r="X30" i="17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FC20" i="17"/>
  <c r="FB20" i="17"/>
  <c r="FA20" i="17"/>
  <c r="EZ20" i="17"/>
  <c r="EY20" i="17"/>
  <c r="EX20" i="17"/>
  <c r="EW20" i="17"/>
  <c r="EV20" i="17"/>
  <c r="EU20" i="17"/>
  <c r="ET20" i="17"/>
  <c r="ES20" i="17"/>
  <c r="ER20" i="17"/>
  <c r="EQ20" i="17"/>
  <c r="EP20" i="17"/>
  <c r="EO20" i="17"/>
  <c r="EN20" i="17"/>
  <c r="EM20" i="17"/>
  <c r="EL20" i="17"/>
  <c r="EK20" i="17"/>
  <c r="EJ20" i="17"/>
  <c r="EI20" i="17"/>
  <c r="EH20" i="17"/>
  <c r="EG20" i="17"/>
  <c r="EF20" i="17"/>
  <c r="EE20" i="17"/>
  <c r="ED20" i="17"/>
  <c r="EC20" i="17"/>
  <c r="EB20" i="17"/>
  <c r="EA20" i="17"/>
  <c r="DZ20" i="17"/>
  <c r="DY20" i="17"/>
  <c r="DX20" i="17"/>
  <c r="DW20" i="17"/>
  <c r="DV20" i="17"/>
  <c r="DU20" i="17"/>
  <c r="DT20" i="17"/>
  <c r="DS20" i="17"/>
  <c r="DR20" i="17"/>
  <c r="DQ20" i="17"/>
  <c r="DP20" i="17"/>
  <c r="DO20" i="17"/>
  <c r="DN20" i="17"/>
  <c r="DM20" i="17"/>
  <c r="DL20" i="17"/>
  <c r="DK20" i="17"/>
  <c r="DJ20" i="17"/>
  <c r="DI20" i="17"/>
  <c r="DH20" i="17"/>
  <c r="DG20" i="17"/>
  <c r="DF20" i="17"/>
  <c r="DE20" i="17"/>
  <c r="DD20" i="17"/>
  <c r="DC20" i="17"/>
  <c r="DB20" i="17"/>
  <c r="DA20" i="17"/>
  <c r="CZ20" i="17"/>
  <c r="CY20" i="17"/>
  <c r="CX20" i="17"/>
  <c r="CW20" i="17"/>
  <c r="CV20" i="17"/>
  <c r="CU20" i="17"/>
  <c r="CT20" i="17"/>
  <c r="CS20" i="17"/>
  <c r="CR20" i="17"/>
  <c r="CQ20" i="17"/>
  <c r="CP20" i="17"/>
  <c r="CO20" i="17"/>
  <c r="CN20" i="17"/>
  <c r="CM20" i="17"/>
  <c r="CL20" i="17"/>
  <c r="CK20" i="17"/>
  <c r="CJ20" i="17"/>
  <c r="CI20" i="17"/>
  <c r="CH20" i="17"/>
  <c r="CG20" i="17"/>
  <c r="CF20" i="17"/>
  <c r="CE20" i="17"/>
  <c r="CD20" i="17"/>
  <c r="CC20" i="17"/>
  <c r="CB20" i="17"/>
  <c r="CA20" i="17"/>
  <c r="BZ20" i="17"/>
  <c r="BY20" i="17"/>
  <c r="BX20" i="17"/>
  <c r="BW20" i="17"/>
  <c r="BV20" i="17"/>
  <c r="BU20" i="17"/>
  <c r="BT20" i="17"/>
  <c r="BS20" i="17"/>
  <c r="BR20" i="17"/>
  <c r="BQ20" i="17"/>
  <c r="BP20" i="17"/>
  <c r="BO20" i="17"/>
  <c r="BN20" i="17"/>
  <c r="BM20" i="17"/>
  <c r="BL20" i="17"/>
  <c r="BK20" i="17"/>
  <c r="BJ20" i="17"/>
  <c r="BI20" i="17"/>
  <c r="BH20" i="17"/>
  <c r="BG20" i="17"/>
  <c r="BF20" i="17"/>
  <c r="BE20" i="17"/>
  <c r="BD20" i="17"/>
  <c r="BC20" i="17"/>
  <c r="BB20" i="17"/>
  <c r="BA20" i="17"/>
  <c r="AZ20" i="17"/>
  <c r="AY20" i="17"/>
  <c r="AX20" i="17"/>
  <c r="AW20" i="17"/>
  <c r="AV20" i="17"/>
  <c r="AU20" i="17"/>
  <c r="AT20" i="17"/>
  <c r="AS20" i="17"/>
  <c r="AR20" i="17"/>
  <c r="AQ20" i="17"/>
  <c r="AP20" i="17"/>
  <c r="AO20" i="17"/>
  <c r="AN20" i="17"/>
  <c r="AM20" i="17"/>
  <c r="AL20" i="17"/>
  <c r="AK20" i="17"/>
  <c r="AJ20" i="17"/>
  <c r="AI20" i="17"/>
  <c r="AH20" i="17"/>
  <c r="AG20" i="17"/>
  <c r="AF20" i="17"/>
  <c r="AE20" i="17"/>
  <c r="AD20" i="17"/>
  <c r="AC20" i="17"/>
  <c r="AB20" i="17"/>
  <c r="AA20" i="17"/>
  <c r="Z20" i="17"/>
  <c r="Y20" i="17"/>
  <c r="X20" i="17"/>
  <c r="W20" i="17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20" i="17"/>
  <c r="H20" i="17"/>
  <c r="G20" i="17"/>
  <c r="F20" i="17"/>
  <c r="E20" i="17"/>
  <c r="D20" i="17"/>
  <c r="C20" i="17"/>
  <c r="FC12" i="17"/>
  <c r="FB12" i="17"/>
  <c r="FA12" i="17"/>
  <c r="EZ12" i="17"/>
  <c r="EY12" i="17"/>
  <c r="EX12" i="17"/>
  <c r="EW12" i="17"/>
  <c r="EV12" i="17"/>
  <c r="EU12" i="17"/>
  <c r="ET12" i="17"/>
  <c r="ES12" i="17"/>
  <c r="ER12" i="17"/>
  <c r="EQ12" i="17"/>
  <c r="EP12" i="17"/>
  <c r="EO12" i="17"/>
  <c r="EN12" i="17"/>
  <c r="EM12" i="17"/>
  <c r="EL12" i="17"/>
  <c r="EK12" i="17"/>
  <c r="EJ12" i="17"/>
  <c r="EI12" i="17"/>
  <c r="EH12" i="17"/>
  <c r="EG12" i="17"/>
  <c r="EF12" i="17"/>
  <c r="EE12" i="17"/>
  <c r="ED12" i="17"/>
  <c r="EC12" i="17"/>
  <c r="EB12" i="17"/>
  <c r="EA12" i="17"/>
  <c r="DZ12" i="17"/>
  <c r="DY12" i="17"/>
  <c r="DX12" i="17"/>
  <c r="DW12" i="17"/>
  <c r="DV12" i="17"/>
  <c r="DU12" i="17"/>
  <c r="DT12" i="17"/>
  <c r="DS12" i="17"/>
  <c r="DR12" i="17"/>
  <c r="DQ12" i="17"/>
  <c r="DP12" i="17"/>
  <c r="DO12" i="17"/>
  <c r="DN12" i="17"/>
  <c r="DM12" i="17"/>
  <c r="DL12" i="17"/>
  <c r="DK12" i="17"/>
  <c r="DJ12" i="17"/>
  <c r="DI12" i="17"/>
  <c r="DH12" i="17"/>
  <c r="DG12" i="17"/>
  <c r="DF12" i="17"/>
  <c r="DE12" i="17"/>
  <c r="DD12" i="17"/>
  <c r="DC12" i="17"/>
  <c r="DB12" i="17"/>
  <c r="DA12" i="17"/>
  <c r="CZ12" i="17"/>
  <c r="CY12" i="17"/>
  <c r="CX12" i="17"/>
  <c r="CW12" i="17"/>
  <c r="CV12" i="17"/>
  <c r="CU12" i="17"/>
  <c r="CT12" i="17"/>
  <c r="CS12" i="17"/>
  <c r="CR12" i="17"/>
  <c r="CQ12" i="17"/>
  <c r="CP12" i="17"/>
  <c r="CO12" i="17"/>
  <c r="CN12" i="17"/>
  <c r="CM12" i="17"/>
  <c r="CL12" i="17"/>
  <c r="CK12" i="17"/>
  <c r="CJ12" i="17"/>
  <c r="CI12" i="17"/>
  <c r="CH12" i="17"/>
  <c r="CG12" i="17"/>
  <c r="CF12" i="17"/>
  <c r="CE12" i="17"/>
  <c r="CD12" i="17"/>
  <c r="CC12" i="17"/>
  <c r="CB12" i="17"/>
  <c r="CA12" i="17"/>
  <c r="BZ12" i="17"/>
  <c r="BY12" i="17"/>
  <c r="BX12" i="17"/>
  <c r="BW12" i="17"/>
  <c r="BV12" i="17"/>
  <c r="BU12" i="17"/>
  <c r="BT12" i="17"/>
  <c r="BS12" i="17"/>
  <c r="BR12" i="17"/>
  <c r="BQ12" i="17"/>
  <c r="BP12" i="17"/>
  <c r="BO12" i="17"/>
  <c r="BN12" i="17"/>
  <c r="BM12" i="17"/>
  <c r="BL12" i="17"/>
  <c r="BK12" i="17"/>
  <c r="BJ12" i="17"/>
  <c r="BI12" i="17"/>
  <c r="BH12" i="17"/>
  <c r="BG12" i="17"/>
  <c r="BF12" i="17"/>
  <c r="BE12" i="17"/>
  <c r="BD12" i="17"/>
  <c r="BC12" i="17"/>
  <c r="BB12" i="17"/>
  <c r="BA12" i="17"/>
  <c r="AZ12" i="17"/>
  <c r="AY12" i="17"/>
  <c r="AX12" i="17"/>
  <c r="AW12" i="17"/>
  <c r="AV12" i="17"/>
  <c r="AU12" i="17"/>
  <c r="AT12" i="17"/>
  <c r="AS12" i="17"/>
  <c r="AR12" i="17"/>
  <c r="AQ12" i="17"/>
  <c r="AP12" i="17"/>
  <c r="AO12" i="17"/>
  <c r="AN12" i="17"/>
  <c r="AM12" i="17"/>
  <c r="AL12" i="17"/>
  <c r="AK12" i="17"/>
  <c r="AJ12" i="17"/>
  <c r="AI12" i="17"/>
  <c r="AH12" i="17"/>
  <c r="AG12" i="17"/>
  <c r="AF12" i="17"/>
  <c r="AE12" i="17"/>
  <c r="AD12" i="17"/>
  <c r="AC12" i="17"/>
  <c r="AB12" i="17"/>
  <c r="AA12" i="17"/>
  <c r="Z12" i="17"/>
  <c r="Y12" i="17"/>
  <c r="X12" i="17"/>
  <c r="W12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EP1" i="12"/>
  <c r="EQ1" i="12"/>
  <c r="ER1" i="12"/>
  <c r="EP43" i="6"/>
  <c r="P12" i="9"/>
  <c r="L12" i="9"/>
  <c r="N13" i="9"/>
  <c r="J13" i="9"/>
  <c r="G11" i="9"/>
  <c r="GR50" i="1" l="1"/>
  <c r="GU22" i="1"/>
  <c r="EX3" i="12"/>
  <c r="FL30" i="1" s="1"/>
  <c r="EY46" i="6" s="1"/>
  <c r="EY2" i="12"/>
  <c r="FM29" i="1" s="1"/>
  <c r="EZ45" i="6" s="1"/>
  <c r="EY3" i="12"/>
  <c r="FM30" i="1" s="1"/>
  <c r="EZ46" i="6" s="1"/>
  <c r="FD2" i="12"/>
  <c r="FR29" i="1" s="1"/>
  <c r="FE45" i="6" s="1"/>
  <c r="FD3" i="12"/>
  <c r="FR30" i="1" s="1"/>
  <c r="FE46" i="6" s="1"/>
  <c r="ET3" i="12"/>
  <c r="FH30" i="1" s="1"/>
  <c r="EU46" i="6" s="1"/>
  <c r="EP3" i="12"/>
  <c r="FD30" i="1" s="1"/>
  <c r="EQ46" i="6" s="1"/>
  <c r="EU2" i="12"/>
  <c r="FI29" i="1" s="1"/>
  <c r="EV45" i="6" s="1"/>
  <c r="EU3" i="12"/>
  <c r="FI30" i="1" s="1"/>
  <c r="EV46" i="6" s="1"/>
  <c r="ES3" i="12"/>
  <c r="FG30" i="1" s="1"/>
  <c r="ET46" i="6" s="1"/>
  <c r="EV3" i="12"/>
  <c r="FJ30" i="1" s="1"/>
  <c r="EW46" i="6" s="1"/>
  <c r="EZ3" i="12"/>
  <c r="FN30" i="1" s="1"/>
  <c r="FA46" i="6" s="1"/>
  <c r="FE3" i="12"/>
  <c r="FS30" i="1" s="1"/>
  <c r="FF46" i="6" s="1"/>
  <c r="EQ2" i="12"/>
  <c r="FE29" i="1" s="1"/>
  <c r="ER45" i="6" s="1"/>
  <c r="EQ3" i="12"/>
  <c r="FE30" i="1" s="1"/>
  <c r="ER46" i="6" s="1"/>
  <c r="FB3" i="12"/>
  <c r="FP30" i="1" s="1"/>
  <c r="FC46" i="6" s="1"/>
  <c r="ER3" i="12"/>
  <c r="FF30" i="1" s="1"/>
  <c r="ES46" i="6" s="1"/>
  <c r="EW3" i="12"/>
  <c r="FK30" i="1" s="1"/>
  <c r="EX46" i="6" s="1"/>
  <c r="FA3" i="12"/>
  <c r="FO30" i="1" s="1"/>
  <c r="FB46" i="6" s="1"/>
  <c r="FF2" i="12"/>
  <c r="FT29" i="1" s="1"/>
  <c r="FG45" i="6" s="1"/>
  <c r="FF3" i="12"/>
  <c r="FT30" i="1" s="1"/>
  <c r="FG46" i="6" s="1"/>
  <c r="IC49" i="17"/>
  <c r="IF49" i="17"/>
  <c r="HW52" i="1"/>
  <c r="ID47" i="17"/>
  <c r="ID41" i="17"/>
  <c r="ID45" i="17"/>
  <c r="ID40" i="17"/>
  <c r="ID42" i="17"/>
  <c r="ID43" i="17"/>
  <c r="IA52" i="1"/>
  <c r="IE47" i="17"/>
  <c r="IE45" i="17"/>
  <c r="IE41" i="17"/>
  <c r="IE42" i="17"/>
  <c r="IE40" i="17"/>
  <c r="IE43" i="17"/>
  <c r="HT52" i="1"/>
  <c r="IG42" i="17"/>
  <c r="IG45" i="17"/>
  <c r="IG40" i="17"/>
  <c r="IG43" i="17"/>
  <c r="IG41" i="17"/>
  <c r="IG47" i="17"/>
  <c r="HZ52" i="1"/>
  <c r="HZ45" i="17"/>
  <c r="HZ42" i="17"/>
  <c r="HZ40" i="17"/>
  <c r="HZ43" i="17"/>
  <c r="HZ47" i="17"/>
  <c r="HZ41" i="17"/>
  <c r="IB41" i="17"/>
  <c r="IB45" i="17"/>
  <c r="IB43" i="17"/>
  <c r="IB40" i="17"/>
  <c r="IB42" i="17"/>
  <c r="IB47" i="17"/>
  <c r="HY47" i="17"/>
  <c r="HY48" i="17"/>
  <c r="IA45" i="17"/>
  <c r="IA40" i="17"/>
  <c r="IA47" i="17"/>
  <c r="IA43" i="17"/>
  <c r="IA42" i="17"/>
  <c r="IA41" i="17"/>
  <c r="HY45" i="17"/>
  <c r="HY41" i="17"/>
  <c r="HY43" i="17"/>
  <c r="HY42" i="17"/>
  <c r="HY40" i="17"/>
  <c r="GY22" i="1"/>
  <c r="HX52" i="1"/>
  <c r="HW42" i="17"/>
  <c r="HW40" i="17"/>
  <c r="HW47" i="17"/>
  <c r="HW41" i="17"/>
  <c r="HW43" i="17"/>
  <c r="HW45" i="17"/>
  <c r="HY52" i="1"/>
  <c r="HU41" i="17"/>
  <c r="HU42" i="17"/>
  <c r="HU43" i="17"/>
  <c r="HU40" i="17"/>
  <c r="HU45" i="17"/>
  <c r="HU47" i="17"/>
  <c r="HV52" i="1"/>
  <c r="HV36" i="17"/>
  <c r="HV38" i="17"/>
  <c r="HV48" i="17" s="1"/>
  <c r="HX36" i="17"/>
  <c r="HX38" i="17"/>
  <c r="HX48" i="17" s="1"/>
  <c r="HS52" i="1"/>
  <c r="HP45" i="17"/>
  <c r="HP41" i="17"/>
  <c r="HP42" i="17"/>
  <c r="HP43" i="17"/>
  <c r="HP47" i="17"/>
  <c r="HQ41" i="17"/>
  <c r="HQ43" i="17"/>
  <c r="HQ40" i="17"/>
  <c r="HQ42" i="17"/>
  <c r="HQ45" i="17"/>
  <c r="HQ47" i="17"/>
  <c r="HR47" i="17"/>
  <c r="HR40" i="17"/>
  <c r="HR41" i="17"/>
  <c r="HR43" i="17"/>
  <c r="HR42" i="17"/>
  <c r="HR45" i="17"/>
  <c r="HT45" i="17"/>
  <c r="HT40" i="17"/>
  <c r="HT47" i="17"/>
  <c r="HT42" i="17"/>
  <c r="HT41" i="17"/>
  <c r="HT43" i="17"/>
  <c r="HS38" i="17"/>
  <c r="HS48" i="17" s="1"/>
  <c r="HS36" i="17"/>
  <c r="HP40" i="17"/>
  <c r="HP49" i="17" s="1"/>
  <c r="HQ52" i="1"/>
  <c r="HI48" i="1"/>
  <c r="HI52" i="1" s="1"/>
  <c r="HU52" i="1"/>
  <c r="GJ22" i="1"/>
  <c r="HJ49" i="1"/>
  <c r="GS50" i="1"/>
  <c r="GW22" i="1"/>
  <c r="HB48" i="1"/>
  <c r="HG49" i="1"/>
  <c r="HM52" i="1"/>
  <c r="FD33" i="17"/>
  <c r="FD31" i="17"/>
  <c r="FR33" i="17"/>
  <c r="FR31" i="17"/>
  <c r="GN44" i="17"/>
  <c r="FP31" i="17"/>
  <c r="FP33" i="17"/>
  <c r="GO44" i="17"/>
  <c r="FS33" i="17"/>
  <c r="FS31" i="17"/>
  <c r="FE33" i="17"/>
  <c r="FE31" i="17"/>
  <c r="GS44" i="17"/>
  <c r="FT33" i="17"/>
  <c r="FT31" i="17"/>
  <c r="FQ33" i="17"/>
  <c r="FQ31" i="17"/>
  <c r="FZ48" i="17"/>
  <c r="GT22" i="1"/>
  <c r="HC48" i="1"/>
  <c r="HD50" i="1"/>
  <c r="GR48" i="1"/>
  <c r="HB51" i="1"/>
  <c r="HO45" i="17"/>
  <c r="HB49" i="1"/>
  <c r="HO41" i="17"/>
  <c r="HO43" i="17"/>
  <c r="HO42" i="17"/>
  <c r="HO40" i="17"/>
  <c r="HL47" i="17"/>
  <c r="HL45" i="17"/>
  <c r="HL42" i="17"/>
  <c r="HL40" i="17"/>
  <c r="HL41" i="17"/>
  <c r="HL43" i="17"/>
  <c r="HM38" i="17"/>
  <c r="HM48" i="17" s="1"/>
  <c r="HM36" i="17"/>
  <c r="GH22" i="1"/>
  <c r="GM22" i="1"/>
  <c r="GX48" i="1"/>
  <c r="HN52" i="1"/>
  <c r="GO22" i="1"/>
  <c r="HO47" i="17"/>
  <c r="HN36" i="17"/>
  <c r="HN38" i="17"/>
  <c r="HN48" i="17" s="1"/>
  <c r="HK45" i="17"/>
  <c r="HP52" i="1"/>
  <c r="HA49" i="1"/>
  <c r="HA50" i="1"/>
  <c r="HH43" i="17"/>
  <c r="HH40" i="17"/>
  <c r="HI45" i="17"/>
  <c r="HI42" i="17"/>
  <c r="HI40" i="17"/>
  <c r="HI47" i="17"/>
  <c r="HI43" i="17"/>
  <c r="HH48" i="1"/>
  <c r="HH51" i="1"/>
  <c r="HJ50" i="1"/>
  <c r="HH47" i="17"/>
  <c r="HK52" i="1"/>
  <c r="HI41" i="17"/>
  <c r="HJ36" i="17"/>
  <c r="HJ38" i="17"/>
  <c r="HJ48" i="17" s="1"/>
  <c r="HH45" i="17"/>
  <c r="HI51" i="1"/>
  <c r="HI26" i="17"/>
  <c r="HI50" i="1"/>
  <c r="HH50" i="1"/>
  <c r="HF51" i="1"/>
  <c r="HJ51" i="1"/>
  <c r="HK47" i="17"/>
  <c r="HK43" i="17"/>
  <c r="HK40" i="17"/>
  <c r="HK42" i="17"/>
  <c r="HK41" i="17"/>
  <c r="HJ48" i="1"/>
  <c r="HH46" i="17"/>
  <c r="HH41" i="17"/>
  <c r="HH42" i="17"/>
  <c r="HL52" i="1"/>
  <c r="HA48" i="1"/>
  <c r="GZ51" i="1"/>
  <c r="HH49" i="1"/>
  <c r="GZ50" i="1"/>
  <c r="HD46" i="17"/>
  <c r="GR44" i="17"/>
  <c r="GW50" i="1"/>
  <c r="GY38" i="17"/>
  <c r="GY48" i="17" s="1"/>
  <c r="GY36" i="17"/>
  <c r="HA46" i="17"/>
  <c r="HC51" i="1"/>
  <c r="HC26" i="17"/>
  <c r="HA51" i="1"/>
  <c r="HA24" i="17"/>
  <c r="HD51" i="1"/>
  <c r="HD26" i="17"/>
  <c r="GZ48" i="1"/>
  <c r="GZ24" i="17"/>
  <c r="GZ49" i="1"/>
  <c r="HB50" i="1"/>
  <c r="HB24" i="17"/>
  <c r="HG50" i="1"/>
  <c r="HG24" i="17"/>
  <c r="HG51" i="1"/>
  <c r="HG48" i="1"/>
  <c r="HD38" i="17"/>
  <c r="HD48" i="17" s="1"/>
  <c r="HD36" i="17"/>
  <c r="HC49" i="1"/>
  <c r="HC24" i="17"/>
  <c r="HC50" i="1"/>
  <c r="HF48" i="1"/>
  <c r="HF24" i="17"/>
  <c r="HF50" i="1"/>
  <c r="HF49" i="1"/>
  <c r="HE51" i="1"/>
  <c r="HE24" i="17"/>
  <c r="HE48" i="1"/>
  <c r="HE50" i="1"/>
  <c r="HE49" i="1"/>
  <c r="HD49" i="1"/>
  <c r="HD52" i="1" s="1"/>
  <c r="GR49" i="1"/>
  <c r="GS22" i="1"/>
  <c r="GP22" i="1"/>
  <c r="GW38" i="17"/>
  <c r="GW48" i="17" s="1"/>
  <c r="GW36" i="17"/>
  <c r="GS49" i="1"/>
  <c r="GT38" i="17"/>
  <c r="GT48" i="17" s="1"/>
  <c r="GT36" i="17"/>
  <c r="GW48" i="1"/>
  <c r="GX51" i="1"/>
  <c r="GX24" i="17"/>
  <c r="GU37" i="17"/>
  <c r="GU35" i="17"/>
  <c r="GK22" i="1"/>
  <c r="GU48" i="1"/>
  <c r="GU24" i="17"/>
  <c r="GX50" i="1"/>
  <c r="GV49" i="1"/>
  <c r="GV24" i="17"/>
  <c r="GY48" i="1"/>
  <c r="GW49" i="1"/>
  <c r="GW26" i="17"/>
  <c r="GI44" i="17"/>
  <c r="GG44" i="17"/>
  <c r="GV50" i="1"/>
  <c r="GU49" i="1"/>
  <c r="GW51" i="1"/>
  <c r="GX49" i="1"/>
  <c r="GY51" i="1"/>
  <c r="GV51" i="1"/>
  <c r="GY49" i="1"/>
  <c r="GU50" i="1"/>
  <c r="GY50" i="1"/>
  <c r="GV48" i="1"/>
  <c r="GU51" i="1"/>
  <c r="GV22" i="1"/>
  <c r="GJ50" i="1"/>
  <c r="GP38" i="17"/>
  <c r="GP48" i="17" s="1"/>
  <c r="GP36" i="17"/>
  <c r="GL22" i="1"/>
  <c r="GQ50" i="1"/>
  <c r="GQ24" i="17"/>
  <c r="GP44" i="17"/>
  <c r="GQ49" i="1"/>
  <c r="GQ26" i="17"/>
  <c r="GQ37" i="17"/>
  <c r="GQ35" i="17"/>
  <c r="FZ22" i="1"/>
  <c r="GI22" i="1"/>
  <c r="GR51" i="1"/>
  <c r="GR24" i="17"/>
  <c r="GS48" i="1"/>
  <c r="GS24" i="17"/>
  <c r="GT49" i="1"/>
  <c r="GT48" i="1"/>
  <c r="GT51" i="1"/>
  <c r="GT50" i="1"/>
  <c r="GQ51" i="1"/>
  <c r="GS51" i="1"/>
  <c r="GQ48" i="1"/>
  <c r="GL50" i="1"/>
  <c r="GL26" i="17"/>
  <c r="GO48" i="1"/>
  <c r="GO24" i="17"/>
  <c r="GM50" i="1"/>
  <c r="GJ51" i="1"/>
  <c r="GN51" i="1"/>
  <c r="GN26" i="17"/>
  <c r="GL38" i="17"/>
  <c r="GL48" i="17" s="1"/>
  <c r="GL36" i="17"/>
  <c r="GM48" i="1"/>
  <c r="GM52" i="1" s="1"/>
  <c r="GM24" i="17"/>
  <c r="GJ49" i="1"/>
  <c r="GN48" i="1"/>
  <c r="GN24" i="17"/>
  <c r="GN49" i="1"/>
  <c r="GM37" i="17"/>
  <c r="GM35" i="17"/>
  <c r="GK44" i="17"/>
  <c r="GO49" i="1"/>
  <c r="GN50" i="1"/>
  <c r="GO50" i="1"/>
  <c r="GM51" i="1"/>
  <c r="GO51" i="1"/>
  <c r="GP48" i="1"/>
  <c r="GP51" i="1"/>
  <c r="GP50" i="1"/>
  <c r="GP49" i="1"/>
  <c r="GJ48" i="1"/>
  <c r="GJ52" i="1" s="1"/>
  <c r="GI37" i="17"/>
  <c r="GI35" i="17"/>
  <c r="GK49" i="1"/>
  <c r="GH48" i="1"/>
  <c r="GG38" i="17"/>
  <c r="GG48" i="17" s="1"/>
  <c r="GG36" i="17"/>
  <c r="GL48" i="1"/>
  <c r="GH51" i="1"/>
  <c r="GH24" i="17"/>
  <c r="GI48" i="1"/>
  <c r="GI24" i="17"/>
  <c r="GK51" i="1"/>
  <c r="GK24" i="17"/>
  <c r="GL51" i="1"/>
  <c r="GK48" i="1"/>
  <c r="GK52" i="1" s="1"/>
  <c r="GJ38" i="17"/>
  <c r="GJ48" i="17" s="1"/>
  <c r="GJ36" i="17"/>
  <c r="GI51" i="1"/>
  <c r="GH49" i="1"/>
  <c r="GI49" i="1"/>
  <c r="GI50" i="1"/>
  <c r="GH50" i="1"/>
  <c r="GL49" i="1"/>
  <c r="GL52" i="1" s="1"/>
  <c r="GG22" i="1"/>
  <c r="GF22" i="1"/>
  <c r="GE22" i="1"/>
  <c r="GD49" i="1"/>
  <c r="GD24" i="17"/>
  <c r="GG48" i="1"/>
  <c r="GC44" i="17"/>
  <c r="GD44" i="17"/>
  <c r="GC50" i="1"/>
  <c r="GC24" i="17"/>
  <c r="GE51" i="1"/>
  <c r="GE50" i="1"/>
  <c r="GE24" i="17"/>
  <c r="GD51" i="1"/>
  <c r="GD26" i="17"/>
  <c r="GF44" i="17"/>
  <c r="GC35" i="17"/>
  <c r="GC37" i="17"/>
  <c r="GE48" i="1"/>
  <c r="GF50" i="1"/>
  <c r="GF24" i="17"/>
  <c r="GE44" i="17"/>
  <c r="GB46" i="17"/>
  <c r="GD48" i="1"/>
  <c r="GD52" i="1" s="1"/>
  <c r="GE49" i="1"/>
  <c r="GD22" i="1"/>
  <c r="GC51" i="1"/>
  <c r="GF51" i="1"/>
  <c r="GC48" i="1"/>
  <c r="GG49" i="1"/>
  <c r="GG52" i="1" s="1"/>
  <c r="GF48" i="1"/>
  <c r="GD50" i="1"/>
  <c r="GC49" i="1"/>
  <c r="GF49" i="1"/>
  <c r="GG51" i="1"/>
  <c r="GG50" i="1"/>
  <c r="GC22" i="1"/>
  <c r="GA46" i="17"/>
  <c r="GB22" i="1"/>
  <c r="GA50" i="1"/>
  <c r="GB49" i="1"/>
  <c r="FZ44" i="17"/>
  <c r="FY46" i="17"/>
  <c r="GA38" i="17"/>
  <c r="GA40" i="17" s="1"/>
  <c r="GA22" i="1"/>
  <c r="GB38" i="17"/>
  <c r="GB45" i="17" s="1"/>
  <c r="GB50" i="1"/>
  <c r="FZ36" i="17"/>
  <c r="FZ45" i="17" s="1"/>
  <c r="FZ48" i="1"/>
  <c r="GB48" i="1"/>
  <c r="FZ51" i="1"/>
  <c r="FZ46" i="17"/>
  <c r="GA44" i="17"/>
  <c r="GA49" i="1"/>
  <c r="FZ50" i="1"/>
  <c r="FZ49" i="1"/>
  <c r="GB44" i="17"/>
  <c r="GB51" i="1"/>
  <c r="GB26" i="17"/>
  <c r="GA51" i="1"/>
  <c r="GA26" i="17"/>
  <c r="GA48" i="1"/>
  <c r="FX35" i="17"/>
  <c r="FX37" i="17"/>
  <c r="FW35" i="17"/>
  <c r="FY38" i="1"/>
  <c r="FY22" i="17" s="1"/>
  <c r="FY39" i="1"/>
  <c r="FY40" i="1"/>
  <c r="FY41" i="1"/>
  <c r="FY44" i="1"/>
  <c r="FY45" i="1"/>
  <c r="FY46" i="1"/>
  <c r="FY55" i="1"/>
  <c r="FY56" i="1"/>
  <c r="FY57" i="1"/>
  <c r="FV23" i="17"/>
  <c r="FV40" i="1"/>
  <c r="FV46" i="1"/>
  <c r="FV57" i="1"/>
  <c r="FW19" i="1"/>
  <c r="FW20" i="1"/>
  <c r="FW38" i="1"/>
  <c r="FW22" i="17" s="1"/>
  <c r="FW39" i="1"/>
  <c r="FW40" i="1"/>
  <c r="FW41" i="1"/>
  <c r="FW44" i="1"/>
  <c r="FW45" i="1"/>
  <c r="FW46" i="1"/>
  <c r="FW55" i="1"/>
  <c r="FW56" i="1"/>
  <c r="FW57" i="1"/>
  <c r="FV38" i="1"/>
  <c r="FV22" i="17" s="1"/>
  <c r="FV41" i="1"/>
  <c r="FV44" i="1"/>
  <c r="FV56" i="1"/>
  <c r="FX38" i="1"/>
  <c r="FX22" i="17" s="1"/>
  <c r="FX39" i="1"/>
  <c r="FX40" i="1"/>
  <c r="FX41" i="1"/>
  <c r="FX44" i="1"/>
  <c r="FX45" i="1"/>
  <c r="FX46" i="1"/>
  <c r="FX55" i="1"/>
  <c r="FX56" i="1"/>
  <c r="FX57" i="1"/>
  <c r="FV39" i="1"/>
  <c r="FV45" i="1"/>
  <c r="FV55" i="1"/>
  <c r="FQ30" i="1"/>
  <c r="FD46" i="6" s="1"/>
  <c r="FC2" i="12"/>
  <c r="FQ29" i="1" s="1"/>
  <c r="FD45" i="6" s="1"/>
  <c r="FR35" i="17"/>
  <c r="R18" i="1"/>
  <c r="V20" i="1"/>
  <c r="AL21" i="1"/>
  <c r="AP19" i="1"/>
  <c r="BB18" i="1"/>
  <c r="BF21" i="1"/>
  <c r="BR20" i="1"/>
  <c r="FU30" i="1"/>
  <c r="FH46" i="6" s="1"/>
  <c r="FG2" i="12"/>
  <c r="FU29" i="1" s="1"/>
  <c r="FH45" i="6" s="1"/>
  <c r="FE2" i="12"/>
  <c r="FS29" i="1" s="1"/>
  <c r="FF45" i="6" s="1"/>
  <c r="CD19" i="1"/>
  <c r="CL19" i="1"/>
  <c r="CT20" i="1"/>
  <c r="CX20" i="1"/>
  <c r="DF21" i="1"/>
  <c r="DJ19" i="1"/>
  <c r="DN19" i="1"/>
  <c r="DV20" i="1"/>
  <c r="DZ21" i="1"/>
  <c r="ED18" i="1"/>
  <c r="ET19" i="1"/>
  <c r="EX19" i="1"/>
  <c r="FF18" i="1"/>
  <c r="FN21" i="1"/>
  <c r="FR25" i="17"/>
  <c r="FP23" i="17"/>
  <c r="FP37" i="17" s="1"/>
  <c r="FT23" i="17"/>
  <c r="FT37" i="17" s="1"/>
  <c r="CQ18" i="1"/>
  <c r="FC23" i="17"/>
  <c r="FS23" i="17"/>
  <c r="FS37" i="17" s="1"/>
  <c r="BJ20" i="1"/>
  <c r="G18" i="1"/>
  <c r="K20" i="1"/>
  <c r="O19" i="1"/>
  <c r="AA20" i="1"/>
  <c r="AE21" i="1"/>
  <c r="AQ20" i="1"/>
  <c r="BW20" i="1"/>
  <c r="CE18" i="1"/>
  <c r="CM20" i="1"/>
  <c r="CY19" i="1"/>
  <c r="FO19" i="1"/>
  <c r="AC18" i="1"/>
  <c r="AK21" i="1"/>
  <c r="BI21" i="1"/>
  <c r="BQ21" i="1"/>
  <c r="BY19" i="1"/>
  <c r="CG21" i="1"/>
  <c r="CO18" i="1"/>
  <c r="CW21" i="1"/>
  <c r="DE19" i="1"/>
  <c r="DM20" i="1"/>
  <c r="DU21" i="1"/>
  <c r="EK20" i="1"/>
  <c r="ES18" i="1"/>
  <c r="FA23" i="17"/>
  <c r="FI20" i="1"/>
  <c r="FQ23" i="17"/>
  <c r="FQ37" i="17" s="1"/>
  <c r="FQ25" i="17"/>
  <c r="FU25" i="17"/>
  <c r="FK20" i="1"/>
  <c r="F12" i="9"/>
  <c r="N19" i="1"/>
  <c r="AD20" i="1"/>
  <c r="BV21" i="1"/>
  <c r="BZ20" i="1"/>
  <c r="EH21" i="1"/>
  <c r="EL20" i="1"/>
  <c r="FB20" i="1"/>
  <c r="Y20" i="1"/>
  <c r="BA21" i="1"/>
  <c r="CG18" i="1"/>
  <c r="DE18" i="1"/>
  <c r="EC18" i="1"/>
  <c r="F21" i="1"/>
  <c r="F18" i="1"/>
  <c r="F20" i="1"/>
  <c r="F19" i="1"/>
  <c r="J21" i="1"/>
  <c r="J20" i="1"/>
  <c r="J18" i="1"/>
  <c r="J19" i="1"/>
  <c r="R21" i="1"/>
  <c r="V19" i="1"/>
  <c r="Z21" i="1"/>
  <c r="Z20" i="1"/>
  <c r="Z18" i="1"/>
  <c r="Z19" i="1"/>
  <c r="AH21" i="1"/>
  <c r="AH18" i="1"/>
  <c r="AH20" i="1"/>
  <c r="AH19" i="1"/>
  <c r="AL19" i="1"/>
  <c r="AT21" i="1"/>
  <c r="AT18" i="1"/>
  <c r="AT19" i="1"/>
  <c r="AX21" i="1"/>
  <c r="AX18" i="1"/>
  <c r="AX20" i="1"/>
  <c r="AX19" i="1"/>
  <c r="BB21" i="1"/>
  <c r="BJ21" i="1"/>
  <c r="BJ18" i="1"/>
  <c r="BJ19" i="1"/>
  <c r="BN21" i="1"/>
  <c r="BN18" i="1"/>
  <c r="BN20" i="1"/>
  <c r="BN19" i="1"/>
  <c r="BR18" i="1"/>
  <c r="BV19" i="1"/>
  <c r="BZ21" i="1"/>
  <c r="BZ18" i="1"/>
  <c r="BZ19" i="1"/>
  <c r="CD21" i="1"/>
  <c r="CD20" i="1"/>
  <c r="CH21" i="1"/>
  <c r="CH18" i="1"/>
  <c r="CH20" i="1"/>
  <c r="CH19" i="1"/>
  <c r="CL21" i="1"/>
  <c r="CP18" i="1"/>
  <c r="CT18" i="1"/>
  <c r="CX18" i="1"/>
  <c r="CX19" i="1"/>
  <c r="DB20" i="1"/>
  <c r="DB18" i="1"/>
  <c r="DB21" i="1"/>
  <c r="DB19" i="1"/>
  <c r="DF19" i="1"/>
  <c r="DJ21" i="1"/>
  <c r="DN21" i="1"/>
  <c r="DN20" i="1"/>
  <c r="DR21" i="1"/>
  <c r="DR20" i="1"/>
  <c r="DR19" i="1"/>
  <c r="DR18" i="1"/>
  <c r="DV19" i="1"/>
  <c r="DZ20" i="1"/>
  <c r="ED19" i="1"/>
  <c r="ED20" i="1"/>
  <c r="EP21" i="1"/>
  <c r="EP19" i="1"/>
  <c r="EP18" i="1"/>
  <c r="EP20" i="1"/>
  <c r="ET21" i="1"/>
  <c r="EX21" i="1"/>
  <c r="FB19" i="1"/>
  <c r="FB21" i="1"/>
  <c r="FB18" i="1"/>
  <c r="FF19" i="1"/>
  <c r="FF20" i="1"/>
  <c r="FJ21" i="1"/>
  <c r="FJ19" i="1"/>
  <c r="FJ18" i="1"/>
  <c r="FJ20" i="1"/>
  <c r="FN18" i="1"/>
  <c r="FR18" i="1"/>
  <c r="H20" i="1"/>
  <c r="P18" i="1"/>
  <c r="AF19" i="1"/>
  <c r="AN21" i="1"/>
  <c r="AV19" i="1"/>
  <c r="BL19" i="1"/>
  <c r="BT21" i="1"/>
  <c r="CB19" i="1"/>
  <c r="CZ20" i="1"/>
  <c r="DH21" i="1"/>
  <c r="DX20" i="1"/>
  <c r="EF21" i="1"/>
  <c r="EN19" i="1"/>
  <c r="FD18" i="1"/>
  <c r="FP25" i="17"/>
  <c r="AC19" i="1"/>
  <c r="AT20" i="1"/>
  <c r="DF20" i="1"/>
  <c r="FR20" i="1"/>
  <c r="FI21" i="17"/>
  <c r="FM21" i="17"/>
  <c r="FG21" i="17"/>
  <c r="G13" i="9"/>
  <c r="FJ21" i="17"/>
  <c r="E12" i="9"/>
  <c r="O11" i="9"/>
  <c r="F13" i="9"/>
  <c r="FF21" i="17"/>
  <c r="FN21" i="17"/>
  <c r="H11" i="9"/>
  <c r="FO23" i="17"/>
  <c r="FO37" i="17" s="1"/>
  <c r="J12" i="9"/>
  <c r="N12" i="9"/>
  <c r="FK21" i="17"/>
  <c r="K13" i="9"/>
  <c r="FO21" i="17"/>
  <c r="D12" i="9"/>
  <c r="H12" i="9"/>
  <c r="FL21" i="17"/>
  <c r="M11" i="9"/>
  <c r="I11" i="9"/>
  <c r="G12" i="9"/>
  <c r="FL23" i="17"/>
  <c r="FL35" i="17" s="1"/>
  <c r="K12" i="9"/>
  <c r="E11" i="9"/>
  <c r="O12" i="9"/>
  <c r="FF23" i="17"/>
  <c r="FF37" i="17" s="1"/>
  <c r="K11" i="9"/>
  <c r="EX43" i="24"/>
  <c r="FJ23" i="17"/>
  <c r="FJ37" i="17" s="1"/>
  <c r="FN23" i="17"/>
  <c r="I12" i="9"/>
  <c r="FH21" i="17"/>
  <c r="EU43" i="24"/>
  <c r="EU43" i="6"/>
  <c r="FO32" i="1"/>
  <c r="FB45" i="24" s="1"/>
  <c r="FK32" i="1"/>
  <c r="EX45" i="24" s="1"/>
  <c r="FG32" i="1"/>
  <c r="ET45" i="24" s="1"/>
  <c r="FP32" i="1"/>
  <c r="FC45" i="24" s="1"/>
  <c r="FH32" i="1"/>
  <c r="EU45" i="24" s="1"/>
  <c r="FN32" i="1"/>
  <c r="FA45" i="24" s="1"/>
  <c r="FJ32" i="1"/>
  <c r="EW45" i="24" s="1"/>
  <c r="FM32" i="1"/>
  <c r="EZ45" i="24" s="1"/>
  <c r="FI32" i="1"/>
  <c r="EV45" i="24" s="1"/>
  <c r="FM33" i="1"/>
  <c r="EZ46" i="24" s="1"/>
  <c r="FI33" i="1"/>
  <c r="EV46" i="24" s="1"/>
  <c r="FP33" i="1"/>
  <c r="FC46" i="24" s="1"/>
  <c r="FL33" i="1"/>
  <c r="EY46" i="24" s="1"/>
  <c r="FH33" i="1"/>
  <c r="EU46" i="24" s="1"/>
  <c r="FL32" i="1"/>
  <c r="EY45" i="24" s="1"/>
  <c r="FN33" i="1"/>
  <c r="FA46" i="24" s="1"/>
  <c r="FG33" i="1"/>
  <c r="ET46" i="24" s="1"/>
  <c r="FK33" i="1"/>
  <c r="EX46" i="24" s="1"/>
  <c r="FO33" i="1"/>
  <c r="FB46" i="24" s="1"/>
  <c r="FJ33" i="1"/>
  <c r="EW46" i="24" s="1"/>
  <c r="EV2" i="12"/>
  <c r="FJ29" i="1" s="1"/>
  <c r="EW45" i="6" s="1"/>
  <c r="EZ2" i="12"/>
  <c r="FN29" i="1" s="1"/>
  <c r="FA45" i="6" s="1"/>
  <c r="M12" i="9"/>
  <c r="N11" i="9"/>
  <c r="P13" i="9"/>
  <c r="J11" i="9"/>
  <c r="EW2" i="12"/>
  <c r="FK29" i="1" s="1"/>
  <c r="EX45" i="6" s="1"/>
  <c r="FA2" i="12"/>
  <c r="FO29" i="1" s="1"/>
  <c r="FB45" i="6" s="1"/>
  <c r="ET2" i="12"/>
  <c r="FH29" i="1" s="1"/>
  <c r="EU45" i="6" s="1"/>
  <c r="EX2" i="12"/>
  <c r="FL29" i="1" s="1"/>
  <c r="EY45" i="6" s="1"/>
  <c r="FB2" i="12"/>
  <c r="FP29" i="1" s="1"/>
  <c r="FC45" i="6" s="1"/>
  <c r="C13" i="9"/>
  <c r="ES2" i="12"/>
  <c r="FG29" i="1" s="1"/>
  <c r="ET45" i="6" s="1"/>
  <c r="C11" i="9"/>
  <c r="C12" i="9"/>
  <c r="EP2" i="12"/>
  <c r="FD29" i="1" s="1"/>
  <c r="EQ45" i="6" s="1"/>
  <c r="ER2" i="12"/>
  <c r="FF29" i="1" s="1"/>
  <c r="ES45" i="6" s="1"/>
  <c r="FD32" i="1"/>
  <c r="EQ45" i="24" s="1"/>
  <c r="FC32" i="1"/>
  <c r="EP45" i="24" s="1"/>
  <c r="FE32" i="1"/>
  <c r="ER45" i="24" s="1"/>
  <c r="FF32" i="1"/>
  <c r="ES45" i="24" s="1"/>
  <c r="FC33" i="1"/>
  <c r="EP46" i="24" s="1"/>
  <c r="FF33" i="1"/>
  <c r="ES46" i="24" s="1"/>
  <c r="FE33" i="1"/>
  <c r="ER46" i="24" s="1"/>
  <c r="FD33" i="1"/>
  <c r="EQ46" i="24" s="1"/>
  <c r="F11" i="9"/>
  <c r="P11" i="9"/>
  <c r="D11" i="9"/>
  <c r="L11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MS25" i="1"/>
  <c r="MT8" i="1"/>
  <c r="MS7" i="1"/>
  <c r="EO43" i="6"/>
  <c r="EO42" i="6"/>
  <c r="EN42" i="6"/>
  <c r="EM42" i="6"/>
  <c r="EL42" i="6"/>
  <c r="EO42" i="24"/>
  <c r="EN42" i="24"/>
  <c r="EM42" i="24"/>
  <c r="EL42" i="24"/>
  <c r="W33" i="1"/>
  <c r="S33" i="1"/>
  <c r="FB32" i="1"/>
  <c r="EO45" i="24" s="1"/>
  <c r="EX32" i="1"/>
  <c r="ET32" i="1"/>
  <c r="EP32" i="1"/>
  <c r="EL32" i="1"/>
  <c r="EH32" i="1"/>
  <c r="ED32" i="1"/>
  <c r="DZ32" i="1"/>
  <c r="DV32" i="1"/>
  <c r="DR32" i="1"/>
  <c r="DN32" i="1"/>
  <c r="DJ32" i="1"/>
  <c r="DF32" i="1"/>
  <c r="DB32" i="1"/>
  <c r="CX32" i="1"/>
  <c r="CT32" i="1"/>
  <c r="CP32" i="1"/>
  <c r="CL32" i="1"/>
  <c r="CH32" i="1"/>
  <c r="CD32" i="1"/>
  <c r="BZ32" i="1"/>
  <c r="BV32" i="1"/>
  <c r="BR32" i="1"/>
  <c r="BN32" i="1"/>
  <c r="BJ32" i="1"/>
  <c r="BF32" i="1"/>
  <c r="BB32" i="1"/>
  <c r="AX32" i="1"/>
  <c r="AT32" i="1"/>
  <c r="AP32" i="1"/>
  <c r="AL32" i="1"/>
  <c r="AH32" i="1"/>
  <c r="AD32" i="1"/>
  <c r="Z32" i="1"/>
  <c r="V32" i="1"/>
  <c r="R32" i="1"/>
  <c r="EO1" i="12"/>
  <c r="EN1" i="12"/>
  <c r="EM1" i="12"/>
  <c r="EL1" i="12"/>
  <c r="EK1" i="12"/>
  <c r="EO43" i="24"/>
  <c r="EN43" i="24"/>
  <c r="EM43" i="24"/>
  <c r="EL43" i="24"/>
  <c r="EN43" i="6"/>
  <c r="EM43" i="6"/>
  <c r="EL43" i="6"/>
  <c r="FB23" i="17"/>
  <c r="EZ23" i="17"/>
  <c r="FC21" i="17"/>
  <c r="FB21" i="17"/>
  <c r="EZ21" i="17"/>
  <c r="GW52" i="1" l="1"/>
  <c r="EO3" i="12"/>
  <c r="FC30" i="1" s="1"/>
  <c r="EP46" i="6" s="1"/>
  <c r="EL2" i="12"/>
  <c r="EZ29" i="1" s="1"/>
  <c r="EM45" i="6" s="1"/>
  <c r="EL3" i="12"/>
  <c r="EZ30" i="1" s="1"/>
  <c r="EM46" i="6" s="1"/>
  <c r="EM3" i="12"/>
  <c r="FA30" i="1" s="1"/>
  <c r="EN46" i="6" s="1"/>
  <c r="EK3" i="12"/>
  <c r="EY30" i="1" s="1"/>
  <c r="EL46" i="6" s="1"/>
  <c r="EN3" i="12"/>
  <c r="FB30" i="1" s="1"/>
  <c r="EO46" i="6" s="1"/>
  <c r="IE49" i="17"/>
  <c r="IG49" i="17"/>
  <c r="ID49" i="17"/>
  <c r="IB49" i="17"/>
  <c r="HY49" i="17"/>
  <c r="HZ49" i="17"/>
  <c r="IA49" i="17"/>
  <c r="HU49" i="17"/>
  <c r="HX47" i="17"/>
  <c r="HX40" i="17"/>
  <c r="HX42" i="17"/>
  <c r="HX45" i="17"/>
  <c r="HX43" i="17"/>
  <c r="HX41" i="17"/>
  <c r="HW49" i="17"/>
  <c r="HJ52" i="1"/>
  <c r="HV42" i="17"/>
  <c r="HV40" i="17"/>
  <c r="HV45" i="17"/>
  <c r="HV41" i="17"/>
  <c r="HV43" i="17"/>
  <c r="HV47" i="17"/>
  <c r="HT49" i="17"/>
  <c r="HR49" i="17"/>
  <c r="HQ49" i="17"/>
  <c r="HH52" i="1"/>
  <c r="GX52" i="1"/>
  <c r="HS45" i="17"/>
  <c r="HS41" i="17"/>
  <c r="HS47" i="17"/>
  <c r="HS42" i="17"/>
  <c r="HS43" i="17"/>
  <c r="HS40" i="17"/>
  <c r="HS49" i="17" s="1"/>
  <c r="GR52" i="1"/>
  <c r="HB52" i="1"/>
  <c r="HG52" i="1"/>
  <c r="HC52" i="1"/>
  <c r="FC33" i="17"/>
  <c r="FC31" i="17"/>
  <c r="FO31" i="17"/>
  <c r="FO33" i="17"/>
  <c r="FF33" i="17"/>
  <c r="FF31" i="17"/>
  <c r="FJ33" i="17"/>
  <c r="FJ31" i="17"/>
  <c r="FI33" i="17"/>
  <c r="FI31" i="17"/>
  <c r="GA48" i="17"/>
  <c r="FH33" i="17"/>
  <c r="FH31" i="17"/>
  <c r="FL33" i="17"/>
  <c r="FL31" i="17"/>
  <c r="GB48" i="17"/>
  <c r="EZ31" i="17"/>
  <c r="EZ33" i="17"/>
  <c r="FK33" i="17"/>
  <c r="FK31" i="17"/>
  <c r="FG33" i="17"/>
  <c r="FG31" i="17"/>
  <c r="FB33" i="17"/>
  <c r="FB31" i="17"/>
  <c r="FN33" i="17"/>
  <c r="FN31" i="17"/>
  <c r="FM33" i="17"/>
  <c r="FM31" i="17"/>
  <c r="HA52" i="1"/>
  <c r="HL49" i="17"/>
  <c r="HN42" i="17"/>
  <c r="HN43" i="17"/>
  <c r="HN40" i="17"/>
  <c r="HN45" i="17"/>
  <c r="HN41" i="17"/>
  <c r="HN47" i="17"/>
  <c r="HM41" i="17"/>
  <c r="HM40" i="17"/>
  <c r="HM45" i="17"/>
  <c r="HM47" i="17"/>
  <c r="HM42" i="17"/>
  <c r="HM43" i="17"/>
  <c r="HO49" i="17"/>
  <c r="HI49" i="17"/>
  <c r="HH49" i="17"/>
  <c r="HJ41" i="17"/>
  <c r="HJ43" i="17"/>
  <c r="HJ45" i="17"/>
  <c r="HJ42" i="17"/>
  <c r="HJ40" i="17"/>
  <c r="HJ49" i="17" s="1"/>
  <c r="HJ47" i="17"/>
  <c r="GI52" i="1"/>
  <c r="GV52" i="1"/>
  <c r="HK49" i="17"/>
  <c r="GS52" i="1"/>
  <c r="HE52" i="1"/>
  <c r="GZ52" i="1"/>
  <c r="HD43" i="17"/>
  <c r="GT47" i="17"/>
  <c r="HC38" i="17"/>
  <c r="HC48" i="17" s="1"/>
  <c r="HC36" i="17"/>
  <c r="HB38" i="17"/>
  <c r="HB48" i="17" s="1"/>
  <c r="HB36" i="17"/>
  <c r="HD41" i="17"/>
  <c r="HD45" i="17"/>
  <c r="HE38" i="17"/>
  <c r="HE48" i="17" s="1"/>
  <c r="HE36" i="17"/>
  <c r="HF38" i="17"/>
  <c r="HF48" i="17" s="1"/>
  <c r="HF36" i="17"/>
  <c r="HA38" i="17"/>
  <c r="HA48" i="17" s="1"/>
  <c r="HA36" i="17"/>
  <c r="GP52" i="1"/>
  <c r="GY52" i="1"/>
  <c r="HF52" i="1"/>
  <c r="HD47" i="17"/>
  <c r="HG38" i="17"/>
  <c r="HG48" i="17" s="1"/>
  <c r="HG36" i="17"/>
  <c r="GZ38" i="17"/>
  <c r="GZ48" i="17" s="1"/>
  <c r="GZ36" i="17"/>
  <c r="GY41" i="17"/>
  <c r="GY42" i="17"/>
  <c r="GY45" i="17"/>
  <c r="GY40" i="17"/>
  <c r="GY47" i="17"/>
  <c r="GY43" i="17"/>
  <c r="HD42" i="17"/>
  <c r="HD40" i="17"/>
  <c r="GQ52" i="1"/>
  <c r="GU52" i="1"/>
  <c r="GU46" i="17"/>
  <c r="GN52" i="1"/>
  <c r="GT52" i="1"/>
  <c r="GV38" i="17"/>
  <c r="GV48" i="17" s="1"/>
  <c r="GV36" i="17"/>
  <c r="GU38" i="17"/>
  <c r="GU48" i="17" s="1"/>
  <c r="GU36" i="17"/>
  <c r="GT42" i="17"/>
  <c r="GT40" i="17"/>
  <c r="GT45" i="17"/>
  <c r="GT43" i="17"/>
  <c r="GT41" i="17"/>
  <c r="GW43" i="17"/>
  <c r="GW42" i="17"/>
  <c r="GW41" i="17"/>
  <c r="GW40" i="17"/>
  <c r="GW47" i="17"/>
  <c r="GW45" i="17"/>
  <c r="GX38" i="17"/>
  <c r="GX48" i="17" s="1"/>
  <c r="GX36" i="17"/>
  <c r="GP47" i="17"/>
  <c r="GP42" i="17"/>
  <c r="GQ38" i="17"/>
  <c r="GQ48" i="17" s="1"/>
  <c r="GQ36" i="17"/>
  <c r="GR36" i="17"/>
  <c r="GR38" i="17"/>
  <c r="GR48" i="17" s="1"/>
  <c r="GQ46" i="17"/>
  <c r="GP45" i="17"/>
  <c r="GP41" i="17"/>
  <c r="GP43" i="17"/>
  <c r="GP40" i="17"/>
  <c r="GS36" i="17"/>
  <c r="GS38" i="17"/>
  <c r="GS48" i="17" s="1"/>
  <c r="GG47" i="17"/>
  <c r="GO36" i="17"/>
  <c r="GO38" i="17"/>
  <c r="GO48" i="17" s="1"/>
  <c r="GM38" i="17"/>
  <c r="GM48" i="17" s="1"/>
  <c r="GM36" i="17"/>
  <c r="GH52" i="1"/>
  <c r="GO52" i="1"/>
  <c r="GN36" i="17"/>
  <c r="GN38" i="17"/>
  <c r="GN48" i="17" s="1"/>
  <c r="GM46" i="17"/>
  <c r="GL45" i="17"/>
  <c r="GL43" i="17"/>
  <c r="GL41" i="17"/>
  <c r="GL42" i="17"/>
  <c r="GL40" i="17"/>
  <c r="GL47" i="17"/>
  <c r="GJ42" i="17"/>
  <c r="GJ43" i="17"/>
  <c r="GG40" i="17"/>
  <c r="GJ47" i="17"/>
  <c r="GE52" i="1"/>
  <c r="GH38" i="17"/>
  <c r="GH48" i="17" s="1"/>
  <c r="GH36" i="17"/>
  <c r="GG43" i="17"/>
  <c r="GI38" i="17"/>
  <c r="GI48" i="17" s="1"/>
  <c r="GI36" i="17"/>
  <c r="GI46" i="17"/>
  <c r="GG42" i="17"/>
  <c r="GJ41" i="17"/>
  <c r="GJ40" i="17"/>
  <c r="GJ45" i="17"/>
  <c r="GG41" i="17"/>
  <c r="GK36" i="17"/>
  <c r="GK38" i="17"/>
  <c r="GK48" i="17" s="1"/>
  <c r="GG45" i="17"/>
  <c r="GF36" i="17"/>
  <c r="GF38" i="17"/>
  <c r="GF48" i="17" s="1"/>
  <c r="GC46" i="17"/>
  <c r="GD38" i="17"/>
  <c r="GD48" i="17" s="1"/>
  <c r="GD36" i="17"/>
  <c r="GC36" i="17"/>
  <c r="GC38" i="17"/>
  <c r="GC48" i="17" s="1"/>
  <c r="GF52" i="1"/>
  <c r="GE36" i="17"/>
  <c r="GE38" i="17"/>
  <c r="GE48" i="17" s="1"/>
  <c r="GC52" i="1"/>
  <c r="GB41" i="17"/>
  <c r="FZ41" i="17"/>
  <c r="GB40" i="17"/>
  <c r="GB42" i="17"/>
  <c r="GB47" i="17"/>
  <c r="GB43" i="17"/>
  <c r="GB52" i="1"/>
  <c r="FZ40" i="17"/>
  <c r="GA41" i="17"/>
  <c r="GA49" i="17" s="1"/>
  <c r="GA47" i="17"/>
  <c r="GA42" i="17"/>
  <c r="GA45" i="17"/>
  <c r="GA43" i="17"/>
  <c r="GA52" i="1"/>
  <c r="FZ52" i="1"/>
  <c r="FZ42" i="17"/>
  <c r="FZ47" i="17"/>
  <c r="FZ43" i="17"/>
  <c r="FY34" i="17"/>
  <c r="FY32" i="17"/>
  <c r="FN20" i="1"/>
  <c r="ET20" i="1"/>
  <c r="EL18" i="1"/>
  <c r="DF18" i="1"/>
  <c r="DF22" i="1" s="1"/>
  <c r="CL18" i="1"/>
  <c r="CL22" i="1" s="1"/>
  <c r="BV20" i="1"/>
  <c r="BR21" i="1"/>
  <c r="BB19" i="1"/>
  <c r="BB22" i="1" s="1"/>
  <c r="AL20" i="1"/>
  <c r="R19" i="1"/>
  <c r="FQ18" i="1"/>
  <c r="DU18" i="1"/>
  <c r="CW18" i="1"/>
  <c r="FM20" i="1"/>
  <c r="FE21" i="1"/>
  <c r="EW20" i="1"/>
  <c r="EO21" i="1"/>
  <c r="EG20" i="1"/>
  <c r="DY21" i="1"/>
  <c r="DQ20" i="1"/>
  <c r="DI21" i="1"/>
  <c r="DA21" i="1"/>
  <c r="CS21" i="1"/>
  <c r="CC20" i="1"/>
  <c r="BU19" i="1"/>
  <c r="BM19" i="1"/>
  <c r="BE21" i="1"/>
  <c r="AW21" i="1"/>
  <c r="AO21" i="1"/>
  <c r="Y21" i="1"/>
  <c r="Q21" i="1"/>
  <c r="I18" i="1"/>
  <c r="FC20" i="1"/>
  <c r="EM20" i="1"/>
  <c r="DW18" i="1"/>
  <c r="FN19" i="1"/>
  <c r="FN22" i="1" s="1"/>
  <c r="ET18" i="1"/>
  <c r="ET22" i="1" s="1"/>
  <c r="EL19" i="1"/>
  <c r="DV18" i="1"/>
  <c r="DV22" i="1" s="1"/>
  <c r="CL20" i="1"/>
  <c r="BR19" i="1"/>
  <c r="BB20" i="1"/>
  <c r="AL18" i="1"/>
  <c r="AL22" i="1" s="1"/>
  <c r="R20" i="1"/>
  <c r="EY19" i="1"/>
  <c r="EI19" i="1"/>
  <c r="DS19" i="1"/>
  <c r="DC20" i="1"/>
  <c r="G21" i="1"/>
  <c r="FK23" i="17"/>
  <c r="FK37" i="17" s="1"/>
  <c r="EZ21" i="1"/>
  <c r="EJ18" i="1"/>
  <c r="DT20" i="1"/>
  <c r="DD20" i="1"/>
  <c r="CN21" i="1"/>
  <c r="BX21" i="1"/>
  <c r="BH21" i="1"/>
  <c r="AR21" i="1"/>
  <c r="AB18" i="1"/>
  <c r="L20" i="1"/>
  <c r="DV21" i="1"/>
  <c r="AE19" i="1"/>
  <c r="FR21" i="1"/>
  <c r="EX18" i="1"/>
  <c r="EX22" i="1" s="1"/>
  <c r="DZ18" i="1"/>
  <c r="DJ20" i="1"/>
  <c r="CT21" i="1"/>
  <c r="BF19" i="1"/>
  <c r="V18" i="1"/>
  <c r="V22" i="1" s="1"/>
  <c r="BE20" i="1"/>
  <c r="V21" i="1"/>
  <c r="AE18" i="1"/>
  <c r="FR19" i="1"/>
  <c r="FR22" i="1" s="1"/>
  <c r="EX20" i="1"/>
  <c r="DZ19" i="1"/>
  <c r="DJ18" i="1"/>
  <c r="DJ22" i="1" s="1"/>
  <c r="CT19" i="1"/>
  <c r="CT22" i="1" s="1"/>
  <c r="BF20" i="1"/>
  <c r="AP21" i="1"/>
  <c r="Y19" i="1"/>
  <c r="FI21" i="1"/>
  <c r="FA19" i="1"/>
  <c r="ES21" i="1"/>
  <c r="EK19" i="1"/>
  <c r="EC21" i="1"/>
  <c r="DU19" i="1"/>
  <c r="DM21" i="1"/>
  <c r="DE20" i="1"/>
  <c r="CW20" i="1"/>
  <c r="CO20" i="1"/>
  <c r="CG20" i="1"/>
  <c r="S20" i="1"/>
  <c r="AP20" i="1"/>
  <c r="DI18" i="1"/>
  <c r="EQ19" i="1"/>
  <c r="EA19" i="1"/>
  <c r="DK19" i="1"/>
  <c r="CU20" i="1"/>
  <c r="FX46" i="17"/>
  <c r="FJ22" i="1"/>
  <c r="FX32" i="17"/>
  <c r="FX34" i="17"/>
  <c r="EH18" i="1"/>
  <c r="BM20" i="1"/>
  <c r="CQ21" i="1"/>
  <c r="CE20" i="1"/>
  <c r="AY20" i="1"/>
  <c r="AI20" i="1"/>
  <c r="FT35" i="17"/>
  <c r="FT46" i="17" s="1"/>
  <c r="FX21" i="1"/>
  <c r="FX25" i="17"/>
  <c r="FV34" i="17"/>
  <c r="FV32" i="17"/>
  <c r="FW46" i="17"/>
  <c r="EH20" i="1"/>
  <c r="CX22" i="1"/>
  <c r="AD19" i="1"/>
  <c r="BM21" i="1"/>
  <c r="DK18" i="1"/>
  <c r="BK19" i="1"/>
  <c r="FY18" i="1"/>
  <c r="FV20" i="1"/>
  <c r="FV25" i="17"/>
  <c r="FW21" i="1"/>
  <c r="FW25" i="17"/>
  <c r="FV37" i="17"/>
  <c r="FV35" i="17"/>
  <c r="FU18" i="1"/>
  <c r="FU23" i="17"/>
  <c r="FW32" i="17"/>
  <c r="FW34" i="17"/>
  <c r="FP35" i="17"/>
  <c r="FP46" i="17" s="1"/>
  <c r="BR22" i="1"/>
  <c r="BN22" i="1"/>
  <c r="AH22" i="1"/>
  <c r="F22" i="1"/>
  <c r="BM18" i="1"/>
  <c r="EQ21" i="1"/>
  <c r="DK21" i="1"/>
  <c r="CQ19" i="1"/>
  <c r="CQ22" i="1" s="1"/>
  <c r="FV19" i="1"/>
  <c r="Z22" i="1"/>
  <c r="EO18" i="1"/>
  <c r="CW19" i="1"/>
  <c r="EM18" i="1"/>
  <c r="CI19" i="1"/>
  <c r="W19" i="1"/>
  <c r="FX20" i="1"/>
  <c r="CC21" i="1"/>
  <c r="BU21" i="1"/>
  <c r="EM21" i="1"/>
  <c r="FY42" i="1"/>
  <c r="FY24" i="17" s="1"/>
  <c r="FV42" i="1"/>
  <c r="FV24" i="17" s="1"/>
  <c r="FX42" i="1"/>
  <c r="FX24" i="17" s="1"/>
  <c r="FW42" i="1"/>
  <c r="FW24" i="17" s="1"/>
  <c r="FY20" i="1"/>
  <c r="FY43" i="1"/>
  <c r="FY26" i="17" s="1"/>
  <c r="FX43" i="1"/>
  <c r="FX26" i="17" s="1"/>
  <c r="FW43" i="1"/>
  <c r="FW26" i="17" s="1"/>
  <c r="FV43" i="1"/>
  <c r="FX19" i="1"/>
  <c r="FW18" i="1"/>
  <c r="FW22" i="1" s="1"/>
  <c r="FY21" i="1"/>
  <c r="FY19" i="1"/>
  <c r="FX18" i="1"/>
  <c r="FV21" i="1"/>
  <c r="FV18" i="1"/>
  <c r="CN18" i="1"/>
  <c r="EU20" i="1"/>
  <c r="EE20" i="1"/>
  <c r="DO20" i="1"/>
  <c r="BS19" i="1"/>
  <c r="BC19" i="1"/>
  <c r="AM19" i="1"/>
  <c r="G20" i="1"/>
  <c r="D18" i="1"/>
  <c r="FF22" i="1"/>
  <c r="ED22" i="1"/>
  <c r="FR46" i="17"/>
  <c r="EP22" i="1"/>
  <c r="AD21" i="1"/>
  <c r="FQ20" i="1"/>
  <c r="FA18" i="1"/>
  <c r="ES20" i="1"/>
  <c r="EK21" i="1"/>
  <c r="DU20" i="1"/>
  <c r="L18" i="1"/>
  <c r="BT18" i="1"/>
  <c r="FI19" i="1"/>
  <c r="EC19" i="1"/>
  <c r="EC22" i="1" s="1"/>
  <c r="DM19" i="1"/>
  <c r="BE18" i="1"/>
  <c r="AG21" i="1"/>
  <c r="EQ18" i="1"/>
  <c r="EA20" i="1"/>
  <c r="DW20" i="1"/>
  <c r="AY21" i="1"/>
  <c r="R22" i="1"/>
  <c r="FQ21" i="1"/>
  <c r="FA20" i="1"/>
  <c r="AN18" i="1"/>
  <c r="CC19" i="1"/>
  <c r="BY21" i="1"/>
  <c r="EA21" i="1"/>
  <c r="DW21" i="1"/>
  <c r="CE21" i="1"/>
  <c r="EM19" i="1"/>
  <c r="DW19" i="1"/>
  <c r="CQ20" i="1"/>
  <c r="CA21" i="1"/>
  <c r="AU21" i="1"/>
  <c r="AE20" i="1"/>
  <c r="DD18" i="1"/>
  <c r="L21" i="1"/>
  <c r="EH19" i="1"/>
  <c r="CH22" i="1"/>
  <c r="BJ22" i="1"/>
  <c r="FI18" i="1"/>
  <c r="FA21" i="1"/>
  <c r="EK18" i="1"/>
  <c r="EK22" i="1" s="1"/>
  <c r="EC20" i="1"/>
  <c r="DM18" i="1"/>
  <c r="DE21" i="1"/>
  <c r="CO21" i="1"/>
  <c r="BU20" i="1"/>
  <c r="EF19" i="1"/>
  <c r="AB19" i="1"/>
  <c r="AB22" i="1" s="1"/>
  <c r="M21" i="1"/>
  <c r="E21" i="1"/>
  <c r="EQ20" i="1"/>
  <c r="EA18" i="1"/>
  <c r="DK20" i="1"/>
  <c r="AY18" i="1"/>
  <c r="K18" i="1"/>
  <c r="Q20" i="1"/>
  <c r="Q19" i="1"/>
  <c r="I19" i="1"/>
  <c r="I20" i="1"/>
  <c r="I21" i="1"/>
  <c r="FS25" i="17"/>
  <c r="FS21" i="1"/>
  <c r="FS18" i="1"/>
  <c r="FS19" i="1"/>
  <c r="FS20" i="1"/>
  <c r="FG19" i="1"/>
  <c r="FG18" i="1"/>
  <c r="FG21" i="1"/>
  <c r="FG20" i="1"/>
  <c r="FD20" i="1"/>
  <c r="FD21" i="1"/>
  <c r="CR21" i="1"/>
  <c r="CR19" i="1"/>
  <c r="FB22" i="1"/>
  <c r="DB22" i="1"/>
  <c r="DH19" i="1"/>
  <c r="FU21" i="1"/>
  <c r="CK19" i="1"/>
  <c r="CK21" i="1"/>
  <c r="AS20" i="1"/>
  <c r="AS19" i="1"/>
  <c r="AS18" i="1"/>
  <c r="AK20" i="1"/>
  <c r="AK18" i="1"/>
  <c r="AC21" i="1"/>
  <c r="AC20" i="1"/>
  <c r="U18" i="1"/>
  <c r="U21" i="1"/>
  <c r="U20" i="1"/>
  <c r="BO20" i="1"/>
  <c r="BO18" i="1"/>
  <c r="BO21" i="1"/>
  <c r="BO19" i="1"/>
  <c r="DG20" i="1"/>
  <c r="FT25" i="17"/>
  <c r="FT20" i="1"/>
  <c r="AC22" i="1"/>
  <c r="FL19" i="1"/>
  <c r="FL20" i="1"/>
  <c r="EV21" i="1"/>
  <c r="EV18" i="1"/>
  <c r="DP19" i="1"/>
  <c r="DP20" i="1"/>
  <c r="CJ21" i="1"/>
  <c r="CJ18" i="1"/>
  <c r="BD21" i="1"/>
  <c r="BD18" i="1"/>
  <c r="X21" i="1"/>
  <c r="X19" i="1"/>
  <c r="AX22" i="1"/>
  <c r="FE18" i="1"/>
  <c r="DY18" i="1"/>
  <c r="AS21" i="1"/>
  <c r="P21" i="1"/>
  <c r="AK19" i="1"/>
  <c r="CA20" i="1"/>
  <c r="CO19" i="1"/>
  <c r="CO22" i="1" s="1"/>
  <c r="M19" i="1"/>
  <c r="FF21" i="1"/>
  <c r="ED21" i="1"/>
  <c r="DN18" i="1"/>
  <c r="DN22" i="1" s="1"/>
  <c r="CX21" i="1"/>
  <c r="CD18" i="1"/>
  <c r="CD22" i="1" s="1"/>
  <c r="BF18" i="1"/>
  <c r="AT22" i="1"/>
  <c r="AP18" i="1"/>
  <c r="AP22" i="1" s="1"/>
  <c r="AD18" i="1"/>
  <c r="BE19" i="1"/>
  <c r="ES19" i="1"/>
  <c r="ES22" i="1" s="1"/>
  <c r="CC18" i="1"/>
  <c r="BU18" i="1"/>
  <c r="FM19" i="1"/>
  <c r="EW19" i="1"/>
  <c r="EG19" i="1"/>
  <c r="DQ19" i="1"/>
  <c r="BA19" i="1"/>
  <c r="U19" i="1"/>
  <c r="CU18" i="1"/>
  <c r="CA19" i="1"/>
  <c r="BG20" i="1"/>
  <c r="AU19" i="1"/>
  <c r="AI21" i="1"/>
  <c r="FP19" i="1"/>
  <c r="FS35" i="17"/>
  <c r="FS46" i="17" s="1"/>
  <c r="DE22" i="1"/>
  <c r="FP20" i="1"/>
  <c r="DD21" i="1"/>
  <c r="AU20" i="1"/>
  <c r="G19" i="1"/>
  <c r="G22" i="1" s="1"/>
  <c r="FQ35" i="17"/>
  <c r="FQ46" i="17" s="1"/>
  <c r="EL21" i="1"/>
  <c r="DR22" i="1"/>
  <c r="BZ22" i="1"/>
  <c r="BV18" i="1"/>
  <c r="BV22" i="1" s="1"/>
  <c r="J22" i="1"/>
  <c r="FQ19" i="1"/>
  <c r="E20" i="1"/>
  <c r="BX19" i="1"/>
  <c r="CG19" i="1"/>
  <c r="CG22" i="1" s="1"/>
  <c r="Q18" i="1"/>
  <c r="CU21" i="1"/>
  <c r="CA18" i="1"/>
  <c r="AU18" i="1"/>
  <c r="AI18" i="1"/>
  <c r="K21" i="1"/>
  <c r="FH21" i="1"/>
  <c r="FH18" i="1"/>
  <c r="FH20" i="1"/>
  <c r="EB20" i="1"/>
  <c r="EB19" i="1"/>
  <c r="CV19" i="1"/>
  <c r="CV21" i="1"/>
  <c r="CV18" i="1"/>
  <c r="CV20" i="1"/>
  <c r="BP20" i="1"/>
  <c r="BP19" i="1"/>
  <c r="BP21" i="1"/>
  <c r="BP18" i="1"/>
  <c r="AZ20" i="1"/>
  <c r="AZ19" i="1"/>
  <c r="AZ21" i="1"/>
  <c r="AZ18" i="1"/>
  <c r="AJ20" i="1"/>
  <c r="AJ19" i="1"/>
  <c r="AJ21" i="1"/>
  <c r="AJ18" i="1"/>
  <c r="D20" i="1"/>
  <c r="D19" i="1"/>
  <c r="D21" i="1"/>
  <c r="CP20" i="1"/>
  <c r="CP19" i="1"/>
  <c r="CP22" i="1" s="1"/>
  <c r="CP21" i="1"/>
  <c r="N20" i="1"/>
  <c r="N21" i="1"/>
  <c r="N18" i="1"/>
  <c r="N22" i="1" s="1"/>
  <c r="FH19" i="1"/>
  <c r="ER20" i="1"/>
  <c r="ER19" i="1"/>
  <c r="ER21" i="1"/>
  <c r="ER18" i="1"/>
  <c r="DL18" i="1"/>
  <c r="DL20" i="1"/>
  <c r="DL21" i="1"/>
  <c r="DL19" i="1"/>
  <c r="CF20" i="1"/>
  <c r="CF19" i="1"/>
  <c r="CF21" i="1"/>
  <c r="CF18" i="1"/>
  <c r="T20" i="1"/>
  <c r="T21" i="1"/>
  <c r="T19" i="1"/>
  <c r="T18" i="1"/>
  <c r="EB18" i="1"/>
  <c r="EB21" i="1"/>
  <c r="FO21" i="1"/>
  <c r="DC21" i="1"/>
  <c r="CM21" i="1"/>
  <c r="BW21" i="1"/>
  <c r="BG21" i="1"/>
  <c r="AQ21" i="1"/>
  <c r="AA21" i="1"/>
  <c r="S21" i="1"/>
  <c r="E19" i="1"/>
  <c r="EZ19" i="1"/>
  <c r="BI19" i="1"/>
  <c r="FU19" i="1"/>
  <c r="FE19" i="1"/>
  <c r="EO19" i="1"/>
  <c r="DY19" i="1"/>
  <c r="DI19" i="1"/>
  <c r="DA18" i="1"/>
  <c r="CS18" i="1"/>
  <c r="CK18" i="1"/>
  <c r="BY18" i="1"/>
  <c r="BY22" i="1" s="1"/>
  <c r="BQ18" i="1"/>
  <c r="BI18" i="1"/>
  <c r="BA18" i="1"/>
  <c r="AW18" i="1"/>
  <c r="AO18" i="1"/>
  <c r="AG18" i="1"/>
  <c r="M20" i="1"/>
  <c r="FT18" i="1"/>
  <c r="FT21" i="1"/>
  <c r="FP21" i="1"/>
  <c r="FD19" i="1"/>
  <c r="FD22" i="1" s="1"/>
  <c r="EZ18" i="1"/>
  <c r="EV19" i="1"/>
  <c r="EN20" i="1"/>
  <c r="EJ20" i="1"/>
  <c r="EF20" i="1"/>
  <c r="DX18" i="1"/>
  <c r="DX21" i="1"/>
  <c r="DT21" i="1"/>
  <c r="CZ18" i="1"/>
  <c r="CZ21" i="1"/>
  <c r="CN19" i="1"/>
  <c r="CJ19" i="1"/>
  <c r="CJ22" i="1" s="1"/>
  <c r="CB20" i="1"/>
  <c r="BT19" i="1"/>
  <c r="BL20" i="1"/>
  <c r="BH19" i="1"/>
  <c r="BD19" i="1"/>
  <c r="AV20" i="1"/>
  <c r="AR19" i="1"/>
  <c r="AN19" i="1"/>
  <c r="AF20" i="1"/>
  <c r="AB20" i="1"/>
  <c r="X20" i="1"/>
  <c r="P19" i="1"/>
  <c r="P22" i="1" s="1"/>
  <c r="L19" i="1"/>
  <c r="H21" i="1"/>
  <c r="CS19" i="1"/>
  <c r="AG19" i="1"/>
  <c r="E18" i="1"/>
  <c r="FO18" i="1"/>
  <c r="FO22" i="1" s="1"/>
  <c r="FK19" i="1"/>
  <c r="FC19" i="1"/>
  <c r="EY18" i="1"/>
  <c r="EU19" i="1"/>
  <c r="EI18" i="1"/>
  <c r="EE19" i="1"/>
  <c r="DS18" i="1"/>
  <c r="DO19" i="1"/>
  <c r="DG19" i="1"/>
  <c r="DC18" i="1"/>
  <c r="CY20" i="1"/>
  <c r="CM18" i="1"/>
  <c r="CI20" i="1"/>
  <c r="BW18" i="1"/>
  <c r="BS20" i="1"/>
  <c r="BK20" i="1"/>
  <c r="BG18" i="1"/>
  <c r="BC20" i="1"/>
  <c r="AQ18" i="1"/>
  <c r="AM20" i="1"/>
  <c r="AA18" i="1"/>
  <c r="W20" i="1"/>
  <c r="S18" i="1"/>
  <c r="O20" i="1"/>
  <c r="Y18" i="1"/>
  <c r="EI21" i="1"/>
  <c r="EJ19" i="1"/>
  <c r="M18" i="1"/>
  <c r="FU20" i="1"/>
  <c r="FM18" i="1"/>
  <c r="FM21" i="1"/>
  <c r="FE20" i="1"/>
  <c r="EW18" i="1"/>
  <c r="EW21" i="1"/>
  <c r="EO20" i="1"/>
  <c r="EG18" i="1"/>
  <c r="EG21" i="1"/>
  <c r="DY20" i="1"/>
  <c r="DQ18" i="1"/>
  <c r="DQ21" i="1"/>
  <c r="DI20" i="1"/>
  <c r="DA20" i="1"/>
  <c r="CS20" i="1"/>
  <c r="CK20" i="1"/>
  <c r="BY20" i="1"/>
  <c r="BQ20" i="1"/>
  <c r="BI20" i="1"/>
  <c r="BA20" i="1"/>
  <c r="AW20" i="1"/>
  <c r="AO20" i="1"/>
  <c r="AG20" i="1"/>
  <c r="FT19" i="1"/>
  <c r="FP18" i="1"/>
  <c r="FL18" i="1"/>
  <c r="FL21" i="1"/>
  <c r="EZ20" i="1"/>
  <c r="EV20" i="1"/>
  <c r="EN18" i="1"/>
  <c r="EN22" i="1" s="1"/>
  <c r="EN21" i="1"/>
  <c r="EJ21" i="1"/>
  <c r="DX19" i="1"/>
  <c r="DT18" i="1"/>
  <c r="DP18" i="1"/>
  <c r="DP21" i="1"/>
  <c r="DH20" i="1"/>
  <c r="DD19" i="1"/>
  <c r="CZ19" i="1"/>
  <c r="CR20" i="1"/>
  <c r="CN20" i="1"/>
  <c r="CJ20" i="1"/>
  <c r="CB18" i="1"/>
  <c r="CB22" i="1" s="1"/>
  <c r="CB21" i="1"/>
  <c r="BX20" i="1"/>
  <c r="BT20" i="1"/>
  <c r="BL18" i="1"/>
  <c r="BL22" i="1" s="1"/>
  <c r="BL21" i="1"/>
  <c r="BH20" i="1"/>
  <c r="BD20" i="1"/>
  <c r="AV18" i="1"/>
  <c r="AV22" i="1" s="1"/>
  <c r="AV21" i="1"/>
  <c r="AR20" i="1"/>
  <c r="AN20" i="1"/>
  <c r="AF18" i="1"/>
  <c r="AF22" i="1" s="1"/>
  <c r="AF21" i="1"/>
  <c r="AB21" i="1"/>
  <c r="H19" i="1"/>
  <c r="AW19" i="1"/>
  <c r="FO20" i="1"/>
  <c r="FK21" i="1"/>
  <c r="FC21" i="1"/>
  <c r="EY20" i="1"/>
  <c r="EU21" i="1"/>
  <c r="EI20" i="1"/>
  <c r="EE21" i="1"/>
  <c r="DS20" i="1"/>
  <c r="DO21" i="1"/>
  <c r="DG21" i="1"/>
  <c r="DC19" i="1"/>
  <c r="CY21" i="1"/>
  <c r="CU19" i="1"/>
  <c r="CM19" i="1"/>
  <c r="CI21" i="1"/>
  <c r="CE19" i="1"/>
  <c r="CE22" i="1" s="1"/>
  <c r="BW19" i="1"/>
  <c r="BS21" i="1"/>
  <c r="BK21" i="1"/>
  <c r="BG19" i="1"/>
  <c r="BC21" i="1"/>
  <c r="AY19" i="1"/>
  <c r="AQ19" i="1"/>
  <c r="AM21" i="1"/>
  <c r="AI19" i="1"/>
  <c r="AA19" i="1"/>
  <c r="W21" i="1"/>
  <c r="S19" i="1"/>
  <c r="O21" i="1"/>
  <c r="K19" i="1"/>
  <c r="BQ19" i="1"/>
  <c r="EY21" i="1"/>
  <c r="DS21" i="1"/>
  <c r="DA19" i="1"/>
  <c r="AO19" i="1"/>
  <c r="H18" i="1"/>
  <c r="DT19" i="1"/>
  <c r="EF18" i="1"/>
  <c r="DH18" i="1"/>
  <c r="CR18" i="1"/>
  <c r="BX18" i="1"/>
  <c r="BH18" i="1"/>
  <c r="AR18" i="1"/>
  <c r="X18" i="1"/>
  <c r="P20" i="1"/>
  <c r="FK18" i="1"/>
  <c r="FC18" i="1"/>
  <c r="EU18" i="1"/>
  <c r="EE18" i="1"/>
  <c r="DO18" i="1"/>
  <c r="DG18" i="1"/>
  <c r="CY18" i="1"/>
  <c r="CY22" i="1" s="1"/>
  <c r="CI18" i="1"/>
  <c r="CI22" i="1" s="1"/>
  <c r="BS18" i="1"/>
  <c r="BK18" i="1"/>
  <c r="BK22" i="1" s="1"/>
  <c r="BC18" i="1"/>
  <c r="AM18" i="1"/>
  <c r="AM22" i="1" s="1"/>
  <c r="W18" i="1"/>
  <c r="O18" i="1"/>
  <c r="O22" i="1" s="1"/>
  <c r="FG23" i="17"/>
  <c r="FG35" i="17" s="1"/>
  <c r="FO35" i="17"/>
  <c r="FN37" i="17"/>
  <c r="FN35" i="17"/>
  <c r="FJ35" i="17"/>
  <c r="FE23" i="17"/>
  <c r="FF35" i="17"/>
  <c r="FM25" i="17"/>
  <c r="FL37" i="17"/>
  <c r="FD23" i="17"/>
  <c r="FH25" i="17"/>
  <c r="FI25" i="17"/>
  <c r="FJ25" i="17"/>
  <c r="FK25" i="17"/>
  <c r="FM23" i="17"/>
  <c r="FH23" i="17"/>
  <c r="FI23" i="17"/>
  <c r="FN25" i="17"/>
  <c r="FL25" i="17"/>
  <c r="FO25" i="17"/>
  <c r="MT12" i="1"/>
  <c r="FD25" i="17"/>
  <c r="FG25" i="17"/>
  <c r="FF25" i="17"/>
  <c r="FE25" i="17"/>
  <c r="FA32" i="1"/>
  <c r="EN45" i="24" s="1"/>
  <c r="EW32" i="1"/>
  <c r="ES32" i="1"/>
  <c r="EO32" i="1"/>
  <c r="EK32" i="1"/>
  <c r="EG32" i="1"/>
  <c r="EC32" i="1"/>
  <c r="DY32" i="1"/>
  <c r="DU32" i="1"/>
  <c r="DQ32" i="1"/>
  <c r="DM32" i="1"/>
  <c r="DI32" i="1"/>
  <c r="DE32" i="1"/>
  <c r="DA32" i="1"/>
  <c r="CW32" i="1"/>
  <c r="CS32" i="1"/>
  <c r="CO32" i="1"/>
  <c r="CK32" i="1"/>
  <c r="CG32" i="1"/>
  <c r="CC32" i="1"/>
  <c r="BY32" i="1"/>
  <c r="BU32" i="1"/>
  <c r="BQ32" i="1"/>
  <c r="BM32" i="1"/>
  <c r="BI32" i="1"/>
  <c r="BE32" i="1"/>
  <c r="BA32" i="1"/>
  <c r="AW32" i="1"/>
  <c r="AS32" i="1"/>
  <c r="AO32" i="1"/>
  <c r="AK32" i="1"/>
  <c r="AG32" i="1"/>
  <c r="AC32" i="1"/>
  <c r="Y32" i="1"/>
  <c r="U32" i="1"/>
  <c r="Q32" i="1"/>
  <c r="EZ32" i="1"/>
  <c r="EM45" i="24" s="1"/>
  <c r="EV32" i="1"/>
  <c r="ER32" i="1"/>
  <c r="EN32" i="1"/>
  <c r="EJ32" i="1"/>
  <c r="EF32" i="1"/>
  <c r="EB32" i="1"/>
  <c r="DX32" i="1"/>
  <c r="DT32" i="1"/>
  <c r="DP32" i="1"/>
  <c r="DL32" i="1"/>
  <c r="DH32" i="1"/>
  <c r="DD32" i="1"/>
  <c r="CZ32" i="1"/>
  <c r="CV32" i="1"/>
  <c r="CR32" i="1"/>
  <c r="CN32" i="1"/>
  <c r="CJ32" i="1"/>
  <c r="CF32" i="1"/>
  <c r="CB32" i="1"/>
  <c r="BX32" i="1"/>
  <c r="BT32" i="1"/>
  <c r="BP32" i="1"/>
  <c r="BL32" i="1"/>
  <c r="BH32" i="1"/>
  <c r="BD32" i="1"/>
  <c r="AZ32" i="1"/>
  <c r="AV32" i="1"/>
  <c r="AR32" i="1"/>
  <c r="AN32" i="1"/>
  <c r="AJ32" i="1"/>
  <c r="AF32" i="1"/>
  <c r="AB32" i="1"/>
  <c r="X32" i="1"/>
  <c r="T32" i="1"/>
  <c r="EY32" i="1"/>
  <c r="EL45" i="24" s="1"/>
  <c r="EU32" i="1"/>
  <c r="EQ32" i="1"/>
  <c r="EM32" i="1"/>
  <c r="EI32" i="1"/>
  <c r="EE32" i="1"/>
  <c r="EA32" i="1"/>
  <c r="DW32" i="1"/>
  <c r="DS32" i="1"/>
  <c r="DO32" i="1"/>
  <c r="DK32" i="1"/>
  <c r="DG32" i="1"/>
  <c r="DC32" i="1"/>
  <c r="CY32" i="1"/>
  <c r="CU32" i="1"/>
  <c r="CQ32" i="1"/>
  <c r="CM32" i="1"/>
  <c r="CI32" i="1"/>
  <c r="CE32" i="1"/>
  <c r="CA32" i="1"/>
  <c r="BW32" i="1"/>
  <c r="BS32" i="1"/>
  <c r="BO32" i="1"/>
  <c r="BK32" i="1"/>
  <c r="BG32" i="1"/>
  <c r="BC32" i="1"/>
  <c r="AY32" i="1"/>
  <c r="AU32" i="1"/>
  <c r="AQ32" i="1"/>
  <c r="AM32" i="1"/>
  <c r="AI32" i="1"/>
  <c r="AE32" i="1"/>
  <c r="AA32" i="1"/>
  <c r="W32" i="1"/>
  <c r="S32" i="1"/>
  <c r="FB33" i="1"/>
  <c r="EO46" i="24" s="1"/>
  <c r="EX33" i="1"/>
  <c r="ET33" i="1"/>
  <c r="EP33" i="1"/>
  <c r="EL33" i="1"/>
  <c r="EH33" i="1"/>
  <c r="ED33" i="1"/>
  <c r="DZ33" i="1"/>
  <c r="DV33" i="1"/>
  <c r="DR33" i="1"/>
  <c r="DN33" i="1"/>
  <c r="DJ33" i="1"/>
  <c r="DF33" i="1"/>
  <c r="DB33" i="1"/>
  <c r="CX33" i="1"/>
  <c r="CT33" i="1"/>
  <c r="CP33" i="1"/>
  <c r="CL33" i="1"/>
  <c r="CH33" i="1"/>
  <c r="CD33" i="1"/>
  <c r="BZ33" i="1"/>
  <c r="BV33" i="1"/>
  <c r="BR33" i="1"/>
  <c r="BN33" i="1"/>
  <c r="BJ33" i="1"/>
  <c r="BF33" i="1"/>
  <c r="BB33" i="1"/>
  <c r="AX33" i="1"/>
  <c r="AT33" i="1"/>
  <c r="AP33" i="1"/>
  <c r="AL33" i="1"/>
  <c r="AH33" i="1"/>
  <c r="AD33" i="1"/>
  <c r="Z33" i="1"/>
  <c r="V33" i="1"/>
  <c r="R33" i="1"/>
  <c r="EU33" i="1"/>
  <c r="EI33" i="1"/>
  <c r="EE33" i="1"/>
  <c r="DS33" i="1"/>
  <c r="DK33" i="1"/>
  <c r="DC33" i="1"/>
  <c r="CQ33" i="1"/>
  <c r="CE33" i="1"/>
  <c r="BS33" i="1"/>
  <c r="BC33" i="1"/>
  <c r="AQ33" i="1"/>
  <c r="AE33" i="1"/>
  <c r="FA33" i="1"/>
  <c r="EN46" i="24" s="1"/>
  <c r="EW33" i="1"/>
  <c r="ES33" i="1"/>
  <c r="EO33" i="1"/>
  <c r="EK33" i="1"/>
  <c r="EG33" i="1"/>
  <c r="EC33" i="1"/>
  <c r="DY33" i="1"/>
  <c r="DU33" i="1"/>
  <c r="DQ33" i="1"/>
  <c r="DM33" i="1"/>
  <c r="DI33" i="1"/>
  <c r="DE33" i="1"/>
  <c r="DA33" i="1"/>
  <c r="CW33" i="1"/>
  <c r="CS33" i="1"/>
  <c r="CO33" i="1"/>
  <c r="CK33" i="1"/>
  <c r="CG33" i="1"/>
  <c r="CC33" i="1"/>
  <c r="BY33" i="1"/>
  <c r="BU33" i="1"/>
  <c r="BQ33" i="1"/>
  <c r="BM33" i="1"/>
  <c r="BI33" i="1"/>
  <c r="BE33" i="1"/>
  <c r="BA33" i="1"/>
  <c r="AW33" i="1"/>
  <c r="AS33" i="1"/>
  <c r="AO33" i="1"/>
  <c r="AK33" i="1"/>
  <c r="AG33" i="1"/>
  <c r="AC33" i="1"/>
  <c r="Y33" i="1"/>
  <c r="U33" i="1"/>
  <c r="Q33" i="1"/>
  <c r="AM33" i="1"/>
  <c r="AY33" i="1"/>
  <c r="BK33" i="1"/>
  <c r="CA33" i="1"/>
  <c r="CM33" i="1"/>
  <c r="CY33" i="1"/>
  <c r="DO33" i="1"/>
  <c r="DW33" i="1"/>
  <c r="EM33" i="1"/>
  <c r="EY33" i="1"/>
  <c r="EL46" i="24" s="1"/>
  <c r="AA33" i="1"/>
  <c r="AI33" i="1"/>
  <c r="AU33" i="1"/>
  <c r="BG33" i="1"/>
  <c r="BO33" i="1"/>
  <c r="BW33" i="1"/>
  <c r="CI33" i="1"/>
  <c r="CU33" i="1"/>
  <c r="DG33" i="1"/>
  <c r="EA33" i="1"/>
  <c r="EQ33" i="1"/>
  <c r="T33" i="1"/>
  <c r="X33" i="1"/>
  <c r="AB33" i="1"/>
  <c r="AF33" i="1"/>
  <c r="AJ33" i="1"/>
  <c r="AN33" i="1"/>
  <c r="AR33" i="1"/>
  <c r="AV33" i="1"/>
  <c r="AZ33" i="1"/>
  <c r="BD33" i="1"/>
  <c r="BH33" i="1"/>
  <c r="BL33" i="1"/>
  <c r="BP33" i="1"/>
  <c r="BT33" i="1"/>
  <c r="BX33" i="1"/>
  <c r="CB33" i="1"/>
  <c r="CF33" i="1"/>
  <c r="CJ33" i="1"/>
  <c r="CN33" i="1"/>
  <c r="CR33" i="1"/>
  <c r="CV33" i="1"/>
  <c r="CZ33" i="1"/>
  <c r="DD33" i="1"/>
  <c r="DH33" i="1"/>
  <c r="DL33" i="1"/>
  <c r="DP33" i="1"/>
  <c r="DT33" i="1"/>
  <c r="DX33" i="1"/>
  <c r="EB33" i="1"/>
  <c r="EF33" i="1"/>
  <c r="EJ33" i="1"/>
  <c r="EN33" i="1"/>
  <c r="ER33" i="1"/>
  <c r="EV33" i="1"/>
  <c r="EZ33" i="1"/>
  <c r="EM46" i="24" s="1"/>
  <c r="MT13" i="1"/>
  <c r="FA35" i="17"/>
  <c r="EZ35" i="17"/>
  <c r="FC35" i="17"/>
  <c r="FB35" i="17"/>
  <c r="FC37" i="17"/>
  <c r="FB37" i="17"/>
  <c r="FA37" i="17"/>
  <c r="EZ37" i="17"/>
  <c r="E22" i="9"/>
  <c r="I22" i="9"/>
  <c r="M22" i="9"/>
  <c r="C22" i="9"/>
  <c r="G22" i="9"/>
  <c r="K22" i="9"/>
  <c r="O22" i="9"/>
  <c r="F22" i="9"/>
  <c r="J22" i="9"/>
  <c r="N22" i="9"/>
  <c r="D22" i="9"/>
  <c r="H22" i="9"/>
  <c r="L22" i="9"/>
  <c r="P22" i="9"/>
  <c r="MS8" i="1"/>
  <c r="MS12" i="1"/>
  <c r="FA25" i="17"/>
  <c r="FA21" i="17"/>
  <c r="EM2" i="12"/>
  <c r="FA29" i="1" s="1"/>
  <c r="EN45" i="6" s="1"/>
  <c r="EN2" i="12"/>
  <c r="FB29" i="1" s="1"/>
  <c r="EO45" i="6" s="1"/>
  <c r="EK2" i="12"/>
  <c r="EY29" i="1" s="1"/>
  <c r="EL45" i="6" s="1"/>
  <c r="EO2" i="12"/>
  <c r="FC29" i="1" s="1"/>
  <c r="EP45" i="6" s="1"/>
  <c r="MS13" i="1"/>
  <c r="HX49" i="17" l="1"/>
  <c r="HV49" i="17"/>
  <c r="FA31" i="17"/>
  <c r="FA33" i="17"/>
  <c r="HN49" i="17"/>
  <c r="HM49" i="17"/>
  <c r="GQ42" i="17"/>
  <c r="GW49" i="17"/>
  <c r="HD49" i="17"/>
  <c r="GY49" i="17"/>
  <c r="GZ42" i="17"/>
  <c r="GZ40" i="17"/>
  <c r="GZ47" i="17"/>
  <c r="GZ43" i="17"/>
  <c r="GZ41" i="17"/>
  <c r="GZ45" i="17"/>
  <c r="HA47" i="17"/>
  <c r="HA40" i="17"/>
  <c r="HA43" i="17"/>
  <c r="HA45" i="17"/>
  <c r="HA42" i="17"/>
  <c r="HA41" i="17"/>
  <c r="HE41" i="17"/>
  <c r="HE40" i="17"/>
  <c r="HE45" i="17"/>
  <c r="HE43" i="17"/>
  <c r="HE42" i="17"/>
  <c r="HE47" i="17"/>
  <c r="HB43" i="17"/>
  <c r="HB42" i="17"/>
  <c r="HB45" i="17"/>
  <c r="HB41" i="17"/>
  <c r="HB40" i="17"/>
  <c r="HB47" i="17"/>
  <c r="HG40" i="17"/>
  <c r="HG43" i="17"/>
  <c r="HG41" i="17"/>
  <c r="HG45" i="17"/>
  <c r="HG42" i="17"/>
  <c r="HG47" i="17"/>
  <c r="HF41" i="17"/>
  <c r="HF40" i="17"/>
  <c r="HF45" i="17"/>
  <c r="HF47" i="17"/>
  <c r="HF43" i="17"/>
  <c r="HF42" i="17"/>
  <c r="HC45" i="17"/>
  <c r="HC41" i="17"/>
  <c r="HC42" i="17"/>
  <c r="HC40" i="17"/>
  <c r="HC43" i="17"/>
  <c r="HC47" i="17"/>
  <c r="GU45" i="17"/>
  <c r="GT49" i="17"/>
  <c r="GV45" i="17"/>
  <c r="GV43" i="17"/>
  <c r="GV42" i="17"/>
  <c r="GV41" i="17"/>
  <c r="GV40" i="17"/>
  <c r="GV47" i="17"/>
  <c r="GU42" i="17"/>
  <c r="GU40" i="17"/>
  <c r="GX43" i="17"/>
  <c r="GX41" i="17"/>
  <c r="GX47" i="17"/>
  <c r="GX42" i="17"/>
  <c r="GX45" i="17"/>
  <c r="GX40" i="17"/>
  <c r="GU41" i="17"/>
  <c r="GU47" i="17"/>
  <c r="GU43" i="17"/>
  <c r="GQ40" i="17"/>
  <c r="GM42" i="17"/>
  <c r="GQ45" i="17"/>
  <c r="GQ47" i="17"/>
  <c r="GQ41" i="17"/>
  <c r="GS41" i="17"/>
  <c r="GS40" i="17"/>
  <c r="GS43" i="17"/>
  <c r="GS47" i="17"/>
  <c r="GS42" i="17"/>
  <c r="GS45" i="17"/>
  <c r="GP49" i="17"/>
  <c r="GQ43" i="17"/>
  <c r="GR43" i="17"/>
  <c r="GR41" i="17"/>
  <c r="GR45" i="17"/>
  <c r="GR42" i="17"/>
  <c r="GR40" i="17"/>
  <c r="GR47" i="17"/>
  <c r="GM45" i="17"/>
  <c r="GM40" i="17"/>
  <c r="GL49" i="17"/>
  <c r="GJ49" i="17"/>
  <c r="GI40" i="17"/>
  <c r="GM41" i="17"/>
  <c r="GM47" i="17"/>
  <c r="GN45" i="17"/>
  <c r="GN40" i="17"/>
  <c r="GN47" i="17"/>
  <c r="GN42" i="17"/>
  <c r="GN43" i="17"/>
  <c r="GN41" i="17"/>
  <c r="GG49" i="17"/>
  <c r="GM43" i="17"/>
  <c r="GO42" i="17"/>
  <c r="GO41" i="17"/>
  <c r="GO45" i="17"/>
  <c r="GO40" i="17"/>
  <c r="GO43" i="17"/>
  <c r="GO47" i="17"/>
  <c r="GI43" i="17"/>
  <c r="GI45" i="17"/>
  <c r="GI47" i="17"/>
  <c r="GK41" i="17"/>
  <c r="GK45" i="17"/>
  <c r="GK42" i="17"/>
  <c r="GK40" i="17"/>
  <c r="GK47" i="17"/>
  <c r="GK43" i="17"/>
  <c r="GI41" i="17"/>
  <c r="GI42" i="17"/>
  <c r="GH45" i="17"/>
  <c r="GH41" i="17"/>
  <c r="GH47" i="17"/>
  <c r="GH43" i="17"/>
  <c r="GH40" i="17"/>
  <c r="GH42" i="17"/>
  <c r="GC40" i="17"/>
  <c r="GC41" i="17"/>
  <c r="GC43" i="17"/>
  <c r="GC42" i="17"/>
  <c r="GC45" i="17"/>
  <c r="FZ49" i="17"/>
  <c r="GD47" i="17"/>
  <c r="GD43" i="17"/>
  <c r="GD45" i="17"/>
  <c r="GD42" i="17"/>
  <c r="GD40" i="17"/>
  <c r="GD41" i="17"/>
  <c r="GE41" i="17"/>
  <c r="GE40" i="17"/>
  <c r="GE45" i="17"/>
  <c r="GE42" i="17"/>
  <c r="GE47" i="17"/>
  <c r="GE43" i="17"/>
  <c r="GC47" i="17"/>
  <c r="GF45" i="17"/>
  <c r="GF43" i="17"/>
  <c r="GF47" i="17"/>
  <c r="GF41" i="17"/>
  <c r="GF40" i="17"/>
  <c r="GF42" i="17"/>
  <c r="GB49" i="17"/>
  <c r="FM22" i="1"/>
  <c r="BA22" i="1"/>
  <c r="AE22" i="1"/>
  <c r="BM22" i="1"/>
  <c r="EF22" i="1"/>
  <c r="K22" i="1"/>
  <c r="FP22" i="1"/>
  <c r="EI22" i="1"/>
  <c r="DD22" i="1"/>
  <c r="BH22" i="1"/>
  <c r="Y22" i="1"/>
  <c r="EA22" i="1"/>
  <c r="AI22" i="1"/>
  <c r="EU22" i="1"/>
  <c r="X22" i="1"/>
  <c r="L22" i="1"/>
  <c r="FU22" i="1"/>
  <c r="CC22" i="1"/>
  <c r="M22" i="1"/>
  <c r="EM22" i="1"/>
  <c r="EV22" i="1"/>
  <c r="EQ22" i="1"/>
  <c r="AN22" i="1"/>
  <c r="CU22" i="1"/>
  <c r="BC22" i="1"/>
  <c r="DP22" i="1"/>
  <c r="FX22" i="1"/>
  <c r="EY22" i="1"/>
  <c r="E22" i="1"/>
  <c r="ER22" i="1"/>
  <c r="CW22" i="1"/>
  <c r="DO22" i="1"/>
  <c r="CM22" i="1"/>
  <c r="CK22" i="1"/>
  <c r="BU22" i="1"/>
  <c r="AD22" i="1"/>
  <c r="FV22" i="1"/>
  <c r="DZ22" i="1"/>
  <c r="EL22" i="1"/>
  <c r="EW22" i="1"/>
  <c r="EB22" i="1"/>
  <c r="BX22" i="1"/>
  <c r="DS22" i="1"/>
  <c r="CN22" i="1"/>
  <c r="EO22" i="1"/>
  <c r="D22" i="1"/>
  <c r="BS22" i="1"/>
  <c r="U22" i="1"/>
  <c r="EE22" i="1"/>
  <c r="CR22" i="1"/>
  <c r="BT22" i="1"/>
  <c r="FQ22" i="1"/>
  <c r="DW22" i="1"/>
  <c r="S22" i="1"/>
  <c r="FV49" i="1"/>
  <c r="FY38" i="17"/>
  <c r="FY48" i="17" s="1"/>
  <c r="FY36" i="17"/>
  <c r="FX48" i="1"/>
  <c r="DK22" i="1"/>
  <c r="EH22" i="1"/>
  <c r="I22" i="1"/>
  <c r="DU22" i="1"/>
  <c r="FY44" i="17"/>
  <c r="FK35" i="17"/>
  <c r="FK46" i="17" s="1"/>
  <c r="DC22" i="1"/>
  <c r="FE22" i="1"/>
  <c r="FW49" i="1"/>
  <c r="W22" i="1"/>
  <c r="FK22" i="1"/>
  <c r="AY22" i="1"/>
  <c r="DI22" i="1"/>
  <c r="BF22" i="1"/>
  <c r="FA22" i="1"/>
  <c r="FX50" i="1"/>
  <c r="EJ22" i="1"/>
  <c r="FX51" i="1"/>
  <c r="FV51" i="1"/>
  <c r="FY22" i="1"/>
  <c r="BE22" i="1"/>
  <c r="CA22" i="1"/>
  <c r="FW50" i="1"/>
  <c r="H22" i="1"/>
  <c r="FX36" i="17"/>
  <c r="FX38" i="17"/>
  <c r="FX48" i="17" s="1"/>
  <c r="FU35" i="17"/>
  <c r="FU37" i="17"/>
  <c r="FV38" i="17"/>
  <c r="FV48" i="17" s="1"/>
  <c r="FV36" i="17"/>
  <c r="FX44" i="17"/>
  <c r="FH22" i="1"/>
  <c r="FS22" i="1"/>
  <c r="FV48" i="1"/>
  <c r="FV26" i="17"/>
  <c r="FV44" i="17"/>
  <c r="BO22" i="1"/>
  <c r="FW36" i="17"/>
  <c r="FW38" i="17"/>
  <c r="FW48" i="17" s="1"/>
  <c r="FW44" i="17"/>
  <c r="FV46" i="17"/>
  <c r="AJ22" i="1"/>
  <c r="BP22" i="1"/>
  <c r="FX49" i="1"/>
  <c r="CV22" i="1"/>
  <c r="FW48" i="1"/>
  <c r="FV50" i="1"/>
  <c r="FW51" i="1"/>
  <c r="FY51" i="1"/>
  <c r="FY50" i="1"/>
  <c r="FY49" i="1"/>
  <c r="FY48" i="1"/>
  <c r="DG22" i="1"/>
  <c r="AG22" i="1"/>
  <c r="BI22" i="1"/>
  <c r="EZ22" i="1"/>
  <c r="DL22" i="1"/>
  <c r="FI22" i="1"/>
  <c r="DX22" i="1"/>
  <c r="AO22" i="1"/>
  <c r="BQ22" i="1"/>
  <c r="AU22" i="1"/>
  <c r="FG22" i="1"/>
  <c r="BG22" i="1"/>
  <c r="BD22" i="1"/>
  <c r="AK22" i="1"/>
  <c r="DM22" i="1"/>
  <c r="CS22" i="1"/>
  <c r="BW22" i="1"/>
  <c r="DT22" i="1"/>
  <c r="EG22" i="1"/>
  <c r="DA22" i="1"/>
  <c r="FC22" i="1"/>
  <c r="DH22" i="1"/>
  <c r="FL22" i="1"/>
  <c r="DQ22" i="1"/>
  <c r="AQ22" i="1"/>
  <c r="CZ22" i="1"/>
  <c r="FT22" i="1"/>
  <c r="AW22" i="1"/>
  <c r="AZ22" i="1"/>
  <c r="AS22" i="1"/>
  <c r="AA22" i="1"/>
  <c r="DY22" i="1"/>
  <c r="T22" i="1"/>
  <c r="CF22" i="1"/>
  <c r="Q22" i="1"/>
  <c r="FF46" i="17"/>
  <c r="FG37" i="17"/>
  <c r="FG46" i="17" s="1"/>
  <c r="AR22" i="1"/>
  <c r="FO46" i="17"/>
  <c r="FL46" i="17"/>
  <c r="FN46" i="17"/>
  <c r="FJ46" i="17"/>
  <c r="FD35" i="17"/>
  <c r="FD37" i="17"/>
  <c r="FE37" i="17"/>
  <c r="FE35" i="17"/>
  <c r="FH35" i="17"/>
  <c r="FH37" i="17"/>
  <c r="FI37" i="17"/>
  <c r="FI35" i="17"/>
  <c r="FM37" i="17"/>
  <c r="FM35" i="17"/>
  <c r="FB46" i="17"/>
  <c r="FC46" i="17"/>
  <c r="EZ46" i="17"/>
  <c r="Q22" i="9"/>
  <c r="FB25" i="17"/>
  <c r="EZ25" i="17"/>
  <c r="FC25" i="17"/>
  <c r="GM49" i="17" l="1"/>
  <c r="GQ49" i="17"/>
  <c r="GX49" i="17"/>
  <c r="HE49" i="17"/>
  <c r="HB49" i="17"/>
  <c r="HC49" i="17"/>
  <c r="HF49" i="17"/>
  <c r="HA49" i="17"/>
  <c r="GZ49" i="17"/>
  <c r="HG49" i="17"/>
  <c r="GV49" i="17"/>
  <c r="GU49" i="17"/>
  <c r="GS49" i="17"/>
  <c r="GR49" i="17"/>
  <c r="GI49" i="17"/>
  <c r="GO49" i="17"/>
  <c r="GN49" i="17"/>
  <c r="GK49" i="17"/>
  <c r="GH49" i="17"/>
  <c r="GE49" i="17"/>
  <c r="GC49" i="17"/>
  <c r="GD49" i="17"/>
  <c r="GF49" i="17"/>
  <c r="FY42" i="17"/>
  <c r="FY41" i="17"/>
  <c r="FX52" i="1"/>
  <c r="FY43" i="17"/>
  <c r="FY40" i="17"/>
  <c r="FY47" i="17"/>
  <c r="FW52" i="1"/>
  <c r="FV52" i="1"/>
  <c r="FY45" i="17"/>
  <c r="FV41" i="17"/>
  <c r="FX45" i="17"/>
  <c r="FX41" i="17"/>
  <c r="FV43" i="17"/>
  <c r="FV45" i="17"/>
  <c r="FW45" i="17"/>
  <c r="FX43" i="17"/>
  <c r="FX42" i="17"/>
  <c r="FX40" i="17"/>
  <c r="FV47" i="17"/>
  <c r="FV42" i="17"/>
  <c r="FU46" i="17"/>
  <c r="FW43" i="17"/>
  <c r="FW41" i="17"/>
  <c r="FV40" i="17"/>
  <c r="FW40" i="17"/>
  <c r="FX47" i="17"/>
  <c r="FW42" i="17"/>
  <c r="FW47" i="17"/>
  <c r="FY52" i="1"/>
  <c r="FE46" i="17"/>
  <c r="FD46" i="17"/>
  <c r="FI46" i="17"/>
  <c r="FM46" i="17"/>
  <c r="FH46" i="17"/>
  <c r="FA46" i="17"/>
  <c r="FY49" i="17" l="1"/>
  <c r="FV49" i="17"/>
  <c r="FX49" i="17"/>
  <c r="FW49" i="17"/>
  <c r="EJ43" i="6"/>
  <c r="EI43" i="6"/>
  <c r="EK42" i="6"/>
  <c r="EJ42" i="6"/>
  <c r="EI42" i="6"/>
  <c r="EH42" i="6"/>
  <c r="EG42" i="6"/>
  <c r="EJ43" i="24"/>
  <c r="EI43" i="24"/>
  <c r="EK42" i="24"/>
  <c r="EJ42" i="24"/>
  <c r="EI42" i="24"/>
  <c r="EH42" i="24"/>
  <c r="EG42" i="24"/>
  <c r="EW23" i="17"/>
  <c r="EV23" i="17"/>
  <c r="EX21" i="17"/>
  <c r="EG1" i="12"/>
  <c r="EG3" i="12" s="1"/>
  <c r="EH1" i="12"/>
  <c r="EI1" i="12"/>
  <c r="EI3" i="12" s="1"/>
  <c r="EJ1" i="12"/>
  <c r="EJ3" i="12" s="1"/>
  <c r="EK43" i="24"/>
  <c r="EH43" i="24"/>
  <c r="EG43" i="24"/>
  <c r="EK43" i="6"/>
  <c r="EH43" i="6"/>
  <c r="EG43" i="6"/>
  <c r="EY23" i="17"/>
  <c r="EX23" i="17"/>
  <c r="EU23" i="17"/>
  <c r="EY21" i="17"/>
  <c r="EW21" i="17"/>
  <c r="EV21" i="17"/>
  <c r="EU21" i="17"/>
  <c r="EH2" i="12" l="1"/>
  <c r="EV29" i="1" s="1"/>
  <c r="EI45" i="6" s="1"/>
  <c r="EH3" i="12"/>
  <c r="EW33" i="17"/>
  <c r="EW31" i="17"/>
  <c r="EY33" i="17"/>
  <c r="EY31" i="17"/>
  <c r="EU33" i="17"/>
  <c r="EU31" i="17"/>
  <c r="EV31" i="17"/>
  <c r="EV33" i="17"/>
  <c r="EX33" i="17"/>
  <c r="EX31" i="17"/>
  <c r="EW35" i="17"/>
  <c r="EW37" i="17"/>
  <c r="EU35" i="17"/>
  <c r="EU37" i="17"/>
  <c r="EY35" i="17"/>
  <c r="EY37" i="17"/>
  <c r="EX35" i="17"/>
  <c r="EX37" i="17"/>
  <c r="EV35" i="17"/>
  <c r="EV37" i="17"/>
  <c r="EU30" i="1"/>
  <c r="EH46" i="6" s="1"/>
  <c r="EX30" i="1"/>
  <c r="EK46" i="6" s="1"/>
  <c r="EI2" i="12"/>
  <c r="EW30" i="1"/>
  <c r="EJ46" i="6" s="1"/>
  <c r="EJ2" i="12"/>
  <c r="EK45" i="24"/>
  <c r="EJ45" i="24"/>
  <c r="EJ46" i="24"/>
  <c r="EH45" i="24"/>
  <c r="EK46" i="24"/>
  <c r="EG2" i="12"/>
  <c r="EI45" i="24"/>
  <c r="EH46" i="24"/>
  <c r="EI46" i="24"/>
  <c r="ED43" i="24"/>
  <c r="EC43" i="6"/>
  <c r="EQ23" i="17"/>
  <c r="ER23" i="17"/>
  <c r="ET21" i="17"/>
  <c r="ES21" i="17"/>
  <c r="ER21" i="17"/>
  <c r="EF43" i="6"/>
  <c r="EE43" i="6"/>
  <c r="ED43" i="6"/>
  <c r="EF42" i="6"/>
  <c r="EE42" i="6"/>
  <c r="ED42" i="6"/>
  <c r="EC42" i="6"/>
  <c r="EF43" i="24"/>
  <c r="EE43" i="24"/>
  <c r="EC43" i="24"/>
  <c r="EF42" i="24"/>
  <c r="EE42" i="24"/>
  <c r="ED42" i="24"/>
  <c r="EC42" i="24"/>
  <c r="EC1" i="12"/>
  <c r="EC3" i="12" s="1"/>
  <c r="ED1" i="12"/>
  <c r="ED3" i="12" s="1"/>
  <c r="EE1" i="12"/>
  <c r="EE3" i="12" s="1"/>
  <c r="EF1" i="12"/>
  <c r="EF3" i="12" s="1"/>
  <c r="ES33" i="17" l="1"/>
  <c r="ES31" i="17"/>
  <c r="ET33" i="17"/>
  <c r="ET31" i="17"/>
  <c r="ER33" i="17"/>
  <c r="ER31" i="17"/>
  <c r="EW46" i="17"/>
  <c r="EX46" i="17"/>
  <c r="EU46" i="17"/>
  <c r="EV46" i="17"/>
  <c r="EY46" i="17"/>
  <c r="ER37" i="17"/>
  <c r="ER35" i="17"/>
  <c r="EQ35" i="17"/>
  <c r="EQ37" i="17"/>
  <c r="ES30" i="1"/>
  <c r="EF46" i="6" s="1"/>
  <c r="ER30" i="1"/>
  <c r="EE46" i="6" s="1"/>
  <c r="EQ30" i="1"/>
  <c r="ED46" i="6" s="1"/>
  <c r="EV30" i="1"/>
  <c r="EI46" i="6" s="1"/>
  <c r="EX29" i="1"/>
  <c r="EK45" i="6" s="1"/>
  <c r="ET30" i="1"/>
  <c r="EG46" i="6" s="1"/>
  <c r="EU29" i="1"/>
  <c r="EH45" i="6" s="1"/>
  <c r="EW29" i="1"/>
  <c r="EJ45" i="6" s="1"/>
  <c r="EW25" i="17"/>
  <c r="EV25" i="17"/>
  <c r="EX25" i="17"/>
  <c r="EU25" i="17"/>
  <c r="EY25" i="17"/>
  <c r="EF2" i="12"/>
  <c r="ED2" i="12"/>
  <c r="EC2" i="12"/>
  <c r="EE2" i="12"/>
  <c r="EQ25" i="17"/>
  <c r="EQ21" i="17"/>
  <c r="ES25" i="17"/>
  <c r="ET23" i="17"/>
  <c r="ET25" i="17"/>
  <c r="EE45" i="24"/>
  <c r="EE46" i="24"/>
  <c r="EF45" i="24"/>
  <c r="EF46" i="24"/>
  <c r="EG45" i="24"/>
  <c r="EG46" i="24"/>
  <c r="ED45" i="24"/>
  <c r="ED46" i="24"/>
  <c r="F37" i="3"/>
  <c r="EQ33" i="17" l="1"/>
  <c r="EQ31" i="17"/>
  <c r="ER46" i="17"/>
  <c r="ET35" i="17"/>
  <c r="ET37" i="17"/>
  <c r="ER29" i="1"/>
  <c r="EE45" i="6" s="1"/>
  <c r="ES29" i="1"/>
  <c r="EF45" i="6" s="1"/>
  <c r="ET29" i="1"/>
  <c r="EG45" i="6" s="1"/>
  <c r="EQ29" i="1"/>
  <c r="ED45" i="6" s="1"/>
  <c r="ES23" i="17"/>
  <c r="ER25" i="17"/>
  <c r="E37" i="3"/>
  <c r="EQ46" i="17" l="1"/>
  <c r="ET46" i="17"/>
  <c r="ES37" i="17"/>
  <c r="ES35" i="17"/>
  <c r="NE1" i="1" a="1"/>
  <c r="NE1" i="1" s="1"/>
  <c r="MU1" i="1"/>
  <c r="B37" i="3" a="1"/>
  <c r="ES46" i="17" l="1"/>
  <c r="B37" i="3"/>
  <c r="B33" i="1" l="1"/>
  <c r="B46" i="24" s="1"/>
  <c r="B32" i="1"/>
  <c r="B30" i="1"/>
  <c r="B46" i="6" s="1"/>
  <c r="B29" i="1"/>
  <c r="EB42" i="6" l="1"/>
  <c r="EA42" i="6"/>
  <c r="DZ42" i="6"/>
  <c r="DY42" i="6"/>
  <c r="EA43" i="24"/>
  <c r="DZ43" i="24"/>
  <c r="EB42" i="24"/>
  <c r="EA42" i="24"/>
  <c r="DZ42" i="24"/>
  <c r="DY42" i="24"/>
  <c r="EP21" i="17"/>
  <c r="EO21" i="17"/>
  <c r="DY1" i="12"/>
  <c r="DZ1" i="12"/>
  <c r="EA1" i="12"/>
  <c r="EB1" i="12"/>
  <c r="EB43" i="24"/>
  <c r="DY43" i="24"/>
  <c r="EB43" i="6"/>
  <c r="EA43" i="6"/>
  <c r="DZ43" i="6"/>
  <c r="DY43" i="6"/>
  <c r="B44" i="24"/>
  <c r="B43" i="24"/>
  <c r="DX42" i="24"/>
  <c r="DW42" i="24"/>
  <c r="DV42" i="24"/>
  <c r="DU42" i="24"/>
  <c r="DT42" i="24"/>
  <c r="DX42" i="6"/>
  <c r="DW42" i="6"/>
  <c r="DV42" i="6"/>
  <c r="DU42" i="6"/>
  <c r="DT42" i="6"/>
  <c r="DX1" i="12"/>
  <c r="DW1" i="12"/>
  <c r="DV1" i="12"/>
  <c r="DU1" i="12"/>
  <c r="DT1" i="12"/>
  <c r="DS1" i="12"/>
  <c r="DX3" i="12" l="1"/>
  <c r="EL30" i="1" s="1"/>
  <c r="DY46" i="6" s="1"/>
  <c r="DS3" i="12"/>
  <c r="EG30" i="1" s="1"/>
  <c r="DT46" i="6" s="1"/>
  <c r="DT3" i="12"/>
  <c r="EH30" i="1" s="1"/>
  <c r="DU46" i="6" s="1"/>
  <c r="DZ3" i="12"/>
  <c r="EN30" i="1" s="1"/>
  <c r="EA46" i="6" s="1"/>
  <c r="DW3" i="12"/>
  <c r="EK30" i="1" s="1"/>
  <c r="DX46" i="6" s="1"/>
  <c r="EB2" i="12"/>
  <c r="EP29" i="1" s="1"/>
  <c r="EC45" i="6" s="1"/>
  <c r="EB3" i="12"/>
  <c r="EP30" i="1" s="1"/>
  <c r="EA3" i="12"/>
  <c r="EO30" i="1" s="1"/>
  <c r="EB46" i="6" s="1"/>
  <c r="DU3" i="12"/>
  <c r="EI30" i="1" s="1"/>
  <c r="DV46" i="6" s="1"/>
  <c r="DV2" i="12"/>
  <c r="EJ29" i="1" s="1"/>
  <c r="DW45" i="6" s="1"/>
  <c r="DV3" i="12"/>
  <c r="EJ30" i="1" s="1"/>
  <c r="DY3" i="12"/>
  <c r="EM30" i="1" s="1"/>
  <c r="DZ46" i="6" s="1"/>
  <c r="EO33" i="17"/>
  <c r="EO31" i="17"/>
  <c r="EP33" i="17"/>
  <c r="EP31" i="17"/>
  <c r="P32" i="1"/>
  <c r="C45" i="24" s="1"/>
  <c r="EB45" i="24"/>
  <c r="DX45" i="24"/>
  <c r="DT45" i="24"/>
  <c r="DP45" i="24"/>
  <c r="DL45" i="24"/>
  <c r="DH45" i="24"/>
  <c r="DD45" i="24"/>
  <c r="CZ45" i="24"/>
  <c r="CV45" i="24"/>
  <c r="CR45" i="24"/>
  <c r="CN45" i="24"/>
  <c r="CJ45" i="24"/>
  <c r="CF45" i="24"/>
  <c r="CB45" i="24"/>
  <c r="BX45" i="24"/>
  <c r="BT45" i="24"/>
  <c r="BP45" i="24"/>
  <c r="BL45" i="24"/>
  <c r="BH45" i="24"/>
  <c r="BD45" i="24"/>
  <c r="AZ45" i="24"/>
  <c r="AV45" i="24"/>
  <c r="AR45" i="24"/>
  <c r="AN45" i="24"/>
  <c r="AJ45" i="24"/>
  <c r="AF45" i="24"/>
  <c r="AB45" i="24"/>
  <c r="X45" i="24"/>
  <c r="T45" i="24"/>
  <c r="P45" i="24"/>
  <c r="L45" i="24"/>
  <c r="H45" i="24"/>
  <c r="D45" i="24"/>
  <c r="BB45" i="24"/>
  <c r="AL45" i="24"/>
  <c r="Z45" i="24"/>
  <c r="R45" i="24"/>
  <c r="J45" i="24"/>
  <c r="DY45" i="24"/>
  <c r="DM45" i="24"/>
  <c r="DA45" i="24"/>
  <c r="EA45" i="24"/>
  <c r="DW45" i="24"/>
  <c r="DS45" i="24"/>
  <c r="DO45" i="24"/>
  <c r="DK45" i="24"/>
  <c r="DG45" i="24"/>
  <c r="DC45" i="24"/>
  <c r="CY45" i="24"/>
  <c r="CU45" i="24"/>
  <c r="CQ45" i="24"/>
  <c r="CM45" i="24"/>
  <c r="CI45" i="24"/>
  <c r="CE45" i="24"/>
  <c r="CA45" i="24"/>
  <c r="BW45" i="24"/>
  <c r="BS45" i="24"/>
  <c r="BO45" i="24"/>
  <c r="BK45" i="24"/>
  <c r="BG45" i="24"/>
  <c r="BC45" i="24"/>
  <c r="AY45" i="24"/>
  <c r="AU45" i="24"/>
  <c r="AQ45" i="24"/>
  <c r="AM45" i="24"/>
  <c r="AI45" i="24"/>
  <c r="AE45" i="24"/>
  <c r="AA45" i="24"/>
  <c r="W45" i="24"/>
  <c r="S45" i="24"/>
  <c r="O45" i="24"/>
  <c r="K45" i="24"/>
  <c r="G45" i="24"/>
  <c r="AX45" i="24"/>
  <c r="AP45" i="24"/>
  <c r="AD45" i="24"/>
  <c r="V45" i="24"/>
  <c r="F45" i="24"/>
  <c r="EC45" i="24"/>
  <c r="DU45" i="24"/>
  <c r="DI45" i="24"/>
  <c r="CW45" i="24"/>
  <c r="DZ45" i="24"/>
  <c r="DV45" i="24"/>
  <c r="DR45" i="24"/>
  <c r="DN45" i="24"/>
  <c r="DJ45" i="24"/>
  <c r="DF45" i="24"/>
  <c r="DB45" i="24"/>
  <c r="CX45" i="24"/>
  <c r="CT45" i="24"/>
  <c r="CP45" i="24"/>
  <c r="CL45" i="24"/>
  <c r="CH45" i="24"/>
  <c r="CD45" i="24"/>
  <c r="BZ45" i="24"/>
  <c r="BV45" i="24"/>
  <c r="BR45" i="24"/>
  <c r="BN45" i="24"/>
  <c r="BJ45" i="24"/>
  <c r="BF45" i="24"/>
  <c r="AT45" i="24"/>
  <c r="AH45" i="24"/>
  <c r="N45" i="24"/>
  <c r="DQ45" i="24"/>
  <c r="DE45" i="24"/>
  <c r="CS45" i="24"/>
  <c r="CO45" i="24"/>
  <c r="BY45" i="24"/>
  <c r="BI45" i="24"/>
  <c r="AS45" i="24"/>
  <c r="AC45" i="24"/>
  <c r="M45" i="24"/>
  <c r="AK45" i="24"/>
  <c r="CC45" i="24"/>
  <c r="Q45" i="24"/>
  <c r="CK45" i="24"/>
  <c r="BU45" i="24"/>
  <c r="BE45" i="24"/>
  <c r="AO45" i="24"/>
  <c r="Y45" i="24"/>
  <c r="I45" i="24"/>
  <c r="CG45" i="24"/>
  <c r="BA45" i="24"/>
  <c r="U45" i="24"/>
  <c r="BM45" i="24"/>
  <c r="AG45" i="24"/>
  <c r="BQ45" i="24"/>
  <c r="E45" i="24"/>
  <c r="AW45" i="24"/>
  <c r="P33" i="1"/>
  <c r="C46" i="24" s="1"/>
  <c r="EC46" i="24"/>
  <c r="DY46" i="24"/>
  <c r="DU46" i="24"/>
  <c r="DQ46" i="24"/>
  <c r="DM46" i="24"/>
  <c r="DI46" i="24"/>
  <c r="DE46" i="24"/>
  <c r="DA46" i="24"/>
  <c r="CW46" i="24"/>
  <c r="CS46" i="24"/>
  <c r="CO46" i="24"/>
  <c r="CK46" i="24"/>
  <c r="CG46" i="24"/>
  <c r="CC46" i="24"/>
  <c r="BY46" i="24"/>
  <c r="BU46" i="24"/>
  <c r="BQ46" i="24"/>
  <c r="BM46" i="24"/>
  <c r="BI46" i="24"/>
  <c r="BE46" i="24"/>
  <c r="BA46" i="24"/>
  <c r="AW46" i="24"/>
  <c r="AS46" i="24"/>
  <c r="AO46" i="24"/>
  <c r="AK46" i="24"/>
  <c r="AG46" i="24"/>
  <c r="AC46" i="24"/>
  <c r="Y46" i="24"/>
  <c r="U46" i="24"/>
  <c r="Q46" i="24"/>
  <c r="M46" i="24"/>
  <c r="I46" i="24"/>
  <c r="E46" i="24"/>
  <c r="DZ46" i="24"/>
  <c r="CT46" i="24"/>
  <c r="CH46" i="24"/>
  <c r="BV46" i="24"/>
  <c r="BJ46" i="24"/>
  <c r="BB46" i="24"/>
  <c r="AP46" i="24"/>
  <c r="AD46" i="24"/>
  <c r="R46" i="24"/>
  <c r="J46" i="24"/>
  <c r="EB46" i="24"/>
  <c r="DX46" i="24"/>
  <c r="DT46" i="24"/>
  <c r="DP46" i="24"/>
  <c r="DL46" i="24"/>
  <c r="DH46" i="24"/>
  <c r="DD46" i="24"/>
  <c r="CZ46" i="24"/>
  <c r="CV46" i="24"/>
  <c r="CR46" i="24"/>
  <c r="CN46" i="24"/>
  <c r="CJ46" i="24"/>
  <c r="CF46" i="24"/>
  <c r="CB46" i="24"/>
  <c r="BX46" i="24"/>
  <c r="BT46" i="24"/>
  <c r="BP46" i="24"/>
  <c r="BL46" i="24"/>
  <c r="BH46" i="24"/>
  <c r="BD46" i="24"/>
  <c r="AZ46" i="24"/>
  <c r="AV46" i="24"/>
  <c r="AR46" i="24"/>
  <c r="AN46" i="24"/>
  <c r="AJ46" i="24"/>
  <c r="AF46" i="24"/>
  <c r="AB46" i="24"/>
  <c r="X46" i="24"/>
  <c r="T46" i="24"/>
  <c r="P46" i="24"/>
  <c r="L46" i="24"/>
  <c r="H46" i="24"/>
  <c r="D46" i="24"/>
  <c r="DV46" i="24"/>
  <c r="DB46" i="24"/>
  <c r="CP46" i="24"/>
  <c r="CD46" i="24"/>
  <c r="BR46" i="24"/>
  <c r="BF46" i="24"/>
  <c r="AT46" i="24"/>
  <c r="AH46" i="24"/>
  <c r="Z46" i="24"/>
  <c r="N46" i="24"/>
  <c r="EA46" i="24"/>
  <c r="DW46" i="24"/>
  <c r="DS46" i="24"/>
  <c r="DO46" i="24"/>
  <c r="DK46" i="24"/>
  <c r="DG46" i="24"/>
  <c r="DC46" i="24"/>
  <c r="CY46" i="24"/>
  <c r="CU46" i="24"/>
  <c r="CQ46" i="24"/>
  <c r="CM46" i="24"/>
  <c r="CI46" i="24"/>
  <c r="CE46" i="24"/>
  <c r="CA46" i="24"/>
  <c r="BW46" i="24"/>
  <c r="BS46" i="24"/>
  <c r="BO46" i="24"/>
  <c r="BK46" i="24"/>
  <c r="BG46" i="24"/>
  <c r="BC46" i="24"/>
  <c r="AY46" i="24"/>
  <c r="AU46" i="24"/>
  <c r="AQ46" i="24"/>
  <c r="AM46" i="24"/>
  <c r="AI46" i="24"/>
  <c r="AE46" i="24"/>
  <c r="AA46" i="24"/>
  <c r="W46" i="24"/>
  <c r="S46" i="24"/>
  <c r="O46" i="24"/>
  <c r="K46" i="24"/>
  <c r="G46" i="24"/>
  <c r="DR46" i="24"/>
  <c r="DN46" i="24"/>
  <c r="DJ46" i="24"/>
  <c r="DF46" i="24"/>
  <c r="CX46" i="24"/>
  <c r="CL46" i="24"/>
  <c r="BZ46" i="24"/>
  <c r="BN46" i="24"/>
  <c r="AX46" i="24"/>
  <c r="AL46" i="24"/>
  <c r="V46" i="24"/>
  <c r="F46" i="24"/>
  <c r="DZ2" i="12"/>
  <c r="EN29" i="1" s="1"/>
  <c r="DY2" i="12"/>
  <c r="EM29" i="1" s="1"/>
  <c r="EA2" i="12"/>
  <c r="EO29" i="1" s="1"/>
  <c r="EM25" i="17"/>
  <c r="EM21" i="17"/>
  <c r="EN21" i="17"/>
  <c r="EO23" i="17"/>
  <c r="EM23" i="17"/>
  <c r="DW2" i="12"/>
  <c r="EK29" i="1" s="1"/>
  <c r="DX2" i="12"/>
  <c r="EL29" i="1" s="1"/>
  <c r="DS2" i="12"/>
  <c r="EG29" i="1" s="1"/>
  <c r="DT2" i="12"/>
  <c r="EH29" i="1" s="1"/>
  <c r="EO25" i="17"/>
  <c r="EL23" i="17"/>
  <c r="EP23" i="17"/>
  <c r="EP25" i="17"/>
  <c r="EN25" i="17"/>
  <c r="EN23" i="17"/>
  <c r="DU2" i="12"/>
  <c r="EI29" i="1" s="1"/>
  <c r="DX43" i="24"/>
  <c r="DW43" i="24"/>
  <c r="DV43" i="24"/>
  <c r="DU43" i="24"/>
  <c r="DT43" i="24"/>
  <c r="DX43" i="6"/>
  <c r="DW43" i="6"/>
  <c r="DV43" i="6"/>
  <c r="DU43" i="6"/>
  <c r="DT43" i="6"/>
  <c r="EH23" i="17"/>
  <c r="EJ21" i="17"/>
  <c r="EJ33" i="17" l="1"/>
  <c r="EJ31" i="17"/>
  <c r="EN31" i="17"/>
  <c r="EN33" i="17"/>
  <c r="EM31" i="17"/>
  <c r="EM33" i="17"/>
  <c r="EO35" i="17"/>
  <c r="EO37" i="17"/>
  <c r="EH35" i="17"/>
  <c r="EH37" i="17"/>
  <c r="EL35" i="17"/>
  <c r="EL37" i="17"/>
  <c r="EN35" i="17"/>
  <c r="EN37" i="17"/>
  <c r="EP35" i="17"/>
  <c r="EP37" i="17"/>
  <c r="EM35" i="17"/>
  <c r="EM37" i="17"/>
  <c r="EB45" i="6"/>
  <c r="DZ45" i="6"/>
  <c r="DW46" i="6"/>
  <c r="DT45" i="6"/>
  <c r="DU45" i="6"/>
  <c r="EA45" i="6"/>
  <c r="DV45" i="6"/>
  <c r="DY45" i="6"/>
  <c r="DX45" i="6"/>
  <c r="EC46" i="6"/>
  <c r="EI23" i="17"/>
  <c r="EL25" i="17"/>
  <c r="EL21" i="17"/>
  <c r="EH25" i="17"/>
  <c r="EH21" i="17"/>
  <c r="EI25" i="17"/>
  <c r="EI21" i="17"/>
  <c r="EJ25" i="17"/>
  <c r="EK25" i="17"/>
  <c r="EK21" i="17"/>
  <c r="EK23" i="17"/>
  <c r="EJ23" i="17"/>
  <c r="EL33" i="17" l="1"/>
  <c r="EL31" i="17"/>
  <c r="EI33" i="17"/>
  <c r="EI31" i="17"/>
  <c r="EK33" i="17"/>
  <c r="EK31" i="17"/>
  <c r="EH33" i="17"/>
  <c r="EH31" i="17"/>
  <c r="EP46" i="17"/>
  <c r="EN46" i="17"/>
  <c r="EM46" i="17"/>
  <c r="EO46" i="17"/>
  <c r="EJ35" i="17"/>
  <c r="EJ37" i="17"/>
  <c r="EK35" i="17"/>
  <c r="EK37" i="17"/>
  <c r="EI35" i="17"/>
  <c r="EI37" i="17"/>
  <c r="EH46" i="17" l="1"/>
  <c r="EK46" i="17"/>
  <c r="EI46" i="17"/>
  <c r="EL46" i="17"/>
  <c r="EJ46" i="17"/>
  <c r="DS42" i="6"/>
  <c r="DR42" i="6"/>
  <c r="DS42" i="24" l="1"/>
  <c r="DR42" i="24"/>
  <c r="DS43" i="24" l="1"/>
  <c r="DR43" i="24"/>
  <c r="DO43" i="24"/>
  <c r="DN43" i="24"/>
  <c r="DK43" i="24"/>
  <c r="DS43" i="6"/>
  <c r="DR43" i="6"/>
  <c r="EG21" i="17"/>
  <c r="EF21" i="17"/>
  <c r="DQ43" i="24"/>
  <c r="DP43" i="24"/>
  <c r="DM43" i="24"/>
  <c r="DL43" i="24"/>
  <c r="DQ42" i="24"/>
  <c r="DP42" i="24"/>
  <c r="DO42" i="24"/>
  <c r="DN42" i="24"/>
  <c r="DM42" i="24"/>
  <c r="DL42" i="24"/>
  <c r="DK42" i="24"/>
  <c r="EG33" i="17" l="1"/>
  <c r="EG31" i="17"/>
  <c r="EF33" i="17"/>
  <c r="EF31" i="17"/>
  <c r="E25" i="9"/>
  <c r="E34" i="3" l="1"/>
  <c r="DJ43" i="24"/>
  <c r="DI43" i="24"/>
  <c r="DH43" i="24"/>
  <c r="DG43" i="24"/>
  <c r="DF43" i="24"/>
  <c r="DE43" i="24"/>
  <c r="DD43" i="24"/>
  <c r="DC43" i="24"/>
  <c r="DB43" i="24"/>
  <c r="DA43" i="24"/>
  <c r="CZ43" i="24"/>
  <c r="CY43" i="24"/>
  <c r="CX43" i="24"/>
  <c r="CW43" i="24"/>
  <c r="CV43" i="24"/>
  <c r="CU43" i="24"/>
  <c r="CT43" i="24"/>
  <c r="CS43" i="24"/>
  <c r="CR43" i="24"/>
  <c r="CQ43" i="24"/>
  <c r="CP43" i="24"/>
  <c r="CO43" i="24"/>
  <c r="CN43" i="24"/>
  <c r="CM43" i="24"/>
  <c r="CL43" i="24"/>
  <c r="CK43" i="24"/>
  <c r="CJ43" i="24"/>
  <c r="CI43" i="24"/>
  <c r="CH43" i="24"/>
  <c r="CG43" i="24"/>
  <c r="CF43" i="24"/>
  <c r="CE43" i="24"/>
  <c r="CD43" i="24"/>
  <c r="CC43" i="24"/>
  <c r="CB43" i="24"/>
  <c r="CA43" i="24"/>
  <c r="BZ43" i="24"/>
  <c r="BY43" i="24"/>
  <c r="BX43" i="24"/>
  <c r="BW43" i="24"/>
  <c r="BV43" i="24"/>
  <c r="BU43" i="24"/>
  <c r="BT43" i="24"/>
  <c r="BS43" i="24"/>
  <c r="BR43" i="24"/>
  <c r="BQ43" i="24"/>
  <c r="BP43" i="24"/>
  <c r="BO43" i="24"/>
  <c r="BN43" i="24"/>
  <c r="BM43" i="24"/>
  <c r="BL43" i="24"/>
  <c r="BK43" i="24"/>
  <c r="BJ43" i="24"/>
  <c r="BI43" i="24"/>
  <c r="BH43" i="24"/>
  <c r="BG43" i="24"/>
  <c r="BF43" i="24"/>
  <c r="BE43" i="24"/>
  <c r="BD43" i="24"/>
  <c r="BC43" i="24"/>
  <c r="BB43" i="24"/>
  <c r="BA43" i="24"/>
  <c r="AZ43" i="24"/>
  <c r="AY43" i="24"/>
  <c r="AX43" i="24"/>
  <c r="AW43" i="24"/>
  <c r="AV43" i="24"/>
  <c r="AU43" i="24"/>
  <c r="AT43" i="24"/>
  <c r="AS43" i="24"/>
  <c r="AR43" i="24"/>
  <c r="AQ43" i="24"/>
  <c r="AP43" i="24"/>
  <c r="AO43" i="24"/>
  <c r="AN43" i="24"/>
  <c r="AM43" i="24"/>
  <c r="AL43" i="24"/>
  <c r="AK43" i="24"/>
  <c r="AJ43" i="24"/>
  <c r="AI43" i="24"/>
  <c r="AH43" i="24"/>
  <c r="AG43" i="24"/>
  <c r="AF43" i="24"/>
  <c r="AE43" i="24"/>
  <c r="AD43" i="24"/>
  <c r="AC43" i="24"/>
  <c r="AB43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DJ42" i="24"/>
  <c r="DI42" i="24"/>
  <c r="DH42" i="24"/>
  <c r="DG42" i="24"/>
  <c r="DF42" i="24"/>
  <c r="DE42" i="24"/>
  <c r="DD42" i="24"/>
  <c r="DC42" i="24"/>
  <c r="DB42" i="24"/>
  <c r="DA42" i="24"/>
  <c r="CZ42" i="24"/>
  <c r="CY42" i="24"/>
  <c r="CX42" i="24"/>
  <c r="CW42" i="24"/>
  <c r="CV42" i="24"/>
  <c r="CU42" i="24"/>
  <c r="CT42" i="24"/>
  <c r="CS42" i="24"/>
  <c r="CR42" i="24"/>
  <c r="CQ42" i="24"/>
  <c r="CP42" i="24"/>
  <c r="CO42" i="24"/>
  <c r="CN42" i="24"/>
  <c r="CM42" i="24"/>
  <c r="CL42" i="24"/>
  <c r="CK42" i="24"/>
  <c r="CJ42" i="24"/>
  <c r="CI42" i="24"/>
  <c r="CH42" i="24"/>
  <c r="CG42" i="24"/>
  <c r="CF42" i="24"/>
  <c r="CE42" i="24"/>
  <c r="CD42" i="24"/>
  <c r="CC42" i="24"/>
  <c r="CB42" i="24"/>
  <c r="CA42" i="24"/>
  <c r="BZ42" i="24"/>
  <c r="BY42" i="24"/>
  <c r="BX42" i="24"/>
  <c r="BW42" i="24"/>
  <c r="BV42" i="24"/>
  <c r="BU42" i="24"/>
  <c r="BT42" i="24"/>
  <c r="BS42" i="24"/>
  <c r="BR42" i="24"/>
  <c r="BQ42" i="24"/>
  <c r="BP42" i="24"/>
  <c r="BO42" i="24"/>
  <c r="BN42" i="24"/>
  <c r="BM42" i="24"/>
  <c r="BL42" i="24"/>
  <c r="BK42" i="24"/>
  <c r="BJ42" i="24"/>
  <c r="BI42" i="24"/>
  <c r="BH42" i="24"/>
  <c r="BG42" i="24"/>
  <c r="BF42" i="24"/>
  <c r="BE42" i="24"/>
  <c r="BD42" i="24"/>
  <c r="BC42" i="24"/>
  <c r="BB42" i="24"/>
  <c r="BA42" i="24"/>
  <c r="AZ42" i="24"/>
  <c r="AY42" i="24"/>
  <c r="AX42" i="24"/>
  <c r="AW42" i="24"/>
  <c r="AV42" i="24"/>
  <c r="AU42" i="24"/>
  <c r="AT42" i="24"/>
  <c r="AS42" i="24"/>
  <c r="AR42" i="24"/>
  <c r="AQ42" i="24"/>
  <c r="AP42" i="24"/>
  <c r="AO42" i="24"/>
  <c r="AN42" i="24"/>
  <c r="AM42" i="24"/>
  <c r="AL42" i="24"/>
  <c r="AK42" i="24"/>
  <c r="AJ42" i="24"/>
  <c r="AI42" i="24"/>
  <c r="AH42" i="24"/>
  <c r="AG42" i="24"/>
  <c r="AF42" i="24"/>
  <c r="AE42" i="24"/>
  <c r="AD42" i="24"/>
  <c r="AC42" i="24"/>
  <c r="AB42" i="24"/>
  <c r="AA42" i="24"/>
  <c r="Z42" i="24"/>
  <c r="Y42" i="24"/>
  <c r="X42" i="24"/>
  <c r="W42" i="24"/>
  <c r="V42" i="24"/>
  <c r="U42" i="24"/>
  <c r="T42" i="24"/>
  <c r="S42" i="24"/>
  <c r="R42" i="24"/>
  <c r="Q42" i="24"/>
  <c r="P42" i="24"/>
  <c r="O42" i="24"/>
  <c r="N42" i="24"/>
  <c r="M42" i="24"/>
  <c r="L42" i="24"/>
  <c r="K42" i="24"/>
  <c r="J42" i="24"/>
  <c r="I42" i="24"/>
  <c r="H42" i="24"/>
  <c r="G42" i="24"/>
  <c r="F42" i="24"/>
  <c r="E42" i="24"/>
  <c r="D42" i="24"/>
  <c r="C42" i="24"/>
  <c r="B1" i="24" a="1"/>
  <c r="B1" i="24" s="1"/>
  <c r="B34" i="3" a="1"/>
  <c r="B3" i="24" l="1"/>
  <c r="B34" i="3"/>
  <c r="C48" i="24"/>
  <c r="DQ42" i="6"/>
  <c r="DP42" i="6"/>
  <c r="DO42" i="6"/>
  <c r="DN42" i="6"/>
  <c r="DM42" i="6"/>
  <c r="DL42" i="6"/>
  <c r="DK42" i="6"/>
  <c r="DQ43" i="6"/>
  <c r="DP43" i="6"/>
  <c r="DO43" i="6"/>
  <c r="DN43" i="6"/>
  <c r="DM43" i="6"/>
  <c r="DL43" i="6"/>
  <c r="DK43" i="6"/>
  <c r="EG23" i="17"/>
  <c r="ED23" i="17"/>
  <c r="EG25" i="17"/>
  <c r="EF25" i="17"/>
  <c r="EC21" i="17"/>
  <c r="EB21" i="17"/>
  <c r="DY21" i="17"/>
  <c r="DR1" i="12"/>
  <c r="DR3" i="12" s="1"/>
  <c r="DQ1" i="12"/>
  <c r="DQ3" i="12" s="1"/>
  <c r="DP1" i="12"/>
  <c r="DP3" i="12" s="1"/>
  <c r="DO1" i="12"/>
  <c r="DO3" i="12" s="1"/>
  <c r="DN1" i="12"/>
  <c r="DN3" i="12" s="1"/>
  <c r="DM1" i="12"/>
  <c r="DM3" i="12" s="1"/>
  <c r="DL1" i="12"/>
  <c r="DL3" i="12" s="1"/>
  <c r="DK1" i="12"/>
  <c r="DK3" i="12" s="1"/>
  <c r="DJ1" i="12"/>
  <c r="DJ3" i="12" s="1"/>
  <c r="C34" i="3" a="1"/>
  <c r="LV44" i="24" l="1"/>
  <c r="LU44" i="24"/>
  <c r="LW44" i="24"/>
  <c r="LX44" i="24"/>
  <c r="LL44" i="24"/>
  <c r="LS44" i="24"/>
  <c r="LP44" i="24"/>
  <c r="LQ44" i="24"/>
  <c r="LN44" i="24"/>
  <c r="LT44" i="24"/>
  <c r="LR44" i="24"/>
  <c r="LO44" i="24"/>
  <c r="LM44" i="24"/>
  <c r="LH44" i="24"/>
  <c r="LJ44" i="24"/>
  <c r="LK44" i="24"/>
  <c r="LI44" i="24"/>
  <c r="KG44" i="24"/>
  <c r="LA44" i="24"/>
  <c r="KF44" i="24"/>
  <c r="KV44" i="24"/>
  <c r="KC44" i="24"/>
  <c r="KD44" i="24"/>
  <c r="KI44" i="24"/>
  <c r="KY44" i="24"/>
  <c r="KR44" i="24"/>
  <c r="KK44" i="24"/>
  <c r="LE44" i="24"/>
  <c r="KJ44" i="24"/>
  <c r="KZ44" i="24"/>
  <c r="KS44" i="24"/>
  <c r="KX44" i="24"/>
  <c r="KM44" i="24"/>
  <c r="LC44" i="24"/>
  <c r="KW44" i="24"/>
  <c r="KE44" i="24"/>
  <c r="KO44" i="24"/>
  <c r="KN44" i="24"/>
  <c r="LD44" i="24"/>
  <c r="LB44" i="24"/>
  <c r="KQ44" i="24"/>
  <c r="LG44" i="24"/>
  <c r="LF44" i="24"/>
  <c r="KU44" i="24"/>
  <c r="KT44" i="24"/>
  <c r="KP44" i="24"/>
  <c r="KL44" i="24"/>
  <c r="KH44" i="24"/>
  <c r="JY44" i="24"/>
  <c r="KA44" i="24"/>
  <c r="KB44" i="24"/>
  <c r="JZ44" i="24"/>
  <c r="JU44" i="24"/>
  <c r="JR44" i="24"/>
  <c r="JS44" i="24"/>
  <c r="JV44" i="24"/>
  <c r="JW44" i="24"/>
  <c r="JT44" i="24"/>
  <c r="JP44" i="24"/>
  <c r="JX44" i="24"/>
  <c r="JQ44" i="24"/>
  <c r="JN44" i="24"/>
  <c r="JO44" i="24"/>
  <c r="JL44" i="24"/>
  <c r="JM44" i="24"/>
  <c r="JJ44" i="24"/>
  <c r="JK44" i="24"/>
  <c r="JH44" i="24"/>
  <c r="JE44" i="24"/>
  <c r="JD44" i="24"/>
  <c r="JF44" i="24"/>
  <c r="JG44" i="24"/>
  <c r="JI44" i="24"/>
  <c r="JC44" i="24"/>
  <c r="JA44" i="24"/>
  <c r="JB44" i="24"/>
  <c r="IY44" i="24"/>
  <c r="IZ44" i="24"/>
  <c r="IW44" i="24"/>
  <c r="IX44" i="24"/>
  <c r="IV44" i="24"/>
  <c r="IU44" i="24"/>
  <c r="IR44" i="24"/>
  <c r="IS44" i="24"/>
  <c r="IT44" i="24"/>
  <c r="IP44" i="24"/>
  <c r="IQ44" i="24"/>
  <c r="IG44" i="24"/>
  <c r="ID44" i="24"/>
  <c r="IF44" i="24"/>
  <c r="IC44" i="24"/>
  <c r="IK44" i="24"/>
  <c r="IH44" i="24"/>
  <c r="IE44" i="24"/>
  <c r="IJ44" i="24"/>
  <c r="IO44" i="24"/>
  <c r="IL44" i="24"/>
  <c r="II44" i="24"/>
  <c r="IN44" i="24"/>
  <c r="IM44" i="24"/>
  <c r="HX44" i="24"/>
  <c r="IB44" i="24"/>
  <c r="HW44" i="24"/>
  <c r="HU44" i="24"/>
  <c r="IA44" i="24"/>
  <c r="HV44" i="24"/>
  <c r="HY44" i="24"/>
  <c r="HZ44" i="24"/>
  <c r="HR44" i="24"/>
  <c r="HP44" i="24"/>
  <c r="HT44" i="24"/>
  <c r="HS44" i="24"/>
  <c r="HQ44" i="24"/>
  <c r="HL44" i="24"/>
  <c r="HN44" i="24"/>
  <c r="HM44" i="24"/>
  <c r="HO44" i="24"/>
  <c r="HK44" i="24"/>
  <c r="HI44" i="24"/>
  <c r="HH44" i="24"/>
  <c r="HJ44" i="24"/>
  <c r="HE44" i="24"/>
  <c r="HF44" i="24"/>
  <c r="HB44" i="24"/>
  <c r="HG44" i="24"/>
  <c r="HD44" i="24"/>
  <c r="HC44" i="24"/>
  <c r="DY33" i="17"/>
  <c r="DY31" i="17"/>
  <c r="EB33" i="17"/>
  <c r="EB31" i="17"/>
  <c r="EC33" i="17"/>
  <c r="EC31" i="17"/>
  <c r="GZ44" i="24"/>
  <c r="GV44" i="24"/>
  <c r="GR44" i="24"/>
  <c r="GX44" i="24"/>
  <c r="GT44" i="24"/>
  <c r="GP44" i="24"/>
  <c r="GL44" i="24"/>
  <c r="GH44" i="24"/>
  <c r="GD44" i="24"/>
  <c r="FZ44" i="24"/>
  <c r="FV44" i="24"/>
  <c r="FR44" i="24"/>
  <c r="FN44" i="24"/>
  <c r="FJ44" i="24"/>
  <c r="FF44" i="24"/>
  <c r="FB44" i="24"/>
  <c r="EX44" i="24"/>
  <c r="ET44" i="24"/>
  <c r="EP44" i="24"/>
  <c r="EL44" i="24"/>
  <c r="EH44" i="24"/>
  <c r="ED44" i="24"/>
  <c r="DZ44" i="24"/>
  <c r="DV44" i="24"/>
  <c r="DR44" i="24"/>
  <c r="DN44" i="24"/>
  <c r="DJ44" i="24"/>
  <c r="DF44" i="24"/>
  <c r="DB44" i="24"/>
  <c r="CX44" i="24"/>
  <c r="CT44" i="24"/>
  <c r="CP44" i="24"/>
  <c r="CL44" i="24"/>
  <c r="CH44" i="24"/>
  <c r="CD44" i="24"/>
  <c r="BZ44" i="24"/>
  <c r="BV44" i="24"/>
  <c r="BR44" i="24"/>
  <c r="BN44" i="24"/>
  <c r="BJ44" i="24"/>
  <c r="BF44" i="24"/>
  <c r="BB44" i="24"/>
  <c r="AX44" i="24"/>
  <c r="AT44" i="24"/>
  <c r="AP44" i="24"/>
  <c r="AL44" i="24"/>
  <c r="AH44" i="24"/>
  <c r="AD44" i="24"/>
  <c r="Z44" i="24"/>
  <c r="V44" i="24"/>
  <c r="R44" i="24"/>
  <c r="N44" i="24"/>
  <c r="J44" i="24"/>
  <c r="F44" i="24"/>
  <c r="GW44" i="24"/>
  <c r="GO44" i="24"/>
  <c r="GJ44" i="24"/>
  <c r="GE44" i="24"/>
  <c r="FY44" i="24"/>
  <c r="FT44" i="24"/>
  <c r="FO44" i="24"/>
  <c r="FI44" i="24"/>
  <c r="FD44" i="24"/>
  <c r="EY44" i="24"/>
  <c r="ES44" i="24"/>
  <c r="EN44" i="24"/>
  <c r="EI44" i="24"/>
  <c r="EC44" i="24"/>
  <c r="DX44" i="24"/>
  <c r="DS44" i="24"/>
  <c r="DM44" i="24"/>
  <c r="DH44" i="24"/>
  <c r="DC44" i="24"/>
  <c r="CW44" i="24"/>
  <c r="CR44" i="24"/>
  <c r="CM44" i="24"/>
  <c r="CG44" i="24"/>
  <c r="CB44" i="24"/>
  <c r="BW44" i="24"/>
  <c r="BQ44" i="24"/>
  <c r="BL44" i="24"/>
  <c r="BG44" i="24"/>
  <c r="BA44" i="24"/>
  <c r="AV44" i="24"/>
  <c r="AQ44" i="24"/>
  <c r="AK44" i="24"/>
  <c r="AF44" i="24"/>
  <c r="AA44" i="24"/>
  <c r="U44" i="24"/>
  <c r="P44" i="24"/>
  <c r="K44" i="24"/>
  <c r="E44" i="24"/>
  <c r="GU44" i="24"/>
  <c r="GN44" i="24"/>
  <c r="GI44" i="24"/>
  <c r="GC44" i="24"/>
  <c r="FX44" i="24"/>
  <c r="FS44" i="24"/>
  <c r="FM44" i="24"/>
  <c r="FH44" i="24"/>
  <c r="FC44" i="24"/>
  <c r="EW44" i="24"/>
  <c r="ER44" i="24"/>
  <c r="EM44" i="24"/>
  <c r="EG44" i="24"/>
  <c r="EB44" i="24"/>
  <c r="DW44" i="24"/>
  <c r="DQ44" i="24"/>
  <c r="DL44" i="24"/>
  <c r="DG44" i="24"/>
  <c r="DA44" i="24"/>
  <c r="CV44" i="24"/>
  <c r="CQ44" i="24"/>
  <c r="CK44" i="24"/>
  <c r="CF44" i="24"/>
  <c r="CA44" i="24"/>
  <c r="BU44" i="24"/>
  <c r="BP44" i="24"/>
  <c r="BK44" i="24"/>
  <c r="BE44" i="24"/>
  <c r="AZ44" i="24"/>
  <c r="GQ44" i="24"/>
  <c r="GF44" i="24"/>
  <c r="FU44" i="24"/>
  <c r="FK44" i="24"/>
  <c r="EZ44" i="24"/>
  <c r="EO44" i="24"/>
  <c r="EE44" i="24"/>
  <c r="DT44" i="24"/>
  <c r="DI44" i="24"/>
  <c r="CY44" i="24"/>
  <c r="CN44" i="24"/>
  <c r="CC44" i="24"/>
  <c r="BS44" i="24"/>
  <c r="BH44" i="24"/>
  <c r="AW44" i="24"/>
  <c r="AO44" i="24"/>
  <c r="AI44" i="24"/>
  <c r="AB44" i="24"/>
  <c r="T44" i="24"/>
  <c r="M44" i="24"/>
  <c r="G44" i="24"/>
  <c r="HA44" i="24"/>
  <c r="GM44" i="24"/>
  <c r="GB44" i="24"/>
  <c r="FQ44" i="24"/>
  <c r="FG44" i="24"/>
  <c r="EV44" i="24"/>
  <c r="EK44" i="24"/>
  <c r="EA44" i="24"/>
  <c r="DP44" i="24"/>
  <c r="DE44" i="24"/>
  <c r="CU44" i="24"/>
  <c r="CJ44" i="24"/>
  <c r="BY44" i="24"/>
  <c r="BO44" i="24"/>
  <c r="BD44" i="24"/>
  <c r="AU44" i="24"/>
  <c r="AN44" i="24"/>
  <c r="AG44" i="24"/>
  <c r="Y44" i="24"/>
  <c r="S44" i="24"/>
  <c r="L44" i="24"/>
  <c r="D44" i="24"/>
  <c r="GG44" i="24"/>
  <c r="FL44" i="24"/>
  <c r="EQ44" i="24"/>
  <c r="DU44" i="24"/>
  <c r="CZ44" i="24"/>
  <c r="CE44" i="24"/>
  <c r="BI44" i="24"/>
  <c r="AR44" i="24"/>
  <c r="AC44" i="24"/>
  <c r="O44" i="24"/>
  <c r="GS44" i="24"/>
  <c r="FW44" i="24"/>
  <c r="FA44" i="24"/>
  <c r="EF44" i="24"/>
  <c r="CO44" i="24"/>
  <c r="BT44" i="24"/>
  <c r="AY44" i="24"/>
  <c r="AJ44" i="24"/>
  <c r="W44" i="24"/>
  <c r="FP44" i="24"/>
  <c r="DD44" i="24"/>
  <c r="BM44" i="24"/>
  <c r="AE44" i="24"/>
  <c r="C44" i="24"/>
  <c r="GY44" i="24"/>
  <c r="GA44" i="24"/>
  <c r="FE44" i="24"/>
  <c r="EJ44" i="24"/>
  <c r="DO44" i="24"/>
  <c r="CS44" i="24"/>
  <c r="BX44" i="24"/>
  <c r="BC44" i="24"/>
  <c r="AM44" i="24"/>
  <c r="X44" i="24"/>
  <c r="I44" i="24"/>
  <c r="DK44" i="24"/>
  <c r="H44" i="24"/>
  <c r="GK44" i="24"/>
  <c r="EU44" i="24"/>
  <c r="DY44" i="24"/>
  <c r="CI44" i="24"/>
  <c r="AS44" i="24"/>
  <c r="Q44" i="24"/>
  <c r="ED35" i="17"/>
  <c r="ED37" i="17"/>
  <c r="EG35" i="17"/>
  <c r="EG37" i="17"/>
  <c r="DY30" i="1"/>
  <c r="EC30" i="1"/>
  <c r="DL2" i="12"/>
  <c r="DZ29" i="1" s="1"/>
  <c r="DP2" i="12"/>
  <c r="ED29" i="1" s="1"/>
  <c r="DM2" i="12"/>
  <c r="EA29" i="1" s="1"/>
  <c r="DQ2" i="12"/>
  <c r="EE29" i="1" s="1"/>
  <c r="DX30" i="1"/>
  <c r="EB30" i="1"/>
  <c r="EF30" i="1"/>
  <c r="C34" i="3"/>
  <c r="EA23" i="17"/>
  <c r="DO2" i="12"/>
  <c r="EC29" i="1" s="1"/>
  <c r="EE23" i="17"/>
  <c r="DN2" i="12"/>
  <c r="EB29" i="1" s="1"/>
  <c r="DJ2" i="12"/>
  <c r="DX29" i="1" s="1"/>
  <c r="DR2" i="12"/>
  <c r="EF29" i="1" s="1"/>
  <c r="DK2" i="12"/>
  <c r="DY29" i="1" s="1"/>
  <c r="EB23" i="17"/>
  <c r="EF23" i="17"/>
  <c r="DZ25" i="17"/>
  <c r="DZ21" i="17"/>
  <c r="ED25" i="17"/>
  <c r="ED21" i="17"/>
  <c r="EA25" i="17"/>
  <c r="EA21" i="17"/>
  <c r="EE25" i="17"/>
  <c r="EE21" i="17"/>
  <c r="DZ23" i="17"/>
  <c r="DY25" i="17"/>
  <c r="EC23" i="17"/>
  <c r="EC25" i="17"/>
  <c r="EA33" i="17" l="1"/>
  <c r="EA31" i="17"/>
  <c r="DZ33" i="17"/>
  <c r="DZ31" i="17"/>
  <c r="EE31" i="17"/>
  <c r="EE33" i="17"/>
  <c r="ED33" i="17"/>
  <c r="ED31" i="17"/>
  <c r="EG46" i="17"/>
  <c r="EE35" i="17"/>
  <c r="EE37" i="17"/>
  <c r="DZ35" i="17"/>
  <c r="DZ37" i="17"/>
  <c r="EC35" i="17"/>
  <c r="EC37" i="17"/>
  <c r="EF35" i="17"/>
  <c r="EF37" i="17"/>
  <c r="EB35" i="17"/>
  <c r="EB37" i="17"/>
  <c r="EA35" i="17"/>
  <c r="EA37" i="17"/>
  <c r="EA30" i="1"/>
  <c r="DN46" i="6" s="1"/>
  <c r="DZ30" i="1"/>
  <c r="DM46" i="6" s="1"/>
  <c r="EE30" i="1"/>
  <c r="DR46" i="6" s="1"/>
  <c r="ED30" i="1"/>
  <c r="DQ46" i="6" s="1"/>
  <c r="DR45" i="6"/>
  <c r="DQ45" i="6"/>
  <c r="DL46" i="6"/>
  <c r="DL45" i="6"/>
  <c r="DO46" i="6"/>
  <c r="DS45" i="6"/>
  <c r="DP45" i="6"/>
  <c r="DK46" i="6"/>
  <c r="DN45" i="6"/>
  <c r="DM45" i="6"/>
  <c r="DO45" i="6"/>
  <c r="DS46" i="6"/>
  <c r="DK45" i="6"/>
  <c r="DP46" i="6"/>
  <c r="EB25" i="17"/>
  <c r="DY23" i="17"/>
  <c r="EC46" i="17" l="1"/>
  <c r="ED46" i="17"/>
  <c r="DZ46" i="17"/>
  <c r="EF46" i="17"/>
  <c r="EA46" i="17"/>
  <c r="EE46" i="17"/>
  <c r="EB46" i="17"/>
  <c r="DY35" i="17"/>
  <c r="DY37" i="17"/>
  <c r="DH43" i="6"/>
  <c r="DD43" i="6"/>
  <c r="DW25" i="17"/>
  <c r="DV25" i="17"/>
  <c r="DS25" i="17"/>
  <c r="DR25" i="17"/>
  <c r="DU25" i="17"/>
  <c r="DQ25" i="17"/>
  <c r="DX23" i="17"/>
  <c r="DV23" i="17"/>
  <c r="DT23" i="17"/>
  <c r="DR23" i="17"/>
  <c r="DX21" i="17"/>
  <c r="DV21" i="17"/>
  <c r="DU21" i="17"/>
  <c r="DT21" i="17"/>
  <c r="DR21" i="17"/>
  <c r="DQ21" i="17"/>
  <c r="DJ43" i="6"/>
  <c r="DI43" i="6"/>
  <c r="DG43" i="6"/>
  <c r="DF43" i="6"/>
  <c r="DE43" i="6"/>
  <c r="DJ42" i="6"/>
  <c r="DI42" i="6"/>
  <c r="DH42" i="6"/>
  <c r="DG42" i="6"/>
  <c r="DF42" i="6"/>
  <c r="DE42" i="6"/>
  <c r="DD42" i="6"/>
  <c r="DC42" i="6"/>
  <c r="DC1" i="12"/>
  <c r="DC3" i="12" s="1"/>
  <c r="DD1" i="12"/>
  <c r="DD3" i="12" s="1"/>
  <c r="DE1" i="12"/>
  <c r="DE3" i="12" s="1"/>
  <c r="DF1" i="12"/>
  <c r="DF3" i="12" s="1"/>
  <c r="DG1" i="12"/>
  <c r="DG3" i="12" s="1"/>
  <c r="DH1" i="12"/>
  <c r="DH3" i="12" s="1"/>
  <c r="DI1" i="12"/>
  <c r="DI3" i="12" s="1"/>
  <c r="DQ33" i="17" l="1"/>
  <c r="DQ31" i="17"/>
  <c r="DV33" i="17"/>
  <c r="DV31" i="17"/>
  <c r="DU33" i="17"/>
  <c r="DU31" i="17"/>
  <c r="DR33" i="17"/>
  <c r="DR31" i="17"/>
  <c r="DX33" i="17"/>
  <c r="DX31" i="17"/>
  <c r="DT33" i="17"/>
  <c r="DT31" i="17"/>
  <c r="DY46" i="17"/>
  <c r="DX35" i="17"/>
  <c r="DX37" i="17"/>
  <c r="DV35" i="17"/>
  <c r="DV37" i="17"/>
  <c r="DR35" i="17"/>
  <c r="DR37" i="17"/>
  <c r="DT35" i="17"/>
  <c r="DT37" i="17"/>
  <c r="DT30" i="1"/>
  <c r="DG46" i="6" s="1"/>
  <c r="DW30" i="1"/>
  <c r="DJ46" i="6" s="1"/>
  <c r="DS30" i="1"/>
  <c r="DF46" i="6" s="1"/>
  <c r="DV30" i="1"/>
  <c r="DI46" i="6" s="1"/>
  <c r="DR30" i="1"/>
  <c r="DE46" i="6" s="1"/>
  <c r="DU30" i="1"/>
  <c r="DH46" i="6" s="1"/>
  <c r="DQ30" i="1"/>
  <c r="DD46" i="6" s="1"/>
  <c r="DI2" i="12"/>
  <c r="DC2" i="12"/>
  <c r="DE2" i="12"/>
  <c r="DG2" i="12"/>
  <c r="DX25" i="17"/>
  <c r="DQ23" i="17"/>
  <c r="DU23" i="17"/>
  <c r="DD2" i="12"/>
  <c r="DH2" i="12"/>
  <c r="DF2" i="12"/>
  <c r="DS21" i="17"/>
  <c r="DW21" i="17"/>
  <c r="DW33" i="17" l="1"/>
  <c r="DW31" i="17"/>
  <c r="DS33" i="17"/>
  <c r="DS31" i="17"/>
  <c r="DR46" i="17"/>
  <c r="DV46" i="17"/>
  <c r="DT46" i="17"/>
  <c r="DX46" i="17"/>
  <c r="DQ35" i="17"/>
  <c r="DQ37" i="17"/>
  <c r="DU35" i="17"/>
  <c r="DU37" i="17"/>
  <c r="DV29" i="1"/>
  <c r="DI45" i="6" s="1"/>
  <c r="DW29" i="1"/>
  <c r="DJ45" i="6" s="1"/>
  <c r="DR29" i="1"/>
  <c r="DE45" i="6" s="1"/>
  <c r="DU29" i="1"/>
  <c r="DH45" i="6" s="1"/>
  <c r="DT29" i="1"/>
  <c r="DG45" i="6" s="1"/>
  <c r="DS29" i="1"/>
  <c r="DF45" i="6" s="1"/>
  <c r="DQ29" i="1"/>
  <c r="DD45" i="6" s="1"/>
  <c r="DT25" i="17"/>
  <c r="DW23" i="17"/>
  <c r="DS23" i="17"/>
  <c r="DU46" i="17" l="1"/>
  <c r="DQ46" i="17"/>
  <c r="DS37" i="17"/>
  <c r="DS35" i="17"/>
  <c r="DW35" i="17"/>
  <c r="DW37" i="17"/>
  <c r="MU3" i="1"/>
  <c r="NE3" i="1"/>
  <c r="DB42" i="6"/>
  <c r="DA42" i="6"/>
  <c r="CZ42" i="6"/>
  <c r="CY42" i="6"/>
  <c r="CX42" i="6"/>
  <c r="CW42" i="6"/>
  <c r="CV42" i="6"/>
  <c r="CU42" i="6"/>
  <c r="CT42" i="6"/>
  <c r="CS42" i="6"/>
  <c r="CR42" i="6"/>
  <c r="CQ42" i="6"/>
  <c r="CP42" i="6"/>
  <c r="DB1" i="12"/>
  <c r="DB3" i="12" s="1"/>
  <c r="DA1" i="12"/>
  <c r="DA3" i="12" s="1"/>
  <c r="CZ1" i="12"/>
  <c r="CZ3" i="12" s="1"/>
  <c r="CY1" i="12"/>
  <c r="CY3" i="12" s="1"/>
  <c r="CX1" i="12"/>
  <c r="CX3" i="12" s="1"/>
  <c r="CW1" i="12"/>
  <c r="CW3" i="12" s="1"/>
  <c r="CV1" i="12"/>
  <c r="CV3" i="12" s="1"/>
  <c r="CU1" i="12"/>
  <c r="CU3" i="12" s="1"/>
  <c r="CT1" i="12"/>
  <c r="CT3" i="12" s="1"/>
  <c r="CS1" i="12"/>
  <c r="CS3" i="12" s="1"/>
  <c r="CR1" i="12"/>
  <c r="CR3" i="12" s="1"/>
  <c r="CQ1" i="12"/>
  <c r="CQ3" i="12" s="1"/>
  <c r="CP1" i="12"/>
  <c r="CP3" i="12" s="1"/>
  <c r="CO1" i="12"/>
  <c r="CO3" i="12" s="1"/>
  <c r="C37" i="3" a="1"/>
  <c r="DS46" i="17" l="1"/>
  <c r="DW46" i="17"/>
  <c r="DC30" i="1"/>
  <c r="CP46" i="6" s="1"/>
  <c r="DO30" i="1"/>
  <c r="DB46" i="6" s="1"/>
  <c r="DE30" i="1"/>
  <c r="CR46" i="6" s="1"/>
  <c r="DG30" i="1"/>
  <c r="CT46" i="6" s="1"/>
  <c r="DK30" i="1"/>
  <c r="CX46" i="6" s="1"/>
  <c r="DD30" i="1"/>
  <c r="CQ46" i="6" s="1"/>
  <c r="DH30" i="1"/>
  <c r="CU46" i="6" s="1"/>
  <c r="DL30" i="1"/>
  <c r="CY46" i="6" s="1"/>
  <c r="DP30" i="1"/>
  <c r="DC46" i="6" s="1"/>
  <c r="C37" i="3"/>
  <c r="CY2" i="12"/>
  <c r="CU2" i="12"/>
  <c r="DI29" i="1" s="1"/>
  <c r="CR2" i="12"/>
  <c r="CV2" i="12"/>
  <c r="DJ29" i="1" s="1"/>
  <c r="CZ2" i="12"/>
  <c r="CO2" i="12"/>
  <c r="CS2" i="12"/>
  <c r="CW2" i="12"/>
  <c r="DA2" i="12"/>
  <c r="CP2" i="12"/>
  <c r="CT2" i="12"/>
  <c r="CX2" i="12"/>
  <c r="DB2" i="12"/>
  <c r="CQ2" i="12"/>
  <c r="DL29" i="1" l="1"/>
  <c r="CY45" i="6" s="1"/>
  <c r="DN29" i="1"/>
  <c r="DA45" i="6" s="1"/>
  <c r="DF29" i="1"/>
  <c r="CS45" i="6" s="1"/>
  <c r="DM29" i="1"/>
  <c r="CZ45" i="6" s="1"/>
  <c r="DK29" i="1"/>
  <c r="CX45" i="6" s="1"/>
  <c r="DH29" i="1"/>
  <c r="CU45" i="6" s="1"/>
  <c r="DG29" i="1"/>
  <c r="CT45" i="6" s="1"/>
  <c r="DJ30" i="1"/>
  <c r="CW46" i="6" s="1"/>
  <c r="DI30" i="1"/>
  <c r="CV46" i="6" s="1"/>
  <c r="DD29" i="1"/>
  <c r="CQ45" i="6" s="1"/>
  <c r="DE29" i="1"/>
  <c r="CR45" i="6" s="1"/>
  <c r="DC29" i="1"/>
  <c r="CP45" i="6" s="1"/>
  <c r="DP29" i="1"/>
  <c r="DC45" i="6" s="1"/>
  <c r="DO29" i="1"/>
  <c r="DB45" i="6" s="1"/>
  <c r="DN30" i="1"/>
  <c r="DA46" i="6" s="1"/>
  <c r="DF30" i="1"/>
  <c r="CS46" i="6" s="1"/>
  <c r="DM30" i="1"/>
  <c r="CZ46" i="6" s="1"/>
  <c r="CW45" i="6"/>
  <c r="CV45" i="6"/>
  <c r="DP23" i="17"/>
  <c r="DO23" i="17"/>
  <c r="DN23" i="17"/>
  <c r="DM23" i="17"/>
  <c r="DL23" i="17"/>
  <c r="DK23" i="17"/>
  <c r="DJ23" i="17"/>
  <c r="DI23" i="17"/>
  <c r="DH23" i="17"/>
  <c r="DG23" i="17"/>
  <c r="DF23" i="17"/>
  <c r="DE23" i="17"/>
  <c r="DH35" i="17" l="1"/>
  <c r="DH37" i="17"/>
  <c r="DP35" i="17"/>
  <c r="DP37" i="17"/>
  <c r="DI35" i="17"/>
  <c r="DI37" i="17"/>
  <c r="DF35" i="17"/>
  <c r="DF37" i="17"/>
  <c r="DJ35" i="17"/>
  <c r="DJ37" i="17"/>
  <c r="DN37" i="17"/>
  <c r="DN35" i="17"/>
  <c r="DL35" i="17"/>
  <c r="DL37" i="17"/>
  <c r="DE35" i="17"/>
  <c r="DE37" i="17"/>
  <c r="DM35" i="17"/>
  <c r="DM37" i="17"/>
  <c r="DG35" i="17"/>
  <c r="DG37" i="17"/>
  <c r="DK35" i="17"/>
  <c r="DK37" i="17"/>
  <c r="DO35" i="17"/>
  <c r="DO37" i="17"/>
  <c r="L23" i="17"/>
  <c r="AB23" i="17"/>
  <c r="AR23" i="17"/>
  <c r="BT23" i="17"/>
  <c r="CJ23" i="17"/>
  <c r="CZ23" i="17"/>
  <c r="F23" i="17"/>
  <c r="J23" i="17"/>
  <c r="N23" i="17"/>
  <c r="R23" i="17"/>
  <c r="V23" i="17"/>
  <c r="Z23" i="17"/>
  <c r="AD23" i="17"/>
  <c r="AH23" i="17"/>
  <c r="AL23" i="17"/>
  <c r="AP23" i="17"/>
  <c r="AT23" i="17"/>
  <c r="AX23" i="17"/>
  <c r="BB23" i="17"/>
  <c r="BF23" i="17"/>
  <c r="BJ23" i="17"/>
  <c r="BN23" i="17"/>
  <c r="BR23" i="17"/>
  <c r="BV23" i="17"/>
  <c r="BZ23" i="17"/>
  <c r="CD23" i="17"/>
  <c r="CH23" i="17"/>
  <c r="CL23" i="17"/>
  <c r="CP23" i="17"/>
  <c r="CT23" i="17"/>
  <c r="CX23" i="17"/>
  <c r="DB23" i="17"/>
  <c r="P23" i="17"/>
  <c r="AF23" i="17"/>
  <c r="BD23" i="17"/>
  <c r="CF23" i="17"/>
  <c r="CV23" i="17"/>
  <c r="G23" i="17"/>
  <c r="K23" i="17"/>
  <c r="O23" i="17"/>
  <c r="S23" i="17"/>
  <c r="W23" i="17"/>
  <c r="AA23" i="17"/>
  <c r="AE23" i="17"/>
  <c r="AI23" i="17"/>
  <c r="AM23" i="17"/>
  <c r="AQ23" i="17"/>
  <c r="AU23" i="17"/>
  <c r="AY23" i="17"/>
  <c r="BC23" i="17"/>
  <c r="BG23" i="17"/>
  <c r="BK23" i="17"/>
  <c r="BO23" i="17"/>
  <c r="BS23" i="17"/>
  <c r="BW23" i="17"/>
  <c r="CA23" i="17"/>
  <c r="CE23" i="17"/>
  <c r="CI23" i="17"/>
  <c r="CM23" i="17"/>
  <c r="CQ23" i="17"/>
  <c r="CU23" i="17"/>
  <c r="CY23" i="17"/>
  <c r="DC23" i="17"/>
  <c r="H23" i="17"/>
  <c r="X23" i="17"/>
  <c r="AN23" i="17"/>
  <c r="AZ23" i="17"/>
  <c r="CB23" i="17"/>
  <c r="CR23" i="17"/>
  <c r="DD23" i="17"/>
  <c r="D23" i="17"/>
  <c r="T23" i="17"/>
  <c r="AJ23" i="17"/>
  <c r="AV23" i="17"/>
  <c r="BX23" i="17"/>
  <c r="CN23" i="17"/>
  <c r="E23" i="17"/>
  <c r="I23" i="17"/>
  <c r="M23" i="17"/>
  <c r="Q23" i="17"/>
  <c r="U23" i="17"/>
  <c r="Y23" i="17"/>
  <c r="AC23" i="17"/>
  <c r="AG23" i="17"/>
  <c r="AK23" i="17"/>
  <c r="AO23" i="17"/>
  <c r="AS23" i="17"/>
  <c r="AW23" i="17"/>
  <c r="BA23" i="17"/>
  <c r="BE23" i="17"/>
  <c r="BI23" i="17"/>
  <c r="BM23" i="17"/>
  <c r="BQ23" i="17"/>
  <c r="BU23" i="17"/>
  <c r="BY23" i="17"/>
  <c r="CC23" i="17"/>
  <c r="CG23" i="17"/>
  <c r="CK23" i="17"/>
  <c r="CO23" i="17"/>
  <c r="CS23" i="17"/>
  <c r="CW23" i="17"/>
  <c r="DA23" i="17"/>
  <c r="BY35" i="17" l="1"/>
  <c r="BY37" i="17"/>
  <c r="AC35" i="17"/>
  <c r="AC37" i="17"/>
  <c r="D35" i="17"/>
  <c r="D37" i="17"/>
  <c r="BW35" i="17"/>
  <c r="BW37" i="17"/>
  <c r="K37" i="17"/>
  <c r="K35" i="17"/>
  <c r="CH35" i="17"/>
  <c r="CH37" i="17"/>
  <c r="AL35" i="17"/>
  <c r="AL37" i="17"/>
  <c r="AR35" i="17"/>
  <c r="AR37" i="17"/>
  <c r="CK35" i="17"/>
  <c r="CK37" i="17"/>
  <c r="BU35" i="17"/>
  <c r="BU37" i="17"/>
  <c r="Y35" i="17"/>
  <c r="Y37" i="17"/>
  <c r="DD35" i="17"/>
  <c r="DD37" i="17"/>
  <c r="CS35" i="17"/>
  <c r="CS37" i="17"/>
  <c r="CC35" i="17"/>
  <c r="CC37" i="17"/>
  <c r="BM35" i="17"/>
  <c r="BM37" i="17"/>
  <c r="AW35" i="17"/>
  <c r="AW37" i="17"/>
  <c r="AG35" i="17"/>
  <c r="AG37" i="17"/>
  <c r="Q35" i="17"/>
  <c r="Q37" i="17"/>
  <c r="CN35" i="17"/>
  <c r="CN37" i="17"/>
  <c r="T35" i="17"/>
  <c r="T37" i="17"/>
  <c r="CB35" i="17"/>
  <c r="CB37" i="17"/>
  <c r="H35" i="17"/>
  <c r="H37" i="17"/>
  <c r="CQ35" i="17"/>
  <c r="CQ37" i="17"/>
  <c r="CA35" i="17"/>
  <c r="CA37" i="17"/>
  <c r="BK35" i="17"/>
  <c r="BK37" i="17"/>
  <c r="AU35" i="17"/>
  <c r="AU37" i="17"/>
  <c r="AE35" i="17"/>
  <c r="AE37" i="17"/>
  <c r="O35" i="17"/>
  <c r="O37" i="17"/>
  <c r="CF35" i="17"/>
  <c r="CF37" i="17"/>
  <c r="DB37" i="17"/>
  <c r="DB35" i="17"/>
  <c r="CL35" i="17"/>
  <c r="CL37" i="17"/>
  <c r="BV35" i="17"/>
  <c r="BV37" i="17"/>
  <c r="BF35" i="17"/>
  <c r="BF37" i="17"/>
  <c r="AP37" i="17"/>
  <c r="AP35" i="17"/>
  <c r="Z35" i="17"/>
  <c r="Z37" i="17"/>
  <c r="J35" i="17"/>
  <c r="J37" i="17"/>
  <c r="BT35" i="17"/>
  <c r="BT37" i="17"/>
  <c r="BI35" i="17"/>
  <c r="BI37" i="17"/>
  <c r="M35" i="17"/>
  <c r="M37" i="17"/>
  <c r="AZ35" i="17"/>
  <c r="AZ37" i="17"/>
  <c r="DC35" i="17"/>
  <c r="DC37" i="17"/>
  <c r="BG37" i="17"/>
  <c r="BG35" i="17"/>
  <c r="AA35" i="17"/>
  <c r="AA37" i="17"/>
  <c r="CX35" i="17"/>
  <c r="CX37" i="17"/>
  <c r="BB37" i="17"/>
  <c r="BB35" i="17"/>
  <c r="F35" i="17"/>
  <c r="F37" i="17"/>
  <c r="BE35" i="17"/>
  <c r="BE37" i="17"/>
  <c r="I35" i="17"/>
  <c r="I37" i="17"/>
  <c r="AN35" i="17"/>
  <c r="AN37" i="17"/>
  <c r="BS35" i="17"/>
  <c r="BS37" i="17"/>
  <c r="CT35" i="17"/>
  <c r="CT37" i="17"/>
  <c r="CO35" i="17"/>
  <c r="CO37" i="17"/>
  <c r="AS35" i="17"/>
  <c r="AS37" i="17"/>
  <c r="BX35" i="17"/>
  <c r="BX37" i="17"/>
  <c r="CM35" i="17"/>
  <c r="CM37" i="17"/>
  <c r="AQ35" i="17"/>
  <c r="AQ37" i="17"/>
  <c r="BD35" i="17"/>
  <c r="BD37" i="17"/>
  <c r="BR35" i="17"/>
  <c r="BR37" i="17"/>
  <c r="V35" i="17"/>
  <c r="V37" i="17"/>
  <c r="DA35" i="17"/>
  <c r="DA37" i="17"/>
  <c r="AO35" i="17"/>
  <c r="AO37" i="17"/>
  <c r="AV35" i="17"/>
  <c r="AV37" i="17"/>
  <c r="CY35" i="17"/>
  <c r="CY37" i="17"/>
  <c r="CI35" i="17"/>
  <c r="CI37" i="17"/>
  <c r="BC35" i="17"/>
  <c r="BC37" i="17"/>
  <c r="AM35" i="17"/>
  <c r="AM37" i="17"/>
  <c r="W35" i="17"/>
  <c r="W37" i="17"/>
  <c r="G35" i="17"/>
  <c r="G37" i="17"/>
  <c r="AF35" i="17"/>
  <c r="AF37" i="17"/>
  <c r="CD35" i="17"/>
  <c r="CD37" i="17"/>
  <c r="BN35" i="17"/>
  <c r="BN37" i="17"/>
  <c r="AX35" i="17"/>
  <c r="AX37" i="17"/>
  <c r="AH35" i="17"/>
  <c r="AH37" i="17"/>
  <c r="R37" i="17"/>
  <c r="R35" i="17"/>
  <c r="CZ35" i="17"/>
  <c r="CZ37" i="17"/>
  <c r="AB35" i="17"/>
  <c r="AB37" i="17"/>
  <c r="CW35" i="17"/>
  <c r="CW37" i="17"/>
  <c r="CG37" i="17"/>
  <c r="CG35" i="17"/>
  <c r="BQ37" i="17"/>
  <c r="BQ35" i="17"/>
  <c r="BA35" i="17"/>
  <c r="BA37" i="17"/>
  <c r="AK35" i="17"/>
  <c r="AK37" i="17"/>
  <c r="U35" i="17"/>
  <c r="U37" i="17"/>
  <c r="E35" i="17"/>
  <c r="E37" i="17"/>
  <c r="AJ37" i="17"/>
  <c r="AJ35" i="17"/>
  <c r="CR35" i="17"/>
  <c r="CR37" i="17"/>
  <c r="X35" i="17"/>
  <c r="X37" i="17"/>
  <c r="CU35" i="17"/>
  <c r="CU37" i="17"/>
  <c r="CE35" i="17"/>
  <c r="CE37" i="17"/>
  <c r="BO35" i="17"/>
  <c r="BO37" i="17"/>
  <c r="AY35" i="17"/>
  <c r="AY37" i="17"/>
  <c r="AI35" i="17"/>
  <c r="AI37" i="17"/>
  <c r="S35" i="17"/>
  <c r="S37" i="17"/>
  <c r="CV35" i="17"/>
  <c r="CV37" i="17"/>
  <c r="P37" i="17"/>
  <c r="P35" i="17"/>
  <c r="CP35" i="17"/>
  <c r="CP37" i="17"/>
  <c r="BZ35" i="17"/>
  <c r="BZ37" i="17"/>
  <c r="BJ35" i="17"/>
  <c r="BJ37" i="17"/>
  <c r="AT35" i="17"/>
  <c r="AT37" i="17"/>
  <c r="AD35" i="17"/>
  <c r="AD37" i="17"/>
  <c r="N35" i="17"/>
  <c r="N37" i="17"/>
  <c r="CJ35" i="17"/>
  <c r="CJ37" i="17"/>
  <c r="L35" i="17"/>
  <c r="L37" i="17"/>
  <c r="BL23" i="17"/>
  <c r="C23" i="17"/>
  <c r="BP23" i="17"/>
  <c r="BH23" i="17"/>
  <c r="BP35" i="17" l="1"/>
  <c r="BP37" i="17"/>
  <c r="C37" i="17"/>
  <c r="C35" i="17"/>
  <c r="BH35" i="17"/>
  <c r="BH37" i="17"/>
  <c r="BL35" i="17"/>
  <c r="BL37" i="17"/>
  <c r="B44" i="6"/>
  <c r="CO42" i="6"/>
  <c r="CN42" i="6"/>
  <c r="CM42" i="6"/>
  <c r="CL42" i="6"/>
  <c r="CK42" i="6"/>
  <c r="CJ42" i="6"/>
  <c r="CI42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BV42" i="6"/>
  <c r="BU42" i="6"/>
  <c r="BT42" i="6"/>
  <c r="BS42" i="6"/>
  <c r="BR42" i="6"/>
  <c r="BQ42" i="6"/>
  <c r="BP42" i="6"/>
  <c r="C42" i="6"/>
  <c r="B1" i="12" l="1"/>
  <c r="B3" i="12" s="1"/>
  <c r="B2" i="12" l="1"/>
  <c r="P29" i="1" s="1"/>
  <c r="C45" i="6" s="1"/>
  <c r="P30" i="1"/>
  <c r="C46" i="6" s="1"/>
  <c r="CN1" i="12"/>
  <c r="CN3" i="12" s="1"/>
  <c r="CM1" i="12"/>
  <c r="CM3" i="12" s="1"/>
  <c r="CL1" i="12"/>
  <c r="CL3" i="12" s="1"/>
  <c r="CK1" i="12"/>
  <c r="CK3" i="12" s="1"/>
  <c r="CJ1" i="12"/>
  <c r="CJ3" i="12" s="1"/>
  <c r="CI1" i="12"/>
  <c r="CI3" i="12" s="1"/>
  <c r="CH1" i="12"/>
  <c r="CH3" i="12" s="1"/>
  <c r="CG1" i="12"/>
  <c r="CG3" i="12" s="1"/>
  <c r="CF1" i="12"/>
  <c r="CF3" i="12" s="1"/>
  <c r="CE1" i="12"/>
  <c r="CE3" i="12" s="1"/>
  <c r="CD1" i="12"/>
  <c r="CD3" i="12" s="1"/>
  <c r="CC1" i="12"/>
  <c r="CC3" i="12" s="1"/>
  <c r="CB1" i="12"/>
  <c r="CB3" i="12" s="1"/>
  <c r="CA1" i="12"/>
  <c r="CA3" i="12" s="1"/>
  <c r="BZ1" i="12"/>
  <c r="BZ3" i="12" s="1"/>
  <c r="BY1" i="12"/>
  <c r="BY3" i="12" s="1"/>
  <c r="BX1" i="12"/>
  <c r="BX3" i="12" s="1"/>
  <c r="BW1" i="12"/>
  <c r="BW3" i="12" s="1"/>
  <c r="BV1" i="12"/>
  <c r="BV3" i="12" s="1"/>
  <c r="BU1" i="12"/>
  <c r="BU3" i="12" s="1"/>
  <c r="BT1" i="12"/>
  <c r="BT3" i="12" s="1"/>
  <c r="BS1" i="12"/>
  <c r="BS3" i="12" s="1"/>
  <c r="BR1" i="12"/>
  <c r="BR3" i="12" s="1"/>
  <c r="BQ1" i="12"/>
  <c r="BQ3" i="12" s="1"/>
  <c r="BP1" i="12"/>
  <c r="BP3" i="12" s="1"/>
  <c r="BO1" i="12"/>
  <c r="BO3" i="12" s="1"/>
  <c r="CI30" i="1" l="1"/>
  <c r="CM30" i="1"/>
  <c r="CQ30" i="1"/>
  <c r="CU30" i="1"/>
  <c r="CY30" i="1"/>
  <c r="BR2" i="12"/>
  <c r="CF29" i="1" s="1"/>
  <c r="CF30" i="1"/>
  <c r="BV2" i="12"/>
  <c r="CJ29" i="1" s="1"/>
  <c r="CJ30" i="1"/>
  <c r="CD2" i="12"/>
  <c r="CR29" i="1" s="1"/>
  <c r="CR30" i="1"/>
  <c r="CH2" i="12"/>
  <c r="CV29" i="1" s="1"/>
  <c r="CL2" i="12"/>
  <c r="CZ29" i="1" s="1"/>
  <c r="BO2" i="12"/>
  <c r="CC29" i="1" s="1"/>
  <c r="CC30" i="1"/>
  <c r="BS2" i="12"/>
  <c r="CG29" i="1" s="1"/>
  <c r="CG30" i="1"/>
  <c r="BW2" i="12"/>
  <c r="CK29" i="1" s="1"/>
  <c r="CK30" i="1"/>
  <c r="CA2" i="12"/>
  <c r="CO29" i="1" s="1"/>
  <c r="CE2" i="12"/>
  <c r="CS29" i="1" s="1"/>
  <c r="CS30" i="1"/>
  <c r="CI2" i="12"/>
  <c r="CW29" i="1" s="1"/>
  <c r="CW30" i="1"/>
  <c r="CM2" i="12"/>
  <c r="DA29" i="1" s="1"/>
  <c r="DA30" i="1"/>
  <c r="BP2" i="12"/>
  <c r="CD29" i="1" s="1"/>
  <c r="CD30" i="1"/>
  <c r="BT2" i="12"/>
  <c r="CH29" i="1" s="1"/>
  <c r="CH30" i="1"/>
  <c r="BX2" i="12"/>
  <c r="CL29" i="1" s="1"/>
  <c r="CL30" i="1"/>
  <c r="CB2" i="12"/>
  <c r="CP29" i="1" s="1"/>
  <c r="CF2" i="12"/>
  <c r="CT29" i="1" s="1"/>
  <c r="CT30" i="1"/>
  <c r="CJ2" i="12"/>
  <c r="CX29" i="1" s="1"/>
  <c r="CX30" i="1"/>
  <c r="CN2" i="12"/>
  <c r="DB29" i="1" s="1"/>
  <c r="DB30" i="1"/>
  <c r="CE30" i="1"/>
  <c r="BZ2" i="12"/>
  <c r="CN29" i="1" s="1"/>
  <c r="CN30" i="1"/>
  <c r="BU2" i="12"/>
  <c r="CI29" i="1" s="1"/>
  <c r="CK2" i="12"/>
  <c r="CY29" i="1" s="1"/>
  <c r="BY2" i="12"/>
  <c r="CM29" i="1" s="1"/>
  <c r="CC2" i="12"/>
  <c r="CQ29" i="1" s="1"/>
  <c r="BQ2" i="12"/>
  <c r="CE29" i="1" s="1"/>
  <c r="CG2" i="12"/>
  <c r="CU29" i="1" s="1"/>
  <c r="CZ30" i="1" l="1"/>
  <c r="CM46" i="6" s="1"/>
  <c r="CO30" i="1"/>
  <c r="CB46" i="6" s="1"/>
  <c r="CP30" i="1"/>
  <c r="CC46" i="6" s="1"/>
  <c r="CV30" i="1"/>
  <c r="CI46" i="6" s="1"/>
  <c r="BR45" i="6"/>
  <c r="BU45" i="6"/>
  <c r="CI45" i="6"/>
  <c r="CO46" i="6"/>
  <c r="CG46" i="6"/>
  <c r="BY46" i="6"/>
  <c r="BQ46" i="6"/>
  <c r="CJ46" i="6"/>
  <c r="BT46" i="6"/>
  <c r="CE46" i="6"/>
  <c r="BS46" i="6"/>
  <c r="CD46" i="6"/>
  <c r="CL45" i="6"/>
  <c r="CC45" i="6"/>
  <c r="CF45" i="6"/>
  <c r="BX45" i="6"/>
  <c r="BW45" i="6"/>
  <c r="BV45" i="6"/>
  <c r="CD45" i="6"/>
  <c r="CA46" i="6"/>
  <c r="CO45" i="6"/>
  <c r="CG45" i="6"/>
  <c r="BY45" i="6"/>
  <c r="BQ45" i="6"/>
  <c r="CJ45" i="6"/>
  <c r="CB45" i="6"/>
  <c r="BT45" i="6"/>
  <c r="CM45" i="6"/>
  <c r="CE45" i="6"/>
  <c r="BS45" i="6"/>
  <c r="BZ46" i="6"/>
  <c r="BR46" i="6"/>
  <c r="CK45" i="6"/>
  <c r="CN45" i="6"/>
  <c r="BP45" i="6"/>
  <c r="CH46" i="6"/>
  <c r="CH45" i="6"/>
  <c r="BZ45" i="6"/>
  <c r="CA45" i="6"/>
  <c r="CK46" i="6"/>
  <c r="BU46" i="6"/>
  <c r="CN46" i="6"/>
  <c r="CF46" i="6"/>
  <c r="BX46" i="6"/>
  <c r="BP46" i="6"/>
  <c r="BW46" i="6"/>
  <c r="CL46" i="6"/>
  <c r="BV46" i="6"/>
  <c r="BO42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BN1" i="12"/>
  <c r="BN3" i="12" s="1"/>
  <c r="BM1" i="12"/>
  <c r="BM3" i="12" s="1"/>
  <c r="BL1" i="12"/>
  <c r="BL3" i="12" s="1"/>
  <c r="BK1" i="12"/>
  <c r="BK3" i="12" s="1"/>
  <c r="BJ1" i="12"/>
  <c r="BJ3" i="12" s="1"/>
  <c r="BI1" i="12"/>
  <c r="BI3" i="12" s="1"/>
  <c r="BH1" i="12"/>
  <c r="BH3" i="12" s="1"/>
  <c r="BG1" i="12"/>
  <c r="BG3" i="12" s="1"/>
  <c r="BF1" i="12"/>
  <c r="BF3" i="12" s="1"/>
  <c r="BE1" i="12"/>
  <c r="BE3" i="12" s="1"/>
  <c r="BD1" i="12"/>
  <c r="BD3" i="12" s="1"/>
  <c r="BC1" i="12"/>
  <c r="BC3" i="12" s="1"/>
  <c r="BB1" i="12"/>
  <c r="BB3" i="12" s="1"/>
  <c r="BA1" i="12"/>
  <c r="BA3" i="12" s="1"/>
  <c r="AZ1" i="12"/>
  <c r="AZ3" i="12" s="1"/>
  <c r="AY1" i="12"/>
  <c r="AY3" i="12" s="1"/>
  <c r="AX1" i="12"/>
  <c r="AX3" i="12" s="1"/>
  <c r="AW1" i="12"/>
  <c r="AW3" i="12" s="1"/>
  <c r="AV1" i="12"/>
  <c r="AV3" i="12" s="1"/>
  <c r="AU1" i="12"/>
  <c r="AU3" i="12" s="1"/>
  <c r="AT1" i="12"/>
  <c r="AT3" i="12" s="1"/>
  <c r="AS1" i="12"/>
  <c r="AS3" i="12" s="1"/>
  <c r="AR1" i="12"/>
  <c r="AR3" i="12" s="1"/>
  <c r="AQ1" i="12"/>
  <c r="AQ3" i="12" s="1"/>
  <c r="AP1" i="12"/>
  <c r="AP3" i="12" s="1"/>
  <c r="AO1" i="12"/>
  <c r="AO3" i="12" s="1"/>
  <c r="AN1" i="12"/>
  <c r="AN3" i="12" s="1"/>
  <c r="AM1" i="12"/>
  <c r="AM3" i="12" s="1"/>
  <c r="AL1" i="12"/>
  <c r="AL3" i="12" s="1"/>
  <c r="AK1" i="12"/>
  <c r="AK3" i="12" s="1"/>
  <c r="AJ1" i="12"/>
  <c r="AJ3" i="12" s="1"/>
  <c r="AI1" i="12"/>
  <c r="AI3" i="12" s="1"/>
  <c r="AH1" i="12"/>
  <c r="AH3" i="12" s="1"/>
  <c r="AG1" i="12"/>
  <c r="AG3" i="12" s="1"/>
  <c r="AF1" i="12"/>
  <c r="AF3" i="12" s="1"/>
  <c r="AE1" i="12"/>
  <c r="AE3" i="12" s="1"/>
  <c r="AD1" i="12"/>
  <c r="AD3" i="12" s="1"/>
  <c r="AC1" i="12"/>
  <c r="AC3" i="12" s="1"/>
  <c r="AB1" i="12"/>
  <c r="AB3" i="12" s="1"/>
  <c r="AA1" i="12"/>
  <c r="AA3" i="12" s="1"/>
  <c r="Z1" i="12"/>
  <c r="Z3" i="12" s="1"/>
  <c r="Y1" i="12"/>
  <c r="Y3" i="12" s="1"/>
  <c r="X1" i="12"/>
  <c r="X3" i="12" s="1"/>
  <c r="W1" i="12"/>
  <c r="W3" i="12" s="1"/>
  <c r="V1" i="12"/>
  <c r="V3" i="12" s="1"/>
  <c r="U1" i="12"/>
  <c r="U3" i="12" s="1"/>
  <c r="T1" i="12"/>
  <c r="T3" i="12" s="1"/>
  <c r="S1" i="12"/>
  <c r="S3" i="12" s="1"/>
  <c r="R1" i="12"/>
  <c r="R3" i="12" s="1"/>
  <c r="Q1" i="12"/>
  <c r="Q3" i="12" s="1"/>
  <c r="P1" i="12"/>
  <c r="P3" i="12" s="1"/>
  <c r="O1" i="12"/>
  <c r="O3" i="12" s="1"/>
  <c r="N1" i="12"/>
  <c r="N3" i="12" s="1"/>
  <c r="M1" i="12"/>
  <c r="M3" i="12" s="1"/>
  <c r="L1" i="12"/>
  <c r="L3" i="12" s="1"/>
  <c r="K1" i="12"/>
  <c r="K3" i="12" s="1"/>
  <c r="J1" i="12"/>
  <c r="J3" i="12" s="1"/>
  <c r="I1" i="12"/>
  <c r="I3" i="12" s="1"/>
  <c r="H1" i="12"/>
  <c r="H3" i="12" s="1"/>
  <c r="G1" i="12"/>
  <c r="G3" i="12" s="1"/>
  <c r="F1" i="12"/>
  <c r="F3" i="12" s="1"/>
  <c r="E1" i="12"/>
  <c r="E3" i="12" s="1"/>
  <c r="D1" i="12"/>
  <c r="D3" i="12" s="1"/>
  <c r="C1" i="12"/>
  <c r="C3" i="12" s="1"/>
  <c r="AC30" i="1" l="1"/>
  <c r="P46" i="6" s="1"/>
  <c r="AK30" i="1"/>
  <c r="X46" i="6" s="1"/>
  <c r="BA30" i="1"/>
  <c r="AN46" i="6" s="1"/>
  <c r="BM30" i="1"/>
  <c r="AZ46" i="6" s="1"/>
  <c r="BQ30" i="1"/>
  <c r="BD46" i="6" s="1"/>
  <c r="R30" i="1"/>
  <c r="E46" i="6" s="1"/>
  <c r="V30" i="1"/>
  <c r="I46" i="6" s="1"/>
  <c r="Z30" i="1"/>
  <c r="M46" i="6" s="1"/>
  <c r="AD30" i="1"/>
  <c r="Q46" i="6" s="1"/>
  <c r="AH30" i="1"/>
  <c r="U46" i="6" s="1"/>
  <c r="AL30" i="1"/>
  <c r="Y46" i="6" s="1"/>
  <c r="AP30" i="1"/>
  <c r="AC46" i="6" s="1"/>
  <c r="AT30" i="1"/>
  <c r="AG46" i="6" s="1"/>
  <c r="AX30" i="1"/>
  <c r="AK46" i="6" s="1"/>
  <c r="BB30" i="1"/>
  <c r="AO46" i="6" s="1"/>
  <c r="BF30" i="1"/>
  <c r="AS46" i="6" s="1"/>
  <c r="BJ30" i="1"/>
  <c r="AW46" i="6" s="1"/>
  <c r="BN30" i="1"/>
  <c r="BA46" i="6" s="1"/>
  <c r="BR30" i="1"/>
  <c r="BE46" i="6" s="1"/>
  <c r="BV30" i="1"/>
  <c r="BI46" i="6" s="1"/>
  <c r="BZ30" i="1"/>
  <c r="BM46" i="6" s="1"/>
  <c r="U30" i="1"/>
  <c r="H46" i="6" s="1"/>
  <c r="AG30" i="1"/>
  <c r="T46" i="6" s="1"/>
  <c r="AS30" i="1"/>
  <c r="AF46" i="6" s="1"/>
  <c r="BE30" i="1"/>
  <c r="AR46" i="6" s="1"/>
  <c r="BY30" i="1"/>
  <c r="BL46" i="6" s="1"/>
  <c r="W30" i="1"/>
  <c r="J46" i="6" s="1"/>
  <c r="AA30" i="1"/>
  <c r="N46" i="6" s="1"/>
  <c r="AE30" i="1"/>
  <c r="R46" i="6" s="1"/>
  <c r="AI30" i="1"/>
  <c r="V46" i="6" s="1"/>
  <c r="AM30" i="1"/>
  <c r="Z46" i="6" s="1"/>
  <c r="AQ30" i="1"/>
  <c r="AD46" i="6" s="1"/>
  <c r="AU30" i="1"/>
  <c r="AH46" i="6" s="1"/>
  <c r="AY30" i="1"/>
  <c r="AL46" i="6" s="1"/>
  <c r="BC30" i="1"/>
  <c r="AP46" i="6" s="1"/>
  <c r="BG30" i="1"/>
  <c r="AT46" i="6" s="1"/>
  <c r="BK30" i="1"/>
  <c r="AX46" i="6" s="1"/>
  <c r="BO30" i="1"/>
  <c r="BB46" i="6" s="1"/>
  <c r="BS30" i="1"/>
  <c r="BF46" i="6" s="1"/>
  <c r="BW30" i="1"/>
  <c r="BJ46" i="6" s="1"/>
  <c r="CA30" i="1"/>
  <c r="BN46" i="6" s="1"/>
  <c r="Y30" i="1"/>
  <c r="L46" i="6" s="1"/>
  <c r="AO30" i="1"/>
  <c r="AB46" i="6" s="1"/>
  <c r="AW30" i="1"/>
  <c r="AJ46" i="6" s="1"/>
  <c r="BI30" i="1"/>
  <c r="AV46" i="6" s="1"/>
  <c r="BU30" i="1"/>
  <c r="BH46" i="6" s="1"/>
  <c r="S30" i="1"/>
  <c r="F46" i="6" s="1"/>
  <c r="T30" i="1"/>
  <c r="G46" i="6" s="1"/>
  <c r="X30" i="1"/>
  <c r="K46" i="6" s="1"/>
  <c r="AB30" i="1"/>
  <c r="O46" i="6" s="1"/>
  <c r="AF30" i="1"/>
  <c r="S46" i="6" s="1"/>
  <c r="AJ30" i="1"/>
  <c r="W46" i="6" s="1"/>
  <c r="AN30" i="1"/>
  <c r="AA46" i="6" s="1"/>
  <c r="AR30" i="1"/>
  <c r="AE46" i="6" s="1"/>
  <c r="AV30" i="1"/>
  <c r="AI46" i="6" s="1"/>
  <c r="AZ30" i="1"/>
  <c r="AM46" i="6" s="1"/>
  <c r="BD30" i="1"/>
  <c r="AQ46" i="6" s="1"/>
  <c r="BH30" i="1"/>
  <c r="AU46" i="6" s="1"/>
  <c r="BL30" i="1"/>
  <c r="AY46" i="6" s="1"/>
  <c r="BP30" i="1"/>
  <c r="BC46" i="6" s="1"/>
  <c r="BT30" i="1"/>
  <c r="BG46" i="6" s="1"/>
  <c r="BX30" i="1"/>
  <c r="BK46" i="6" s="1"/>
  <c r="CB30" i="1"/>
  <c r="BO46" i="6" s="1"/>
  <c r="C2" i="12"/>
  <c r="F2" i="12"/>
  <c r="T29" i="1" s="1"/>
  <c r="J2" i="12"/>
  <c r="X29" i="1" s="1"/>
  <c r="N2" i="12"/>
  <c r="AB29" i="1" s="1"/>
  <c r="R2" i="12"/>
  <c r="AF29" i="1" s="1"/>
  <c r="V2" i="12"/>
  <c r="AJ29" i="1" s="1"/>
  <c r="Z2" i="12"/>
  <c r="AN29" i="1" s="1"/>
  <c r="AD2" i="12"/>
  <c r="AR29" i="1" s="1"/>
  <c r="AH2" i="12"/>
  <c r="AV29" i="1" s="1"/>
  <c r="AL2" i="12"/>
  <c r="AZ29" i="1" s="1"/>
  <c r="AP2" i="12"/>
  <c r="BD29" i="1" s="1"/>
  <c r="AT2" i="12"/>
  <c r="BH29" i="1" s="1"/>
  <c r="AX2" i="12"/>
  <c r="BL29" i="1" s="1"/>
  <c r="BB2" i="12"/>
  <c r="BP29" i="1" s="1"/>
  <c r="BF2" i="12"/>
  <c r="BT29" i="1" s="1"/>
  <c r="BJ2" i="12"/>
  <c r="BX29" i="1" s="1"/>
  <c r="BN2" i="12"/>
  <c r="CB29" i="1" s="1"/>
  <c r="G2" i="12"/>
  <c r="U29" i="1" s="1"/>
  <c r="K2" i="12"/>
  <c r="Y29" i="1" s="1"/>
  <c r="O2" i="12"/>
  <c r="AC29" i="1" s="1"/>
  <c r="S2" i="12"/>
  <c r="AG29" i="1" s="1"/>
  <c r="W2" i="12"/>
  <c r="AK29" i="1" s="1"/>
  <c r="AA2" i="12"/>
  <c r="AO29" i="1" s="1"/>
  <c r="AE2" i="12"/>
  <c r="AS29" i="1" s="1"/>
  <c r="AI2" i="12"/>
  <c r="AW29" i="1" s="1"/>
  <c r="AM2" i="12"/>
  <c r="BA29" i="1" s="1"/>
  <c r="AQ2" i="12"/>
  <c r="BE29" i="1" s="1"/>
  <c r="AU2" i="12"/>
  <c r="BI29" i="1" s="1"/>
  <c r="AY2" i="12"/>
  <c r="BM29" i="1" s="1"/>
  <c r="BC2" i="12"/>
  <c r="BQ29" i="1" s="1"/>
  <c r="BG2" i="12"/>
  <c r="BU29" i="1" s="1"/>
  <c r="BK2" i="12"/>
  <c r="BY29" i="1" s="1"/>
  <c r="D2" i="12"/>
  <c r="R29" i="1" s="1"/>
  <c r="H2" i="12"/>
  <c r="V29" i="1" s="1"/>
  <c r="L2" i="12"/>
  <c r="Z29" i="1" s="1"/>
  <c r="P2" i="12"/>
  <c r="AD29" i="1" s="1"/>
  <c r="T2" i="12"/>
  <c r="AH29" i="1" s="1"/>
  <c r="X2" i="12"/>
  <c r="AL29" i="1" s="1"/>
  <c r="AB2" i="12"/>
  <c r="AP29" i="1" s="1"/>
  <c r="AF2" i="12"/>
  <c r="AT29" i="1" s="1"/>
  <c r="AJ2" i="12"/>
  <c r="AX29" i="1" s="1"/>
  <c r="AN2" i="12"/>
  <c r="BB29" i="1" s="1"/>
  <c r="AR2" i="12"/>
  <c r="BF29" i="1" s="1"/>
  <c r="AV2" i="12"/>
  <c r="BJ29" i="1" s="1"/>
  <c r="AZ2" i="12"/>
  <c r="BN29" i="1" s="1"/>
  <c r="BD2" i="12"/>
  <c r="BR29" i="1" s="1"/>
  <c r="BH2" i="12"/>
  <c r="BV29" i="1" s="1"/>
  <c r="BL2" i="12"/>
  <c r="BZ29" i="1" s="1"/>
  <c r="E2" i="12"/>
  <c r="S29" i="1" s="1"/>
  <c r="I2" i="12"/>
  <c r="W29" i="1" s="1"/>
  <c r="M2" i="12"/>
  <c r="AA29" i="1" s="1"/>
  <c r="Q2" i="12"/>
  <c r="AE29" i="1" s="1"/>
  <c r="U2" i="12"/>
  <c r="AI29" i="1" s="1"/>
  <c r="Y2" i="12"/>
  <c r="AM29" i="1" s="1"/>
  <c r="AC2" i="12"/>
  <c r="AQ29" i="1" s="1"/>
  <c r="AG2" i="12"/>
  <c r="AU29" i="1" s="1"/>
  <c r="AK2" i="12"/>
  <c r="AY29" i="1" s="1"/>
  <c r="AO2" i="12"/>
  <c r="BC29" i="1" s="1"/>
  <c r="AS2" i="12"/>
  <c r="BG29" i="1" s="1"/>
  <c r="AW2" i="12"/>
  <c r="BK29" i="1" s="1"/>
  <c r="BA2" i="12"/>
  <c r="BO29" i="1" s="1"/>
  <c r="BE2" i="12"/>
  <c r="BS29" i="1" s="1"/>
  <c r="BI2" i="12"/>
  <c r="BW29" i="1" s="1"/>
  <c r="BM2" i="12"/>
  <c r="CA29" i="1" s="1"/>
  <c r="B38" i="3" a="1"/>
  <c r="B32" i="3" a="1"/>
  <c r="C31" i="3" a="1"/>
  <c r="C38" i="3" a="1"/>
  <c r="C39" i="3" a="1"/>
  <c r="B31" i="3" a="1"/>
  <c r="B39" i="3" a="1"/>
  <c r="C32" i="3" a="1"/>
  <c r="Q29" i="1" l="1"/>
  <c r="D45" i="6" s="1"/>
  <c r="Q30" i="1"/>
  <c r="D46" i="6" s="1"/>
  <c r="BF45" i="6"/>
  <c r="AP45" i="6"/>
  <c r="Z45" i="6"/>
  <c r="J45" i="6"/>
  <c r="BE45" i="6"/>
  <c r="AW45" i="6"/>
  <c r="AO45" i="6"/>
  <c r="Y45" i="6"/>
  <c r="Q45" i="6"/>
  <c r="I45" i="6"/>
  <c r="BL45" i="6"/>
  <c r="X45" i="6"/>
  <c r="H45" i="6"/>
  <c r="BD45" i="6"/>
  <c r="AV45" i="6"/>
  <c r="AN45" i="6"/>
  <c r="AF45" i="6"/>
  <c r="P45" i="6"/>
  <c r="BK45" i="6"/>
  <c r="BC45" i="6"/>
  <c r="AU45" i="6"/>
  <c r="AM45" i="6"/>
  <c r="AE45" i="6"/>
  <c r="W45" i="6"/>
  <c r="O45" i="6"/>
  <c r="G45" i="6"/>
  <c r="BN45" i="6"/>
  <c r="BA45" i="6"/>
  <c r="AS45" i="6"/>
  <c r="AK45" i="6"/>
  <c r="AC45" i="6"/>
  <c r="U45" i="6"/>
  <c r="M45" i="6"/>
  <c r="E45" i="6"/>
  <c r="AZ45" i="6"/>
  <c r="AR45" i="6"/>
  <c r="AJ45" i="6"/>
  <c r="AX45" i="6"/>
  <c r="AH45" i="6"/>
  <c r="R45" i="6"/>
  <c r="BM45" i="6"/>
  <c r="AG45" i="6"/>
  <c r="BJ45" i="6"/>
  <c r="BB45" i="6"/>
  <c r="AT45" i="6"/>
  <c r="AL45" i="6"/>
  <c r="AD45" i="6"/>
  <c r="V45" i="6"/>
  <c r="N45" i="6"/>
  <c r="F45" i="6"/>
  <c r="BI45" i="6"/>
  <c r="BH45" i="6"/>
  <c r="AB45" i="6"/>
  <c r="T45" i="6"/>
  <c r="L45" i="6"/>
  <c r="BO45" i="6"/>
  <c r="BG45" i="6"/>
  <c r="AY45" i="6"/>
  <c r="AQ45" i="6"/>
  <c r="AI45" i="6"/>
  <c r="AA45" i="6"/>
  <c r="S45" i="6"/>
  <c r="K45" i="6"/>
  <c r="B32" i="3"/>
  <c r="B39" i="3"/>
  <c r="B31" i="3"/>
  <c r="B38" i="3"/>
  <c r="C31" i="3"/>
  <c r="C32" i="3"/>
  <c r="C38" i="3"/>
  <c r="C39" i="3"/>
  <c r="D30" i="9" l="1"/>
  <c r="B19" i="9"/>
  <c r="B18" i="9"/>
  <c r="B17" i="9"/>
  <c r="B16" i="9"/>
  <c r="B6" i="9"/>
  <c r="R2" i="9"/>
  <c r="C19" i="9"/>
  <c r="D19" i="9" s="1"/>
  <c r="E19" i="9" s="1"/>
  <c r="F19" i="9" s="1"/>
  <c r="G19" i="9" s="1"/>
  <c r="H19" i="9" s="1"/>
  <c r="I19" i="9" s="1"/>
  <c r="J19" i="9" s="1"/>
  <c r="K19" i="9" s="1"/>
  <c r="L19" i="9" s="1"/>
  <c r="M19" i="9" s="1"/>
  <c r="N19" i="9" s="1"/>
  <c r="O19" i="9" s="1"/>
  <c r="P19" i="9" s="1"/>
  <c r="D18" i="9"/>
  <c r="E18" i="9" s="1"/>
  <c r="F18" i="9" s="1"/>
  <c r="G18" i="9" s="1"/>
  <c r="H18" i="9" s="1"/>
  <c r="I18" i="9" s="1"/>
  <c r="J18" i="9" s="1"/>
  <c r="K18" i="9" s="1"/>
  <c r="L18" i="9" s="1"/>
  <c r="M18" i="9" s="1"/>
  <c r="N18" i="9" s="1"/>
  <c r="O18" i="9" s="1"/>
  <c r="P18" i="9" s="1"/>
  <c r="D17" i="9"/>
  <c r="E17" i="9" s="1"/>
  <c r="F17" i="9" s="1"/>
  <c r="G17" i="9" s="1"/>
  <c r="H17" i="9" s="1"/>
  <c r="I17" i="9" s="1"/>
  <c r="J17" i="9" s="1"/>
  <c r="K17" i="9" s="1"/>
  <c r="L17" i="9" s="1"/>
  <c r="M17" i="9" s="1"/>
  <c r="N17" i="9" s="1"/>
  <c r="O17" i="9" s="1"/>
  <c r="P17" i="9" s="1"/>
  <c r="D16" i="9"/>
  <c r="E16" i="9" s="1"/>
  <c r="F16" i="9" s="1"/>
  <c r="G16" i="9" s="1"/>
  <c r="H16" i="9" s="1"/>
  <c r="I16" i="9" s="1"/>
  <c r="J16" i="9" s="1"/>
  <c r="K16" i="9" s="1"/>
  <c r="L16" i="9" s="1"/>
  <c r="M16" i="9" s="1"/>
  <c r="N16" i="9" s="1"/>
  <c r="O16" i="9" s="1"/>
  <c r="P16" i="9" s="1"/>
  <c r="X5" i="9" l="1"/>
  <c r="F30" i="9"/>
  <c r="F25" i="9"/>
  <c r="G25" i="9" l="1"/>
  <c r="H25" i="9" l="1"/>
  <c r="I25" i="9" l="1"/>
  <c r="J25" i="9" l="1"/>
  <c r="K25" i="9" l="1"/>
  <c r="L25" i="9" l="1"/>
  <c r="M25" i="9" l="1"/>
  <c r="N25" i="9" l="1"/>
  <c r="O25" i="9" l="1"/>
  <c r="P25" i="9" l="1"/>
  <c r="O26" i="9" s="1"/>
  <c r="M26" i="9"/>
  <c r="L26" i="9" l="1"/>
  <c r="I26" i="9"/>
  <c r="N26" i="9"/>
  <c r="J26" i="9"/>
  <c r="P26" i="9"/>
  <c r="C26" i="9"/>
  <c r="E26" i="9"/>
  <c r="D26" i="9"/>
  <c r="F26" i="9"/>
  <c r="G26" i="9"/>
  <c r="K26" i="9"/>
  <c r="H26" i="9"/>
  <c r="R22" i="9" l="1"/>
  <c r="FT57" i="1"/>
  <c r="FU56" i="1"/>
  <c r="FQ56" i="1"/>
  <c r="FR55" i="1"/>
  <c r="FS46" i="1"/>
  <c r="FT45" i="1"/>
  <c r="FU44" i="1"/>
  <c r="FQ44" i="1"/>
  <c r="FR43" i="1"/>
  <c r="FR26" i="17" s="1"/>
  <c r="FS42" i="1"/>
  <c r="FS24" i="17" s="1"/>
  <c r="FT41" i="1"/>
  <c r="FU40" i="1"/>
  <c r="FQ40" i="1"/>
  <c r="FR39" i="1"/>
  <c r="FS38" i="1"/>
  <c r="FS57" i="1"/>
  <c r="FT56" i="1"/>
  <c r="FU55" i="1"/>
  <c r="FQ55" i="1"/>
  <c r="FR46" i="1"/>
  <c r="FS45" i="1"/>
  <c r="FT44" i="1"/>
  <c r="FU43" i="1"/>
  <c r="FU26" i="17" s="1"/>
  <c r="FQ43" i="1"/>
  <c r="FQ26" i="17" s="1"/>
  <c r="FR42" i="1"/>
  <c r="FR24" i="17" s="1"/>
  <c r="FS41" i="1"/>
  <c r="FT40" i="1"/>
  <c r="FU39" i="1"/>
  <c r="FQ39" i="1"/>
  <c r="FR38" i="1"/>
  <c r="FG55" i="1"/>
  <c r="FR57" i="1"/>
  <c r="FS56" i="1"/>
  <c r="FT55" i="1"/>
  <c r="FU46" i="1"/>
  <c r="FQ46" i="1"/>
  <c r="FR45" i="1"/>
  <c r="FS44" i="1"/>
  <c r="FT43" i="1"/>
  <c r="FT26" i="17" s="1"/>
  <c r="FU42" i="1"/>
  <c r="FU24" i="17" s="1"/>
  <c r="FQ42" i="1"/>
  <c r="FQ24" i="17" s="1"/>
  <c r="FR41" i="1"/>
  <c r="FS40" i="1"/>
  <c r="FT39" i="1"/>
  <c r="FU38" i="1"/>
  <c r="FU22" i="17" s="1"/>
  <c r="FQ38" i="1"/>
  <c r="FU57" i="1"/>
  <c r="FQ57" i="1"/>
  <c r="FR56" i="1"/>
  <c r="FS55" i="1"/>
  <c r="FT46" i="1"/>
  <c r="FU45" i="1"/>
  <c r="FQ45" i="1"/>
  <c r="FR44" i="1"/>
  <c r="FS43" i="1"/>
  <c r="FS26" i="17" s="1"/>
  <c r="FT42" i="1"/>
  <c r="FT24" i="17" s="1"/>
  <c r="FU41" i="1"/>
  <c r="FQ41" i="1"/>
  <c r="FR40" i="1"/>
  <c r="FS39" i="1"/>
  <c r="FT38" i="1"/>
  <c r="FI57" i="1"/>
  <c r="FP38" i="1"/>
  <c r="FG46" i="1"/>
  <c r="FM56" i="1"/>
  <c r="FO39" i="1"/>
  <c r="FM46" i="1"/>
  <c r="FN41" i="1"/>
  <c r="FJ56" i="1"/>
  <c r="FI39" i="1"/>
  <c r="FP40" i="1"/>
  <c r="FL44" i="1"/>
  <c r="FJ46" i="1"/>
  <c r="FP55" i="1"/>
  <c r="FN57" i="1"/>
  <c r="FN39" i="1"/>
  <c r="FL41" i="1"/>
  <c r="FH45" i="1"/>
  <c r="FO46" i="1"/>
  <c r="FL56" i="1"/>
  <c r="FM38" i="1"/>
  <c r="FN56" i="1"/>
  <c r="FK39" i="1"/>
  <c r="FI45" i="1"/>
  <c r="FI56" i="1"/>
  <c r="FG57" i="1"/>
  <c r="FD41" i="1"/>
  <c r="FD55" i="1"/>
  <c r="FE44" i="1"/>
  <c r="FE56" i="1"/>
  <c r="FF40" i="1"/>
  <c r="FF46" i="1"/>
  <c r="FE39" i="1"/>
  <c r="FG41" i="1"/>
  <c r="FP39" i="1"/>
  <c r="FH46" i="1"/>
  <c r="FD56" i="1"/>
  <c r="FE45" i="1"/>
  <c r="FE57" i="1"/>
  <c r="FF55" i="1"/>
  <c r="FG45" i="1"/>
  <c r="FK55" i="1"/>
  <c r="FL40" i="1"/>
  <c r="FL55" i="1"/>
  <c r="FJ39" i="1"/>
  <c r="FM44" i="1"/>
  <c r="FO57" i="1"/>
  <c r="FJ55" i="1"/>
  <c r="FD46" i="1"/>
  <c r="FF38" i="1"/>
  <c r="FF57" i="1"/>
  <c r="FI38" i="1"/>
  <c r="FP46" i="1"/>
  <c r="FG56" i="1"/>
  <c r="FN40" i="1"/>
  <c r="FM57" i="1"/>
  <c r="FM41" i="1"/>
  <c r="FP57" i="1"/>
  <c r="FK44" i="1"/>
  <c r="FM39" i="1"/>
  <c r="FK41" i="1"/>
  <c r="FP44" i="1"/>
  <c r="FN46" i="1"/>
  <c r="FK56" i="1"/>
  <c r="FL39" i="1"/>
  <c r="FK38" i="1"/>
  <c r="FI40" i="1"/>
  <c r="FP41" i="1"/>
  <c r="FL45" i="1"/>
  <c r="FI55" i="1"/>
  <c r="FP56" i="1"/>
  <c r="FJ40" i="1"/>
  <c r="FH57" i="1"/>
  <c r="FD44" i="1"/>
  <c r="FE38" i="1"/>
  <c r="FF41" i="1"/>
  <c r="FF39" i="1"/>
  <c r="FK40" i="1"/>
  <c r="FO45" i="1"/>
  <c r="FH56" i="1"/>
  <c r="FJ44" i="1"/>
  <c r="FE55" i="1"/>
  <c r="FD39" i="1"/>
  <c r="EZ40" i="1"/>
  <c r="FG38" i="1"/>
  <c r="FG44" i="1"/>
  <c r="FN55" i="1"/>
  <c r="FN44" i="1"/>
  <c r="FO44" i="1"/>
  <c r="FJ45" i="1"/>
  <c r="FJ38" i="1"/>
  <c r="FH40" i="1"/>
  <c r="FO41" i="1"/>
  <c r="FK45" i="1"/>
  <c r="FH55" i="1"/>
  <c r="FO56" i="1"/>
  <c r="FO40" i="1"/>
  <c r="FO38" i="1"/>
  <c r="FM40" i="1"/>
  <c r="FI44" i="1"/>
  <c r="FP45" i="1"/>
  <c r="FM55" i="1"/>
  <c r="FK57" i="1"/>
  <c r="FJ41" i="1"/>
  <c r="FH38" i="1"/>
  <c r="FI41" i="1"/>
  <c r="FL46" i="1"/>
  <c r="FL57" i="1"/>
  <c r="FD38" i="1"/>
  <c r="FD45" i="1"/>
  <c r="FD57" i="1"/>
  <c r="FE40" i="1"/>
  <c r="FE46" i="1"/>
  <c r="FF44" i="1"/>
  <c r="FF56" i="1"/>
  <c r="FG39" i="1"/>
  <c r="FI46" i="1"/>
  <c r="FH39" i="1"/>
  <c r="FO55" i="1"/>
  <c r="FM45" i="1"/>
  <c r="FN38" i="1"/>
  <c r="FH44" i="1"/>
  <c r="FJ57" i="1"/>
  <c r="FH41" i="1"/>
  <c r="FK46" i="1"/>
  <c r="FN45" i="1"/>
  <c r="FL38" i="1"/>
  <c r="FD40" i="1"/>
  <c r="FE41" i="1"/>
  <c r="FF45" i="1"/>
  <c r="FG40" i="1"/>
  <c r="FO43" i="1"/>
  <c r="FO26" i="17" s="1"/>
  <c r="FJ43" i="1"/>
  <c r="FJ26" i="17" s="1"/>
  <c r="FH43" i="1"/>
  <c r="FH26" i="17" s="1"/>
  <c r="FM42" i="1"/>
  <c r="FM24" i="17" s="1"/>
  <c r="FN42" i="1"/>
  <c r="FN24" i="17" s="1"/>
  <c r="FE43" i="1"/>
  <c r="FE26" i="17" s="1"/>
  <c r="FF43" i="1"/>
  <c r="FF26" i="17" s="1"/>
  <c r="FF42" i="1"/>
  <c r="FF24" i="17" s="1"/>
  <c r="FA45" i="1"/>
  <c r="FC41" i="1"/>
  <c r="FC55" i="1"/>
  <c r="MS55" i="1" s="1"/>
  <c r="FA57" i="1"/>
  <c r="EZ45" i="1"/>
  <c r="EZ57" i="1"/>
  <c r="FA40" i="1"/>
  <c r="EZ38" i="1"/>
  <c r="FB41" i="1"/>
  <c r="FB55" i="1"/>
  <c r="FG42" i="1"/>
  <c r="FG24" i="17" s="1"/>
  <c r="FD42" i="1"/>
  <c r="FD24" i="17" s="1"/>
  <c r="FC46" i="1"/>
  <c r="FC40" i="1"/>
  <c r="EZ44" i="1"/>
  <c r="EZ56" i="1"/>
  <c r="FA39" i="1"/>
  <c r="FA56" i="1"/>
  <c r="FB46" i="1"/>
  <c r="FB57" i="1"/>
  <c r="FK43" i="1"/>
  <c r="FK26" i="17" s="1"/>
  <c r="FP43" i="1"/>
  <c r="FP26" i="17" s="1"/>
  <c r="FP42" i="1"/>
  <c r="FO42" i="1"/>
  <c r="FO24" i="17" s="1"/>
  <c r="FJ42" i="1"/>
  <c r="FJ24" i="17" s="1"/>
  <c r="FD43" i="1"/>
  <c r="FD26" i="17" s="1"/>
  <c r="FA46" i="1"/>
  <c r="FC44" i="1"/>
  <c r="FC56" i="1"/>
  <c r="FC42" i="1"/>
  <c r="FC24" i="17" s="1"/>
  <c r="EZ39" i="1"/>
  <c r="EZ46" i="1"/>
  <c r="FA44" i="1"/>
  <c r="FB38" i="1"/>
  <c r="FB44" i="1"/>
  <c r="FB56" i="1"/>
  <c r="FN43" i="1"/>
  <c r="FN26" i="17" s="1"/>
  <c r="FH42" i="1"/>
  <c r="FH24" i="17" s="1"/>
  <c r="FC38" i="1"/>
  <c r="FL43" i="1"/>
  <c r="FL26" i="17" s="1"/>
  <c r="FM43" i="1"/>
  <c r="FM26" i="17" s="1"/>
  <c r="FL42" i="1"/>
  <c r="FL24" i="17" s="1"/>
  <c r="FK42" i="1"/>
  <c r="FK24" i="17" s="1"/>
  <c r="FG43" i="1"/>
  <c r="FG26" i="17" s="1"/>
  <c r="FA38" i="1"/>
  <c r="FC45" i="1"/>
  <c r="FC57" i="1"/>
  <c r="FC39" i="1"/>
  <c r="EZ41" i="1"/>
  <c r="EZ55" i="1"/>
  <c r="FA55" i="1"/>
  <c r="FB39" i="1"/>
  <c r="FB45" i="1"/>
  <c r="FI43" i="1"/>
  <c r="FI26" i="17" s="1"/>
  <c r="FI42" i="1"/>
  <c r="FI24" i="17" s="1"/>
  <c r="FE42" i="1"/>
  <c r="FE24" i="17" s="1"/>
  <c r="FA41" i="1"/>
  <c r="FB40" i="1"/>
  <c r="FA42" i="1"/>
  <c r="FA24" i="17" s="1"/>
  <c r="EZ43" i="1"/>
  <c r="EZ26" i="17" s="1"/>
  <c r="EZ42" i="1"/>
  <c r="EZ24" i="17" s="1"/>
  <c r="FB42" i="1"/>
  <c r="FB24" i="17" s="1"/>
  <c r="FC43" i="1"/>
  <c r="FC26" i="17" s="1"/>
  <c r="FB43" i="1"/>
  <c r="FB26" i="17" s="1"/>
  <c r="FA43" i="1"/>
  <c r="FA26" i="17" s="1"/>
  <c r="EW57" i="1"/>
  <c r="EU56" i="1"/>
  <c r="EX46" i="1"/>
  <c r="EY45" i="1"/>
  <c r="EU45" i="1"/>
  <c r="EY41" i="1"/>
  <c r="EU41" i="1"/>
  <c r="EW42" i="1"/>
  <c r="EW24" i="17" s="1"/>
  <c r="EV38" i="1"/>
  <c r="EX44" i="1"/>
  <c r="EX40" i="1"/>
  <c r="EX56" i="1"/>
  <c r="EV45" i="1"/>
  <c r="EV41" i="1"/>
  <c r="EY42" i="1"/>
  <c r="EY24" i="17" s="1"/>
  <c r="EV57" i="1"/>
  <c r="EX55" i="1"/>
  <c r="EW46" i="1"/>
  <c r="EX45" i="1"/>
  <c r="EY44" i="1"/>
  <c r="EX41" i="1"/>
  <c r="EY40" i="1"/>
  <c r="EV42" i="1"/>
  <c r="EV24" i="17" s="1"/>
  <c r="EU38" i="1"/>
  <c r="EW45" i="1"/>
  <c r="EW41" i="1"/>
  <c r="EX57" i="1"/>
  <c r="EU46" i="1"/>
  <c r="EU44" i="1"/>
  <c r="EW38" i="1"/>
  <c r="EY57" i="1"/>
  <c r="EU57" i="1"/>
  <c r="EY56" i="1"/>
  <c r="EV55" i="1"/>
  <c r="EV46" i="1"/>
  <c r="EU42" i="1"/>
  <c r="EU24" i="17" s="1"/>
  <c r="EU55" i="1"/>
  <c r="EU40" i="1"/>
  <c r="EX38" i="1"/>
  <c r="EY38" i="1"/>
  <c r="EY39" i="1"/>
  <c r="EV40" i="1"/>
  <c r="EW56" i="1"/>
  <c r="EQ41" i="1"/>
  <c r="ET39" i="1"/>
  <c r="ES38" i="1"/>
  <c r="ET40" i="1"/>
  <c r="ES40" i="1"/>
  <c r="ER38" i="1"/>
  <c r="EU39" i="1"/>
  <c r="EQ57" i="1"/>
  <c r="EQ40" i="1"/>
  <c r="EX42" i="1"/>
  <c r="EX24" i="17" s="1"/>
  <c r="EW40" i="1"/>
  <c r="EY55" i="1"/>
  <c r="EV56" i="1"/>
  <c r="EV39" i="1"/>
  <c r="ES55" i="1"/>
  <c r="ET55" i="1"/>
  <c r="ES39" i="1"/>
  <c r="EW39" i="1"/>
  <c r="ET44" i="1"/>
  <c r="ET38" i="1"/>
  <c r="EV44" i="1"/>
  <c r="EY46" i="1"/>
  <c r="EX39" i="1"/>
  <c r="ES57" i="1"/>
  <c r="ET46" i="1"/>
  <c r="ET45" i="1"/>
  <c r="ER40" i="1"/>
  <c r="ER39" i="1"/>
  <c r="EW55" i="1"/>
  <c r="EW44" i="1"/>
  <c r="ES41" i="1"/>
  <c r="EV43" i="1"/>
  <c r="EV26" i="17" s="1"/>
  <c r="ET56" i="1"/>
  <c r="ET57" i="1"/>
  <c r="ER41" i="1"/>
  <c r="ES46" i="1"/>
  <c r="ER56" i="1"/>
  <c r="ES43" i="1"/>
  <c r="ES26" i="17" s="1"/>
  <c r="ER44" i="1"/>
  <c r="ES44" i="1"/>
  <c r="ER57" i="1"/>
  <c r="EQ42" i="1"/>
  <c r="EQ24" i="17" s="1"/>
  <c r="ES45" i="1"/>
  <c r="EQ44" i="1"/>
  <c r="EY43" i="1"/>
  <c r="EY26" i="17" s="1"/>
  <c r="EQ39" i="1"/>
  <c r="EQ46" i="1"/>
  <c r="ER55" i="1"/>
  <c r="EX43" i="1"/>
  <c r="ER42" i="1"/>
  <c r="ER24" i="17" s="1"/>
  <c r="EQ55" i="1"/>
  <c r="ER45" i="1"/>
  <c r="EQ56" i="1"/>
  <c r="ER46" i="1"/>
  <c r="ES56" i="1"/>
  <c r="ET41" i="1"/>
  <c r="EQ45" i="1"/>
  <c r="EW43" i="1"/>
  <c r="EU43" i="1"/>
  <c r="EQ38" i="1"/>
  <c r="ES42" i="1"/>
  <c r="ET42" i="1"/>
  <c r="ET24" i="17" s="1"/>
  <c r="ET43" i="1"/>
  <c r="ET26" i="17" s="1"/>
  <c r="ER43" i="1"/>
  <c r="EQ43" i="1"/>
  <c r="EQ26" i="17" s="1"/>
  <c r="EI57" i="1"/>
  <c r="EK57" i="1"/>
  <c r="EM56" i="1"/>
  <c r="EO55" i="1"/>
  <c r="EN46" i="1"/>
  <c r="EP44" i="1"/>
  <c r="EP39" i="1"/>
  <c r="EO46" i="1"/>
  <c r="EN56" i="1"/>
  <c r="EH57" i="1"/>
  <c r="EL56" i="1"/>
  <c r="EM55" i="1"/>
  <c r="EM46" i="1"/>
  <c r="EO44" i="1"/>
  <c r="EM57" i="1"/>
  <c r="EH56" i="1"/>
  <c r="EP40" i="1"/>
  <c r="EK55" i="1"/>
  <c r="EO57" i="1"/>
  <c r="EP56" i="1"/>
  <c r="EI56" i="1"/>
  <c r="EI55" i="1"/>
  <c r="EP45" i="1"/>
  <c r="EP41" i="1"/>
  <c r="EP46" i="1"/>
  <c r="EO56" i="1"/>
  <c r="EN45" i="1"/>
  <c r="EO40" i="1"/>
  <c r="EO39" i="1"/>
  <c r="EN44" i="1"/>
  <c r="EJ55" i="1"/>
  <c r="EP55" i="1"/>
  <c r="EP57" i="1"/>
  <c r="EP43" i="1"/>
  <c r="EP26" i="17" s="1"/>
  <c r="EN57" i="1"/>
  <c r="EN38" i="1"/>
  <c r="EO38" i="1"/>
  <c r="EL57" i="1"/>
  <c r="EO41" i="1"/>
  <c r="EM38" i="1"/>
  <c r="EN41" i="1"/>
  <c r="EJ57" i="1"/>
  <c r="EM40" i="1"/>
  <c r="EM41" i="1"/>
  <c r="EM44" i="1"/>
  <c r="EH55" i="1"/>
  <c r="EK56" i="1"/>
  <c r="EN40" i="1"/>
  <c r="EN39" i="1"/>
  <c r="EO45" i="1"/>
  <c r="EN55" i="1"/>
  <c r="EP38" i="1"/>
  <c r="EN43" i="1"/>
  <c r="EN26" i="17" s="1"/>
  <c r="EM39" i="1"/>
  <c r="EM45" i="1"/>
  <c r="EL55" i="1"/>
  <c r="EJ56" i="1"/>
  <c r="EM42" i="1"/>
  <c r="EM24" i="17" s="1"/>
  <c r="EO42" i="1"/>
  <c r="EO24" i="17" s="1"/>
  <c r="EN42" i="1"/>
  <c r="EN24" i="17" s="1"/>
  <c r="EP42" i="1"/>
  <c r="EO43" i="1"/>
  <c r="EO26" i="17" s="1"/>
  <c r="EM43" i="1"/>
  <c r="EM26" i="17" s="1"/>
  <c r="EL46" i="1"/>
  <c r="EH46" i="1"/>
  <c r="EI45" i="1"/>
  <c r="EJ44" i="1"/>
  <c r="EK43" i="1"/>
  <c r="EK26" i="17" s="1"/>
  <c r="EL42" i="1"/>
  <c r="EL24" i="17" s="1"/>
  <c r="EH42" i="1"/>
  <c r="EH24" i="17" s="1"/>
  <c r="EI41" i="1"/>
  <c r="EJ40" i="1"/>
  <c r="EK39" i="1"/>
  <c r="EL38" i="1"/>
  <c r="EL22" i="17" s="1"/>
  <c r="EH38" i="1"/>
  <c r="EH22" i="17" s="1"/>
  <c r="EK44" i="1"/>
  <c r="EK46" i="1"/>
  <c r="EL45" i="1"/>
  <c r="EH45" i="1"/>
  <c r="EI44" i="1"/>
  <c r="EJ43" i="1"/>
  <c r="EJ26" i="17" s="1"/>
  <c r="EK42" i="1"/>
  <c r="EK24" i="17" s="1"/>
  <c r="EL41" i="1"/>
  <c r="EH41" i="1"/>
  <c r="EI40" i="1"/>
  <c r="EJ39" i="1"/>
  <c r="EK38" i="1"/>
  <c r="EK22" i="17" s="1"/>
  <c r="EJ45" i="1"/>
  <c r="EJ46" i="1"/>
  <c r="EK45" i="1"/>
  <c r="EL44" i="1"/>
  <c r="EH44" i="1"/>
  <c r="EI43" i="1"/>
  <c r="EI26" i="17" s="1"/>
  <c r="EJ42" i="1"/>
  <c r="EJ24" i="17" s="1"/>
  <c r="EK41" i="1"/>
  <c r="EL40" i="1"/>
  <c r="EH40" i="1"/>
  <c r="EI39" i="1"/>
  <c r="EJ38" i="1"/>
  <c r="EJ22" i="17" s="1"/>
  <c r="EI46" i="1"/>
  <c r="EL43" i="1"/>
  <c r="EL26" i="17" s="1"/>
  <c r="EH43" i="1"/>
  <c r="EH26" i="17" s="1"/>
  <c r="EI42" i="1"/>
  <c r="EI24" i="17" s="1"/>
  <c r="EJ41" i="1"/>
  <c r="EK40" i="1"/>
  <c r="EL39" i="1"/>
  <c r="EH39" i="1"/>
  <c r="EI38" i="1"/>
  <c r="EI22" i="17" s="1"/>
  <c r="ED57" i="1"/>
  <c r="DZ57" i="1"/>
  <c r="DV57" i="1"/>
  <c r="DR57" i="1"/>
  <c r="DN57" i="1"/>
  <c r="DJ57" i="1"/>
  <c r="DF57" i="1"/>
  <c r="DB57" i="1"/>
  <c r="CX57" i="1"/>
  <c r="CT57" i="1"/>
  <c r="CP57" i="1"/>
  <c r="CL57" i="1"/>
  <c r="CH57" i="1"/>
  <c r="CD57" i="1"/>
  <c r="BZ57" i="1"/>
  <c r="BV57" i="1"/>
  <c r="BR57" i="1"/>
  <c r="BN57" i="1"/>
  <c r="BJ57" i="1"/>
  <c r="BF57" i="1"/>
  <c r="BB57" i="1"/>
  <c r="AX57" i="1"/>
  <c r="AT57" i="1"/>
  <c r="AP57" i="1"/>
  <c r="AL57" i="1"/>
  <c r="AH57" i="1"/>
  <c r="AD57" i="1"/>
  <c r="Z57" i="1"/>
  <c r="V57" i="1"/>
  <c r="R57" i="1"/>
  <c r="BS57" i="1"/>
  <c r="AY57" i="1"/>
  <c r="AM57" i="1"/>
  <c r="AA57" i="1"/>
  <c r="EG57" i="1"/>
  <c r="EC57" i="1"/>
  <c r="DY57" i="1"/>
  <c r="DU57" i="1"/>
  <c r="DQ57" i="1"/>
  <c r="DM57" i="1"/>
  <c r="DI57" i="1"/>
  <c r="DE57" i="1"/>
  <c r="DA57" i="1"/>
  <c r="CW57" i="1"/>
  <c r="CS57" i="1"/>
  <c r="CO57" i="1"/>
  <c r="CK57" i="1"/>
  <c r="CG57" i="1"/>
  <c r="CC57" i="1"/>
  <c r="BY57" i="1"/>
  <c r="BU57" i="1"/>
  <c r="BQ57" i="1"/>
  <c r="BM57" i="1"/>
  <c r="BI57" i="1"/>
  <c r="BE57" i="1"/>
  <c r="BA57" i="1"/>
  <c r="AW57" i="1"/>
  <c r="AS57" i="1"/>
  <c r="AO57" i="1"/>
  <c r="AK57" i="1"/>
  <c r="AG57" i="1"/>
  <c r="AC57" i="1"/>
  <c r="Y57" i="1"/>
  <c r="U57" i="1"/>
  <c r="Q57" i="1"/>
  <c r="EA57" i="1"/>
  <c r="DW57" i="1"/>
  <c r="DO57" i="1"/>
  <c r="DG57" i="1"/>
  <c r="CY57" i="1"/>
  <c r="CQ57" i="1"/>
  <c r="CE57" i="1"/>
  <c r="BW57" i="1"/>
  <c r="BK57" i="1"/>
  <c r="BC57" i="1"/>
  <c r="AQ57" i="1"/>
  <c r="AI57" i="1"/>
  <c r="W57" i="1"/>
  <c r="EF57" i="1"/>
  <c r="EB57" i="1"/>
  <c r="DX57" i="1"/>
  <c r="DT57" i="1"/>
  <c r="DP57" i="1"/>
  <c r="DL57" i="1"/>
  <c r="DH57" i="1"/>
  <c r="DD57" i="1"/>
  <c r="CZ57" i="1"/>
  <c r="CV57" i="1"/>
  <c r="CR57" i="1"/>
  <c r="CN57" i="1"/>
  <c r="CJ57" i="1"/>
  <c r="CF57" i="1"/>
  <c r="CB57" i="1"/>
  <c r="BX57" i="1"/>
  <c r="BT57" i="1"/>
  <c r="BP57" i="1"/>
  <c r="BL57" i="1"/>
  <c r="BH57" i="1"/>
  <c r="BD57" i="1"/>
  <c r="AZ57" i="1"/>
  <c r="AV57" i="1"/>
  <c r="AR57" i="1"/>
  <c r="AN57" i="1"/>
  <c r="AJ57" i="1"/>
  <c r="AF57" i="1"/>
  <c r="AB57" i="1"/>
  <c r="X57" i="1"/>
  <c r="T57" i="1"/>
  <c r="P57" i="1"/>
  <c r="EE57" i="1"/>
  <c r="DS57" i="1"/>
  <c r="DK57" i="1"/>
  <c r="DC57" i="1"/>
  <c r="CU57" i="1"/>
  <c r="CM57" i="1"/>
  <c r="CI57" i="1"/>
  <c r="CA57" i="1"/>
  <c r="BO57" i="1"/>
  <c r="BG57" i="1"/>
  <c r="AU57" i="1"/>
  <c r="AE57" i="1"/>
  <c r="S57" i="1"/>
  <c r="O57" i="1"/>
  <c r="EA44" i="1"/>
  <c r="EA46" i="1"/>
  <c r="EC45" i="1"/>
  <c r="EB40" i="1"/>
  <c r="EF41" i="1"/>
  <c r="DZ45" i="1"/>
  <c r="EB46" i="1"/>
  <c r="EF39" i="1"/>
  <c r="ED40" i="1"/>
  <c r="EE39" i="1"/>
  <c r="EA41" i="1"/>
  <c r="EG56" i="1"/>
  <c r="DY44" i="1"/>
  <c r="EE45" i="1"/>
  <c r="DZ46" i="1"/>
  <c r="DY39" i="1"/>
  <c r="EG41" i="1"/>
  <c r="EE56" i="1"/>
  <c r="ED46" i="1"/>
  <c r="DZ39" i="1"/>
  <c r="EG40" i="1"/>
  <c r="ED44" i="1"/>
  <c r="EC41" i="1"/>
  <c r="EE44" i="1"/>
  <c r="EE46" i="1"/>
  <c r="EF40" i="1"/>
  <c r="DX44" i="1"/>
  <c r="ED45" i="1"/>
  <c r="EF46" i="1"/>
  <c r="EF56" i="1"/>
  <c r="EC38" i="1"/>
  <c r="DY40" i="1"/>
  <c r="EE41" i="1"/>
  <c r="DX41" i="1"/>
  <c r="EC44" i="1"/>
  <c r="EG46" i="1"/>
  <c r="EC39" i="1"/>
  <c r="EE40" i="1"/>
  <c r="ED38" i="1"/>
  <c r="EG45" i="1"/>
  <c r="ED41" i="1"/>
  <c r="DX46" i="1"/>
  <c r="EB39" i="1"/>
  <c r="EA39" i="1"/>
  <c r="EF38" i="1"/>
  <c r="EF22" i="17" s="1"/>
  <c r="EA45" i="1"/>
  <c r="EA40" i="1"/>
  <c r="DX45" i="1"/>
  <c r="DY45" i="1"/>
  <c r="ED55" i="1"/>
  <c r="ED39" i="1"/>
  <c r="DZ41" i="1"/>
  <c r="EB44" i="1"/>
  <c r="EF45" i="1"/>
  <c r="EB45" i="1"/>
  <c r="DY46" i="1"/>
  <c r="EG38" i="1"/>
  <c r="EG22" i="17" s="1"/>
  <c r="EC40" i="1"/>
  <c r="EE55" i="1"/>
  <c r="DZ44" i="1"/>
  <c r="EG44" i="1"/>
  <c r="EB41" i="1"/>
  <c r="EG39" i="1"/>
  <c r="DY41" i="1"/>
  <c r="EC55" i="1"/>
  <c r="DZ40" i="1"/>
  <c r="EF55" i="1"/>
  <c r="DX40" i="1"/>
  <c r="EF44" i="1"/>
  <c r="EC46" i="1"/>
  <c r="DX39" i="1"/>
  <c r="EC56" i="1"/>
  <c r="ED56" i="1"/>
  <c r="EE38" i="1"/>
  <c r="EG55" i="1"/>
  <c r="EC43" i="1"/>
  <c r="EC26" i="17" s="1"/>
  <c r="EC42" i="1"/>
  <c r="ED42" i="1"/>
  <c r="ED24" i="17" s="1"/>
  <c r="DZ42" i="1"/>
  <c r="DZ24" i="17" s="1"/>
  <c r="EF43" i="1"/>
  <c r="EF26" i="17" s="1"/>
  <c r="EE43" i="1"/>
  <c r="EE26" i="17" s="1"/>
  <c r="EG42" i="1"/>
  <c r="EG24" i="17" s="1"/>
  <c r="EE42" i="1"/>
  <c r="EE24" i="17" s="1"/>
  <c r="DY42" i="1"/>
  <c r="DY24" i="17" s="1"/>
  <c r="EF42" i="1"/>
  <c r="EF24" i="17" s="1"/>
  <c r="EA42" i="1"/>
  <c r="EA24" i="17" s="1"/>
  <c r="EG43" i="1"/>
  <c r="EG26" i="17" s="1"/>
  <c r="ED43" i="1"/>
  <c r="ED26" i="17" s="1"/>
  <c r="EB42" i="1"/>
  <c r="EB24" i="17" s="1"/>
  <c r="DX42" i="1"/>
  <c r="DV46" i="1"/>
  <c r="DR46" i="1"/>
  <c r="DV45" i="1"/>
  <c r="DR45" i="1"/>
  <c r="DV44" i="1"/>
  <c r="DR44" i="1"/>
  <c r="DV42" i="1"/>
  <c r="DV24" i="17" s="1"/>
  <c r="DR42" i="1"/>
  <c r="DR24" i="17" s="1"/>
  <c r="DV41" i="1"/>
  <c r="DR41" i="1"/>
  <c r="DV40" i="1"/>
  <c r="DR40" i="1"/>
  <c r="DV39" i="1"/>
  <c r="DR39" i="1"/>
  <c r="DU46" i="1"/>
  <c r="DQ46" i="1"/>
  <c r="DU45" i="1"/>
  <c r="DQ45" i="1"/>
  <c r="DU44" i="1"/>
  <c r="DQ44" i="1"/>
  <c r="DU42" i="1"/>
  <c r="DU24" i="17" s="1"/>
  <c r="DQ42" i="1"/>
  <c r="DU41" i="1"/>
  <c r="DQ41" i="1"/>
  <c r="DU40" i="1"/>
  <c r="DQ40" i="1"/>
  <c r="DU39" i="1"/>
  <c r="DQ39" i="1"/>
  <c r="DT46" i="1"/>
  <c r="DT45" i="1"/>
  <c r="DT44" i="1"/>
  <c r="DX24" i="17"/>
  <c r="DT42" i="1"/>
  <c r="DT24" i="17" s="1"/>
  <c r="DT41" i="1"/>
  <c r="DT40" i="1"/>
  <c r="DT39" i="1"/>
  <c r="DW46" i="1"/>
  <c r="DS46" i="1"/>
  <c r="DW45" i="1"/>
  <c r="DS45" i="1"/>
  <c r="DW44" i="1"/>
  <c r="DS44" i="1"/>
  <c r="DW42" i="1"/>
  <c r="DW24" i="17" s="1"/>
  <c r="DS42" i="1"/>
  <c r="DS24" i="17" s="1"/>
  <c r="DW41" i="1"/>
  <c r="DS41" i="1"/>
  <c r="DW40" i="1"/>
  <c r="DS40" i="1"/>
  <c r="DW39" i="1"/>
  <c r="DS39" i="1"/>
  <c r="DO46" i="1"/>
  <c r="CU45" i="1"/>
  <c r="CA45" i="1"/>
  <c r="BG45" i="1"/>
  <c r="AI45" i="1"/>
  <c r="DO44" i="1"/>
  <c r="CQ44" i="1"/>
  <c r="CA44" i="1"/>
  <c r="AT44" i="1"/>
  <c r="AE44" i="1"/>
  <c r="DL41" i="1"/>
  <c r="DH40" i="1"/>
  <c r="AQ46" i="1"/>
  <c r="BS45" i="1"/>
  <c r="CY44" i="1"/>
  <c r="BK44" i="1"/>
  <c r="DG46" i="1"/>
  <c r="CM45" i="1"/>
  <c r="BO45" i="1"/>
  <c r="AU45" i="1"/>
  <c r="AA45" i="1"/>
  <c r="DH44" i="1"/>
  <c r="CI44" i="1"/>
  <c r="BC44" i="1"/>
  <c r="AM44" i="1"/>
  <c r="W44" i="1"/>
  <c r="DD41" i="1"/>
  <c r="BW46" i="1"/>
  <c r="CY45" i="1"/>
  <c r="AM45" i="1"/>
  <c r="DO45" i="1"/>
  <c r="CE45" i="1"/>
  <c r="AQ45" i="1"/>
  <c r="S45" i="1"/>
  <c r="CU44" i="1"/>
  <c r="CE44" i="1"/>
  <c r="AY44" i="1"/>
  <c r="AI44" i="1"/>
  <c r="S44" i="1"/>
  <c r="DL40" i="1"/>
  <c r="BG46" i="1"/>
  <c r="CI45" i="1"/>
  <c r="W45" i="1"/>
  <c r="DK46" i="1"/>
  <c r="CQ45" i="1"/>
  <c r="BW45" i="1"/>
  <c r="AY45" i="1"/>
  <c r="AE45" i="1"/>
  <c r="DL44" i="1"/>
  <c r="CM44" i="1"/>
  <c r="BW44" i="1"/>
  <c r="AQ44" i="1"/>
  <c r="AA44" i="1"/>
  <c r="DH41" i="1"/>
  <c r="DD40" i="1"/>
  <c r="AA46" i="1"/>
  <c r="BC45" i="1"/>
  <c r="BK45" i="1"/>
  <c r="CD42" i="1"/>
  <c r="CD24" i="17" s="1"/>
  <c r="CL42" i="1"/>
  <c r="CL24" i="17" s="1"/>
  <c r="CT42" i="1"/>
  <c r="CT24" i="17" s="1"/>
  <c r="DB42" i="1"/>
  <c r="DB24" i="17" s="1"/>
  <c r="DJ42" i="1"/>
  <c r="DJ24" i="17" s="1"/>
  <c r="AB42" i="1"/>
  <c r="AB24" i="17" s="1"/>
  <c r="CE42" i="1"/>
  <c r="CE24" i="17" s="1"/>
  <c r="CM42" i="1"/>
  <c r="CM24" i="17" s="1"/>
  <c r="CU42" i="1"/>
  <c r="CU24" i="17" s="1"/>
  <c r="DC42" i="1"/>
  <c r="DC24" i="17" s="1"/>
  <c r="DK42" i="1"/>
  <c r="DK24" i="17" s="1"/>
  <c r="T42" i="1"/>
  <c r="T24" i="17" s="1"/>
  <c r="AZ42" i="1"/>
  <c r="AZ24" i="17" s="1"/>
  <c r="S46" i="1"/>
  <c r="P42" i="1"/>
  <c r="P24" i="17" s="1"/>
  <c r="AV42" i="1"/>
  <c r="AV24" i="17" s="1"/>
  <c r="CG42" i="1"/>
  <c r="CG24" i="17" s="1"/>
  <c r="CO42" i="1"/>
  <c r="CO24" i="17" s="1"/>
  <c r="CW42" i="1"/>
  <c r="CW24" i="17" s="1"/>
  <c r="DE42" i="1"/>
  <c r="DE24" i="17" s="1"/>
  <c r="DM42" i="1"/>
  <c r="DM24" i="17" s="1"/>
  <c r="W46" i="1"/>
  <c r="DM44" i="1"/>
  <c r="DP46" i="1"/>
  <c r="AI46" i="1"/>
  <c r="DI46" i="1"/>
  <c r="DN39" i="1"/>
  <c r="DF41" i="1"/>
  <c r="DJ44" i="1"/>
  <c r="DN45" i="1"/>
  <c r="DP41" i="1"/>
  <c r="DO40" i="1"/>
  <c r="DO41" i="1"/>
  <c r="DG45" i="1"/>
  <c r="DC45" i="1"/>
  <c r="AY46" i="1"/>
  <c r="BS46" i="1"/>
  <c r="DL46" i="1"/>
  <c r="DE39" i="1"/>
  <c r="DI40" i="1"/>
  <c r="DI44" i="1"/>
  <c r="CP44" i="1"/>
  <c r="T44" i="1"/>
  <c r="BP44" i="1"/>
  <c r="X45" i="1"/>
  <c r="BT45" i="1"/>
  <c r="T46" i="1"/>
  <c r="AJ46" i="1"/>
  <c r="AZ46" i="1"/>
  <c r="BP46" i="1"/>
  <c r="CF46" i="1"/>
  <c r="CV46" i="1"/>
  <c r="AJ44" i="1"/>
  <c r="CJ44" i="1"/>
  <c r="AN45" i="1"/>
  <c r="CN45" i="1"/>
  <c r="AG44" i="1"/>
  <c r="BM44" i="1"/>
  <c r="CS44" i="1"/>
  <c r="DB45" i="1"/>
  <c r="AB44" i="1"/>
  <c r="BX44" i="1"/>
  <c r="AF45" i="1"/>
  <c r="BX45" i="1"/>
  <c r="U44" i="1"/>
  <c r="BA44" i="1"/>
  <c r="CG44" i="1"/>
  <c r="U45" i="1"/>
  <c r="AL45" i="1"/>
  <c r="BB45" i="1"/>
  <c r="BN45" i="1"/>
  <c r="CD45" i="1"/>
  <c r="CT45" i="1"/>
  <c r="Z46" i="1"/>
  <c r="AP46" i="1"/>
  <c r="BF46" i="1"/>
  <c r="BV46" i="1"/>
  <c r="CH46" i="1"/>
  <c r="CT46" i="1"/>
  <c r="BN44" i="1"/>
  <c r="AC45" i="1"/>
  <c r="AS45" i="1"/>
  <c r="BI45" i="1"/>
  <c r="X42" i="1"/>
  <c r="X24" i="17" s="1"/>
  <c r="BD42" i="1"/>
  <c r="BD24" i="17" s="1"/>
  <c r="CV42" i="1"/>
  <c r="CV24" i="17" s="1"/>
  <c r="R42" i="1"/>
  <c r="R24" i="17" s="1"/>
  <c r="Z42" i="1"/>
  <c r="Z24" i="17" s="1"/>
  <c r="AH42" i="1"/>
  <c r="AH24" i="17" s="1"/>
  <c r="AP42" i="1"/>
  <c r="AP24" i="17" s="1"/>
  <c r="AX42" i="1"/>
  <c r="AX24" i="17" s="1"/>
  <c r="BF42" i="1"/>
  <c r="BF24" i="17" s="1"/>
  <c r="CR42" i="1"/>
  <c r="CR24" i="17" s="1"/>
  <c r="S42" i="1"/>
  <c r="S24" i="17" s="1"/>
  <c r="AA42" i="1"/>
  <c r="AA24" i="17" s="1"/>
  <c r="AI42" i="1"/>
  <c r="AI24" i="17" s="1"/>
  <c r="AQ42" i="1"/>
  <c r="AQ24" i="17" s="1"/>
  <c r="AY42" i="1"/>
  <c r="AY24" i="17" s="1"/>
  <c r="BG42" i="1"/>
  <c r="BG24" i="17" s="1"/>
  <c r="DD42" i="1"/>
  <c r="DD24" i="17" s="1"/>
  <c r="DP42" i="1"/>
  <c r="DP24" i="17" s="1"/>
  <c r="CZ42" i="1"/>
  <c r="CZ24" i="17" s="1"/>
  <c r="U42" i="1"/>
  <c r="U24" i="17" s="1"/>
  <c r="AC42" i="1"/>
  <c r="AC24" i="17" s="1"/>
  <c r="AK42" i="1"/>
  <c r="AK24" i="17" s="1"/>
  <c r="AS42" i="1"/>
  <c r="AS24" i="17" s="1"/>
  <c r="BA42" i="1"/>
  <c r="BA24" i="17" s="1"/>
  <c r="AE46" i="1"/>
  <c r="DM45" i="1"/>
  <c r="BO44" i="1"/>
  <c r="AM46" i="1"/>
  <c r="DD39" i="1"/>
  <c r="DF40" i="1"/>
  <c r="DJ41" i="1"/>
  <c r="DN44" i="1"/>
  <c r="DF46" i="1"/>
  <c r="DL39" i="1"/>
  <c r="DO39" i="1"/>
  <c r="DK45" i="1"/>
  <c r="DP44" i="1"/>
  <c r="DD45" i="1"/>
  <c r="BC46" i="1"/>
  <c r="CA46" i="1"/>
  <c r="DI39" i="1"/>
  <c r="DE41" i="1"/>
  <c r="DE45" i="1"/>
  <c r="AD44" i="1"/>
  <c r="AF44" i="1"/>
  <c r="CB44" i="1"/>
  <c r="AJ45" i="1"/>
  <c r="CF45" i="1"/>
  <c r="X46" i="1"/>
  <c r="AN46" i="1"/>
  <c r="BD46" i="1"/>
  <c r="BT46" i="1"/>
  <c r="CJ46" i="1"/>
  <c r="CZ46" i="1"/>
  <c r="AZ44" i="1"/>
  <c r="CV44" i="1"/>
  <c r="AZ45" i="1"/>
  <c r="CZ45" i="1"/>
  <c r="AO44" i="1"/>
  <c r="BU44" i="1"/>
  <c r="DA44" i="1"/>
  <c r="Q46" i="1"/>
  <c r="AN44" i="1"/>
  <c r="CF44" i="1"/>
  <c r="AR45" i="1"/>
  <c r="CJ45" i="1"/>
  <c r="AC44" i="1"/>
  <c r="BI44" i="1"/>
  <c r="CO44" i="1"/>
  <c r="AG45" i="1"/>
  <c r="AW45" i="1"/>
  <c r="BM45" i="1"/>
  <c r="BY45" i="1"/>
  <c r="CO45" i="1"/>
  <c r="U46" i="1"/>
  <c r="AK46" i="1"/>
  <c r="BA46" i="1"/>
  <c r="BQ46" i="1"/>
  <c r="CG46" i="1"/>
  <c r="CS46" i="1"/>
  <c r="R44" i="1"/>
  <c r="CD44" i="1"/>
  <c r="Z45" i="1"/>
  <c r="AP45" i="1"/>
  <c r="BF45" i="1"/>
  <c r="CH42" i="1"/>
  <c r="CH24" i="17" s="1"/>
  <c r="CP42" i="1"/>
  <c r="CP24" i="17" s="1"/>
  <c r="CX42" i="1"/>
  <c r="CX24" i="17" s="1"/>
  <c r="DF42" i="1"/>
  <c r="DF24" i="17" s="1"/>
  <c r="DN42" i="1"/>
  <c r="DN24" i="17" s="1"/>
  <c r="AR42" i="1"/>
  <c r="AR24" i="17" s="1"/>
  <c r="CI42" i="1"/>
  <c r="CI24" i="17" s="1"/>
  <c r="CQ42" i="1"/>
  <c r="CQ24" i="17" s="1"/>
  <c r="CY42" i="1"/>
  <c r="CY24" i="17" s="1"/>
  <c r="DG42" i="1"/>
  <c r="DG24" i="17" s="1"/>
  <c r="DO42" i="1"/>
  <c r="DO24" i="17" s="1"/>
  <c r="AJ42" i="1"/>
  <c r="AJ24" i="17" s="1"/>
  <c r="DH45" i="1"/>
  <c r="AF42" i="1"/>
  <c r="AF24" i="17" s="1"/>
  <c r="CC42" i="1"/>
  <c r="CC24" i="17" s="1"/>
  <c r="CK42" i="1"/>
  <c r="CK24" i="17" s="1"/>
  <c r="CS42" i="1"/>
  <c r="CS24" i="17" s="1"/>
  <c r="DA42" i="1"/>
  <c r="DA24" i="17" s="1"/>
  <c r="DI42" i="1"/>
  <c r="DI24" i="17" s="1"/>
  <c r="BH42" i="1"/>
  <c r="BH24" i="17" s="1"/>
  <c r="DM40" i="1"/>
  <c r="DE46" i="1"/>
  <c r="AU44" i="1"/>
  <c r="BS44" i="1"/>
  <c r="DF39" i="1"/>
  <c r="DJ40" i="1"/>
  <c r="DN41" i="1"/>
  <c r="DF45" i="1"/>
  <c r="DJ46" i="1"/>
  <c r="DG39" i="1"/>
  <c r="DG40" i="1"/>
  <c r="DG41" i="1"/>
  <c r="DG44" i="1"/>
  <c r="DC44" i="1"/>
  <c r="O46" i="1"/>
  <c r="BK46" i="1"/>
  <c r="DD46" i="1"/>
  <c r="DP39" i="1"/>
  <c r="DP45" i="1"/>
  <c r="DM39" i="1"/>
  <c r="DI41" i="1"/>
  <c r="DI45" i="1"/>
  <c r="DP40" i="1"/>
  <c r="R45" i="1"/>
  <c r="AR44" i="1"/>
  <c r="CN44" i="1"/>
  <c r="AV45" i="1"/>
  <c r="CV45" i="1"/>
  <c r="AB46" i="1"/>
  <c r="AR46" i="1"/>
  <c r="BH46" i="1"/>
  <c r="BX46" i="1"/>
  <c r="CN46" i="1"/>
  <c r="BJ44" i="1"/>
  <c r="AN42" i="1"/>
  <c r="AN24" i="17" s="1"/>
  <c r="CF42" i="1"/>
  <c r="CF24" i="17" s="1"/>
  <c r="DL42" i="1"/>
  <c r="DL24" i="17" s="1"/>
  <c r="V42" i="1"/>
  <c r="V24" i="17" s="1"/>
  <c r="AD42" i="1"/>
  <c r="AD24" i="17" s="1"/>
  <c r="AL42" i="1"/>
  <c r="AL24" i="17" s="1"/>
  <c r="AT42" i="1"/>
  <c r="AT24" i="17" s="1"/>
  <c r="BB42" i="1"/>
  <c r="BB24" i="17" s="1"/>
  <c r="DH42" i="1"/>
  <c r="DH24" i="17" s="1"/>
  <c r="W42" i="1"/>
  <c r="W24" i="17" s="1"/>
  <c r="AE42" i="1"/>
  <c r="AE24" i="17" s="1"/>
  <c r="AM42" i="1"/>
  <c r="AM24" i="17" s="1"/>
  <c r="AU42" i="1"/>
  <c r="AU24" i="17" s="1"/>
  <c r="BC42" i="1"/>
  <c r="BC24" i="17" s="1"/>
  <c r="CN42" i="1"/>
  <c r="CN24" i="17" s="1"/>
  <c r="DL45" i="1"/>
  <c r="CJ42" i="1"/>
  <c r="CJ24" i="17" s="1"/>
  <c r="Q42" i="1"/>
  <c r="Q24" i="17" s="1"/>
  <c r="Y42" i="1"/>
  <c r="Y24" i="17" s="1"/>
  <c r="AG42" i="1"/>
  <c r="AG24" i="17" s="1"/>
  <c r="AO42" i="1"/>
  <c r="AO24" i="17" s="1"/>
  <c r="AW42" i="1"/>
  <c r="AW24" i="17" s="1"/>
  <c r="BE42" i="1"/>
  <c r="BE24" i="17" s="1"/>
  <c r="BY42" i="1"/>
  <c r="BY24" i="17" s="1"/>
  <c r="DM41" i="1"/>
  <c r="DM46" i="1"/>
  <c r="BG44" i="1"/>
  <c r="BZ44" i="1"/>
  <c r="DJ39" i="1"/>
  <c r="DN40" i="1"/>
  <c r="DF44" i="1"/>
  <c r="DJ45" i="1"/>
  <c r="DN46" i="1"/>
  <c r="DK39" i="1"/>
  <c r="DK40" i="1"/>
  <c r="DK41" i="1"/>
  <c r="DK44" i="1"/>
  <c r="DD44" i="1"/>
  <c r="AU46" i="1"/>
  <c r="BO46" i="1"/>
  <c r="DH46" i="1"/>
  <c r="DH39" i="1"/>
  <c r="DE40" i="1"/>
  <c r="DE44" i="1"/>
  <c r="O45" i="1"/>
  <c r="BD44" i="1"/>
  <c r="CZ44" i="1"/>
  <c r="BH45" i="1"/>
  <c r="P46" i="1"/>
  <c r="AF46" i="1"/>
  <c r="AV46" i="1"/>
  <c r="BL46" i="1"/>
  <c r="CB46" i="1"/>
  <c r="CR46" i="1"/>
  <c r="X44" i="1"/>
  <c r="BT44" i="1"/>
  <c r="AB45" i="1"/>
  <c r="CB45" i="1"/>
  <c r="Y44" i="1"/>
  <c r="Q44" i="1"/>
  <c r="CK44" i="1"/>
  <c r="P44" i="1"/>
  <c r="P45" i="1"/>
  <c r="O44" i="1"/>
  <c r="BY44" i="1"/>
  <c r="AO45" i="1"/>
  <c r="BQ45" i="1"/>
  <c r="CW45" i="1"/>
  <c r="AS46" i="1"/>
  <c r="BY46" i="1"/>
  <c r="CW46" i="1"/>
  <c r="V45" i="1"/>
  <c r="AX45" i="1"/>
  <c r="BZ45" i="1"/>
  <c r="CP45" i="1"/>
  <c r="V46" i="1"/>
  <c r="AL46" i="1"/>
  <c r="BB46" i="1"/>
  <c r="BR46" i="1"/>
  <c r="CL46" i="1"/>
  <c r="AL44" i="1"/>
  <c r="CX44" i="1"/>
  <c r="CQ46" i="1"/>
  <c r="Z44" i="1"/>
  <c r="CL44" i="1"/>
  <c r="BH44" i="1"/>
  <c r="AW44" i="1"/>
  <c r="Q45" i="1"/>
  <c r="AV44" i="1"/>
  <c r="BD45" i="1"/>
  <c r="AK44" i="1"/>
  <c r="CW44" i="1"/>
  <c r="AT45" i="1"/>
  <c r="BV45" i="1"/>
  <c r="R46" i="1"/>
  <c r="AX46" i="1"/>
  <c r="CD46" i="1"/>
  <c r="AH44" i="1"/>
  <c r="AK45" i="1"/>
  <c r="BU45" i="1"/>
  <c r="CK45" i="1"/>
  <c r="DA45" i="1"/>
  <c r="AG46" i="1"/>
  <c r="AW46" i="1"/>
  <c r="BM46" i="1"/>
  <c r="CC46" i="1"/>
  <c r="DA46" i="1"/>
  <c r="BB44" i="1"/>
  <c r="CE46" i="1"/>
  <c r="CU46" i="1"/>
  <c r="AP44" i="1"/>
  <c r="BV44" i="1"/>
  <c r="T45" i="1"/>
  <c r="BE44" i="1"/>
  <c r="Y45" i="1"/>
  <c r="BL44" i="1"/>
  <c r="BL45" i="1"/>
  <c r="AS44" i="1"/>
  <c r="DB44" i="1"/>
  <c r="BE45" i="1"/>
  <c r="CG45" i="1"/>
  <c r="AC46" i="1"/>
  <c r="BI46" i="1"/>
  <c r="CK46" i="1"/>
  <c r="AX44" i="1"/>
  <c r="AH45" i="1"/>
  <c r="BR45" i="1"/>
  <c r="CH45" i="1"/>
  <c r="CX45" i="1"/>
  <c r="AD46" i="1"/>
  <c r="AT46" i="1"/>
  <c r="BJ46" i="1"/>
  <c r="BZ46" i="1"/>
  <c r="CX46" i="1"/>
  <c r="BR44" i="1"/>
  <c r="CI46" i="1"/>
  <c r="CY46" i="1"/>
  <c r="BF44" i="1"/>
  <c r="BP45" i="1"/>
  <c r="CC44" i="1"/>
  <c r="DB46" i="1"/>
  <c r="CR44" i="1"/>
  <c r="CR45" i="1"/>
  <c r="BQ44" i="1"/>
  <c r="AD45" i="1"/>
  <c r="BJ45" i="1"/>
  <c r="CL45" i="1"/>
  <c r="AH46" i="1"/>
  <c r="BN46" i="1"/>
  <c r="CP46" i="1"/>
  <c r="CT44" i="1"/>
  <c r="BA45" i="1"/>
  <c r="CC45" i="1"/>
  <c r="CS45" i="1"/>
  <c r="Y46" i="1"/>
  <c r="AO46" i="1"/>
  <c r="BE46" i="1"/>
  <c r="BU46" i="1"/>
  <c r="CO46" i="1"/>
  <c r="V44" i="1"/>
  <c r="CH44" i="1"/>
  <c r="CM46" i="1"/>
  <c r="DC46" i="1"/>
  <c r="BW42" i="1"/>
  <c r="BW24" i="17" s="1"/>
  <c r="BJ42" i="1"/>
  <c r="BJ24" i="17" s="1"/>
  <c r="CB42" i="1"/>
  <c r="CB24" i="17" s="1"/>
  <c r="BN42" i="1"/>
  <c r="BN24" i="17" s="1"/>
  <c r="BX42" i="1"/>
  <c r="BX24" i="17" s="1"/>
  <c r="BO42" i="1"/>
  <c r="BO24" i="17" s="1"/>
  <c r="BQ42" i="1"/>
  <c r="BQ24" i="17" s="1"/>
  <c r="BS42" i="1"/>
  <c r="BS24" i="17" s="1"/>
  <c r="BZ42" i="1"/>
  <c r="BZ24" i="17" s="1"/>
  <c r="BI42" i="1"/>
  <c r="BI24" i="17" s="1"/>
  <c r="BT42" i="1"/>
  <c r="BT24" i="17" s="1"/>
  <c r="BK42" i="1"/>
  <c r="BK24" i="17" s="1"/>
  <c r="BU42" i="1"/>
  <c r="BU24" i="17" s="1"/>
  <c r="CA42" i="1"/>
  <c r="CA24" i="17" s="1"/>
  <c r="O42" i="1"/>
  <c r="BR42" i="1"/>
  <c r="BR24" i="17" s="1"/>
  <c r="BL42" i="1"/>
  <c r="BL24" i="17" s="1"/>
  <c r="BP42" i="1"/>
  <c r="BP24" i="17" s="1"/>
  <c r="BM42" i="1"/>
  <c r="BM24" i="17" s="1"/>
  <c r="BV42" i="1"/>
  <c r="BV24" i="17" s="1"/>
  <c r="B35" i="2"/>
  <c r="B21" i="2"/>
  <c r="FU34" i="17" l="1"/>
  <c r="FU32" i="17"/>
  <c r="FU38" i="17"/>
  <c r="FU36" i="17"/>
  <c r="ER51" i="1"/>
  <c r="ER26" i="17"/>
  <c r="EV36" i="17"/>
  <c r="EV38" i="17"/>
  <c r="FE38" i="17"/>
  <c r="FE36" i="17"/>
  <c r="FD38" i="17"/>
  <c r="FD36" i="17"/>
  <c r="FF36" i="17"/>
  <c r="FF38" i="17"/>
  <c r="FM38" i="17"/>
  <c r="FM36" i="17"/>
  <c r="FL22" i="17"/>
  <c r="FL51" i="1"/>
  <c r="FL48" i="1"/>
  <c r="FL50" i="1"/>
  <c r="FL49" i="1"/>
  <c r="FJ22" i="17"/>
  <c r="FJ49" i="1"/>
  <c r="FJ51" i="1"/>
  <c r="FJ50" i="1"/>
  <c r="FJ48" i="1"/>
  <c r="FE22" i="17"/>
  <c r="FE48" i="1"/>
  <c r="FE51" i="1"/>
  <c r="FE49" i="1"/>
  <c r="FE50" i="1"/>
  <c r="FP22" i="17"/>
  <c r="FP48" i="1"/>
  <c r="FP49" i="1"/>
  <c r="FP51" i="1"/>
  <c r="FT49" i="1"/>
  <c r="MS43" i="1"/>
  <c r="FS49" i="1"/>
  <c r="FS22" i="17"/>
  <c r="FS51" i="1"/>
  <c r="FS48" i="1"/>
  <c r="EM36" i="17"/>
  <c r="EM38" i="17"/>
  <c r="EU48" i="1"/>
  <c r="EU26" i="17"/>
  <c r="ES22" i="17"/>
  <c r="ES50" i="1"/>
  <c r="ES49" i="1"/>
  <c r="ES48" i="1"/>
  <c r="EW22" i="17"/>
  <c r="EW49" i="1"/>
  <c r="EW48" i="1"/>
  <c r="EW51" i="1"/>
  <c r="FA36" i="17"/>
  <c r="FA38" i="17"/>
  <c r="FI38" i="17"/>
  <c r="FI36" i="17"/>
  <c r="FK36" i="17"/>
  <c r="FK38" i="17"/>
  <c r="FC22" i="17"/>
  <c r="FC49" i="1"/>
  <c r="FC48" i="1"/>
  <c r="FC51" i="1"/>
  <c r="FC50" i="1"/>
  <c r="FP50" i="1"/>
  <c r="FP24" i="17"/>
  <c r="FG38" i="17"/>
  <c r="FG36" i="17"/>
  <c r="FO22" i="17"/>
  <c r="FO49" i="1"/>
  <c r="FO48" i="1"/>
  <c r="FO50" i="1"/>
  <c r="FO51" i="1"/>
  <c r="FK22" i="17"/>
  <c r="FK49" i="1"/>
  <c r="FK50" i="1"/>
  <c r="FK51" i="1"/>
  <c r="FK48" i="1"/>
  <c r="FF22" i="17"/>
  <c r="FF49" i="1"/>
  <c r="FF50" i="1"/>
  <c r="FF51" i="1"/>
  <c r="FF48" i="1"/>
  <c r="FQ51" i="1"/>
  <c r="FQ22" i="17"/>
  <c r="FQ50" i="1"/>
  <c r="FQ49" i="1"/>
  <c r="FR50" i="1"/>
  <c r="FR22" i="17"/>
  <c r="FR51" i="1"/>
  <c r="FR48" i="1"/>
  <c r="FR49" i="1"/>
  <c r="FS50" i="1"/>
  <c r="FS38" i="17"/>
  <c r="FS36" i="17"/>
  <c r="ET22" i="17"/>
  <c r="ET51" i="1"/>
  <c r="ET48" i="1"/>
  <c r="ET50" i="1"/>
  <c r="ET49" i="1"/>
  <c r="EY36" i="17"/>
  <c r="EY38" i="17"/>
  <c r="EP51" i="1"/>
  <c r="EP24" i="17"/>
  <c r="EO22" i="17"/>
  <c r="EO51" i="1"/>
  <c r="EO48" i="1"/>
  <c r="EO49" i="1"/>
  <c r="EO50" i="1"/>
  <c r="ET38" i="17"/>
  <c r="ET36" i="17"/>
  <c r="EW50" i="1"/>
  <c r="EW26" i="17"/>
  <c r="ER36" i="17"/>
  <c r="ER38" i="17"/>
  <c r="EQ38" i="17"/>
  <c r="EQ36" i="17"/>
  <c r="EX36" i="17"/>
  <c r="EX38" i="17"/>
  <c r="ER22" i="17"/>
  <c r="ER49" i="1"/>
  <c r="ER50" i="1"/>
  <c r="ER48" i="1"/>
  <c r="EV22" i="17"/>
  <c r="EV51" i="1"/>
  <c r="EV49" i="1"/>
  <c r="EV48" i="1"/>
  <c r="EV50" i="1"/>
  <c r="FB38" i="17"/>
  <c r="FB36" i="17"/>
  <c r="FL36" i="17"/>
  <c r="FL38" i="17"/>
  <c r="FH38" i="17"/>
  <c r="FH36" i="17"/>
  <c r="FB22" i="17"/>
  <c r="FB48" i="1"/>
  <c r="FB50" i="1"/>
  <c r="FB49" i="1"/>
  <c r="FB51" i="1"/>
  <c r="FC38" i="17"/>
  <c r="FC36" i="17"/>
  <c r="FN22" i="17"/>
  <c r="FN48" i="1"/>
  <c r="FN50" i="1"/>
  <c r="FN49" i="1"/>
  <c r="FN51" i="1"/>
  <c r="FD22" i="17"/>
  <c r="FD50" i="1"/>
  <c r="FD48" i="1"/>
  <c r="FD49" i="1"/>
  <c r="FD51" i="1"/>
  <c r="FH22" i="17"/>
  <c r="FH51" i="1"/>
  <c r="FH50" i="1"/>
  <c r="FH49" i="1"/>
  <c r="FH48" i="1"/>
  <c r="FG22" i="17"/>
  <c r="FG49" i="1"/>
  <c r="FG50" i="1"/>
  <c r="FG51" i="1"/>
  <c r="FG48" i="1"/>
  <c r="FM22" i="17"/>
  <c r="FM48" i="1"/>
  <c r="FM50" i="1"/>
  <c r="FM51" i="1"/>
  <c r="FM49" i="1"/>
  <c r="FT48" i="1"/>
  <c r="FT22" i="17"/>
  <c r="FT50" i="1"/>
  <c r="FT51" i="1"/>
  <c r="FU51" i="1"/>
  <c r="FU50" i="1"/>
  <c r="FU49" i="1"/>
  <c r="MS38" i="1"/>
  <c r="FQ38" i="17"/>
  <c r="FQ36" i="17"/>
  <c r="FQ48" i="1"/>
  <c r="FR38" i="17"/>
  <c r="FR36" i="17"/>
  <c r="EO38" i="17"/>
  <c r="EO36" i="17"/>
  <c r="EQ22" i="17"/>
  <c r="EQ51" i="1"/>
  <c r="EQ49" i="1"/>
  <c r="EQ50" i="1"/>
  <c r="EQ48" i="1"/>
  <c r="EX22" i="17"/>
  <c r="EX48" i="1"/>
  <c r="EX51" i="1"/>
  <c r="EX49" i="1"/>
  <c r="FO36" i="17"/>
  <c r="FO38" i="17"/>
  <c r="EZ22" i="17"/>
  <c r="EZ50" i="1"/>
  <c r="EZ49" i="1"/>
  <c r="EZ51" i="1"/>
  <c r="EZ48" i="1"/>
  <c r="EN36" i="17"/>
  <c r="EN38" i="17"/>
  <c r="EP22" i="17"/>
  <c r="EP49" i="1"/>
  <c r="EP50" i="1"/>
  <c r="EP48" i="1"/>
  <c r="EM22" i="17"/>
  <c r="EM51" i="1"/>
  <c r="EM48" i="1"/>
  <c r="EM50" i="1"/>
  <c r="EM49" i="1"/>
  <c r="EN22" i="17"/>
  <c r="EN50" i="1"/>
  <c r="EN51" i="1"/>
  <c r="EN49" i="1"/>
  <c r="EN48" i="1"/>
  <c r="ES51" i="1"/>
  <c r="ES24" i="17"/>
  <c r="EX50" i="1"/>
  <c r="EX26" i="17"/>
  <c r="EY22" i="17"/>
  <c r="EY48" i="1"/>
  <c r="EY50" i="1"/>
  <c r="EY51" i="1"/>
  <c r="EY49" i="1"/>
  <c r="EU36" i="17"/>
  <c r="EU38" i="17"/>
  <c r="EU22" i="17"/>
  <c r="EU51" i="1"/>
  <c r="EU50" i="1"/>
  <c r="EU49" i="1"/>
  <c r="EW38" i="17"/>
  <c r="EW36" i="17"/>
  <c r="EZ36" i="17"/>
  <c r="EZ38" i="17"/>
  <c r="FA22" i="17"/>
  <c r="FA48" i="1"/>
  <c r="FA49" i="1"/>
  <c r="FA51" i="1"/>
  <c r="FA50" i="1"/>
  <c r="FJ38" i="17"/>
  <c r="FJ36" i="17"/>
  <c r="FN36" i="17"/>
  <c r="FN38" i="17"/>
  <c r="FI22" i="17"/>
  <c r="FI51" i="1"/>
  <c r="FI49" i="1"/>
  <c r="FI48" i="1"/>
  <c r="FI50" i="1"/>
  <c r="FT36" i="17"/>
  <c r="FT38" i="17"/>
  <c r="MS42" i="1"/>
  <c r="FU48" i="1"/>
  <c r="BL38" i="17"/>
  <c r="BL36" i="17"/>
  <c r="BZ36" i="17"/>
  <c r="BZ38" i="17"/>
  <c r="AG36" i="17"/>
  <c r="AG38" i="17"/>
  <c r="BB36" i="17"/>
  <c r="BB38" i="17"/>
  <c r="AF36" i="17"/>
  <c r="AF38" i="17"/>
  <c r="CP36" i="17"/>
  <c r="CP38" i="17"/>
  <c r="AS36" i="17"/>
  <c r="AS38" i="17"/>
  <c r="AY36" i="17"/>
  <c r="AY38" i="17"/>
  <c r="AP36" i="17"/>
  <c r="AP38" i="17"/>
  <c r="DC36" i="17"/>
  <c r="DC38" i="17"/>
  <c r="CL38" i="17"/>
  <c r="CL36" i="17"/>
  <c r="DY36" i="17"/>
  <c r="DY38" i="17"/>
  <c r="BV36" i="17"/>
  <c r="BV38" i="17"/>
  <c r="BR36" i="17"/>
  <c r="BR38" i="17"/>
  <c r="BK36" i="17"/>
  <c r="BK38" i="17"/>
  <c r="BS36" i="17"/>
  <c r="BS38" i="17"/>
  <c r="BN36" i="17"/>
  <c r="BN38" i="17"/>
  <c r="BE38" i="17"/>
  <c r="BE36" i="17"/>
  <c r="Y36" i="17"/>
  <c r="Y38" i="17"/>
  <c r="CN36" i="17"/>
  <c r="CN38" i="17"/>
  <c r="AE36" i="17"/>
  <c r="AE38" i="17"/>
  <c r="AT36" i="17"/>
  <c r="AT38" i="17"/>
  <c r="DL36" i="17"/>
  <c r="DL38" i="17"/>
  <c r="CS36" i="17"/>
  <c r="CS38" i="17"/>
  <c r="CY36" i="17"/>
  <c r="CY38" i="17"/>
  <c r="DN36" i="17"/>
  <c r="DN38" i="17"/>
  <c r="CH36" i="17"/>
  <c r="CH38" i="17"/>
  <c r="AK36" i="17"/>
  <c r="AK38" i="17"/>
  <c r="DP36" i="17"/>
  <c r="DP38" i="17"/>
  <c r="AQ36" i="17"/>
  <c r="AQ38" i="17"/>
  <c r="CR38" i="17"/>
  <c r="CR36" i="17"/>
  <c r="AH36" i="17"/>
  <c r="AH38" i="17"/>
  <c r="BD36" i="17"/>
  <c r="BD38" i="17"/>
  <c r="DM36" i="17"/>
  <c r="DM38" i="17"/>
  <c r="CG36" i="17"/>
  <c r="CG38" i="17"/>
  <c r="AZ36" i="17"/>
  <c r="AZ38" i="17"/>
  <c r="CU36" i="17"/>
  <c r="CU38" i="17"/>
  <c r="DJ36" i="17"/>
  <c r="DJ38" i="17"/>
  <c r="CD36" i="17"/>
  <c r="CD38" i="17"/>
  <c r="DT36" i="17"/>
  <c r="DT38" i="17"/>
  <c r="DU36" i="17"/>
  <c r="DU38" i="17"/>
  <c r="EE36" i="17"/>
  <c r="EE38" i="17"/>
  <c r="DZ36" i="17"/>
  <c r="DZ38" i="17"/>
  <c r="EJ36" i="17"/>
  <c r="EJ38" i="17"/>
  <c r="EK36" i="17"/>
  <c r="EK38" i="17"/>
  <c r="EH38" i="17"/>
  <c r="EH36" i="17"/>
  <c r="BU36" i="17"/>
  <c r="BU38" i="17"/>
  <c r="BX36" i="17"/>
  <c r="BX38" i="17"/>
  <c r="BY36" i="17"/>
  <c r="BY38" i="17"/>
  <c r="V36" i="17"/>
  <c r="V38" i="17"/>
  <c r="DA38" i="17"/>
  <c r="DA36" i="17"/>
  <c r="AR36" i="17"/>
  <c r="AR38" i="17"/>
  <c r="CZ36" i="17"/>
  <c r="CZ38" i="17"/>
  <c r="CV38" i="17"/>
  <c r="CV36" i="17"/>
  <c r="CO36" i="17"/>
  <c r="CO38" i="17"/>
  <c r="AB36" i="17"/>
  <c r="AB38" i="17"/>
  <c r="EI36" i="17"/>
  <c r="EI38" i="17"/>
  <c r="BM36" i="17"/>
  <c r="BM38" i="17"/>
  <c r="BT36" i="17"/>
  <c r="BT38" i="17"/>
  <c r="BQ36" i="17"/>
  <c r="BQ38" i="17"/>
  <c r="CB36" i="17"/>
  <c r="CB38" i="17"/>
  <c r="AW36" i="17"/>
  <c r="AW38" i="17"/>
  <c r="Q36" i="17"/>
  <c r="Q38" i="17"/>
  <c r="BC36" i="17"/>
  <c r="BC38" i="17"/>
  <c r="W36" i="17"/>
  <c r="W38" i="17"/>
  <c r="AL36" i="17"/>
  <c r="AL38" i="17"/>
  <c r="CF36" i="17"/>
  <c r="CF38" i="17"/>
  <c r="BH36" i="17"/>
  <c r="BH38" i="17"/>
  <c r="CK36" i="17"/>
  <c r="CK38" i="17"/>
  <c r="AJ38" i="17"/>
  <c r="AJ36" i="17"/>
  <c r="CQ36" i="17"/>
  <c r="CQ38" i="17"/>
  <c r="DF36" i="17"/>
  <c r="DF38" i="17"/>
  <c r="AC36" i="17"/>
  <c r="AC38" i="17"/>
  <c r="DD36" i="17"/>
  <c r="DD38" i="17"/>
  <c r="AI36" i="17"/>
  <c r="AI38" i="17"/>
  <c r="BF36" i="17"/>
  <c r="BF38" i="17"/>
  <c r="Z36" i="17"/>
  <c r="Z38" i="17"/>
  <c r="X36" i="17"/>
  <c r="X38" i="17"/>
  <c r="DE36" i="17"/>
  <c r="DE38" i="17"/>
  <c r="AV36" i="17"/>
  <c r="AV38" i="17"/>
  <c r="T36" i="17"/>
  <c r="T38" i="17"/>
  <c r="CM38" i="17"/>
  <c r="CM36" i="17"/>
  <c r="DB36" i="17"/>
  <c r="DB38" i="17"/>
  <c r="DS38" i="17"/>
  <c r="DS36" i="17"/>
  <c r="DX36" i="17"/>
  <c r="DX38" i="17"/>
  <c r="DR36" i="17"/>
  <c r="DR38" i="17"/>
  <c r="EA36" i="17"/>
  <c r="EA38" i="17"/>
  <c r="EG36" i="17"/>
  <c r="EG38" i="17"/>
  <c r="ED36" i="17"/>
  <c r="ED38" i="17"/>
  <c r="EL36" i="17"/>
  <c r="EL38" i="17"/>
  <c r="BW36" i="17"/>
  <c r="BW38" i="17"/>
  <c r="AM36" i="17"/>
  <c r="AM38" i="17"/>
  <c r="DG36" i="17"/>
  <c r="DG38" i="17"/>
  <c r="S36" i="17"/>
  <c r="S38" i="17"/>
  <c r="BP36" i="17"/>
  <c r="BP38" i="17"/>
  <c r="CA36" i="17"/>
  <c r="CA38" i="17"/>
  <c r="BI36" i="17"/>
  <c r="BI38" i="17"/>
  <c r="BO36" i="17"/>
  <c r="BO38" i="17"/>
  <c r="BJ36" i="17"/>
  <c r="BJ38" i="17"/>
  <c r="AO38" i="17"/>
  <c r="AO36" i="17"/>
  <c r="CJ38" i="17"/>
  <c r="CJ36" i="17"/>
  <c r="AU36" i="17"/>
  <c r="AU38" i="17"/>
  <c r="DH36" i="17"/>
  <c r="DH38" i="17"/>
  <c r="AD36" i="17"/>
  <c r="AD38" i="17"/>
  <c r="AN36" i="17"/>
  <c r="AN38" i="17"/>
  <c r="DI36" i="17"/>
  <c r="DI38" i="17"/>
  <c r="CC36" i="17"/>
  <c r="CC38" i="17"/>
  <c r="DO36" i="17"/>
  <c r="DO38" i="17"/>
  <c r="CI36" i="17"/>
  <c r="CI38" i="17"/>
  <c r="CX36" i="17"/>
  <c r="CX38" i="17"/>
  <c r="BA36" i="17"/>
  <c r="BA38" i="17"/>
  <c r="U36" i="17"/>
  <c r="U38" i="17"/>
  <c r="BG38" i="17"/>
  <c r="BG36" i="17"/>
  <c r="AA38" i="17"/>
  <c r="AA36" i="17"/>
  <c r="AX36" i="17"/>
  <c r="AX38" i="17"/>
  <c r="R36" i="17"/>
  <c r="R38" i="17"/>
  <c r="CW36" i="17"/>
  <c r="CW38" i="17"/>
  <c r="P38" i="17"/>
  <c r="P36" i="17"/>
  <c r="DK36" i="17"/>
  <c r="DK38" i="17"/>
  <c r="CE36" i="17"/>
  <c r="CE38" i="17"/>
  <c r="CT36" i="17"/>
  <c r="CT38" i="17"/>
  <c r="DW36" i="17"/>
  <c r="DW38" i="17"/>
  <c r="DV36" i="17"/>
  <c r="DV38" i="17"/>
  <c r="EB36" i="17"/>
  <c r="EB38" i="17"/>
  <c r="EF36" i="17"/>
  <c r="EF38" i="17"/>
  <c r="DQ24" i="17"/>
  <c r="MT42" i="1"/>
  <c r="EJ32" i="17"/>
  <c r="EJ34" i="17"/>
  <c r="EK50" i="1"/>
  <c r="EK34" i="17"/>
  <c r="EK32" i="17"/>
  <c r="EH34" i="17"/>
  <c r="EH32" i="17"/>
  <c r="EL34" i="17"/>
  <c r="EL48" i="17" s="1"/>
  <c r="EL32" i="17"/>
  <c r="EI32" i="17"/>
  <c r="EI34" i="17"/>
  <c r="EJ50" i="1"/>
  <c r="EJ51" i="1"/>
  <c r="EJ48" i="1"/>
  <c r="EJ49" i="1"/>
  <c r="EK49" i="1"/>
  <c r="EK51" i="1"/>
  <c r="EK48" i="1"/>
  <c r="EH48" i="1"/>
  <c r="EH51" i="1"/>
  <c r="EH50" i="1"/>
  <c r="EI48" i="1"/>
  <c r="EL48" i="1"/>
  <c r="EL50" i="1"/>
  <c r="EL51" i="1"/>
  <c r="EH49" i="1"/>
  <c r="EI51" i="1"/>
  <c r="EI50" i="1"/>
  <c r="EI49" i="1"/>
  <c r="EL49" i="1"/>
  <c r="EG32" i="17"/>
  <c r="EG34" i="17"/>
  <c r="EG48" i="17" s="1"/>
  <c r="EF32" i="17"/>
  <c r="EF34" i="17"/>
  <c r="EF48" i="17" s="1"/>
  <c r="EE22" i="17"/>
  <c r="EE51" i="1"/>
  <c r="EE48" i="1"/>
  <c r="EE50" i="1"/>
  <c r="EE49" i="1"/>
  <c r="ED50" i="1"/>
  <c r="ED22" i="17"/>
  <c r="ED49" i="1"/>
  <c r="ED51" i="1"/>
  <c r="ED48" i="1"/>
  <c r="EC22" i="17"/>
  <c r="EC50" i="1"/>
  <c r="EC51" i="1"/>
  <c r="EC48" i="1"/>
  <c r="EC49" i="1"/>
  <c r="EC24" i="17"/>
  <c r="EG50" i="1"/>
  <c r="EG51" i="1"/>
  <c r="EG48" i="1"/>
  <c r="EG49" i="1"/>
  <c r="EF50" i="1"/>
  <c r="EF49" i="1"/>
  <c r="EF48" i="1"/>
  <c r="EF51" i="1"/>
  <c r="B43" i="6"/>
  <c r="B1" i="6"/>
  <c r="B3" i="6" s="1"/>
  <c r="E36" i="3"/>
  <c r="E35" i="3"/>
  <c r="E33" i="3"/>
  <c r="E30" i="3"/>
  <c r="E29" i="3"/>
  <c r="E28" i="3"/>
  <c r="E27" i="3"/>
  <c r="E26" i="3"/>
  <c r="E25" i="3"/>
  <c r="E17" i="3"/>
  <c r="E16" i="3"/>
  <c r="E15" i="3"/>
  <c r="E14" i="3"/>
  <c r="E13" i="3"/>
  <c r="E12" i="3"/>
  <c r="E11" i="3"/>
  <c r="E10" i="3"/>
  <c r="E9" i="3"/>
  <c r="E8" i="3"/>
  <c r="E7" i="3"/>
  <c r="C60" i="2"/>
  <c r="B56" i="2"/>
  <c r="C63" i="2" s="1"/>
  <c r="F51" i="2"/>
  <c r="E51" i="2"/>
  <c r="D51" i="2"/>
  <c r="C47" i="2"/>
  <c r="G46" i="2"/>
  <c r="G45" i="2"/>
  <c r="E45" i="2"/>
  <c r="F45" i="2" s="1"/>
  <c r="C45" i="2"/>
  <c r="D35" i="2"/>
  <c r="D34" i="2"/>
  <c r="D36" i="2" s="1"/>
  <c r="C30" i="2"/>
  <c r="C29" i="2"/>
  <c r="C28" i="2"/>
  <c r="C27" i="2"/>
  <c r="C26" i="2"/>
  <c r="C27" i="3" a="1"/>
  <c r="B30" i="3" a="1"/>
  <c r="B35" i="3" a="1"/>
  <c r="B12" i="3" a="1"/>
  <c r="B33" i="3" a="1"/>
  <c r="C15" i="3" a="1"/>
  <c r="B17" i="3" a="1"/>
  <c r="C16" i="3" a="1"/>
  <c r="C35" i="3" a="1"/>
  <c r="C25" i="3" a="1"/>
  <c r="C17" i="3" a="1"/>
  <c r="B9" i="3" a="1"/>
  <c r="C28" i="3" a="1"/>
  <c r="B10" i="3" a="1"/>
  <c r="C13" i="3" a="1"/>
  <c r="B25" i="3" a="1"/>
  <c r="C14" i="3" a="1"/>
  <c r="B11" i="3" a="1"/>
  <c r="C26" i="3" a="1"/>
  <c r="B14" i="3" a="1"/>
  <c r="B13" i="3" a="1"/>
  <c r="C8" i="3" a="1"/>
  <c r="C12" i="3" a="1"/>
  <c r="B29" i="3" a="1"/>
  <c r="B28" i="3" a="1"/>
  <c r="C7" i="3" a="1"/>
  <c r="C33" i="3" a="1"/>
  <c r="B8" i="3" a="1"/>
  <c r="B7" i="3" a="1"/>
  <c r="B36" i="3" a="1"/>
  <c r="C9" i="3" a="1"/>
  <c r="C11" i="3" a="1"/>
  <c r="B26" i="3" a="1"/>
  <c r="B15" i="3" a="1"/>
  <c r="B27" i="3" a="1"/>
  <c r="C36" i="3" a="1"/>
  <c r="C30" i="3" a="1"/>
  <c r="C29" i="3" a="1"/>
  <c r="B16" i="3" a="1"/>
  <c r="C10" i="3" a="1"/>
  <c r="EK48" i="17" l="1"/>
  <c r="EI48" i="17"/>
  <c r="FP52" i="1"/>
  <c r="EJ48" i="17"/>
  <c r="FU48" i="17"/>
  <c r="EH48" i="17"/>
  <c r="FE52" i="1"/>
  <c r="FU45" i="17"/>
  <c r="FT52" i="1"/>
  <c r="FU41" i="17"/>
  <c r="FU47" i="17"/>
  <c r="FU43" i="17"/>
  <c r="FU40" i="17"/>
  <c r="FU44" i="17"/>
  <c r="FU42" i="17"/>
  <c r="EU52" i="1"/>
  <c r="EW45" i="17"/>
  <c r="FM52" i="1"/>
  <c r="EV52" i="1"/>
  <c r="ET45" i="17"/>
  <c r="FS45" i="17"/>
  <c r="FO52" i="1"/>
  <c r="FM45" i="17"/>
  <c r="FD45" i="17"/>
  <c r="FA52" i="1"/>
  <c r="EM52" i="1"/>
  <c r="EN45" i="17"/>
  <c r="EX52" i="1"/>
  <c r="EQ52" i="1"/>
  <c r="FN52" i="1"/>
  <c r="FL45" i="17"/>
  <c r="ER52" i="1"/>
  <c r="EO52" i="1"/>
  <c r="FR52" i="1"/>
  <c r="FQ52" i="1"/>
  <c r="FF52" i="1"/>
  <c r="FI52" i="1"/>
  <c r="EN52" i="1"/>
  <c r="EZ52" i="1"/>
  <c r="EO45" i="17"/>
  <c r="FU52" i="1"/>
  <c r="FH45" i="17"/>
  <c r="FB45" i="17"/>
  <c r="ET52" i="1"/>
  <c r="FC52" i="1"/>
  <c r="FL52" i="1"/>
  <c r="FE45" i="17"/>
  <c r="FT45" i="17"/>
  <c r="EZ45" i="17"/>
  <c r="EU45" i="17"/>
  <c r="FO45" i="17"/>
  <c r="FA34" i="17"/>
  <c r="FA48" i="17" s="1"/>
  <c r="FA32" i="17"/>
  <c r="EU34" i="17"/>
  <c r="EU48" i="17" s="1"/>
  <c r="EU32" i="17"/>
  <c r="EN32" i="17"/>
  <c r="EN34" i="17"/>
  <c r="EN48" i="17" s="1"/>
  <c r="EZ32" i="17"/>
  <c r="EZ34" i="17"/>
  <c r="EZ48" i="17" s="1"/>
  <c r="FM34" i="17"/>
  <c r="FM48" i="17" s="1"/>
  <c r="FM32" i="17"/>
  <c r="FN32" i="17"/>
  <c r="FN34" i="17"/>
  <c r="FN48" i="17" s="1"/>
  <c r="EX45" i="17"/>
  <c r="ER45" i="17"/>
  <c r="FK52" i="1"/>
  <c r="FK32" i="17"/>
  <c r="FK34" i="17"/>
  <c r="FK48" i="17" s="1"/>
  <c r="FP36" i="17"/>
  <c r="FP38" i="17"/>
  <c r="FK45" i="17"/>
  <c r="FA45" i="17"/>
  <c r="EW32" i="17"/>
  <c r="EW34" i="17"/>
  <c r="EW48" i="17" s="1"/>
  <c r="ES34" i="17"/>
  <c r="ES32" i="17"/>
  <c r="EM45" i="17"/>
  <c r="FE34" i="17"/>
  <c r="FE48" i="17" s="1"/>
  <c r="FE32" i="17"/>
  <c r="EV45" i="17"/>
  <c r="FI34" i="17"/>
  <c r="FI48" i="17" s="1"/>
  <c r="FI32" i="17"/>
  <c r="EQ34" i="17"/>
  <c r="EQ48" i="17" s="1"/>
  <c r="EQ32" i="17"/>
  <c r="FD34" i="17"/>
  <c r="FD48" i="17" s="1"/>
  <c r="FD32" i="17"/>
  <c r="FF34" i="17"/>
  <c r="FF48" i="17" s="1"/>
  <c r="FF32" i="17"/>
  <c r="FS34" i="17"/>
  <c r="FS48" i="17" s="1"/>
  <c r="FS32" i="17"/>
  <c r="FN45" i="17"/>
  <c r="EM32" i="17"/>
  <c r="EM34" i="17"/>
  <c r="EM48" i="17" s="1"/>
  <c r="EP34" i="17"/>
  <c r="EP32" i="17"/>
  <c r="FQ45" i="17"/>
  <c r="FG52" i="1"/>
  <c r="FG34" i="17"/>
  <c r="FG48" i="17" s="1"/>
  <c r="FG32" i="17"/>
  <c r="FD52" i="1"/>
  <c r="FC45" i="17"/>
  <c r="EQ45" i="17"/>
  <c r="EO34" i="17"/>
  <c r="EO48" i="17" s="1"/>
  <c r="EO32" i="17"/>
  <c r="EY45" i="17"/>
  <c r="FR34" i="17"/>
  <c r="FR48" i="17" s="1"/>
  <c r="FR32" i="17"/>
  <c r="FQ34" i="17"/>
  <c r="FQ48" i="17" s="1"/>
  <c r="FQ32" i="17"/>
  <c r="FO32" i="17"/>
  <c r="FO34" i="17"/>
  <c r="FO48" i="17" s="1"/>
  <c r="FI45" i="17"/>
  <c r="ES52" i="1"/>
  <c r="FS52" i="1"/>
  <c r="FJ52" i="1"/>
  <c r="FJ32" i="17"/>
  <c r="FJ34" i="17"/>
  <c r="FJ48" i="17" s="1"/>
  <c r="EY34" i="17"/>
  <c r="EY48" i="17" s="1"/>
  <c r="EY32" i="17"/>
  <c r="FB32" i="17"/>
  <c r="FB34" i="17"/>
  <c r="FB48" i="17" s="1"/>
  <c r="FP34" i="17"/>
  <c r="FP48" i="17" s="1"/>
  <c r="FP32" i="17"/>
  <c r="FJ45" i="17"/>
  <c r="EY52" i="1"/>
  <c r="ES38" i="17"/>
  <c r="ES36" i="17"/>
  <c r="EP52" i="1"/>
  <c r="EX32" i="17"/>
  <c r="EX34" i="17"/>
  <c r="EX48" i="17" s="1"/>
  <c r="FR45" i="17"/>
  <c r="FT32" i="17"/>
  <c r="FT34" i="17"/>
  <c r="FT48" i="17" s="1"/>
  <c r="FH52" i="1"/>
  <c r="FH34" i="17"/>
  <c r="FH48" i="17" s="1"/>
  <c r="FH32" i="17"/>
  <c r="FB52" i="1"/>
  <c r="EV34" i="17"/>
  <c r="EV48" i="17" s="1"/>
  <c r="EV32" i="17"/>
  <c r="ER32" i="17"/>
  <c r="ER34" i="17"/>
  <c r="ER48" i="17" s="1"/>
  <c r="EP36" i="17"/>
  <c r="EP38" i="17"/>
  <c r="ET34" i="17"/>
  <c r="ET48" i="17" s="1"/>
  <c r="ET32" i="17"/>
  <c r="FG45" i="17"/>
  <c r="FC34" i="17"/>
  <c r="FC48" i="17" s="1"/>
  <c r="FC32" i="17"/>
  <c r="EW52" i="1"/>
  <c r="FL34" i="17"/>
  <c r="FL48" i="17" s="1"/>
  <c r="FL32" i="17"/>
  <c r="FF45" i="17"/>
  <c r="BL45" i="17"/>
  <c r="EB45" i="17"/>
  <c r="U45" i="17"/>
  <c r="DI45" i="17"/>
  <c r="AU45" i="17"/>
  <c r="CA45" i="17"/>
  <c r="EL45" i="17"/>
  <c r="DR45" i="17"/>
  <c r="AV45" i="17"/>
  <c r="BF45" i="17"/>
  <c r="DD45" i="17"/>
  <c r="DF45" i="17"/>
  <c r="AL45" i="17"/>
  <c r="BC45" i="17"/>
  <c r="AW45" i="17"/>
  <c r="BQ45" i="17"/>
  <c r="BM45" i="17"/>
  <c r="AB45" i="17"/>
  <c r="AR45" i="17"/>
  <c r="V45" i="17"/>
  <c r="BX45" i="17"/>
  <c r="EJ45" i="17"/>
  <c r="EE45" i="17"/>
  <c r="DT45" i="17"/>
  <c r="DJ45" i="17"/>
  <c r="AZ45" i="17"/>
  <c r="DM45" i="17"/>
  <c r="AH45" i="17"/>
  <c r="AQ45" i="17"/>
  <c r="AK45" i="17"/>
  <c r="DN45" i="17"/>
  <c r="CS45" i="17"/>
  <c r="AT45" i="17"/>
  <c r="CN45" i="17"/>
  <c r="BS45" i="17"/>
  <c r="BR45" i="17"/>
  <c r="DY45" i="17"/>
  <c r="DC45" i="17"/>
  <c r="AY45" i="17"/>
  <c r="CP45" i="17"/>
  <c r="BB45" i="17"/>
  <c r="BZ45" i="17"/>
  <c r="EG44" i="17"/>
  <c r="DW45" i="17"/>
  <c r="R45" i="17"/>
  <c r="CX45" i="17"/>
  <c r="AD45" i="17"/>
  <c r="BO45" i="17"/>
  <c r="S45" i="17"/>
  <c r="EG45" i="17"/>
  <c r="X45" i="17"/>
  <c r="BH45" i="17"/>
  <c r="CE45" i="17"/>
  <c r="DO45" i="17"/>
  <c r="AM45" i="17"/>
  <c r="EL44" i="17"/>
  <c r="EK44" i="17"/>
  <c r="DV45" i="17"/>
  <c r="DK45" i="17"/>
  <c r="BA45" i="17"/>
  <c r="CC45" i="17"/>
  <c r="BI45" i="17"/>
  <c r="BW45" i="17"/>
  <c r="DX45" i="17"/>
  <c r="T45" i="17"/>
  <c r="Z45" i="17"/>
  <c r="AC45" i="17"/>
  <c r="CK45" i="17"/>
  <c r="W45" i="17"/>
  <c r="CB45" i="17"/>
  <c r="EI45" i="17"/>
  <c r="CO45" i="17"/>
  <c r="BY45" i="17"/>
  <c r="BU45" i="17"/>
  <c r="DZ45" i="17"/>
  <c r="DU45" i="17"/>
  <c r="CU45" i="17"/>
  <c r="BD45" i="17"/>
  <c r="DP45" i="17"/>
  <c r="CY45" i="17"/>
  <c r="DL45" i="17"/>
  <c r="AE45" i="17"/>
  <c r="BN45" i="17"/>
  <c r="BK45" i="17"/>
  <c r="BV45" i="17"/>
  <c r="AP45" i="17"/>
  <c r="EF44" i="17"/>
  <c r="EJ44" i="17"/>
  <c r="CT45" i="17"/>
  <c r="CW45" i="17"/>
  <c r="CI45" i="17"/>
  <c r="AN45" i="17"/>
  <c r="BJ45" i="17"/>
  <c r="DG45" i="17"/>
  <c r="ED45" i="17"/>
  <c r="DB45" i="17"/>
  <c r="CQ45" i="17"/>
  <c r="EH44" i="17"/>
  <c r="EF45" i="17"/>
  <c r="AX45" i="17"/>
  <c r="DH45" i="17"/>
  <c r="BP45" i="17"/>
  <c r="EA45" i="17"/>
  <c r="DE45" i="17"/>
  <c r="AI45" i="17"/>
  <c r="CF45" i="17"/>
  <c r="Q45" i="17"/>
  <c r="BT45" i="17"/>
  <c r="CZ45" i="17"/>
  <c r="EK45" i="17"/>
  <c r="CD45" i="17"/>
  <c r="CG45" i="17"/>
  <c r="CH45" i="17"/>
  <c r="Y45" i="17"/>
  <c r="AS45" i="17"/>
  <c r="P45" i="17"/>
  <c r="AA45" i="17"/>
  <c r="AO45" i="17"/>
  <c r="DS45" i="17"/>
  <c r="CM45" i="17"/>
  <c r="AJ45" i="17"/>
  <c r="CV45" i="17"/>
  <c r="EH45" i="17"/>
  <c r="BE45" i="17"/>
  <c r="EI44" i="17"/>
  <c r="BG45" i="17"/>
  <c r="CJ45" i="17"/>
  <c r="DA45" i="17"/>
  <c r="CR45" i="17"/>
  <c r="CL45" i="17"/>
  <c r="AF45" i="17"/>
  <c r="AG45" i="17"/>
  <c r="DQ36" i="17"/>
  <c r="DQ38" i="17"/>
  <c r="EC36" i="17"/>
  <c r="EC38" i="17"/>
  <c r="EI52" i="1"/>
  <c r="EK43" i="17"/>
  <c r="EL47" i="17"/>
  <c r="EL42" i="17"/>
  <c r="EL41" i="17"/>
  <c r="EL43" i="17"/>
  <c r="EL40" i="17"/>
  <c r="EH47" i="17"/>
  <c r="EH42" i="17"/>
  <c r="EH40" i="17"/>
  <c r="EH43" i="17"/>
  <c r="EH41" i="17"/>
  <c r="EI47" i="17"/>
  <c r="EI40" i="17"/>
  <c r="EI41" i="17"/>
  <c r="EI43" i="17"/>
  <c r="EI42" i="17"/>
  <c r="EK47" i="17"/>
  <c r="EK42" i="17"/>
  <c r="EK41" i="17"/>
  <c r="EK40" i="17"/>
  <c r="EJ47" i="17"/>
  <c r="EJ42" i="17"/>
  <c r="EJ41" i="17"/>
  <c r="EJ40" i="17"/>
  <c r="EJ43" i="17"/>
  <c r="EJ52" i="1"/>
  <c r="EE52" i="1"/>
  <c r="EK52" i="1"/>
  <c r="EL52" i="1"/>
  <c r="EH52" i="1"/>
  <c r="EF41" i="17"/>
  <c r="EF47" i="17"/>
  <c r="EF42" i="17"/>
  <c r="EF40" i="17"/>
  <c r="EF43" i="17"/>
  <c r="EG40" i="17"/>
  <c r="EG41" i="17"/>
  <c r="EG43" i="17"/>
  <c r="EG42" i="17"/>
  <c r="EG47" i="17"/>
  <c r="ED52" i="1"/>
  <c r="EF52" i="1"/>
  <c r="EG52" i="1"/>
  <c r="EC34" i="17"/>
  <c r="EC32" i="17"/>
  <c r="EE32" i="17"/>
  <c r="EE34" i="17"/>
  <c r="EE48" i="17" s="1"/>
  <c r="EC52" i="1"/>
  <c r="ED34" i="17"/>
  <c r="ED48" i="17" s="1"/>
  <c r="ED32" i="17"/>
  <c r="C7" i="3"/>
  <c r="B7" i="3"/>
  <c r="C15" i="3"/>
  <c r="B15" i="3"/>
  <c r="C30" i="3"/>
  <c r="B30" i="3"/>
  <c r="B8" i="3"/>
  <c r="C8" i="3"/>
  <c r="B16" i="3"/>
  <c r="C16" i="3"/>
  <c r="B33" i="3"/>
  <c r="C10" i="3"/>
  <c r="B10" i="3"/>
  <c r="B14" i="3"/>
  <c r="C14" i="3"/>
  <c r="C25" i="3"/>
  <c r="B25" i="3"/>
  <c r="B29" i="3"/>
  <c r="C29" i="3"/>
  <c r="B36" i="3"/>
  <c r="B26" i="3"/>
  <c r="C26" i="3"/>
  <c r="B12" i="3"/>
  <c r="C12" i="3"/>
  <c r="C11" i="3"/>
  <c r="B11" i="3"/>
  <c r="C27" i="3"/>
  <c r="B27" i="3"/>
  <c r="C9" i="3"/>
  <c r="B9" i="3"/>
  <c r="C13" i="3"/>
  <c r="B13" i="3"/>
  <c r="C17" i="3"/>
  <c r="B17" i="3"/>
  <c r="B28" i="3"/>
  <c r="C28" i="3"/>
  <c r="B35" i="3"/>
  <c r="C35" i="3"/>
  <c r="C36" i="3"/>
  <c r="C33" i="3"/>
  <c r="B31" i="2"/>
  <c r="C61" i="2"/>
  <c r="C62" i="2"/>
  <c r="C59" i="2"/>
  <c r="EP48" i="17" l="1"/>
  <c r="EC48" i="17"/>
  <c r="ES48" i="17"/>
  <c r="FU49" i="17"/>
  <c r="EP45" i="17"/>
  <c r="FG47" i="17"/>
  <c r="EV44" i="17"/>
  <c r="EV41" i="17"/>
  <c r="EV42" i="17"/>
  <c r="EV43" i="17"/>
  <c r="EV47" i="17"/>
  <c r="EV40" i="17"/>
  <c r="EX44" i="17"/>
  <c r="EX41" i="17"/>
  <c r="EX47" i="17"/>
  <c r="EX40" i="17"/>
  <c r="EX43" i="17"/>
  <c r="EX42" i="17"/>
  <c r="FQ47" i="17"/>
  <c r="FQ43" i="17"/>
  <c r="FQ44" i="17"/>
  <c r="FQ41" i="17"/>
  <c r="FQ42" i="17"/>
  <c r="FQ40" i="17"/>
  <c r="EW44" i="17"/>
  <c r="EW47" i="17"/>
  <c r="EW40" i="17"/>
  <c r="EW42" i="17"/>
  <c r="EW41" i="17"/>
  <c r="EW43" i="17"/>
  <c r="FP45" i="17"/>
  <c r="FM44" i="17"/>
  <c r="FM41" i="17"/>
  <c r="FM42" i="17"/>
  <c r="FM43" i="17"/>
  <c r="FM40" i="17"/>
  <c r="FM47" i="17"/>
  <c r="FA44" i="17"/>
  <c r="FA42" i="17"/>
  <c r="FA41" i="17"/>
  <c r="FA47" i="17"/>
  <c r="FA43" i="17"/>
  <c r="FA40" i="17"/>
  <c r="FB44" i="17"/>
  <c r="FB41" i="17"/>
  <c r="FB47" i="17"/>
  <c r="FB40" i="17"/>
  <c r="FB43" i="17"/>
  <c r="FB42" i="17"/>
  <c r="FJ44" i="17"/>
  <c r="FJ43" i="17"/>
  <c r="FJ42" i="17"/>
  <c r="FJ40" i="17"/>
  <c r="FJ41" i="17"/>
  <c r="FJ47" i="17"/>
  <c r="EO40" i="17"/>
  <c r="EO42" i="17"/>
  <c r="EO44" i="17"/>
  <c r="EO47" i="17"/>
  <c r="EO41" i="17"/>
  <c r="EO43" i="17"/>
  <c r="EM43" i="17"/>
  <c r="EM47" i="17"/>
  <c r="EM44" i="17"/>
  <c r="EM41" i="17"/>
  <c r="EM42" i="17"/>
  <c r="EM40" i="17"/>
  <c r="FF44" i="17"/>
  <c r="FF40" i="17"/>
  <c r="FF41" i="17"/>
  <c r="FF47" i="17"/>
  <c r="FF43" i="17"/>
  <c r="FF42" i="17"/>
  <c r="EQ44" i="17"/>
  <c r="EQ41" i="17"/>
  <c r="EQ40" i="17"/>
  <c r="EQ42" i="17"/>
  <c r="EQ47" i="17"/>
  <c r="EQ43" i="17"/>
  <c r="ES44" i="17"/>
  <c r="ES43" i="17"/>
  <c r="ES40" i="17"/>
  <c r="ES41" i="17"/>
  <c r="ES47" i="17"/>
  <c r="ES42" i="17"/>
  <c r="EN41" i="17"/>
  <c r="EN42" i="17"/>
  <c r="EN40" i="17"/>
  <c r="EN43" i="17"/>
  <c r="EN44" i="17"/>
  <c r="EN47" i="17"/>
  <c r="FC40" i="17"/>
  <c r="FC41" i="17"/>
  <c r="FC42" i="17"/>
  <c r="FC47" i="17"/>
  <c r="FC44" i="17"/>
  <c r="FC43" i="17"/>
  <c r="ET44" i="17"/>
  <c r="ET40" i="17"/>
  <c r="ET42" i="17"/>
  <c r="ET43" i="17"/>
  <c r="ET47" i="17"/>
  <c r="ET41" i="17"/>
  <c r="ES45" i="17"/>
  <c r="FP47" i="17"/>
  <c r="FP43" i="17"/>
  <c r="FP44" i="17"/>
  <c r="FP41" i="17"/>
  <c r="FP42" i="17"/>
  <c r="FP40" i="17"/>
  <c r="EY44" i="17"/>
  <c r="EY42" i="17"/>
  <c r="EY40" i="17"/>
  <c r="EY43" i="17"/>
  <c r="EY47" i="17"/>
  <c r="EY41" i="17"/>
  <c r="FR42" i="17"/>
  <c r="FR41" i="17"/>
  <c r="FR43" i="17"/>
  <c r="FR40" i="17"/>
  <c r="FR44" i="17"/>
  <c r="FR47" i="17"/>
  <c r="FG44" i="17"/>
  <c r="FG43" i="17"/>
  <c r="FG40" i="17"/>
  <c r="FG41" i="17"/>
  <c r="FG42" i="17"/>
  <c r="EP44" i="17"/>
  <c r="EP43" i="17"/>
  <c r="EP42" i="17"/>
  <c r="EP41" i="17"/>
  <c r="EP47" i="17"/>
  <c r="EP40" i="17"/>
  <c r="FE44" i="17"/>
  <c r="FE42" i="17"/>
  <c r="FE40" i="17"/>
  <c r="FE43" i="17"/>
  <c r="FE41" i="17"/>
  <c r="FE47" i="17"/>
  <c r="FK44" i="17"/>
  <c r="FK42" i="17"/>
  <c r="FK41" i="17"/>
  <c r="FK43" i="17"/>
  <c r="FK40" i="17"/>
  <c r="FK47" i="17"/>
  <c r="EU44" i="17"/>
  <c r="EU47" i="17"/>
  <c r="EU42" i="17"/>
  <c r="EU40" i="17"/>
  <c r="EU43" i="17"/>
  <c r="EU41" i="17"/>
  <c r="FL44" i="17"/>
  <c r="FL40" i="17"/>
  <c r="FL41" i="17"/>
  <c r="FL43" i="17"/>
  <c r="FL47" i="17"/>
  <c r="FL42" i="17"/>
  <c r="ER44" i="17"/>
  <c r="ER42" i="17"/>
  <c r="ER40" i="17"/>
  <c r="ER43" i="17"/>
  <c r="ER41" i="17"/>
  <c r="ER47" i="17"/>
  <c r="FH44" i="17"/>
  <c r="FH40" i="17"/>
  <c r="FH42" i="17"/>
  <c r="FH47" i="17"/>
  <c r="FH43" i="17"/>
  <c r="FH41" i="17"/>
  <c r="FT47" i="17"/>
  <c r="FT42" i="17"/>
  <c r="FT43" i="17"/>
  <c r="FT40" i="17"/>
  <c r="FT41" i="17"/>
  <c r="FT44" i="17"/>
  <c r="FO44" i="17"/>
  <c r="FO47" i="17"/>
  <c r="FO41" i="17"/>
  <c r="FO42" i="17"/>
  <c r="FO40" i="17"/>
  <c r="FO43" i="17"/>
  <c r="FS41" i="17"/>
  <c r="FS40" i="17"/>
  <c r="FS44" i="17"/>
  <c r="FS43" i="17"/>
  <c r="FS42" i="17"/>
  <c r="FS47" i="17"/>
  <c r="FD44" i="17"/>
  <c r="FD43" i="17"/>
  <c r="FD47" i="17"/>
  <c r="FD41" i="17"/>
  <c r="FD42" i="17"/>
  <c r="FD40" i="17"/>
  <c r="FI44" i="17"/>
  <c r="FI47" i="17"/>
  <c r="FI43" i="17"/>
  <c r="FI41" i="17"/>
  <c r="FI42" i="17"/>
  <c r="FI40" i="17"/>
  <c r="FN44" i="17"/>
  <c r="FN42" i="17"/>
  <c r="FN43" i="17"/>
  <c r="FN40" i="17"/>
  <c r="FN41" i="17"/>
  <c r="FN47" i="17"/>
  <c r="EZ44" i="17"/>
  <c r="EZ41" i="17"/>
  <c r="EZ47" i="17"/>
  <c r="EZ42" i="17"/>
  <c r="EZ40" i="17"/>
  <c r="EZ43" i="17"/>
  <c r="ED44" i="17"/>
  <c r="DQ45" i="17"/>
  <c r="EE44" i="17"/>
  <c r="EC45" i="17"/>
  <c r="EC44" i="17"/>
  <c r="EI49" i="17"/>
  <c r="EJ49" i="17"/>
  <c r="EK49" i="17"/>
  <c r="EL49" i="17"/>
  <c r="EH49" i="17"/>
  <c r="EF49" i="17"/>
  <c r="EG49" i="17"/>
  <c r="ED41" i="17"/>
  <c r="ED40" i="17"/>
  <c r="ED43" i="17"/>
  <c r="ED47" i="17"/>
  <c r="ED42" i="17"/>
  <c r="EE47" i="17"/>
  <c r="EE43" i="17"/>
  <c r="EE42" i="17"/>
  <c r="EE41" i="17"/>
  <c r="EE40" i="17"/>
  <c r="EC42" i="17"/>
  <c r="EC43" i="17"/>
  <c r="EC41" i="17"/>
  <c r="EC47" i="17"/>
  <c r="EC40" i="17"/>
  <c r="EV49" i="17" l="1"/>
  <c r="MT43" i="17"/>
  <c r="MT47" i="17"/>
  <c r="FT49" i="17"/>
  <c r="FL49" i="17"/>
  <c r="FG49" i="17"/>
  <c r="FO49" i="17"/>
  <c r="ER49" i="17"/>
  <c r="FK49" i="17"/>
  <c r="FE49" i="17"/>
  <c r="FR49" i="17"/>
  <c r="EN49" i="17"/>
  <c r="FM49" i="17"/>
  <c r="FS49" i="17"/>
  <c r="FQ49" i="17"/>
  <c r="EX49" i="17"/>
  <c r="FI49" i="17"/>
  <c r="EM49" i="17"/>
  <c r="FB49" i="17"/>
  <c r="FA49" i="17"/>
  <c r="EW49" i="17"/>
  <c r="FC49" i="17"/>
  <c r="EQ49" i="17"/>
  <c r="EO49" i="17"/>
  <c r="ET49" i="17"/>
  <c r="FN49" i="17"/>
  <c r="EZ49" i="17"/>
  <c r="FP49" i="17"/>
  <c r="ES49" i="17"/>
  <c r="FD49" i="17"/>
  <c r="FH49" i="17"/>
  <c r="EU49" i="17"/>
  <c r="EP49" i="17"/>
  <c r="EY49" i="17"/>
  <c r="FF49" i="17"/>
  <c r="FJ49" i="17"/>
  <c r="MS45" i="17"/>
  <c r="EE49" i="17"/>
  <c r="EC49" i="17"/>
  <c r="ED49" i="17"/>
  <c r="P40" i="1"/>
  <c r="CF40" i="1"/>
  <c r="CJ40" i="1"/>
  <c r="CN40" i="1"/>
  <c r="CR40" i="1"/>
  <c r="CV40" i="1"/>
  <c r="CZ40" i="1"/>
  <c r="P41" i="1"/>
  <c r="CF41" i="1"/>
  <c r="CJ41" i="1"/>
  <c r="CN41" i="1"/>
  <c r="CR41" i="1"/>
  <c r="CV41" i="1"/>
  <c r="CZ41" i="1"/>
  <c r="CC40" i="1"/>
  <c r="CG40" i="1"/>
  <c r="CK40" i="1"/>
  <c r="CO40" i="1"/>
  <c r="CS40" i="1"/>
  <c r="CW40" i="1"/>
  <c r="DA40" i="1"/>
  <c r="CC41" i="1"/>
  <c r="CG41" i="1"/>
  <c r="CK41" i="1"/>
  <c r="CO41" i="1"/>
  <c r="CS41" i="1"/>
  <c r="CW41" i="1"/>
  <c r="DA41" i="1"/>
  <c r="CD40" i="1"/>
  <c r="CH40" i="1"/>
  <c r="CL40" i="1"/>
  <c r="CP40" i="1"/>
  <c r="CT40" i="1"/>
  <c r="CX40" i="1"/>
  <c r="DB40" i="1"/>
  <c r="CD41" i="1"/>
  <c r="CH41" i="1"/>
  <c r="CL41" i="1"/>
  <c r="CP41" i="1"/>
  <c r="CT41" i="1"/>
  <c r="CX41" i="1"/>
  <c r="DB41" i="1"/>
  <c r="CE40" i="1"/>
  <c r="CI40" i="1"/>
  <c r="CM40" i="1"/>
  <c r="CQ40" i="1"/>
  <c r="CU40" i="1"/>
  <c r="CY40" i="1"/>
  <c r="DC40" i="1"/>
  <c r="CE41" i="1"/>
  <c r="CI41" i="1"/>
  <c r="CM41" i="1"/>
  <c r="CQ41" i="1"/>
  <c r="CU41" i="1"/>
  <c r="CY41" i="1"/>
  <c r="DC41" i="1"/>
  <c r="CT39" i="1" l="1"/>
  <c r="CO39" i="1"/>
  <c r="CK39" i="1"/>
  <c r="CC39" i="1"/>
  <c r="CU39" i="1"/>
  <c r="CM39" i="1"/>
  <c r="CY39" i="1"/>
  <c r="CQ39" i="1"/>
  <c r="CI39" i="1"/>
  <c r="Q13" i="9"/>
  <c r="R13" i="9"/>
  <c r="CG39" i="1"/>
  <c r="DB39" i="1"/>
  <c r="CX39" i="1"/>
  <c r="CW39" i="1"/>
  <c r="CV39" i="1"/>
  <c r="CN39" i="1"/>
  <c r="CF39" i="1"/>
  <c r="P39" i="1"/>
  <c r="CE39" i="1"/>
  <c r="CP39" i="1"/>
  <c r="DA39" i="1"/>
  <c r="CS39" i="1"/>
  <c r="CL39" i="1"/>
  <c r="CD39" i="1"/>
  <c r="CH39" i="1"/>
  <c r="Q12" i="9"/>
  <c r="R12" i="9"/>
  <c r="CZ39" i="1"/>
  <c r="CR39" i="1"/>
  <c r="CJ39" i="1"/>
  <c r="DC39" i="1" l="1"/>
  <c r="Q41" i="1"/>
  <c r="CB41" i="1"/>
  <c r="Q40" i="1"/>
  <c r="BY41" i="1"/>
  <c r="R41" i="1"/>
  <c r="R40" i="1"/>
  <c r="BE41" i="1" l="1"/>
  <c r="AS41" i="1"/>
  <c r="AG40" i="1"/>
  <c r="AW40" i="1"/>
  <c r="BM40" i="1"/>
  <c r="AJ41" i="1"/>
  <c r="AO41" i="1"/>
  <c r="AK40" i="1"/>
  <c r="BA40" i="1"/>
  <c r="BQ40" i="1"/>
  <c r="AZ41" i="1"/>
  <c r="AW41" i="1"/>
  <c r="BA41" i="1"/>
  <c r="AS40" i="1"/>
  <c r="BI40" i="1"/>
  <c r="BU41" i="1"/>
  <c r="AF41" i="1"/>
  <c r="BZ40" i="1"/>
  <c r="BK40" i="1"/>
  <c r="CA40" i="1"/>
  <c r="AF40" i="1"/>
  <c r="AV40" i="1"/>
  <c r="BL40" i="1"/>
  <c r="CB40" i="1"/>
  <c r="BR41" i="1"/>
  <c r="BS41" i="1"/>
  <c r="BG41" i="1"/>
  <c r="BJ41" i="1"/>
  <c r="BN41" i="1"/>
  <c r="BK41" i="1"/>
  <c r="AK41" i="1"/>
  <c r="BP41" i="1"/>
  <c r="AB40" i="1"/>
  <c r="AA40" i="1"/>
  <c r="BY40" i="1"/>
  <c r="AV41" i="1"/>
  <c r="BL41" i="1"/>
  <c r="V41" i="1"/>
  <c r="Q11" i="9"/>
  <c r="R11" i="9"/>
  <c r="AU40" i="1"/>
  <c r="AD40" i="1"/>
  <c r="AE40" i="1"/>
  <c r="AJ40" i="1"/>
  <c r="AZ40" i="1"/>
  <c r="BP40" i="1"/>
  <c r="AR40" i="1"/>
  <c r="AN40" i="1"/>
  <c r="BD40" i="1"/>
  <c r="BT40" i="1"/>
  <c r="AP40" i="1"/>
  <c r="BF40" i="1"/>
  <c r="BV40" i="1"/>
  <c r="AQ40" i="1"/>
  <c r="BG40" i="1"/>
  <c r="BW40" i="1"/>
  <c r="BH40" i="1"/>
  <c r="BX40" i="1"/>
  <c r="AD41" i="1"/>
  <c r="BW41" i="1"/>
  <c r="AY41" i="1"/>
  <c r="BV41" i="1"/>
  <c r="AH41" i="1"/>
  <c r="BZ41" i="1"/>
  <c r="CA41" i="1"/>
  <c r="T40" i="1"/>
  <c r="S40" i="1"/>
  <c r="Y40" i="1"/>
  <c r="U41" i="1"/>
  <c r="AB41" i="1"/>
  <c r="AA41" i="1"/>
  <c r="BJ40" i="1"/>
  <c r="AY40" i="1"/>
  <c r="BO40" i="1"/>
  <c r="BC40" i="1"/>
  <c r="BS40" i="1"/>
  <c r="AT41" i="1"/>
  <c r="AM41" i="1"/>
  <c r="AI41" i="1"/>
  <c r="AL41" i="1"/>
  <c r="AP41" i="1"/>
  <c r="AE41" i="1"/>
  <c r="BM41" i="1"/>
  <c r="AN41" i="1"/>
  <c r="BD41" i="1"/>
  <c r="BT41" i="1"/>
  <c r="BI41" i="1"/>
  <c r="W40" i="1"/>
  <c r="X40" i="1"/>
  <c r="AO40" i="1"/>
  <c r="BE40" i="1"/>
  <c r="BU40" i="1"/>
  <c r="BQ41" i="1"/>
  <c r="AR41" i="1"/>
  <c r="BH41" i="1"/>
  <c r="BX41" i="1"/>
  <c r="AG41" i="1"/>
  <c r="X41" i="1"/>
  <c r="T41" i="1"/>
  <c r="S41" i="1"/>
  <c r="AC41" i="1"/>
  <c r="AT40" i="1"/>
  <c r="AH40" i="1"/>
  <c r="AX40" i="1"/>
  <c r="BN40" i="1"/>
  <c r="AI40" i="1"/>
  <c r="AL40" i="1"/>
  <c r="BB40" i="1"/>
  <c r="BR40" i="1"/>
  <c r="AM40" i="1"/>
  <c r="BF41" i="1"/>
  <c r="BC41" i="1"/>
  <c r="BO41" i="1"/>
  <c r="AQ41" i="1"/>
  <c r="AX41" i="1"/>
  <c r="BB41" i="1"/>
  <c r="AU41" i="1"/>
  <c r="V40" i="1"/>
  <c r="U40" i="1"/>
  <c r="Z40" i="1"/>
  <c r="AC40" i="1"/>
  <c r="W41" i="1"/>
  <c r="Y41" i="1"/>
  <c r="Z41" i="1"/>
  <c r="O41" i="1" l="1"/>
  <c r="O40" i="1"/>
  <c r="CB39" i="1" l="1"/>
  <c r="CA39" i="1" l="1"/>
  <c r="BY39" i="1" l="1"/>
  <c r="BZ39" i="1"/>
  <c r="BX39" i="1" l="1"/>
  <c r="BW39" i="1" l="1"/>
  <c r="BV39" i="1" l="1"/>
  <c r="BU39" i="1"/>
  <c r="BT39" i="1" l="1"/>
  <c r="BR39" i="1" l="1"/>
  <c r="BS39" i="1"/>
  <c r="BQ39" i="1" l="1"/>
  <c r="BP39" i="1"/>
  <c r="BN39" i="1" l="1"/>
  <c r="BO39" i="1"/>
  <c r="BL39" i="1" l="1"/>
  <c r="BM39" i="1"/>
  <c r="BJ39" i="1" l="1"/>
  <c r="BK39" i="1"/>
  <c r="BI39" i="1" l="1"/>
  <c r="BH39" i="1" l="1"/>
  <c r="BG39" i="1" l="1"/>
  <c r="BF39" i="1" l="1"/>
  <c r="BE39" i="1" l="1"/>
  <c r="BD39" i="1" l="1"/>
  <c r="BC39" i="1" l="1"/>
  <c r="BB39" i="1" l="1"/>
  <c r="BA39" i="1" l="1"/>
  <c r="AZ39" i="1" l="1"/>
  <c r="AY39" i="1" l="1"/>
  <c r="AX39" i="1"/>
  <c r="AW39" i="1" l="1"/>
  <c r="AV39" i="1" l="1"/>
  <c r="AU39" i="1" l="1"/>
  <c r="AS39" i="1" l="1"/>
  <c r="AT39" i="1"/>
  <c r="AR39" i="1" l="1"/>
  <c r="AQ39" i="1" l="1"/>
  <c r="AP39" i="1"/>
  <c r="AN39" i="1" l="1"/>
  <c r="AO39" i="1"/>
  <c r="AM39" i="1" l="1"/>
  <c r="AL39" i="1" l="1"/>
  <c r="AK39" i="1"/>
  <c r="AJ39" i="1" l="1"/>
  <c r="AI39" i="1"/>
  <c r="AH39" i="1" l="1"/>
  <c r="AG39" i="1" l="1"/>
  <c r="AF39" i="1" l="1"/>
  <c r="AE39" i="1" l="1"/>
  <c r="AD39" i="1" l="1"/>
  <c r="AC39" i="1" l="1"/>
  <c r="R39" i="1"/>
  <c r="V39" i="1"/>
  <c r="X39" i="1"/>
  <c r="Z39" i="1"/>
  <c r="W39" i="1"/>
  <c r="AA39" i="1"/>
  <c r="U39" i="1"/>
  <c r="S39" i="1"/>
  <c r="Q39" i="1"/>
  <c r="Y39" i="1"/>
  <c r="AB39" i="1"/>
  <c r="T39" i="1"/>
  <c r="O39" i="1" l="1"/>
  <c r="D31" i="9" l="1"/>
  <c r="D32" i="9"/>
  <c r="R10" i="9" l="1"/>
  <c r="F32" i="9"/>
  <c r="Q10" i="9"/>
  <c r="F31" i="9" l="1"/>
  <c r="CF43" i="6" l="1"/>
  <c r="CG43" i="6"/>
  <c r="CE43" i="6"/>
  <c r="CC43" i="6"/>
  <c r="CK43" i="6"/>
  <c r="CA43" i="6"/>
  <c r="CI43" i="6"/>
  <c r="CH43" i="6"/>
  <c r="CD43" i="6"/>
  <c r="CJ43" i="6"/>
  <c r="CB43" i="6"/>
  <c r="CL43" i="6"/>
  <c r="BV43" i="6" l="1"/>
  <c r="CU56" i="1"/>
  <c r="AR43" i="6"/>
  <c r="BQ56" i="1"/>
  <c r="AF43" i="6"/>
  <c r="BE56" i="1"/>
  <c r="BL43" i="6"/>
  <c r="CK56" i="1"/>
  <c r="BT43" i="6"/>
  <c r="CS56" i="1"/>
  <c r="V43" i="6"/>
  <c r="AU56" i="1"/>
  <c r="R43" i="6"/>
  <c r="AQ56" i="1"/>
  <c r="N43" i="6"/>
  <c r="AM56" i="1"/>
  <c r="J43" i="6"/>
  <c r="AI56" i="1"/>
  <c r="F43" i="6"/>
  <c r="AE56" i="1"/>
  <c r="AA56" i="1"/>
  <c r="W56" i="1"/>
  <c r="S56" i="1"/>
  <c r="O56" i="1"/>
  <c r="BW43" i="6"/>
  <c r="CV56" i="1"/>
  <c r="BO43" i="6"/>
  <c r="CN56" i="1"/>
  <c r="BG43" i="6"/>
  <c r="CF56" i="1"/>
  <c r="AY43" i="6"/>
  <c r="BX56" i="1"/>
  <c r="AQ43" i="6"/>
  <c r="BP56" i="1"/>
  <c r="AI43" i="6"/>
  <c r="BH56" i="1"/>
  <c r="AA43" i="6"/>
  <c r="AZ56" i="1"/>
  <c r="P43" i="6"/>
  <c r="AO56" i="1"/>
  <c r="L43" i="6"/>
  <c r="AK56" i="1"/>
  <c r="H43" i="6"/>
  <c r="AG56" i="1"/>
  <c r="BP43" i="6"/>
  <c r="CO56" i="1"/>
  <c r="AJ43" i="6"/>
  <c r="BI56" i="1"/>
  <c r="BJ43" i="6"/>
  <c r="CI56" i="1"/>
  <c r="BF43" i="6"/>
  <c r="CE56" i="1"/>
  <c r="AV43" i="6"/>
  <c r="BU56" i="1"/>
  <c r="AL43" i="6"/>
  <c r="BK56" i="1"/>
  <c r="BZ43" i="6"/>
  <c r="CY56" i="1"/>
  <c r="BR43" i="6"/>
  <c r="CQ56" i="1"/>
  <c r="BN43" i="6"/>
  <c r="CM56" i="1"/>
  <c r="BD43" i="6"/>
  <c r="CC56" i="1"/>
  <c r="AH43" i="6"/>
  <c r="BG56" i="1"/>
  <c r="T43" i="6"/>
  <c r="AS56" i="1"/>
  <c r="U56" i="1"/>
  <c r="AZ43" i="6"/>
  <c r="BY56" i="1"/>
  <c r="X43" i="6"/>
  <c r="AW56" i="1"/>
  <c r="AT43" i="6"/>
  <c r="BS56" i="1"/>
  <c r="BB43" i="6"/>
  <c r="CA56" i="1"/>
  <c r="AP43" i="6"/>
  <c r="BO56" i="1"/>
  <c r="Y56" i="1"/>
  <c r="Q56" i="1"/>
  <c r="BX43" i="6"/>
  <c r="CW56" i="1"/>
  <c r="BH43" i="6"/>
  <c r="CG56" i="1"/>
  <c r="AX43" i="6"/>
  <c r="BW56" i="1"/>
  <c r="AN43" i="6"/>
  <c r="BM56" i="1"/>
  <c r="AB43" i="6"/>
  <c r="BA56" i="1"/>
  <c r="AD43" i="6"/>
  <c r="BC56" i="1"/>
  <c r="Z43" i="6"/>
  <c r="AY56" i="1"/>
  <c r="BS43" i="6"/>
  <c r="CR56" i="1"/>
  <c r="BK43" i="6"/>
  <c r="CJ56" i="1"/>
  <c r="BC43" i="6"/>
  <c r="CB56" i="1"/>
  <c r="AU43" i="6"/>
  <c r="BT56" i="1"/>
  <c r="AM43" i="6"/>
  <c r="BL56" i="1"/>
  <c r="AE43" i="6"/>
  <c r="BD56" i="1"/>
  <c r="W43" i="6"/>
  <c r="AV56" i="1"/>
  <c r="S43" i="6"/>
  <c r="AR56" i="1"/>
  <c r="O43" i="6"/>
  <c r="AN56" i="1"/>
  <c r="K43" i="6"/>
  <c r="AJ56" i="1"/>
  <c r="G43" i="6"/>
  <c r="AF56" i="1"/>
  <c r="C43" i="6"/>
  <c r="AB56" i="1"/>
  <c r="X56" i="1"/>
  <c r="T56" i="1"/>
  <c r="P56" i="1"/>
  <c r="BU43" i="6"/>
  <c r="CT56" i="1"/>
  <c r="BM43" i="6"/>
  <c r="CL56" i="1"/>
  <c r="BE43" i="6"/>
  <c r="CD56" i="1"/>
  <c r="AW43" i="6"/>
  <c r="BV56" i="1"/>
  <c r="AO43" i="6"/>
  <c r="BN56" i="1"/>
  <c r="AG43" i="6"/>
  <c r="BF56" i="1"/>
  <c r="Y43" i="6"/>
  <c r="AX56" i="1"/>
  <c r="U43" i="6"/>
  <c r="AT56" i="1"/>
  <c r="Q43" i="6"/>
  <c r="AP56" i="1"/>
  <c r="M43" i="6"/>
  <c r="AL56" i="1"/>
  <c r="I43" i="6"/>
  <c r="AH56" i="1"/>
  <c r="E43" i="6"/>
  <c r="AD56" i="1"/>
  <c r="Z56" i="1"/>
  <c r="V56" i="1"/>
  <c r="R56" i="1"/>
  <c r="BY43" i="6"/>
  <c r="CX56" i="1"/>
  <c r="BQ43" i="6"/>
  <c r="CP56" i="1"/>
  <c r="BI43" i="6"/>
  <c r="CH56" i="1"/>
  <c r="BA43" i="6"/>
  <c r="BZ56" i="1"/>
  <c r="AS43" i="6"/>
  <c r="BR56" i="1"/>
  <c r="AK43" i="6"/>
  <c r="BJ56" i="1"/>
  <c r="AC43" i="6"/>
  <c r="BB56" i="1"/>
  <c r="D43" i="6"/>
  <c r="AC56" i="1"/>
  <c r="DU56" i="1"/>
  <c r="CV43" i="6"/>
  <c r="DY56" i="1"/>
  <c r="CZ43" i="6"/>
  <c r="EB56" i="1"/>
  <c r="DC43" i="6"/>
  <c r="DW56" i="1"/>
  <c r="CX43" i="6"/>
  <c r="DS56" i="1"/>
  <c r="CT43" i="6"/>
  <c r="DQ56" i="1"/>
  <c r="CR43" i="6"/>
  <c r="CM43" i="6"/>
  <c r="DB56" i="1"/>
  <c r="DC56" i="1"/>
  <c r="DA56" i="1"/>
  <c r="CZ56" i="1"/>
  <c r="DJ56" i="1"/>
  <c r="DK56" i="1"/>
  <c r="DD56" i="1"/>
  <c r="DL56" i="1"/>
  <c r="DH56" i="1"/>
  <c r="DG56" i="1"/>
  <c r="DE56" i="1"/>
  <c r="DI56" i="1"/>
  <c r="DF56" i="1"/>
  <c r="EA56" i="1"/>
  <c r="DB43" i="6"/>
  <c r="CP43" i="6"/>
  <c r="DO56" i="1"/>
  <c r="CN43" i="6"/>
  <c r="DM56" i="1"/>
  <c r="DT56" i="1"/>
  <c r="CU43" i="6"/>
  <c r="DX56" i="1"/>
  <c r="CY43" i="6"/>
  <c r="DP56" i="1"/>
  <c r="CQ43" i="6"/>
  <c r="DZ56" i="1"/>
  <c r="DA43" i="6"/>
  <c r="DR56" i="1"/>
  <c r="CS43" i="6"/>
  <c r="DV56" i="1"/>
  <c r="CW43" i="6"/>
  <c r="CO43" i="6"/>
  <c r="DN56" i="1"/>
  <c r="EB55" i="1"/>
  <c r="DY55" i="1" l="1"/>
  <c r="CV55" i="1"/>
  <c r="CJ55" i="1"/>
  <c r="CF55" i="1"/>
  <c r="BU55" i="1"/>
  <c r="BQ55" i="1"/>
  <c r="BM55" i="1"/>
  <c r="BI55" i="1"/>
  <c r="CW55" i="1"/>
  <c r="CO55" i="1"/>
  <c r="CG55" i="1"/>
  <c r="CN55" i="1"/>
  <c r="BW55" i="1"/>
  <c r="BO55" i="1"/>
  <c r="EA55" i="1"/>
  <c r="CU55" i="1"/>
  <c r="CM55" i="1"/>
  <c r="CE55" i="1"/>
  <c r="CB55" i="1"/>
  <c r="CX55" i="1"/>
  <c r="CT55" i="1"/>
  <c r="CP55" i="1"/>
  <c r="CL55" i="1"/>
  <c r="CH55" i="1"/>
  <c r="CD55" i="1"/>
  <c r="CC55" i="1"/>
  <c r="BY55" i="1"/>
  <c r="BV55" i="1"/>
  <c r="BN55" i="1"/>
  <c r="BF55" i="1"/>
  <c r="BB55" i="1"/>
  <c r="AX55" i="1"/>
  <c r="AT55" i="1"/>
  <c r="AP55" i="1"/>
  <c r="AL55" i="1"/>
  <c r="AH55" i="1"/>
  <c r="AD55" i="1"/>
  <c r="Z55" i="1"/>
  <c r="V55" i="1"/>
  <c r="R55" i="1"/>
  <c r="BR55" i="1"/>
  <c r="BJ55" i="1"/>
  <c r="AU55" i="1"/>
  <c r="AM55" i="1"/>
  <c r="AI55" i="1"/>
  <c r="AA55" i="1"/>
  <c r="W55" i="1"/>
  <c r="S55" i="1"/>
  <c r="BC55" i="1"/>
  <c r="AY55" i="1"/>
  <c r="AQ55" i="1"/>
  <c r="AE55" i="1"/>
  <c r="O55" i="1"/>
  <c r="CS55" i="1"/>
  <c r="CK55" i="1"/>
  <c r="CR55" i="1"/>
  <c r="BZ55" i="1"/>
  <c r="BS55" i="1"/>
  <c r="BK55" i="1"/>
  <c r="BG55" i="1"/>
  <c r="CY55" i="1"/>
  <c r="CQ55" i="1"/>
  <c r="CI55" i="1"/>
  <c r="C48" i="6"/>
  <c r="BX55" i="1"/>
  <c r="AW55" i="1"/>
  <c r="AO55" i="1"/>
  <c r="AK55" i="1"/>
  <c r="AC55" i="1"/>
  <c r="Y55" i="1"/>
  <c r="Q55" i="1"/>
  <c r="BP55" i="1"/>
  <c r="BH55" i="1"/>
  <c r="BE55" i="1"/>
  <c r="BA55" i="1"/>
  <c r="AS55" i="1"/>
  <c r="AG55" i="1"/>
  <c r="U55" i="1"/>
  <c r="BD55" i="1"/>
  <c r="AZ55" i="1"/>
  <c r="AV55" i="1"/>
  <c r="AR55" i="1"/>
  <c r="AN55" i="1"/>
  <c r="AJ55" i="1"/>
  <c r="AF55" i="1"/>
  <c r="AB55" i="1"/>
  <c r="X55" i="1"/>
  <c r="T55" i="1"/>
  <c r="P55" i="1"/>
  <c r="BT55" i="1"/>
  <c r="BL55" i="1"/>
  <c r="CA55" i="1"/>
  <c r="DU55" i="1"/>
  <c r="DM55" i="1"/>
  <c r="DX55" i="1"/>
  <c r="DT55" i="1"/>
  <c r="DW55" i="1"/>
  <c r="DS55" i="1"/>
  <c r="DO55" i="1"/>
  <c r="DZ55" i="1"/>
  <c r="DV55" i="1"/>
  <c r="DR55" i="1"/>
  <c r="DN55" i="1"/>
  <c r="DQ55" i="1"/>
  <c r="DP55" i="1"/>
  <c r="DA55" i="1"/>
  <c r="CZ55" i="1"/>
  <c r="DB55" i="1"/>
  <c r="DC55" i="1"/>
  <c r="DK55" i="1"/>
  <c r="DD55" i="1"/>
  <c r="DL55" i="1"/>
  <c r="DG55" i="1"/>
  <c r="DH55" i="1"/>
  <c r="DI55" i="1"/>
  <c r="DJ55" i="1"/>
  <c r="DE55" i="1"/>
  <c r="DF55" i="1"/>
  <c r="LX44" i="6" l="1"/>
  <c r="LV44" i="6"/>
  <c r="LW44" i="6"/>
  <c r="LU44" i="6"/>
  <c r="LN44" i="6"/>
  <c r="LO44" i="6"/>
  <c r="LR44" i="6"/>
  <c r="LS44" i="6"/>
  <c r="LP44" i="6"/>
  <c r="LL44" i="6"/>
  <c r="LT44" i="6"/>
  <c r="LM44" i="6"/>
  <c r="LQ44" i="6"/>
  <c r="LH44" i="6"/>
  <c r="LJ44" i="6"/>
  <c r="LK44" i="6"/>
  <c r="LI44" i="6"/>
  <c r="KW44" i="6"/>
  <c r="KE44" i="6"/>
  <c r="KU44" i="6"/>
  <c r="KF44" i="6"/>
  <c r="KV44" i="6"/>
  <c r="KH44" i="6"/>
  <c r="KX44" i="6"/>
  <c r="KG44" i="6"/>
  <c r="LG44" i="6"/>
  <c r="KS44" i="6"/>
  <c r="KD44" i="6"/>
  <c r="KT44" i="6"/>
  <c r="LA44" i="6"/>
  <c r="KI44" i="6"/>
  <c r="KY44" i="6"/>
  <c r="KJ44" i="6"/>
  <c r="KZ44" i="6"/>
  <c r="KL44" i="6"/>
  <c r="LB44" i="6"/>
  <c r="KQ44" i="6"/>
  <c r="KR44" i="6"/>
  <c r="LE44" i="6"/>
  <c r="KM44" i="6"/>
  <c r="LC44" i="6"/>
  <c r="KC44" i="6"/>
  <c r="KN44" i="6"/>
  <c r="LD44" i="6"/>
  <c r="KP44" i="6"/>
  <c r="LF44" i="6"/>
  <c r="KO44" i="6"/>
  <c r="KK44" i="6"/>
  <c r="JZ44" i="6"/>
  <c r="KA44" i="6"/>
  <c r="KB44" i="6"/>
  <c r="JY44" i="6"/>
  <c r="JQ44" i="6"/>
  <c r="JP44" i="6"/>
  <c r="JU44" i="6"/>
  <c r="JR44" i="6"/>
  <c r="JS44" i="6"/>
  <c r="JT44" i="6"/>
  <c r="JV44" i="6"/>
  <c r="JW44" i="6"/>
  <c r="JX44" i="6"/>
  <c r="JO44" i="6"/>
  <c r="JN44" i="6"/>
  <c r="JM44" i="6"/>
  <c r="JL44" i="6"/>
  <c r="JD44" i="6"/>
  <c r="JG44" i="6"/>
  <c r="JE44" i="6"/>
  <c r="JF44" i="6"/>
  <c r="JK44" i="6"/>
  <c r="JJ44" i="6"/>
  <c r="JI44" i="6"/>
  <c r="JH44" i="6"/>
  <c r="JA44" i="6"/>
  <c r="JB44" i="6"/>
  <c r="IY44" i="6"/>
  <c r="JC44" i="6"/>
  <c r="IZ44" i="6"/>
  <c r="IX44" i="6"/>
  <c r="IV44" i="6"/>
  <c r="IU44" i="6"/>
  <c r="IW44" i="6"/>
  <c r="IR44" i="6"/>
  <c r="IS44" i="6"/>
  <c r="IP44" i="6"/>
  <c r="IT44" i="6"/>
  <c r="IQ44" i="6"/>
  <c r="IO44" i="6"/>
  <c r="IC44" i="6"/>
  <c r="ID44" i="6"/>
  <c r="IN44" i="6"/>
  <c r="IH44" i="6"/>
  <c r="IE44" i="6"/>
  <c r="IG44" i="6"/>
  <c r="IL44" i="6"/>
  <c r="II44" i="6"/>
  <c r="IF44" i="6"/>
  <c r="IK44" i="6"/>
  <c r="IM44" i="6"/>
  <c r="IJ44" i="6"/>
  <c r="HZ44" i="6"/>
  <c r="HV44" i="6"/>
  <c r="HU44" i="6"/>
  <c r="HW44" i="6"/>
  <c r="HX44" i="6"/>
  <c r="IB44" i="6"/>
  <c r="HY44" i="6"/>
  <c r="IA44" i="6"/>
  <c r="HP44" i="6"/>
  <c r="HS44" i="6"/>
  <c r="HR44" i="6"/>
  <c r="HQ44" i="6"/>
  <c r="HT44" i="6"/>
  <c r="HO44" i="6"/>
  <c r="HL44" i="6"/>
  <c r="HM44" i="6"/>
  <c r="HN44" i="6"/>
  <c r="HJ44" i="6"/>
  <c r="HK44" i="6"/>
  <c r="HH44" i="6"/>
  <c r="HI44" i="6"/>
  <c r="HC44" i="6"/>
  <c r="HE44" i="6"/>
  <c r="HG44" i="6"/>
  <c r="HD44" i="6"/>
  <c r="HF44" i="6"/>
  <c r="GZ44" i="6"/>
  <c r="GY44" i="6"/>
  <c r="HA44" i="6"/>
  <c r="HB44" i="6"/>
  <c r="GB44" i="6"/>
  <c r="GW44" i="6"/>
  <c r="GU44" i="6"/>
  <c r="GV44" i="6"/>
  <c r="GX44" i="6"/>
  <c r="GR44" i="6"/>
  <c r="GO44" i="6"/>
  <c r="GP44" i="6"/>
  <c r="GL44" i="6"/>
  <c r="GS44" i="6"/>
  <c r="GQ44" i="6"/>
  <c r="GN44" i="6"/>
  <c r="GM44" i="6"/>
  <c r="GT44" i="6"/>
  <c r="GI44" i="6"/>
  <c r="GJ44" i="6"/>
  <c r="GH44" i="6"/>
  <c r="GG44" i="6"/>
  <c r="GK44" i="6"/>
  <c r="GE44" i="6"/>
  <c r="GD44" i="6"/>
  <c r="GC44" i="6"/>
  <c r="GF44" i="6"/>
  <c r="FZ44" i="6"/>
  <c r="GA44" i="6"/>
  <c r="FY44" i="6"/>
  <c r="FU44" i="6"/>
  <c r="FT44" i="6"/>
  <c r="FV44" i="6"/>
  <c r="FX44" i="6"/>
  <c r="FW44" i="6"/>
  <c r="FR44" i="6"/>
  <c r="FS44" i="6"/>
  <c r="FQ44" i="6"/>
  <c r="FP44" i="6"/>
  <c r="FN44" i="6"/>
  <c r="FL44" i="6"/>
  <c r="FM44" i="6"/>
  <c r="FO44" i="6"/>
  <c r="FH44" i="6"/>
  <c r="FI44" i="6"/>
  <c r="FJ44" i="6"/>
  <c r="FK44" i="6"/>
  <c r="FC44" i="6"/>
  <c r="FG44" i="6"/>
  <c r="FD44" i="6"/>
  <c r="FF44" i="6"/>
  <c r="FE44" i="6"/>
  <c r="FA44" i="6"/>
  <c r="EZ44" i="6"/>
  <c r="EW44" i="6"/>
  <c r="EV44" i="6"/>
  <c r="ET44" i="6"/>
  <c r="EY44" i="6"/>
  <c r="EX44" i="6"/>
  <c r="FB44" i="6"/>
  <c r="EU44" i="6"/>
  <c r="ER44" i="6"/>
  <c r="ES44" i="6"/>
  <c r="EP44" i="6"/>
  <c r="EQ44" i="6"/>
  <c r="EO44" i="6"/>
  <c r="EL44" i="6"/>
  <c r="EM44" i="6"/>
  <c r="EN44" i="6"/>
  <c r="EI44" i="6"/>
  <c r="EJ44" i="6"/>
  <c r="EH44" i="6"/>
  <c r="EG44" i="6"/>
  <c r="EK44" i="6"/>
  <c r="EF44" i="6"/>
  <c r="EC44" i="6"/>
  <c r="EE44" i="6"/>
  <c r="ED44" i="6"/>
  <c r="EB44" i="6"/>
  <c r="DY44" i="6"/>
  <c r="EA44" i="6"/>
  <c r="DZ44" i="6"/>
  <c r="DX44" i="6"/>
  <c r="DU44" i="6"/>
  <c r="DV44" i="6"/>
  <c r="DW44" i="6"/>
  <c r="DT44" i="6"/>
  <c r="AH44" i="6"/>
  <c r="DR44" i="6"/>
  <c r="DS44" i="6"/>
  <c r="V44" i="6"/>
  <c r="Z44" i="6"/>
  <c r="W44" i="6"/>
  <c r="CX44" i="6"/>
  <c r="BI44" i="6"/>
  <c r="BS44" i="6"/>
  <c r="CR44" i="6"/>
  <c r="AR44" i="6"/>
  <c r="F44" i="6"/>
  <c r="BC44" i="6"/>
  <c r="G44" i="6"/>
  <c r="DB44" i="6"/>
  <c r="BF44" i="6"/>
  <c r="N44" i="6"/>
  <c r="O44" i="6"/>
  <c r="AI44" i="6"/>
  <c r="BL44" i="6"/>
  <c r="AZ44" i="6"/>
  <c r="AM44" i="6"/>
  <c r="CZ44" i="6"/>
  <c r="CW44" i="6"/>
  <c r="AT44" i="6"/>
  <c r="P44" i="6"/>
  <c r="AN44" i="6"/>
  <c r="AL44" i="6"/>
  <c r="BU44" i="6"/>
  <c r="T44" i="6"/>
  <c r="Q44" i="6"/>
  <c r="AS44" i="6"/>
  <c r="Y44" i="6"/>
  <c r="CP44" i="6"/>
  <c r="CO44" i="6"/>
  <c r="BX44" i="6"/>
  <c r="DA44" i="6"/>
  <c r="AY44" i="6"/>
  <c r="AJ44" i="6"/>
  <c r="BD44" i="6"/>
  <c r="BH44" i="6"/>
  <c r="AO44" i="6"/>
  <c r="BY44" i="6"/>
  <c r="CM44" i="6"/>
  <c r="X44" i="6"/>
  <c r="C44" i="6"/>
  <c r="BM44" i="6"/>
  <c r="AQ44" i="6"/>
  <c r="M44" i="6"/>
  <c r="AF44" i="6"/>
  <c r="AU44" i="6"/>
  <c r="CT44" i="6"/>
  <c r="BJ44" i="6"/>
  <c r="AK44" i="6"/>
  <c r="CY44" i="6"/>
  <c r="BO44" i="6"/>
  <c r="H44" i="6"/>
  <c r="BR44" i="6"/>
  <c r="AP44" i="6"/>
  <c r="BE44" i="6"/>
  <c r="I44" i="6"/>
  <c r="AC44" i="6"/>
  <c r="BT44" i="6"/>
  <c r="AE44" i="6"/>
  <c r="DO44" i="6"/>
  <c r="DL44" i="6"/>
  <c r="DI44" i="6"/>
  <c r="DE44" i="6"/>
  <c r="DJ44" i="6"/>
  <c r="DN44" i="6"/>
  <c r="DP44" i="6"/>
  <c r="DG44" i="6"/>
  <c r="DK44" i="6"/>
  <c r="DH44" i="6"/>
  <c r="DQ44" i="6"/>
  <c r="DM44" i="6"/>
  <c r="DD44" i="6"/>
  <c r="DF44" i="6"/>
  <c r="CL44" i="6"/>
  <c r="CD44" i="6"/>
  <c r="CJ44" i="6"/>
  <c r="CC44" i="6"/>
  <c r="CG44" i="6"/>
  <c r="CB44" i="6"/>
  <c r="CF44" i="6"/>
  <c r="CH44" i="6"/>
  <c r="CE44" i="6"/>
  <c r="CI44" i="6"/>
  <c r="CA44" i="6"/>
  <c r="CK44" i="6"/>
  <c r="CU44" i="6"/>
  <c r="AA44" i="6"/>
  <c r="AV44" i="6"/>
  <c r="BB44" i="6"/>
  <c r="AW44" i="6"/>
  <c r="E44" i="6"/>
  <c r="D44" i="6"/>
  <c r="R44" i="6"/>
  <c r="AD44" i="6"/>
  <c r="S44" i="6"/>
  <c r="CV44" i="6"/>
  <c r="CQ44" i="6"/>
  <c r="BW44" i="6"/>
  <c r="L44" i="6"/>
  <c r="BZ44" i="6"/>
  <c r="AX44" i="6"/>
  <c r="AG44" i="6"/>
  <c r="BQ44" i="6"/>
  <c r="CN44" i="6"/>
  <c r="BV44" i="6"/>
  <c r="J44" i="6"/>
  <c r="BK44" i="6"/>
  <c r="K44" i="6"/>
  <c r="DC44" i="6"/>
  <c r="CS44" i="6"/>
  <c r="BG44" i="6"/>
  <c r="BP44" i="6"/>
  <c r="BN44" i="6"/>
  <c r="AB44" i="6"/>
  <c r="U44" i="6"/>
  <c r="BA44" i="6"/>
  <c r="BM21" i="17" l="1"/>
  <c r="BY38" i="1"/>
  <c r="BY21" i="17"/>
  <c r="CK38" i="1"/>
  <c r="CE21" i="17"/>
  <c r="CQ38" i="1"/>
  <c r="CK21" i="17"/>
  <c r="CW38" i="1"/>
  <c r="CW25" i="17"/>
  <c r="CW21" i="17"/>
  <c r="CJ21" i="17"/>
  <c r="CV38" i="1"/>
  <c r="BP21" i="17"/>
  <c r="CB38" i="1"/>
  <c r="CF21" i="17"/>
  <c r="CR38" i="1"/>
  <c r="CV25" i="17"/>
  <c r="CV21" i="17"/>
  <c r="BV21" i="17"/>
  <c r="CH38" i="1"/>
  <c r="CL21" i="17"/>
  <c r="CX38" i="1"/>
  <c r="CC21" i="17"/>
  <c r="CO38" i="1"/>
  <c r="CU25" i="17"/>
  <c r="CU21" i="17"/>
  <c r="BL21" i="17"/>
  <c r="BX38" i="1"/>
  <c r="CR25" i="17"/>
  <c r="CR21" i="17"/>
  <c r="CM21" i="17"/>
  <c r="CY38" i="1"/>
  <c r="BR21" i="17"/>
  <c r="CD38" i="1"/>
  <c r="CP25" i="17"/>
  <c r="CP21" i="17"/>
  <c r="CH21" i="17"/>
  <c r="CT38" i="1"/>
  <c r="BI21" i="17"/>
  <c r="BU38" i="1"/>
  <c r="BO21" i="17"/>
  <c r="CA38" i="1"/>
  <c r="BW21" i="17"/>
  <c r="CI38" i="1"/>
  <c r="O21" i="17"/>
  <c r="AA38" i="1"/>
  <c r="W21" i="17"/>
  <c r="AI38" i="1"/>
  <c r="AH21" i="17"/>
  <c r="AT38" i="1"/>
  <c r="AX21" i="17"/>
  <c r="BJ38" i="1"/>
  <c r="AG21" i="17"/>
  <c r="AS38" i="1"/>
  <c r="D21" i="17"/>
  <c r="P38" i="1"/>
  <c r="T21" i="17"/>
  <c r="AF38" i="1"/>
  <c r="AB21" i="17"/>
  <c r="AN38" i="1"/>
  <c r="AR21" i="17"/>
  <c r="BD38" i="1"/>
  <c r="H21" i="17"/>
  <c r="T38" i="1"/>
  <c r="BD21" i="17"/>
  <c r="BP38" i="1"/>
  <c r="AQ21" i="17"/>
  <c r="BC38" i="1"/>
  <c r="AV21" i="17"/>
  <c r="BH38" i="1"/>
  <c r="P21" i="17"/>
  <c r="AB38" i="1"/>
  <c r="Y21" i="17"/>
  <c r="AK38" i="1"/>
  <c r="AK21" i="17"/>
  <c r="AW38" i="1"/>
  <c r="BG21" i="17"/>
  <c r="BS38" i="1"/>
  <c r="AD21" i="17"/>
  <c r="AP38" i="1"/>
  <c r="F21" i="17"/>
  <c r="R38" i="1"/>
  <c r="N21" i="17"/>
  <c r="Z38" i="1"/>
  <c r="V21" i="17"/>
  <c r="AH38" i="1"/>
  <c r="AL21" i="17"/>
  <c r="AX38" i="1"/>
  <c r="C21" i="17"/>
  <c r="O38" i="1"/>
  <c r="C20" i="1"/>
  <c r="K21" i="17"/>
  <c r="W38" i="1"/>
  <c r="AI21" i="17"/>
  <c r="AU38" i="1"/>
  <c r="AO21" i="17"/>
  <c r="BA38" i="1"/>
  <c r="AU21" i="17"/>
  <c r="BG38" i="1"/>
  <c r="BC21" i="17"/>
  <c r="BO38" i="1"/>
  <c r="BU21" i="17"/>
  <c r="CG38" i="1"/>
  <c r="CA21" i="17"/>
  <c r="CM38" i="1"/>
  <c r="CI21" i="17"/>
  <c r="CU38" i="1"/>
  <c r="CO25" i="17"/>
  <c r="CO21" i="17"/>
  <c r="BT21" i="17"/>
  <c r="CF38" i="1"/>
  <c r="BH21" i="17"/>
  <c r="BT38" i="1"/>
  <c r="BX21" i="17"/>
  <c r="CJ38" i="1"/>
  <c r="CN25" i="17"/>
  <c r="CN21" i="17"/>
  <c r="BN21" i="17"/>
  <c r="BZ38" i="1"/>
  <c r="CD21" i="17"/>
  <c r="CP38" i="1"/>
  <c r="CT25" i="17"/>
  <c r="CT21" i="17"/>
  <c r="CQ25" i="17"/>
  <c r="CQ21" i="17"/>
  <c r="CY25" i="17"/>
  <c r="CY21" i="17"/>
  <c r="CB21" i="17"/>
  <c r="CN38" i="1"/>
  <c r="BQ21" i="17"/>
  <c r="CC38" i="1"/>
  <c r="CS25" i="17"/>
  <c r="CS21" i="17"/>
  <c r="BZ21" i="17"/>
  <c r="CL38" i="1"/>
  <c r="BJ21" i="17"/>
  <c r="BV38" i="1"/>
  <c r="CX25" i="17"/>
  <c r="CX21" i="17"/>
  <c r="BK21" i="17"/>
  <c r="BW38" i="1"/>
  <c r="BS21" i="17"/>
  <c r="CE38" i="1"/>
  <c r="CG21" i="17"/>
  <c r="CS38" i="1"/>
  <c r="Q21" i="17"/>
  <c r="AC38" i="1"/>
  <c r="S21" i="17"/>
  <c r="AE38" i="1"/>
  <c r="Z21" i="17"/>
  <c r="AL38" i="1"/>
  <c r="AP21" i="17"/>
  <c r="BB38" i="1"/>
  <c r="AA21" i="17"/>
  <c r="AM38" i="1"/>
  <c r="AW21" i="17"/>
  <c r="BI38" i="1"/>
  <c r="L21" i="17"/>
  <c r="X38" i="1"/>
  <c r="AN21" i="17"/>
  <c r="AZ38" i="1"/>
  <c r="AJ21" i="17"/>
  <c r="AV38" i="1"/>
  <c r="AZ21" i="17"/>
  <c r="BL38" i="1"/>
  <c r="X21" i="17"/>
  <c r="AJ38" i="1"/>
  <c r="BF21" i="17"/>
  <c r="BR38" i="1"/>
  <c r="AF21" i="17"/>
  <c r="AR38" i="1"/>
  <c r="U21" i="17"/>
  <c r="AG38" i="1"/>
  <c r="E21" i="17"/>
  <c r="Q38" i="1"/>
  <c r="AC21" i="17"/>
  <c r="AO38" i="1"/>
  <c r="BA21" i="17"/>
  <c r="BM38" i="1"/>
  <c r="I21" i="17"/>
  <c r="U38" i="1"/>
  <c r="AT21" i="17"/>
  <c r="BF38" i="1"/>
  <c r="J21" i="17"/>
  <c r="V38" i="1"/>
  <c r="R21" i="17"/>
  <c r="AD38" i="1"/>
  <c r="M21" i="17"/>
  <c r="Y38" i="1"/>
  <c r="BB21" i="17"/>
  <c r="BN38" i="1"/>
  <c r="G21" i="17"/>
  <c r="S38" i="1"/>
  <c r="AE21" i="17"/>
  <c r="AQ38" i="1"/>
  <c r="AM21" i="17"/>
  <c r="AY38" i="1"/>
  <c r="AS21" i="17"/>
  <c r="BE38" i="1"/>
  <c r="AY21" i="17"/>
  <c r="BK38" i="1"/>
  <c r="BE21" i="17"/>
  <c r="BQ38" i="1"/>
  <c r="DY38" i="1"/>
  <c r="DM21" i="17"/>
  <c r="DX38" i="1"/>
  <c r="DL21" i="17"/>
  <c r="EB38" i="1"/>
  <c r="DP21" i="17"/>
  <c r="DV38" i="1"/>
  <c r="DJ21" i="17"/>
  <c r="DQ38" i="1"/>
  <c r="DE21" i="17"/>
  <c r="DW38" i="1"/>
  <c r="DK21" i="17"/>
  <c r="DT38" i="1"/>
  <c r="DH21" i="17"/>
  <c r="DR38" i="1"/>
  <c r="DF21" i="17"/>
  <c r="DC21" i="17"/>
  <c r="DO38" i="1"/>
  <c r="DD21" i="17"/>
  <c r="DP38" i="1"/>
  <c r="CZ21" i="17"/>
  <c r="DC38" i="1"/>
  <c r="CZ38" i="1"/>
  <c r="DA38" i="1"/>
  <c r="DB38" i="1"/>
  <c r="DD38" i="1"/>
  <c r="DI38" i="1"/>
  <c r="DL38" i="1"/>
  <c r="DJ38" i="1"/>
  <c r="DG38" i="1"/>
  <c r="DH38" i="1"/>
  <c r="DK38" i="1"/>
  <c r="DF38" i="1"/>
  <c r="DE38" i="1"/>
  <c r="DB21" i="17"/>
  <c r="DN38" i="1"/>
  <c r="DA21" i="17"/>
  <c r="DM38" i="1"/>
  <c r="DS38" i="1"/>
  <c r="DG21" i="17"/>
  <c r="EA38" i="1"/>
  <c r="DO21" i="17"/>
  <c r="DU38" i="1"/>
  <c r="DI21" i="17"/>
  <c r="DZ38" i="1"/>
  <c r="DN21" i="17"/>
  <c r="DC33" i="17" l="1"/>
  <c r="DC31" i="17"/>
  <c r="G33" i="17"/>
  <c r="G31" i="17"/>
  <c r="J33" i="17"/>
  <c r="J31" i="17"/>
  <c r="AC31" i="17"/>
  <c r="AC33" i="17"/>
  <c r="AN33" i="17"/>
  <c r="AN31" i="17"/>
  <c r="S33" i="17"/>
  <c r="S31" i="17"/>
  <c r="BK31" i="17"/>
  <c r="BK33" i="17"/>
  <c r="CB33" i="17"/>
  <c r="CB31" i="17"/>
  <c r="BH33" i="17"/>
  <c r="BH31" i="17"/>
  <c r="CA33" i="17"/>
  <c r="CA31" i="17"/>
  <c r="BC33" i="17"/>
  <c r="BC31" i="17"/>
  <c r="AO31" i="17"/>
  <c r="AO33" i="17"/>
  <c r="CP33" i="17"/>
  <c r="CP31" i="17"/>
  <c r="DI33" i="17"/>
  <c r="DI31" i="17"/>
  <c r="DG33" i="17"/>
  <c r="DG31" i="17"/>
  <c r="DF33" i="17"/>
  <c r="DF31" i="17"/>
  <c r="DK33" i="17"/>
  <c r="DK31" i="17"/>
  <c r="DJ33" i="17"/>
  <c r="DJ31" i="17"/>
  <c r="DL33" i="17"/>
  <c r="DL31" i="17"/>
  <c r="CX33" i="17"/>
  <c r="CX31" i="17"/>
  <c r="CY33" i="17"/>
  <c r="CY31" i="17"/>
  <c r="CT33" i="17"/>
  <c r="CT31" i="17"/>
  <c r="AL33" i="17"/>
  <c r="AL31" i="17"/>
  <c r="N33" i="17"/>
  <c r="N31" i="17"/>
  <c r="AD33" i="17"/>
  <c r="AD31" i="17"/>
  <c r="AK33" i="17"/>
  <c r="AK31" i="17"/>
  <c r="P33" i="17"/>
  <c r="P31" i="17"/>
  <c r="AQ33" i="17"/>
  <c r="AQ31" i="17"/>
  <c r="H33" i="17"/>
  <c r="H31" i="17"/>
  <c r="AB33" i="17"/>
  <c r="AB31" i="17"/>
  <c r="D31" i="17"/>
  <c r="D33" i="17"/>
  <c r="AX33" i="17"/>
  <c r="AX31" i="17"/>
  <c r="W33" i="17"/>
  <c r="W31" i="17"/>
  <c r="BW33" i="17"/>
  <c r="BW31" i="17"/>
  <c r="BI33" i="17"/>
  <c r="BI31" i="17"/>
  <c r="CM33" i="17"/>
  <c r="CM31" i="17"/>
  <c r="BL33" i="17"/>
  <c r="BL31" i="17"/>
  <c r="CC33" i="17"/>
  <c r="CC31" i="17"/>
  <c r="BV33" i="17"/>
  <c r="BV31" i="17"/>
  <c r="CF33" i="17"/>
  <c r="CF31" i="17"/>
  <c r="CJ33" i="17"/>
  <c r="CJ31" i="17"/>
  <c r="CK33" i="17"/>
  <c r="CK31" i="17"/>
  <c r="BY33" i="17"/>
  <c r="BY31" i="17"/>
  <c r="DA33" i="17"/>
  <c r="DA31" i="17"/>
  <c r="CZ33" i="17"/>
  <c r="CZ31" i="17"/>
  <c r="AY33" i="17"/>
  <c r="AY31" i="17"/>
  <c r="M33" i="17"/>
  <c r="M31" i="17"/>
  <c r="I33" i="17"/>
  <c r="I31" i="17"/>
  <c r="BF33" i="17"/>
  <c r="BF31" i="17"/>
  <c r="AZ33" i="17"/>
  <c r="AZ31" i="17"/>
  <c r="AP33" i="17"/>
  <c r="AP31" i="17"/>
  <c r="CG33" i="17"/>
  <c r="CG31" i="17"/>
  <c r="BJ33" i="17"/>
  <c r="BJ31" i="17"/>
  <c r="CD33" i="17"/>
  <c r="CD31" i="17"/>
  <c r="K33" i="17"/>
  <c r="K31" i="17"/>
  <c r="DB33" i="17"/>
  <c r="DB31" i="17"/>
  <c r="DD33" i="17"/>
  <c r="DD31" i="17"/>
  <c r="BE31" i="17"/>
  <c r="BE33" i="17"/>
  <c r="AS33" i="17"/>
  <c r="AS31" i="17"/>
  <c r="AE31" i="17"/>
  <c r="AE33" i="17"/>
  <c r="BB33" i="17"/>
  <c r="BB31" i="17"/>
  <c r="R33" i="17"/>
  <c r="R31" i="17"/>
  <c r="AT31" i="17"/>
  <c r="AT33" i="17"/>
  <c r="BA31" i="17"/>
  <c r="BA33" i="17"/>
  <c r="E33" i="17"/>
  <c r="E31" i="17"/>
  <c r="AF33" i="17"/>
  <c r="AF31" i="17"/>
  <c r="X33" i="17"/>
  <c r="X31" i="17"/>
  <c r="AJ33" i="17"/>
  <c r="AJ31" i="17"/>
  <c r="L31" i="17"/>
  <c r="L33" i="17"/>
  <c r="AA31" i="17"/>
  <c r="AA33" i="17"/>
  <c r="Z33" i="17"/>
  <c r="Z31" i="17"/>
  <c r="Q33" i="17"/>
  <c r="Q31" i="17"/>
  <c r="BS33" i="17"/>
  <c r="BS31" i="17"/>
  <c r="BZ33" i="17"/>
  <c r="BZ31" i="17"/>
  <c r="BQ33" i="17"/>
  <c r="BQ31" i="17"/>
  <c r="BN33" i="17"/>
  <c r="BN31" i="17"/>
  <c r="BX33" i="17"/>
  <c r="BX31" i="17"/>
  <c r="BT33" i="17"/>
  <c r="BT31" i="17"/>
  <c r="CI33" i="17"/>
  <c r="CI31" i="17"/>
  <c r="BU31" i="17"/>
  <c r="BU33" i="17"/>
  <c r="AU33" i="17"/>
  <c r="AU31" i="17"/>
  <c r="AI33" i="17"/>
  <c r="AI31" i="17"/>
  <c r="CR33" i="17"/>
  <c r="CR31" i="17"/>
  <c r="CU33" i="17"/>
  <c r="CU31" i="17"/>
  <c r="CV31" i="17"/>
  <c r="CV33" i="17"/>
  <c r="CW33" i="17"/>
  <c r="CW31" i="17"/>
  <c r="AM33" i="17"/>
  <c r="AM31" i="17"/>
  <c r="U33" i="17"/>
  <c r="U31" i="17"/>
  <c r="AW33" i="17"/>
  <c r="AW31" i="17"/>
  <c r="DN33" i="17"/>
  <c r="DN31" i="17"/>
  <c r="DO31" i="17"/>
  <c r="DO33" i="17"/>
  <c r="DH33" i="17"/>
  <c r="DH31" i="17"/>
  <c r="DE31" i="17"/>
  <c r="DE33" i="17"/>
  <c r="DP31" i="17"/>
  <c r="DP33" i="17"/>
  <c r="DM33" i="17"/>
  <c r="DM31" i="17"/>
  <c r="CS33" i="17"/>
  <c r="CS31" i="17"/>
  <c r="CQ33" i="17"/>
  <c r="CQ31" i="17"/>
  <c r="CN33" i="17"/>
  <c r="CN31" i="17"/>
  <c r="CO31" i="17"/>
  <c r="CO33" i="17"/>
  <c r="C33" i="17"/>
  <c r="C31" i="17"/>
  <c r="V31" i="17"/>
  <c r="V33" i="17"/>
  <c r="F33" i="17"/>
  <c r="F31" i="17"/>
  <c r="BG33" i="17"/>
  <c r="BG31" i="17"/>
  <c r="Y33" i="17"/>
  <c r="Y31" i="17"/>
  <c r="AV33" i="17"/>
  <c r="AV31" i="17"/>
  <c r="BD33" i="17"/>
  <c r="BD31" i="17"/>
  <c r="AR33" i="17"/>
  <c r="AR31" i="17"/>
  <c r="T33" i="17"/>
  <c r="T31" i="17"/>
  <c r="AG33" i="17"/>
  <c r="AG31" i="17"/>
  <c r="AH33" i="17"/>
  <c r="AH31" i="17"/>
  <c r="O33" i="17"/>
  <c r="O31" i="17"/>
  <c r="BO31" i="17"/>
  <c r="BO33" i="17"/>
  <c r="CH31" i="17"/>
  <c r="CH33" i="17"/>
  <c r="BR33" i="17"/>
  <c r="BR31" i="17"/>
  <c r="CL31" i="17"/>
  <c r="CL33" i="17"/>
  <c r="BP31" i="17"/>
  <c r="BP33" i="17"/>
  <c r="CE31" i="17"/>
  <c r="CE33" i="17"/>
  <c r="BM33" i="17"/>
  <c r="BM31" i="17"/>
  <c r="MT38" i="1"/>
  <c r="C21" i="1"/>
  <c r="C19" i="1"/>
  <c r="C18" i="1"/>
  <c r="BK22" i="17"/>
  <c r="BE43" i="1"/>
  <c r="BE26" i="17" s="1"/>
  <c r="AS25" i="17"/>
  <c r="S22" i="17"/>
  <c r="BB25" i="17"/>
  <c r="BN43" i="1"/>
  <c r="BN26" i="17" s="1"/>
  <c r="BF22" i="17"/>
  <c r="U22" i="17"/>
  <c r="BM43" i="1"/>
  <c r="BM26" i="17" s="1"/>
  <c r="BA25" i="17"/>
  <c r="AG22" i="17"/>
  <c r="AR22" i="17"/>
  <c r="BR22" i="17"/>
  <c r="AJ43" i="1"/>
  <c r="AJ48" i="1" s="1"/>
  <c r="X25" i="17"/>
  <c r="AZ22" i="17"/>
  <c r="X22" i="17"/>
  <c r="BI22" i="17"/>
  <c r="AM22" i="17"/>
  <c r="AP25" i="17"/>
  <c r="BB43" i="1"/>
  <c r="BB26" i="17" s="1"/>
  <c r="Z25" i="17"/>
  <c r="AL43" i="1"/>
  <c r="AL26" i="17" s="1"/>
  <c r="BV22" i="17"/>
  <c r="CL22" i="17"/>
  <c r="BQ25" i="17"/>
  <c r="CC43" i="1"/>
  <c r="CC26" i="17" s="1"/>
  <c r="CD25" i="17"/>
  <c r="CP43" i="1"/>
  <c r="CP26" i="17" s="1"/>
  <c r="CF22" i="17"/>
  <c r="CI25" i="17"/>
  <c r="CU43" i="1"/>
  <c r="CU26" i="17" s="1"/>
  <c r="W22" i="17"/>
  <c r="C25" i="17"/>
  <c r="O43" i="1"/>
  <c r="O49" i="1" s="1"/>
  <c r="AP22" i="17"/>
  <c r="BS43" i="1"/>
  <c r="BS26" i="17" s="1"/>
  <c r="BG25" i="17"/>
  <c r="BC22" i="17"/>
  <c r="BP22" i="17"/>
  <c r="T22" i="17"/>
  <c r="AR25" i="17"/>
  <c r="BD43" i="1"/>
  <c r="BD26" i="17" s="1"/>
  <c r="AS22" i="17"/>
  <c r="BJ22" i="17"/>
  <c r="AH25" i="17"/>
  <c r="AT43" i="1"/>
  <c r="AT49" i="1" s="1"/>
  <c r="AI43" i="1"/>
  <c r="AI26" i="17" s="1"/>
  <c r="W25" i="17"/>
  <c r="O25" i="17"/>
  <c r="AA43" i="1"/>
  <c r="AA48" i="1" s="1"/>
  <c r="BW25" i="17"/>
  <c r="CI43" i="1"/>
  <c r="CI26" i="17" s="1"/>
  <c r="BO25" i="17"/>
  <c r="CA43" i="1"/>
  <c r="CA50" i="1" s="1"/>
  <c r="BU43" i="1"/>
  <c r="BU26" i="17" s="1"/>
  <c r="BI25" i="17"/>
  <c r="CH25" i="17"/>
  <c r="CT43" i="1"/>
  <c r="CT48" i="1" s="1"/>
  <c r="CD43" i="1"/>
  <c r="CD26" i="17" s="1"/>
  <c r="BR25" i="17"/>
  <c r="CX22" i="17"/>
  <c r="BV25" i="17"/>
  <c r="CH43" i="1"/>
  <c r="CH26" i="17" s="1"/>
  <c r="BY22" i="17"/>
  <c r="BE22" i="17"/>
  <c r="AY43" i="1"/>
  <c r="AY26" i="17" s="1"/>
  <c r="AM25" i="17"/>
  <c r="BN22" i="17"/>
  <c r="M25" i="17"/>
  <c r="Y43" i="1"/>
  <c r="Y26" i="17" s="1"/>
  <c r="BM22" i="17"/>
  <c r="AO43" i="1"/>
  <c r="AO49" i="1" s="1"/>
  <c r="AC25" i="17"/>
  <c r="AJ22" i="17"/>
  <c r="AZ25" i="17"/>
  <c r="BL43" i="1"/>
  <c r="BL49" i="1" s="1"/>
  <c r="BB22" i="17"/>
  <c r="AL22" i="17"/>
  <c r="AE43" i="1"/>
  <c r="AE26" i="17" s="1"/>
  <c r="S25" i="17"/>
  <c r="Q25" i="17"/>
  <c r="AC43" i="1"/>
  <c r="AC26" i="17" s="1"/>
  <c r="CC22" i="17"/>
  <c r="CN43" i="1"/>
  <c r="CN48" i="1" s="1"/>
  <c r="CB25" i="17"/>
  <c r="CP22" i="17"/>
  <c r="BN25" i="17"/>
  <c r="BZ43" i="1"/>
  <c r="BZ26" i="17" s="1"/>
  <c r="BX25" i="17"/>
  <c r="CJ43" i="1"/>
  <c r="CJ26" i="17" s="1"/>
  <c r="CU22" i="17"/>
  <c r="CA25" i="17"/>
  <c r="CM43" i="1"/>
  <c r="CM49" i="1" s="1"/>
  <c r="BU25" i="17"/>
  <c r="CG43" i="1"/>
  <c r="CG26" i="17" s="1"/>
  <c r="BO43" i="1"/>
  <c r="BO26" i="17" s="1"/>
  <c r="BC25" i="17"/>
  <c r="AU25" i="17"/>
  <c r="BG43" i="1"/>
  <c r="BG26" i="17" s="1"/>
  <c r="AO25" i="17"/>
  <c r="BA43" i="1"/>
  <c r="BA51" i="1" s="1"/>
  <c r="AL25" i="17"/>
  <c r="AX43" i="1"/>
  <c r="AX26" i="17" s="1"/>
  <c r="BS22" i="17"/>
  <c r="AK25" i="17"/>
  <c r="AW43" i="1"/>
  <c r="AW26" i="17" s="1"/>
  <c r="AK43" i="1"/>
  <c r="AK49" i="1" s="1"/>
  <c r="Y25" i="17"/>
  <c r="P25" i="17"/>
  <c r="AB43" i="1"/>
  <c r="AB26" i="17" s="1"/>
  <c r="BD22" i="17"/>
  <c r="AN43" i="1"/>
  <c r="AN26" i="17" s="1"/>
  <c r="AB25" i="17"/>
  <c r="T25" i="17"/>
  <c r="AF43" i="1"/>
  <c r="AF48" i="1" s="1"/>
  <c r="AT22" i="17"/>
  <c r="AI22" i="17"/>
  <c r="AA22" i="17"/>
  <c r="CI22" i="17"/>
  <c r="CA22" i="17"/>
  <c r="BU22" i="17"/>
  <c r="CT22" i="17"/>
  <c r="CD22" i="17"/>
  <c r="CM25" i="17"/>
  <c r="CY43" i="1"/>
  <c r="CY26" i="17" s="1"/>
  <c r="CH22" i="17"/>
  <c r="CF25" i="17"/>
  <c r="CR43" i="1"/>
  <c r="CR26" i="17" s="1"/>
  <c r="BQ43" i="1"/>
  <c r="BQ26" i="17" s="1"/>
  <c r="BE25" i="17"/>
  <c r="AY22" i="17"/>
  <c r="AQ43" i="1"/>
  <c r="AQ26" i="17" s="1"/>
  <c r="AE25" i="17"/>
  <c r="Y22" i="17"/>
  <c r="R25" i="17"/>
  <c r="AD43" i="1"/>
  <c r="AD26" i="17" s="1"/>
  <c r="J25" i="17"/>
  <c r="V43" i="1"/>
  <c r="V50" i="1" s="1"/>
  <c r="AO22" i="17"/>
  <c r="E25" i="17"/>
  <c r="Q43" i="1"/>
  <c r="Q26" i="17" s="1"/>
  <c r="BL22" i="17"/>
  <c r="AJ25" i="17"/>
  <c r="AV43" i="1"/>
  <c r="AV26" i="17" s="1"/>
  <c r="AE22" i="17"/>
  <c r="AC22" i="17"/>
  <c r="CG25" i="17"/>
  <c r="CS43" i="1"/>
  <c r="CS26" i="17" s="1"/>
  <c r="BS25" i="17"/>
  <c r="CE43" i="1"/>
  <c r="CE49" i="1" s="1"/>
  <c r="BK25" i="17"/>
  <c r="BW43" i="1"/>
  <c r="BW26" i="17" s="1"/>
  <c r="CN22" i="17"/>
  <c r="BZ22" i="17"/>
  <c r="CJ22" i="17"/>
  <c r="BT43" i="1"/>
  <c r="BT26" i="17" s="1"/>
  <c r="BH25" i="17"/>
  <c r="CM22" i="17"/>
  <c r="CG22" i="17"/>
  <c r="BO22" i="17"/>
  <c r="BG22" i="17"/>
  <c r="BA22" i="17"/>
  <c r="AU43" i="1"/>
  <c r="AU26" i="17" s="1"/>
  <c r="AI25" i="17"/>
  <c r="AX22" i="17"/>
  <c r="AH43" i="1"/>
  <c r="AH26" i="17" s="1"/>
  <c r="V25" i="17"/>
  <c r="N25" i="17"/>
  <c r="Z43" i="1"/>
  <c r="Z26" i="17" s="1"/>
  <c r="F25" i="17"/>
  <c r="R43" i="1"/>
  <c r="R26" i="17" s="1"/>
  <c r="AW22" i="17"/>
  <c r="AK22" i="17"/>
  <c r="AB22" i="17"/>
  <c r="AV25" i="17"/>
  <c r="BH43" i="1"/>
  <c r="BH26" i="17" s="1"/>
  <c r="AN22" i="17"/>
  <c r="AF22" i="17"/>
  <c r="D25" i="17"/>
  <c r="P43" i="1"/>
  <c r="P26" i="17" s="1"/>
  <c r="CY22" i="17"/>
  <c r="BX43" i="1"/>
  <c r="BX50" i="1" s="1"/>
  <c r="BL25" i="17"/>
  <c r="CC25" i="17"/>
  <c r="CO43" i="1"/>
  <c r="CO26" i="17" s="1"/>
  <c r="CR22" i="17"/>
  <c r="BP25" i="17"/>
  <c r="CB43" i="1"/>
  <c r="CB26" i="17" s="1"/>
  <c r="CV43" i="1"/>
  <c r="CV26" i="17" s="1"/>
  <c r="CJ25" i="17"/>
  <c r="CK25" i="17"/>
  <c r="CW43" i="1"/>
  <c r="CW26" i="17" s="1"/>
  <c r="CE25" i="17"/>
  <c r="CQ43" i="1"/>
  <c r="CQ26" i="17" s="1"/>
  <c r="BY25" i="17"/>
  <c r="CK43" i="1"/>
  <c r="CK26" i="17" s="1"/>
  <c r="BQ22" i="17"/>
  <c r="BK43" i="1"/>
  <c r="AY25" i="17"/>
  <c r="AQ22" i="17"/>
  <c r="G25" i="17"/>
  <c r="S43" i="1"/>
  <c r="S26" i="17" s="1"/>
  <c r="AD22" i="17"/>
  <c r="V22" i="17"/>
  <c r="AT25" i="17"/>
  <c r="BF43" i="1"/>
  <c r="BF26" i="17" s="1"/>
  <c r="I25" i="17"/>
  <c r="U43" i="1"/>
  <c r="U26" i="17" s="1"/>
  <c r="Q22" i="17"/>
  <c r="U25" i="17"/>
  <c r="AG43" i="1"/>
  <c r="AR43" i="1"/>
  <c r="AF25" i="17"/>
  <c r="BF25" i="17"/>
  <c r="BR43" i="1"/>
  <c r="AV22" i="17"/>
  <c r="AN25" i="17"/>
  <c r="AZ43" i="1"/>
  <c r="AZ50" i="1" s="1"/>
  <c r="L25" i="17"/>
  <c r="X43" i="1"/>
  <c r="BI43" i="1"/>
  <c r="BI48" i="1" s="1"/>
  <c r="AW25" i="17"/>
  <c r="AA25" i="17"/>
  <c r="AM43" i="1"/>
  <c r="CS22" i="17"/>
  <c r="CE22" i="17"/>
  <c r="BW22" i="17"/>
  <c r="BV43" i="1"/>
  <c r="BV26" i="17" s="1"/>
  <c r="BJ25" i="17"/>
  <c r="CL43" i="1"/>
  <c r="BZ25" i="17"/>
  <c r="BT22" i="17"/>
  <c r="CF43" i="1"/>
  <c r="CF26" i="17" s="1"/>
  <c r="BT25" i="17"/>
  <c r="AU22" i="17"/>
  <c r="K25" i="17"/>
  <c r="W43" i="1"/>
  <c r="W26" i="17" s="1"/>
  <c r="AH22" i="17"/>
  <c r="Z22" i="17"/>
  <c r="R22" i="17"/>
  <c r="AD25" i="17"/>
  <c r="AP43" i="1"/>
  <c r="AP48" i="1" s="1"/>
  <c r="BH22" i="17"/>
  <c r="AQ25" i="17"/>
  <c r="BC43" i="1"/>
  <c r="BC51" i="1" s="1"/>
  <c r="BD25" i="17"/>
  <c r="BP43" i="1"/>
  <c r="H25" i="17"/>
  <c r="T43" i="1"/>
  <c r="T51" i="1" s="1"/>
  <c r="P22" i="17"/>
  <c r="AG25" i="17"/>
  <c r="AS43" i="1"/>
  <c r="AX25" i="17"/>
  <c r="BJ43" i="1"/>
  <c r="BX22" i="17"/>
  <c r="CO22" i="17"/>
  <c r="CL25" i="17"/>
  <c r="CX43" i="1"/>
  <c r="CB22" i="17"/>
  <c r="CV22" i="17"/>
  <c r="CW22" i="17"/>
  <c r="CQ22" i="17"/>
  <c r="CK22" i="17"/>
  <c r="BM25" i="17"/>
  <c r="BY43" i="1"/>
  <c r="DF22" i="17"/>
  <c r="DJ22" i="17"/>
  <c r="DB22" i="17"/>
  <c r="DZ22" i="17"/>
  <c r="DU22" i="17"/>
  <c r="EA22" i="17"/>
  <c r="DS22" i="17"/>
  <c r="DK22" i="17"/>
  <c r="DL22" i="17"/>
  <c r="DA22" i="17"/>
  <c r="DR22" i="17"/>
  <c r="DT22" i="17"/>
  <c r="DW22" i="17"/>
  <c r="DQ22" i="17"/>
  <c r="DV22" i="17"/>
  <c r="EB43" i="1"/>
  <c r="EB26" i="17" s="1"/>
  <c r="DP25" i="17"/>
  <c r="DZ43" i="1"/>
  <c r="DZ26" i="17" s="1"/>
  <c r="DN25" i="17"/>
  <c r="DU43" i="1"/>
  <c r="DU26" i="17" s="1"/>
  <c r="DI25" i="17"/>
  <c r="EA43" i="1"/>
  <c r="EA26" i="17" s="1"/>
  <c r="DO25" i="17"/>
  <c r="DS43" i="1"/>
  <c r="DS26" i="17" s="1"/>
  <c r="DG25" i="17"/>
  <c r="DA25" i="17"/>
  <c r="DM43" i="1"/>
  <c r="DM26" i="17" s="1"/>
  <c r="DB25" i="17"/>
  <c r="DN43" i="1"/>
  <c r="DN26" i="17" s="1"/>
  <c r="DH22" i="17"/>
  <c r="DI22" i="17"/>
  <c r="CZ22" i="17"/>
  <c r="CZ25" i="17"/>
  <c r="CZ43" i="1"/>
  <c r="CZ26" i="17" s="1"/>
  <c r="DB43" i="1"/>
  <c r="DB26" i="17" s="1"/>
  <c r="DA43" i="1"/>
  <c r="DA26" i="17" s="1"/>
  <c r="DC43" i="1"/>
  <c r="DC26" i="17" s="1"/>
  <c r="DG43" i="1"/>
  <c r="DG26" i="17" s="1"/>
  <c r="DD43" i="1"/>
  <c r="DD26" i="17" s="1"/>
  <c r="DF43" i="1"/>
  <c r="DF26" i="17" s="1"/>
  <c r="DE43" i="1"/>
  <c r="DE26" i="17" s="1"/>
  <c r="DH43" i="1"/>
  <c r="DH26" i="17" s="1"/>
  <c r="DK43" i="1"/>
  <c r="DJ43" i="1"/>
  <c r="DJ26" i="17" s="1"/>
  <c r="DI43" i="1"/>
  <c r="DI26" i="17" s="1"/>
  <c r="DL43" i="1"/>
  <c r="DL26" i="17" s="1"/>
  <c r="DD25" i="17"/>
  <c r="DP43" i="1"/>
  <c r="DP49" i="1" s="1"/>
  <c r="DC25" i="17"/>
  <c r="DO43" i="1"/>
  <c r="DO26" i="17" s="1"/>
  <c r="DR43" i="1"/>
  <c r="DR26" i="17" s="1"/>
  <c r="DF25" i="17"/>
  <c r="DT43" i="1"/>
  <c r="DT26" i="17" s="1"/>
  <c r="DH25" i="17"/>
  <c r="DW43" i="1"/>
  <c r="DW26" i="17" s="1"/>
  <c r="DK25" i="17"/>
  <c r="DQ43" i="1"/>
  <c r="DE25" i="17"/>
  <c r="DV43" i="1"/>
  <c r="DV26" i="17" s="1"/>
  <c r="DJ25" i="17"/>
  <c r="EB22" i="17"/>
  <c r="DX43" i="1"/>
  <c r="DX26" i="17" s="1"/>
  <c r="DL25" i="17"/>
  <c r="DY43" i="1"/>
  <c r="DY26" i="17" s="1"/>
  <c r="DM25" i="17"/>
  <c r="DM22" i="17"/>
  <c r="DN22" i="17"/>
  <c r="DE22" i="17"/>
  <c r="DG22" i="17"/>
  <c r="DD22" i="17"/>
  <c r="DC22" i="17"/>
  <c r="DP22" i="17"/>
  <c r="DO22" i="17"/>
  <c r="DX22" i="17"/>
  <c r="DY22" i="17"/>
  <c r="P46" i="17" l="1"/>
  <c r="DN46" i="17"/>
  <c r="CZ46" i="17"/>
  <c r="DO46" i="17"/>
  <c r="CF46" i="17"/>
  <c r="BV46" i="17"/>
  <c r="BR46" i="17"/>
  <c r="BO46" i="17"/>
  <c r="Z46" i="17"/>
  <c r="X46" i="17"/>
  <c r="CL46" i="17"/>
  <c r="AX46" i="17"/>
  <c r="AW46" i="17"/>
  <c r="AN46" i="17"/>
  <c r="BF46" i="17"/>
  <c r="CK46" i="17"/>
  <c r="BP46" i="17"/>
  <c r="CU46" i="17"/>
  <c r="AV46" i="17"/>
  <c r="CO46" i="17"/>
  <c r="BS46" i="17"/>
  <c r="BE46" i="17"/>
  <c r="CC46" i="17"/>
  <c r="T46" i="17"/>
  <c r="AK46" i="17"/>
  <c r="AO46" i="17"/>
  <c r="CX46" i="17"/>
  <c r="S46" i="17"/>
  <c r="AR46" i="17"/>
  <c r="CN46" i="17"/>
  <c r="BB46" i="17"/>
  <c r="AQ46" i="17"/>
  <c r="AD46" i="17"/>
  <c r="BT46" i="17"/>
  <c r="CT46" i="17"/>
  <c r="BZ46" i="17"/>
  <c r="U46" i="17"/>
  <c r="AT46" i="17"/>
  <c r="CG46" i="17"/>
  <c r="AJ46" i="17"/>
  <c r="CM46" i="17"/>
  <c r="AB46" i="17"/>
  <c r="BC46" i="17"/>
  <c r="CA46" i="17"/>
  <c r="BX46" i="17"/>
  <c r="CB46" i="17"/>
  <c r="DJ46" i="17"/>
  <c r="DM46" i="17"/>
  <c r="DE46" i="17"/>
  <c r="DA46" i="17"/>
  <c r="DL46" i="17"/>
  <c r="DF46" i="17"/>
  <c r="DD46" i="17"/>
  <c r="DC46" i="17"/>
  <c r="DG46" i="17"/>
  <c r="CV46" i="17"/>
  <c r="CR46" i="17"/>
  <c r="BI46" i="17"/>
  <c r="BW46" i="17"/>
  <c r="AH46" i="17"/>
  <c r="BG46" i="17"/>
  <c r="BQ46" i="17"/>
  <c r="AP46" i="17"/>
  <c r="BA46" i="17"/>
  <c r="AG46" i="17"/>
  <c r="AA46" i="17"/>
  <c r="CE46" i="17"/>
  <c r="CW46" i="17"/>
  <c r="BH46" i="17"/>
  <c r="BK46" i="17"/>
  <c r="CJ46" i="17"/>
  <c r="BU46" i="17"/>
  <c r="Q46" i="17"/>
  <c r="AZ46" i="17"/>
  <c r="DP46" i="17"/>
  <c r="DH46" i="17"/>
  <c r="DK46" i="17"/>
  <c r="DB46" i="17"/>
  <c r="DI46" i="17"/>
  <c r="W46" i="17"/>
  <c r="AS46" i="17"/>
  <c r="BM46" i="17"/>
  <c r="CH46" i="17"/>
  <c r="BD46" i="17"/>
  <c r="CI46" i="17"/>
  <c r="CD46" i="17"/>
  <c r="CQ46" i="17"/>
  <c r="BJ46" i="17"/>
  <c r="AF46" i="17"/>
  <c r="AY46" i="17"/>
  <c r="BY46" i="17"/>
  <c r="BL46" i="17"/>
  <c r="CP46" i="17"/>
  <c r="V46" i="17"/>
  <c r="AI46" i="17"/>
  <c r="CS46" i="17"/>
  <c r="R46" i="17"/>
  <c r="AE46" i="17"/>
  <c r="Y46" i="17"/>
  <c r="AL46" i="17"/>
  <c r="AU46" i="17"/>
  <c r="BN46" i="17"/>
  <c r="CY46" i="17"/>
  <c r="AC46" i="17"/>
  <c r="AM46" i="17"/>
  <c r="AB49" i="1"/>
  <c r="Q49" i="1"/>
  <c r="DQ26" i="17"/>
  <c r="MT43" i="1"/>
  <c r="BT49" i="1"/>
  <c r="CG49" i="1"/>
  <c r="BT51" i="1"/>
  <c r="BT50" i="1"/>
  <c r="DM49" i="1"/>
  <c r="BN49" i="1"/>
  <c r="AC50" i="1"/>
  <c r="BD50" i="1"/>
  <c r="BN51" i="1"/>
  <c r="AX49" i="1"/>
  <c r="BS48" i="1"/>
  <c r="BQ50" i="1"/>
  <c r="CE51" i="1"/>
  <c r="BQ48" i="1"/>
  <c r="AN49" i="1"/>
  <c r="CV48" i="1"/>
  <c r="Z49" i="1"/>
  <c r="AW50" i="1"/>
  <c r="BG50" i="1"/>
  <c r="CG51" i="1"/>
  <c r="Z51" i="1"/>
  <c r="BG48" i="1"/>
  <c r="CG50" i="1"/>
  <c r="BG49" i="1"/>
  <c r="AQ50" i="1"/>
  <c r="AN51" i="1"/>
  <c r="CI51" i="1"/>
  <c r="BD48" i="1"/>
  <c r="AL49" i="1"/>
  <c r="BN48" i="1"/>
  <c r="AX48" i="1"/>
  <c r="BB49" i="1"/>
  <c r="CW48" i="1"/>
  <c r="AE51" i="1"/>
  <c r="CV51" i="1"/>
  <c r="R48" i="1"/>
  <c r="DD48" i="1"/>
  <c r="DG48" i="1"/>
  <c r="BX48" i="1"/>
  <c r="BH48" i="1"/>
  <c r="AU51" i="1"/>
  <c r="BQ51" i="1"/>
  <c r="Y49" i="1"/>
  <c r="CD48" i="1"/>
  <c r="CI50" i="1"/>
  <c r="P50" i="1"/>
  <c r="AQ49" i="1"/>
  <c r="BQ49" i="1"/>
  <c r="AY48" i="1"/>
  <c r="O50" i="1"/>
  <c r="CC50" i="1"/>
  <c r="BB48" i="1"/>
  <c r="O51" i="1"/>
  <c r="C22" i="1"/>
  <c r="CU49" i="1"/>
  <c r="DN49" i="1"/>
  <c r="CB49" i="1"/>
  <c r="BW49" i="1"/>
  <c r="CS50" i="1"/>
  <c r="AB50" i="1"/>
  <c r="AW48" i="1"/>
  <c r="CU50" i="1"/>
  <c r="CQ49" i="1"/>
  <c r="CR50" i="1"/>
  <c r="AB51" i="1"/>
  <c r="AW49" i="1"/>
  <c r="AX51" i="1"/>
  <c r="AY51" i="1"/>
  <c r="CD49" i="1"/>
  <c r="CI49" i="1"/>
  <c r="CU51" i="1"/>
  <c r="BB51" i="1"/>
  <c r="DE48" i="1"/>
  <c r="DN51" i="1"/>
  <c r="DC51" i="1"/>
  <c r="DN48" i="1"/>
  <c r="AQ48" i="1"/>
  <c r="AN50" i="1"/>
  <c r="AB48" i="1"/>
  <c r="AW51" i="1"/>
  <c r="AX50" i="1"/>
  <c r="AY49" i="1"/>
  <c r="CD51" i="1"/>
  <c r="O48" i="1"/>
  <c r="O52" i="1" s="1"/>
  <c r="CU48" i="1"/>
  <c r="DO51" i="1"/>
  <c r="CQ50" i="1"/>
  <c r="CB50" i="1"/>
  <c r="CE50" i="1"/>
  <c r="AE48" i="1"/>
  <c r="DX50" i="1"/>
  <c r="CQ51" i="1"/>
  <c r="CB48" i="1"/>
  <c r="AV48" i="1"/>
  <c r="CR48" i="1"/>
  <c r="BU48" i="1"/>
  <c r="AI49" i="1"/>
  <c r="CP51" i="1"/>
  <c r="BM51" i="1"/>
  <c r="DD50" i="1"/>
  <c r="CQ48" i="1"/>
  <c r="CB51" i="1"/>
  <c r="CO51" i="1"/>
  <c r="CR49" i="1"/>
  <c r="AE49" i="1"/>
  <c r="BE49" i="1"/>
  <c r="DC50" i="1"/>
  <c r="EB50" i="1"/>
  <c r="CO50" i="1"/>
  <c r="BW48" i="1"/>
  <c r="CS51" i="1"/>
  <c r="AC49" i="1"/>
  <c r="BU51" i="1"/>
  <c r="AI48" i="1"/>
  <c r="BS50" i="1"/>
  <c r="CP48" i="1"/>
  <c r="BM48" i="1"/>
  <c r="BE50" i="1"/>
  <c r="DE49" i="1"/>
  <c r="EB48" i="1"/>
  <c r="R49" i="1"/>
  <c r="Q51" i="1"/>
  <c r="DX49" i="1"/>
  <c r="DC48" i="1"/>
  <c r="DG49" i="1"/>
  <c r="DE50" i="1"/>
  <c r="DN50" i="1"/>
  <c r="DM48" i="1"/>
  <c r="EB49" i="1"/>
  <c r="DI48" i="1"/>
  <c r="CK50" i="1"/>
  <c r="CO48" i="1"/>
  <c r="R50" i="1"/>
  <c r="AH49" i="1"/>
  <c r="BT48" i="1"/>
  <c r="CS49" i="1"/>
  <c r="Q50" i="1"/>
  <c r="AQ51" i="1"/>
  <c r="CR51" i="1"/>
  <c r="CY48" i="1"/>
  <c r="AN48" i="1"/>
  <c r="BG51" i="1"/>
  <c r="CG48" i="1"/>
  <c r="CJ49" i="1"/>
  <c r="AC51" i="1"/>
  <c r="AE50" i="1"/>
  <c r="AY50" i="1"/>
  <c r="CH49" i="1"/>
  <c r="CD50" i="1"/>
  <c r="BU50" i="1"/>
  <c r="CI48" i="1"/>
  <c r="AI51" i="1"/>
  <c r="BS51" i="1"/>
  <c r="CP49" i="1"/>
  <c r="BB50" i="1"/>
  <c r="BM49" i="1"/>
  <c r="BN50" i="1"/>
  <c r="BE51" i="1"/>
  <c r="DY51" i="1"/>
  <c r="DC49" i="1"/>
  <c r="DE51" i="1"/>
  <c r="EB51" i="1"/>
  <c r="CO49" i="1"/>
  <c r="R51" i="1"/>
  <c r="BW50" i="1"/>
  <c r="CS48" i="1"/>
  <c r="Q48" i="1"/>
  <c r="AD51" i="1"/>
  <c r="BO49" i="1"/>
  <c r="BZ48" i="1"/>
  <c r="AC48" i="1"/>
  <c r="BU49" i="1"/>
  <c r="AI50" i="1"/>
  <c r="BS49" i="1"/>
  <c r="CP50" i="1"/>
  <c r="BM50" i="1"/>
  <c r="BE48" i="1"/>
  <c r="U48" i="1"/>
  <c r="S48" i="1"/>
  <c r="CK49" i="1"/>
  <c r="BH51" i="1"/>
  <c r="AH51" i="1"/>
  <c r="AU49" i="1"/>
  <c r="AV50" i="1"/>
  <c r="AD50" i="1"/>
  <c r="CY49" i="1"/>
  <c r="BO48" i="1"/>
  <c r="CJ50" i="1"/>
  <c r="BZ49" i="1"/>
  <c r="Y48" i="1"/>
  <c r="CH48" i="1"/>
  <c r="CC48" i="1"/>
  <c r="AL51" i="1"/>
  <c r="W50" i="1"/>
  <c r="CF49" i="1"/>
  <c r="DO50" i="1"/>
  <c r="P49" i="1"/>
  <c r="DX51" i="1"/>
  <c r="DO49" i="1"/>
  <c r="DD49" i="1"/>
  <c r="DM51" i="1"/>
  <c r="CK48" i="1"/>
  <c r="CW49" i="1"/>
  <c r="CV50" i="1"/>
  <c r="BX49" i="1"/>
  <c r="P51" i="1"/>
  <c r="BH49" i="1"/>
  <c r="Z50" i="1"/>
  <c r="AH50" i="1"/>
  <c r="AU50" i="1"/>
  <c r="BW51" i="1"/>
  <c r="AV51" i="1"/>
  <c r="AD48" i="1"/>
  <c r="CY51" i="1"/>
  <c r="BO51" i="1"/>
  <c r="CJ48" i="1"/>
  <c r="BZ51" i="1"/>
  <c r="Y50" i="1"/>
  <c r="CH50" i="1"/>
  <c r="BD51" i="1"/>
  <c r="CC51" i="1"/>
  <c r="AL50" i="1"/>
  <c r="BV50" i="1"/>
  <c r="CW50" i="1"/>
  <c r="DX48" i="1"/>
  <c r="DO48" i="1"/>
  <c r="DD51" i="1"/>
  <c r="DG51" i="1"/>
  <c r="DM50" i="1"/>
  <c r="CK51" i="1"/>
  <c r="CW51" i="1"/>
  <c r="CV49" i="1"/>
  <c r="P48" i="1"/>
  <c r="BH50" i="1"/>
  <c r="Z48" i="1"/>
  <c r="AH48" i="1"/>
  <c r="AU48" i="1"/>
  <c r="AV49" i="1"/>
  <c r="AD49" i="1"/>
  <c r="CY50" i="1"/>
  <c r="BO50" i="1"/>
  <c r="CJ51" i="1"/>
  <c r="BZ50" i="1"/>
  <c r="Y51" i="1"/>
  <c r="CH51" i="1"/>
  <c r="BD49" i="1"/>
  <c r="CC49" i="1"/>
  <c r="AL48" i="1"/>
  <c r="BF51" i="1"/>
  <c r="DY48" i="1"/>
  <c r="DY50" i="1"/>
  <c r="BY26" i="17"/>
  <c r="BY49" i="1"/>
  <c r="BY48" i="1"/>
  <c r="BY50" i="1"/>
  <c r="P32" i="17"/>
  <c r="P34" i="17"/>
  <c r="P48" i="17" s="1"/>
  <c r="R34" i="17"/>
  <c r="R48" i="17" s="1"/>
  <c r="R32" i="17"/>
  <c r="BT32" i="17"/>
  <c r="BT34" i="17"/>
  <c r="BT48" i="17" s="1"/>
  <c r="CL26" i="17"/>
  <c r="CL51" i="1"/>
  <c r="CL50" i="1"/>
  <c r="CL49" i="1"/>
  <c r="BW32" i="17"/>
  <c r="BW34" i="17"/>
  <c r="BW48" i="17" s="1"/>
  <c r="AM26" i="17"/>
  <c r="AM50" i="1"/>
  <c r="AM49" i="1"/>
  <c r="AM51" i="1"/>
  <c r="X26" i="17"/>
  <c r="X51" i="1"/>
  <c r="X48" i="1"/>
  <c r="X50" i="1"/>
  <c r="BR26" i="17"/>
  <c r="BR48" i="1"/>
  <c r="BR51" i="1"/>
  <c r="BR49" i="1"/>
  <c r="AG26" i="17"/>
  <c r="AG50" i="1"/>
  <c r="AG48" i="1"/>
  <c r="AG49" i="1"/>
  <c r="AQ32" i="17"/>
  <c r="AQ34" i="17"/>
  <c r="AQ48" i="17" s="1"/>
  <c r="BK26" i="17"/>
  <c r="BK50" i="1"/>
  <c r="BK51" i="1"/>
  <c r="BK49" i="1"/>
  <c r="AW32" i="17"/>
  <c r="AW34" i="17"/>
  <c r="AW48" i="17" s="1"/>
  <c r="AE32" i="17"/>
  <c r="AE34" i="17"/>
  <c r="AE48" i="17" s="1"/>
  <c r="BF32" i="17"/>
  <c r="BF34" i="17"/>
  <c r="BF48" i="17" s="1"/>
  <c r="BK48" i="1"/>
  <c r="CZ51" i="1"/>
  <c r="CQ32" i="17"/>
  <c r="CQ34" i="17"/>
  <c r="CQ48" i="17" s="1"/>
  <c r="CV32" i="17"/>
  <c r="CV34" i="17"/>
  <c r="CV48" i="17" s="1"/>
  <c r="CO32" i="17"/>
  <c r="CO34" i="17"/>
  <c r="CO48" i="17" s="1"/>
  <c r="AS26" i="17"/>
  <c r="AS51" i="1"/>
  <c r="AS50" i="1"/>
  <c r="AS49" i="1"/>
  <c r="BP49" i="1"/>
  <c r="BP26" i="17"/>
  <c r="BP50" i="1"/>
  <c r="BP51" i="1"/>
  <c r="AP26" i="17"/>
  <c r="AP50" i="1"/>
  <c r="AP49" i="1"/>
  <c r="AP52" i="1" s="1"/>
  <c r="AP51" i="1"/>
  <c r="Z32" i="17"/>
  <c r="Z34" i="17"/>
  <c r="Z48" i="17" s="1"/>
  <c r="AU32" i="17"/>
  <c r="AU34" i="17"/>
  <c r="AU48" i="17" s="1"/>
  <c r="CY32" i="17"/>
  <c r="CY34" i="17"/>
  <c r="CY48" i="17" s="1"/>
  <c r="CJ32" i="17"/>
  <c r="CJ34" i="17"/>
  <c r="CJ48" i="17" s="1"/>
  <c r="CE26" i="17"/>
  <c r="CE48" i="1"/>
  <c r="CE52" i="1" s="1"/>
  <c r="AO32" i="17"/>
  <c r="AO34" i="17"/>
  <c r="AO48" i="17" s="1"/>
  <c r="V26" i="17"/>
  <c r="V51" i="1"/>
  <c r="V49" i="1"/>
  <c r="V48" i="1"/>
  <c r="CP32" i="17"/>
  <c r="CP34" i="17"/>
  <c r="CP48" i="17" s="1"/>
  <c r="CN26" i="17"/>
  <c r="CN49" i="1"/>
  <c r="CN52" i="1" s="1"/>
  <c r="CN50" i="1"/>
  <c r="CN51" i="1"/>
  <c r="BN32" i="17"/>
  <c r="BN34" i="17"/>
  <c r="BN48" i="17" s="1"/>
  <c r="CT26" i="17"/>
  <c r="CT49" i="1"/>
  <c r="CT52" i="1" s="1"/>
  <c r="CT50" i="1"/>
  <c r="CT51" i="1"/>
  <c r="CA26" i="17"/>
  <c r="CA51" i="1"/>
  <c r="CA48" i="1"/>
  <c r="CA49" i="1"/>
  <c r="AA26" i="17"/>
  <c r="AA51" i="1"/>
  <c r="AA49" i="1"/>
  <c r="AA52" i="1" s="1"/>
  <c r="AA50" i="1"/>
  <c r="AT26" i="17"/>
  <c r="AT50" i="1"/>
  <c r="AT48" i="1"/>
  <c r="AT52" i="1" s="1"/>
  <c r="AT51" i="1"/>
  <c r="BP48" i="1"/>
  <c r="BP52" i="1" s="1"/>
  <c r="AP32" i="17"/>
  <c r="AP34" i="17"/>
  <c r="AP48" i="17" s="1"/>
  <c r="CL48" i="1"/>
  <c r="BV32" i="17"/>
  <c r="BV34" i="17"/>
  <c r="BV48" i="17" s="1"/>
  <c r="X49" i="1"/>
  <c r="BK32" i="17"/>
  <c r="BK34" i="17"/>
  <c r="BK48" i="17" s="1"/>
  <c r="DY49" i="1"/>
  <c r="DG50" i="1"/>
  <c r="CZ48" i="1"/>
  <c r="CX26" i="17"/>
  <c r="CX51" i="1"/>
  <c r="CX50" i="1"/>
  <c r="CX49" i="1"/>
  <c r="BX34" i="17"/>
  <c r="BX48" i="17" s="1"/>
  <c r="BX32" i="17"/>
  <c r="BH32" i="17"/>
  <c r="BH34" i="17"/>
  <c r="BH48" i="17" s="1"/>
  <c r="AZ26" i="17"/>
  <c r="AZ48" i="1"/>
  <c r="AZ51" i="1"/>
  <c r="AZ49" i="1"/>
  <c r="Q32" i="17"/>
  <c r="Q34" i="17"/>
  <c r="Q48" i="17" s="1"/>
  <c r="V32" i="17"/>
  <c r="V34" i="17"/>
  <c r="V48" i="17" s="1"/>
  <c r="CH32" i="17"/>
  <c r="CH34" i="17"/>
  <c r="CH48" i="17" s="1"/>
  <c r="CD32" i="17"/>
  <c r="CD34" i="17"/>
  <c r="CD48" i="17" s="1"/>
  <c r="BS32" i="17"/>
  <c r="BS34" i="17"/>
  <c r="BS48" i="17" s="1"/>
  <c r="BA26" i="17"/>
  <c r="BA50" i="1"/>
  <c r="BA48" i="1"/>
  <c r="BA49" i="1"/>
  <c r="CM26" i="17"/>
  <c r="CM51" i="1"/>
  <c r="CM50" i="1"/>
  <c r="CM48" i="1"/>
  <c r="CM52" i="1" s="1"/>
  <c r="BY51" i="1"/>
  <c r="CX48" i="1"/>
  <c r="AS48" i="1"/>
  <c r="AM48" i="1"/>
  <c r="X32" i="17"/>
  <c r="X34" i="17"/>
  <c r="X48" i="17" s="1"/>
  <c r="AJ26" i="17"/>
  <c r="AJ49" i="1"/>
  <c r="AJ52" i="1" s="1"/>
  <c r="AJ50" i="1"/>
  <c r="AJ51" i="1"/>
  <c r="AG51" i="1"/>
  <c r="CZ49" i="1"/>
  <c r="DH50" i="1"/>
  <c r="CK32" i="17"/>
  <c r="CK34" i="17"/>
  <c r="CK48" i="17" s="1"/>
  <c r="CW34" i="17"/>
  <c r="CW48" i="17" s="1"/>
  <c r="CW32" i="17"/>
  <c r="CB32" i="17"/>
  <c r="CB34" i="17"/>
  <c r="CB48" i="17" s="1"/>
  <c r="BJ26" i="17"/>
  <c r="BJ50" i="1"/>
  <c r="BJ51" i="1"/>
  <c r="BJ48" i="1"/>
  <c r="T26" i="17"/>
  <c r="T48" i="1"/>
  <c r="T50" i="1"/>
  <c r="T49" i="1"/>
  <c r="BC26" i="17"/>
  <c r="BC50" i="1"/>
  <c r="BC48" i="1"/>
  <c r="BC49" i="1"/>
  <c r="AH32" i="17"/>
  <c r="AH34" i="17"/>
  <c r="AH48" i="17" s="1"/>
  <c r="CS32" i="17"/>
  <c r="CS34" i="17"/>
  <c r="CS48" i="17" s="1"/>
  <c r="BI26" i="17"/>
  <c r="BI51" i="1"/>
  <c r="BI50" i="1"/>
  <c r="BI49" i="1"/>
  <c r="BI52" i="1" s="1"/>
  <c r="AR26" i="17"/>
  <c r="AR50" i="1"/>
  <c r="AR49" i="1"/>
  <c r="AR51" i="1"/>
  <c r="BO32" i="17"/>
  <c r="BO34" i="17"/>
  <c r="BO48" i="17" s="1"/>
  <c r="AF26" i="17"/>
  <c r="AF50" i="1"/>
  <c r="AF51" i="1"/>
  <c r="AF49" i="1"/>
  <c r="AF52" i="1" s="1"/>
  <c r="AK26" i="17"/>
  <c r="AK48" i="1"/>
  <c r="AK52" i="1" s="1"/>
  <c r="AK51" i="1"/>
  <c r="AK50" i="1"/>
  <c r="BL26" i="17"/>
  <c r="BL48" i="1"/>
  <c r="BL52" i="1" s="1"/>
  <c r="BL50" i="1"/>
  <c r="BL51" i="1"/>
  <c r="AO26" i="17"/>
  <c r="AO51" i="1"/>
  <c r="AO48" i="1"/>
  <c r="AO52" i="1" s="1"/>
  <c r="AO50" i="1"/>
  <c r="BJ49" i="1"/>
  <c r="BR50" i="1"/>
  <c r="AR48" i="1"/>
  <c r="AG32" i="17"/>
  <c r="AG34" i="17"/>
  <c r="AG48" i="17" s="1"/>
  <c r="AN32" i="17"/>
  <c r="AN34" i="17"/>
  <c r="AN48" i="17" s="1"/>
  <c r="AK34" i="17"/>
  <c r="AK48" i="17" s="1"/>
  <c r="AK32" i="17"/>
  <c r="BG34" i="17"/>
  <c r="BG48" i="17" s="1"/>
  <c r="BG32" i="17"/>
  <c r="BZ32" i="17"/>
  <c r="BZ34" i="17"/>
  <c r="BZ48" i="17" s="1"/>
  <c r="CN32" i="17"/>
  <c r="CN34" i="17"/>
  <c r="CN48" i="17" s="1"/>
  <c r="AC32" i="17"/>
  <c r="AC34" i="17"/>
  <c r="AC48" i="17" s="1"/>
  <c r="BL32" i="17"/>
  <c r="BL34" i="17"/>
  <c r="BL48" i="17" s="1"/>
  <c r="Y32" i="17"/>
  <c r="Y34" i="17"/>
  <c r="Y48" i="17" s="1"/>
  <c r="CT32" i="17"/>
  <c r="CT34" i="17"/>
  <c r="CT48" i="17" s="1"/>
  <c r="CA32" i="17"/>
  <c r="CA34" i="17"/>
  <c r="CA48" i="17" s="1"/>
  <c r="AA32" i="17"/>
  <c r="AA34" i="17"/>
  <c r="AA48" i="17" s="1"/>
  <c r="AT32" i="17"/>
  <c r="AT34" i="17"/>
  <c r="AT48" i="17" s="1"/>
  <c r="BD32" i="17"/>
  <c r="BD34" i="17"/>
  <c r="BD48" i="17" s="1"/>
  <c r="BB32" i="17"/>
  <c r="BB34" i="17"/>
  <c r="BB48" i="17" s="1"/>
  <c r="BE32" i="17"/>
  <c r="BE34" i="17"/>
  <c r="BE48" i="17" s="1"/>
  <c r="T32" i="17"/>
  <c r="T34" i="17"/>
  <c r="T48" i="17" s="1"/>
  <c r="BC34" i="17"/>
  <c r="BC48" i="17" s="1"/>
  <c r="BC32" i="17"/>
  <c r="W48" i="1"/>
  <c r="CF48" i="1"/>
  <c r="BV51" i="1"/>
  <c r="BI32" i="17"/>
  <c r="BI34" i="17"/>
  <c r="BI48" i="17" s="1"/>
  <c r="AR32" i="17"/>
  <c r="AR34" i="17"/>
  <c r="AR48" i="17" s="1"/>
  <c r="U49" i="1"/>
  <c r="U32" i="17"/>
  <c r="U34" i="17"/>
  <c r="U48" i="17" s="1"/>
  <c r="BF48" i="1"/>
  <c r="S51" i="1"/>
  <c r="S32" i="17"/>
  <c r="S34" i="17"/>
  <c r="S48" i="17" s="1"/>
  <c r="AD32" i="17"/>
  <c r="AD34" i="17"/>
  <c r="AD48" i="17" s="1"/>
  <c r="BQ34" i="17"/>
  <c r="BQ48" i="17" s="1"/>
  <c r="BQ32" i="17"/>
  <c r="CR32" i="17"/>
  <c r="CR34" i="17"/>
  <c r="CR48" i="17" s="1"/>
  <c r="BX51" i="1"/>
  <c r="BX26" i="17"/>
  <c r="AF32" i="17"/>
  <c r="AF34" i="17"/>
  <c r="AF48" i="17" s="1"/>
  <c r="AB32" i="17"/>
  <c r="AB34" i="17"/>
  <c r="AB48" i="17" s="1"/>
  <c r="CM32" i="17"/>
  <c r="CM34" i="17"/>
  <c r="CM48" i="17" s="1"/>
  <c r="CU32" i="17"/>
  <c r="CU34" i="17"/>
  <c r="CU48" i="17" s="1"/>
  <c r="CC34" i="17"/>
  <c r="CC48" i="17" s="1"/>
  <c r="CC32" i="17"/>
  <c r="BM32" i="17"/>
  <c r="BM34" i="17"/>
  <c r="BM48" i="17" s="1"/>
  <c r="BY32" i="17"/>
  <c r="BY34" i="17"/>
  <c r="BY48" i="17" s="1"/>
  <c r="CX32" i="17"/>
  <c r="CX34" i="17"/>
  <c r="CX48" i="17" s="1"/>
  <c r="AS32" i="17"/>
  <c r="AS34" i="17"/>
  <c r="AS48" i="17" s="1"/>
  <c r="BP34" i="17"/>
  <c r="BP48" i="17" s="1"/>
  <c r="BP32" i="17"/>
  <c r="W49" i="1"/>
  <c r="W32" i="17"/>
  <c r="W34" i="17"/>
  <c r="W48" i="17" s="1"/>
  <c r="CF50" i="1"/>
  <c r="CL34" i="17"/>
  <c r="CL48" i="17" s="1"/>
  <c r="CL32" i="17"/>
  <c r="BV48" i="1"/>
  <c r="AM32" i="17"/>
  <c r="AM34" i="17"/>
  <c r="AM48" i="17" s="1"/>
  <c r="BR32" i="17"/>
  <c r="BR34" i="17"/>
  <c r="BR48" i="17" s="1"/>
  <c r="U50" i="1"/>
  <c r="BF50" i="1"/>
  <c r="S49" i="1"/>
  <c r="CE32" i="17"/>
  <c r="CE34" i="17"/>
  <c r="CE48" i="17" s="1"/>
  <c r="AV32" i="17"/>
  <c r="AV34" i="17"/>
  <c r="AV48" i="17" s="1"/>
  <c r="AX32" i="17"/>
  <c r="AX34" i="17"/>
  <c r="AX48" i="17" s="1"/>
  <c r="BA32" i="17"/>
  <c r="BA34" i="17"/>
  <c r="BA48" i="17" s="1"/>
  <c r="CG34" i="17"/>
  <c r="CG48" i="17" s="1"/>
  <c r="CG32" i="17"/>
  <c r="AY32" i="17"/>
  <c r="AY34" i="17"/>
  <c r="AY48" i="17" s="1"/>
  <c r="BU32" i="17"/>
  <c r="BU34" i="17"/>
  <c r="BU48" i="17" s="1"/>
  <c r="CI32" i="17"/>
  <c r="CI34" i="17"/>
  <c r="CI48" i="17" s="1"/>
  <c r="AI32" i="17"/>
  <c r="AI34" i="17"/>
  <c r="AI48" i="17" s="1"/>
  <c r="AL32" i="17"/>
  <c r="AL34" i="17"/>
  <c r="AL48" i="17" s="1"/>
  <c r="AJ32" i="17"/>
  <c r="AJ34" i="17"/>
  <c r="AJ48" i="17" s="1"/>
  <c r="BJ34" i="17"/>
  <c r="BJ48" i="17" s="1"/>
  <c r="BJ32" i="17"/>
  <c r="W51" i="1"/>
  <c r="CF51" i="1"/>
  <c r="CF32" i="17"/>
  <c r="CF34" i="17"/>
  <c r="CF48" i="17" s="1"/>
  <c r="BV49" i="1"/>
  <c r="AZ34" i="17"/>
  <c r="AZ48" i="17" s="1"/>
  <c r="AZ32" i="17"/>
  <c r="U51" i="1"/>
  <c r="BF49" i="1"/>
  <c r="S50" i="1"/>
  <c r="CZ34" i="17"/>
  <c r="CZ48" i="17" s="1"/>
  <c r="CZ32" i="17"/>
  <c r="DX34" i="17"/>
  <c r="DX48" i="17" s="1"/>
  <c r="DX32" i="17"/>
  <c r="DC32" i="17"/>
  <c r="DC34" i="17"/>
  <c r="DC48" i="17" s="1"/>
  <c r="DE34" i="17"/>
  <c r="DE48" i="17" s="1"/>
  <c r="DE32" i="17"/>
  <c r="DM32" i="17"/>
  <c r="DM34" i="17"/>
  <c r="DM48" i="17" s="1"/>
  <c r="DK49" i="1"/>
  <c r="DK26" i="17"/>
  <c r="DI49" i="1"/>
  <c r="DI34" i="17"/>
  <c r="DI48" i="17" s="1"/>
  <c r="DI32" i="17"/>
  <c r="DH48" i="1"/>
  <c r="DV51" i="1"/>
  <c r="DV34" i="17"/>
  <c r="DV48" i="17" s="1"/>
  <c r="DV32" i="17"/>
  <c r="DQ48" i="1"/>
  <c r="DW51" i="1"/>
  <c r="DT51" i="1"/>
  <c r="DR48" i="1"/>
  <c r="DR34" i="17"/>
  <c r="DR48" i="17" s="1"/>
  <c r="DR32" i="17"/>
  <c r="DA51" i="1"/>
  <c r="DL51" i="1"/>
  <c r="DK48" i="1"/>
  <c r="DS50" i="1"/>
  <c r="DS34" i="17"/>
  <c r="DS48" i="17" s="1"/>
  <c r="DS32" i="17"/>
  <c r="EA32" i="17"/>
  <c r="EA34" i="17"/>
  <c r="EA48" i="17" s="1"/>
  <c r="DU48" i="1"/>
  <c r="DZ48" i="1"/>
  <c r="DB51" i="1"/>
  <c r="DJ50" i="1"/>
  <c r="DJ32" i="17"/>
  <c r="DJ34" i="17"/>
  <c r="DJ48" i="17" s="1"/>
  <c r="DF50" i="1"/>
  <c r="DP34" i="17"/>
  <c r="DP48" i="17" s="1"/>
  <c r="DP32" i="17"/>
  <c r="DP48" i="1"/>
  <c r="DP52" i="1" s="1"/>
  <c r="DP26" i="17"/>
  <c r="DP50" i="1"/>
  <c r="DG34" i="17"/>
  <c r="DG48" i="17" s="1"/>
  <c r="DG32" i="17"/>
  <c r="EB34" i="17"/>
  <c r="EB48" i="17" s="1"/>
  <c r="EB32" i="17"/>
  <c r="CZ50" i="1"/>
  <c r="DI50" i="1"/>
  <c r="DH51" i="1"/>
  <c r="DH34" i="17"/>
  <c r="DH48" i="17" s="1"/>
  <c r="DH32" i="17"/>
  <c r="DV50" i="1"/>
  <c r="DQ50" i="1"/>
  <c r="DQ32" i="17"/>
  <c r="DQ34" i="17"/>
  <c r="DQ48" i="17" s="1"/>
  <c r="DW50" i="1"/>
  <c r="DT48" i="1"/>
  <c r="DR50" i="1"/>
  <c r="DA50" i="1"/>
  <c r="DA32" i="17"/>
  <c r="DA34" i="17"/>
  <c r="DA48" i="17" s="1"/>
  <c r="DL50" i="1"/>
  <c r="DK50" i="1"/>
  <c r="DS49" i="1"/>
  <c r="EA50" i="1"/>
  <c r="EA51" i="1"/>
  <c r="DU49" i="1"/>
  <c r="DZ50" i="1"/>
  <c r="DB49" i="1"/>
  <c r="DJ51" i="1"/>
  <c r="DF49" i="1"/>
  <c r="DF34" i="17"/>
  <c r="DF48" i="17" s="1"/>
  <c r="DF32" i="17"/>
  <c r="DY34" i="17"/>
  <c r="DY48" i="17" s="1"/>
  <c r="DY32" i="17"/>
  <c r="DO32" i="17"/>
  <c r="DO34" i="17"/>
  <c r="DO48" i="17" s="1"/>
  <c r="DP51" i="1"/>
  <c r="DD34" i="17"/>
  <c r="DD48" i="17" s="1"/>
  <c r="DD32" i="17"/>
  <c r="DN34" i="17"/>
  <c r="DN48" i="17" s="1"/>
  <c r="DN32" i="17"/>
  <c r="DI51" i="1"/>
  <c r="DH49" i="1"/>
  <c r="DV49" i="1"/>
  <c r="DQ51" i="1"/>
  <c r="DW48" i="1"/>
  <c r="DW34" i="17"/>
  <c r="DW48" i="17" s="1"/>
  <c r="DW32" i="17"/>
  <c r="DT50" i="1"/>
  <c r="DR51" i="1"/>
  <c r="DA48" i="1"/>
  <c r="DL48" i="1"/>
  <c r="DK51" i="1"/>
  <c r="DS48" i="1"/>
  <c r="EA48" i="1"/>
  <c r="DU50" i="1"/>
  <c r="DU34" i="17"/>
  <c r="DU48" i="17" s="1"/>
  <c r="DU32" i="17"/>
  <c r="DZ32" i="17"/>
  <c r="DZ34" i="17"/>
  <c r="DZ48" i="17" s="1"/>
  <c r="DB50" i="1"/>
  <c r="DJ49" i="1"/>
  <c r="DF48" i="1"/>
  <c r="DV48" i="1"/>
  <c r="DQ49" i="1"/>
  <c r="DW49" i="1"/>
  <c r="DT49" i="1"/>
  <c r="DT34" i="17"/>
  <c r="DT48" i="17" s="1"/>
  <c r="DT32" i="17"/>
  <c r="DR49" i="1"/>
  <c r="DA49" i="1"/>
  <c r="DL49" i="1"/>
  <c r="DL34" i="17"/>
  <c r="DL48" i="17" s="1"/>
  <c r="DL32" i="17"/>
  <c r="DK34" i="17"/>
  <c r="DK48" i="17" s="1"/>
  <c r="DK32" i="17"/>
  <c r="DS51" i="1"/>
  <c r="EA49" i="1"/>
  <c r="DU51" i="1"/>
  <c r="DZ49" i="1"/>
  <c r="DZ51" i="1"/>
  <c r="DB48" i="1"/>
  <c r="DB32" i="17"/>
  <c r="DB34" i="17"/>
  <c r="DB48" i="17" s="1"/>
  <c r="DJ48" i="1"/>
  <c r="DF51" i="1"/>
  <c r="Q52" i="1" l="1"/>
  <c r="CG52" i="1"/>
  <c r="Y52" i="1"/>
  <c r="CL52" i="1"/>
  <c r="AB52" i="1"/>
  <c r="DD44" i="17"/>
  <c r="DG44" i="17"/>
  <c r="DS44" i="17"/>
  <c r="DI44" i="17"/>
  <c r="CW44" i="17"/>
  <c r="DT44" i="17"/>
  <c r="DN44" i="17"/>
  <c r="EB44" i="17"/>
  <c r="DR44" i="17"/>
  <c r="AZ44" i="17"/>
  <c r="DB44" i="17"/>
  <c r="DO44" i="17"/>
  <c r="DA44" i="17"/>
  <c r="AJ44" i="17"/>
  <c r="AI44" i="17"/>
  <c r="BU44" i="17"/>
  <c r="AX44" i="17"/>
  <c r="CE44" i="17"/>
  <c r="CX44" i="17"/>
  <c r="BM44" i="17"/>
  <c r="CU44" i="17"/>
  <c r="AB44" i="17"/>
  <c r="S44" i="17"/>
  <c r="U44" i="17"/>
  <c r="T44" i="17"/>
  <c r="BB44" i="17"/>
  <c r="AT44" i="17"/>
  <c r="CA44" i="17"/>
  <c r="Y44" i="17"/>
  <c r="AC44" i="17"/>
  <c r="BZ44" i="17"/>
  <c r="AG44" i="17"/>
  <c r="X44" i="17"/>
  <c r="CD44" i="17"/>
  <c r="V44" i="17"/>
  <c r="BH44" i="17"/>
  <c r="BN44" i="17"/>
  <c r="AO44" i="17"/>
  <c r="CJ44" i="17"/>
  <c r="AU44" i="17"/>
  <c r="CO44" i="17"/>
  <c r="CQ44" i="17"/>
  <c r="BF44" i="17"/>
  <c r="AW44" i="17"/>
  <c r="BW44" i="17"/>
  <c r="DZ44" i="17"/>
  <c r="DL44" i="17"/>
  <c r="DU44" i="17"/>
  <c r="DH44" i="17"/>
  <c r="DP44" i="17"/>
  <c r="CZ44" i="17"/>
  <c r="BJ44" i="17"/>
  <c r="CL44" i="17"/>
  <c r="CC44" i="17"/>
  <c r="BC44" i="17"/>
  <c r="BG44" i="17"/>
  <c r="BX44" i="17"/>
  <c r="DM44" i="17"/>
  <c r="DC44" i="17"/>
  <c r="CF44" i="17"/>
  <c r="AL44" i="17"/>
  <c r="CI44" i="17"/>
  <c r="AY44" i="17"/>
  <c r="BA44" i="17"/>
  <c r="AV44" i="17"/>
  <c r="AS44" i="17"/>
  <c r="BY44" i="17"/>
  <c r="CM44" i="17"/>
  <c r="AF44" i="17"/>
  <c r="CR44" i="17"/>
  <c r="AD44" i="17"/>
  <c r="BE44" i="17"/>
  <c r="BD44" i="17"/>
  <c r="AA44" i="17"/>
  <c r="CT44" i="17"/>
  <c r="BL44" i="17"/>
  <c r="CN44" i="17"/>
  <c r="AN44" i="17"/>
  <c r="BS44" i="17"/>
  <c r="CH44" i="17"/>
  <c r="Q44" i="17"/>
  <c r="BV44" i="17"/>
  <c r="CP44" i="17"/>
  <c r="CY44" i="17"/>
  <c r="Z44" i="17"/>
  <c r="CV44" i="17"/>
  <c r="AE44" i="17"/>
  <c r="AQ44" i="17"/>
  <c r="BT44" i="17"/>
  <c r="P44" i="17"/>
  <c r="MS46" i="17"/>
  <c r="DQ44" i="17"/>
  <c r="DK44" i="17"/>
  <c r="DW44" i="17"/>
  <c r="DF44" i="17"/>
  <c r="DE44" i="17"/>
  <c r="DX44" i="17"/>
  <c r="CG44" i="17"/>
  <c r="AM44" i="17"/>
  <c r="BP44" i="17"/>
  <c r="BQ44" i="17"/>
  <c r="AR44" i="17"/>
  <c r="AK44" i="17"/>
  <c r="CS44" i="17"/>
  <c r="CB44" i="17"/>
  <c r="CK44" i="17"/>
  <c r="BK44" i="17"/>
  <c r="R44" i="17"/>
  <c r="DJ44" i="17"/>
  <c r="BR44" i="17"/>
  <c r="W44" i="17"/>
  <c r="BI44" i="17"/>
  <c r="BO44" i="17"/>
  <c r="AH44" i="17"/>
  <c r="AP44" i="17"/>
  <c r="EA44" i="17"/>
  <c r="DV44" i="17"/>
  <c r="DY44" i="17"/>
  <c r="BT52" i="1"/>
  <c r="AX52" i="1"/>
  <c r="CF52" i="1"/>
  <c r="BS52" i="1"/>
  <c r="DX52" i="1"/>
  <c r="BX52" i="1"/>
  <c r="DN52" i="1"/>
  <c r="Z52" i="1"/>
  <c r="DM52" i="1"/>
  <c r="BQ52" i="1"/>
  <c r="BG52" i="1"/>
  <c r="EB52" i="1"/>
  <c r="BN52" i="1"/>
  <c r="DG52" i="1"/>
  <c r="CQ52" i="1"/>
  <c r="CV52" i="1"/>
  <c r="AI52" i="1"/>
  <c r="CU52" i="1"/>
  <c r="U52" i="1"/>
  <c r="AN52" i="1"/>
  <c r="R52" i="1"/>
  <c r="DI52" i="1"/>
  <c r="CR52" i="1"/>
  <c r="DD52" i="1"/>
  <c r="BZ52" i="1"/>
  <c r="CW52" i="1"/>
  <c r="BU52" i="1"/>
  <c r="AL52" i="1"/>
  <c r="DE52" i="1"/>
  <c r="CB52" i="1"/>
  <c r="CZ52" i="1"/>
  <c r="P52" i="1"/>
  <c r="AQ52" i="1"/>
  <c r="BD52" i="1"/>
  <c r="CY52" i="1"/>
  <c r="BB52" i="1"/>
  <c r="BH52" i="1"/>
  <c r="CO52" i="1"/>
  <c r="CD52" i="1"/>
  <c r="DO52" i="1"/>
  <c r="AW52" i="1"/>
  <c r="AY52" i="1"/>
  <c r="CJ52" i="1"/>
  <c r="AU52" i="1"/>
  <c r="CX52" i="1"/>
  <c r="AZ52" i="1"/>
  <c r="AH52" i="1"/>
  <c r="BE52" i="1"/>
  <c r="CI52" i="1"/>
  <c r="CH52" i="1"/>
  <c r="BW52" i="1"/>
  <c r="AG52" i="1"/>
  <c r="BM52" i="1"/>
  <c r="AE52" i="1"/>
  <c r="DC52" i="1"/>
  <c r="BK52" i="1"/>
  <c r="BR52" i="1"/>
  <c r="CP52" i="1"/>
  <c r="BY52" i="1"/>
  <c r="S52" i="1"/>
  <c r="AV52" i="1"/>
  <c r="BA52" i="1"/>
  <c r="CA52" i="1"/>
  <c r="AD52" i="1"/>
  <c r="BO52" i="1"/>
  <c r="DJ52" i="1"/>
  <c r="DS52" i="1"/>
  <c r="BC52" i="1"/>
  <c r="AM52" i="1"/>
  <c r="AC52" i="1"/>
  <c r="AR52" i="1"/>
  <c r="T52" i="1"/>
  <c r="AS52" i="1"/>
  <c r="X52" i="1"/>
  <c r="CK52" i="1"/>
  <c r="CS52" i="1"/>
  <c r="DF52" i="1"/>
  <c r="DB52" i="1"/>
  <c r="W52" i="1"/>
  <c r="BJ52" i="1"/>
  <c r="V52" i="1"/>
  <c r="BF52" i="1"/>
  <c r="CC52" i="1"/>
  <c r="BV52" i="1"/>
  <c r="BD42" i="17"/>
  <c r="CJ42" i="17"/>
  <c r="CJ43" i="17"/>
  <c r="BF42" i="17"/>
  <c r="CS40" i="17"/>
  <c r="R41" i="17"/>
  <c r="CK41" i="17"/>
  <c r="CW42" i="17"/>
  <c r="DB41" i="17"/>
  <c r="AU43" i="17"/>
  <c r="AD42" i="17"/>
  <c r="CB42" i="17"/>
  <c r="BF41" i="17"/>
  <c r="DZ43" i="17"/>
  <c r="DO47" i="17"/>
  <c r="Q42" i="17"/>
  <c r="Z41" i="17"/>
  <c r="CS43" i="17"/>
  <c r="AD40" i="17"/>
  <c r="CP42" i="17"/>
  <c r="AI42" i="17"/>
  <c r="CB41" i="17"/>
  <c r="AU42" i="17"/>
  <c r="BM41" i="17"/>
  <c r="Y43" i="17"/>
  <c r="CS41" i="17"/>
  <c r="CW43" i="17"/>
  <c r="BS43" i="17"/>
  <c r="AE42" i="17"/>
  <c r="BS40" i="17"/>
  <c r="AE41" i="17"/>
  <c r="DJ43" i="17"/>
  <c r="CH41" i="17"/>
  <c r="AD41" i="17"/>
  <c r="CJ41" i="17"/>
  <c r="BF43" i="17"/>
  <c r="CJ40" i="17"/>
  <c r="AY42" i="17"/>
  <c r="Q40" i="17"/>
  <c r="CS42" i="17"/>
  <c r="Y42" i="17"/>
  <c r="CW40" i="17"/>
  <c r="AY41" i="17"/>
  <c r="BF40" i="17"/>
  <c r="AD43" i="17"/>
  <c r="CO42" i="17"/>
  <c r="DA40" i="17"/>
  <c r="AI41" i="17"/>
  <c r="AI40" i="17"/>
  <c r="BU41" i="17"/>
  <c r="BB40" i="17"/>
  <c r="CH43" i="17"/>
  <c r="AC41" i="17"/>
  <c r="R43" i="17"/>
  <c r="BU42" i="17"/>
  <c r="CU47" i="17"/>
  <c r="BD43" i="17"/>
  <c r="DM42" i="17"/>
  <c r="BM42" i="17"/>
  <c r="Z40" i="17"/>
  <c r="BZ43" i="17"/>
  <c r="CZ41" i="17"/>
  <c r="AN41" i="17"/>
  <c r="AN40" i="17"/>
  <c r="AN42" i="17"/>
  <c r="BT41" i="17"/>
  <c r="BT40" i="17"/>
  <c r="BT42" i="17"/>
  <c r="BT43" i="17"/>
  <c r="BQ47" i="17"/>
  <c r="BQ42" i="17"/>
  <c r="BQ41" i="17"/>
  <c r="BQ40" i="17"/>
  <c r="BQ43" i="17"/>
  <c r="AW40" i="17"/>
  <c r="AW41" i="17"/>
  <c r="AW43" i="17"/>
  <c r="DL47" i="17"/>
  <c r="CZ42" i="17"/>
  <c r="DV52" i="1"/>
  <c r="DJ40" i="17"/>
  <c r="CB43" i="17"/>
  <c r="AU41" i="17"/>
  <c r="R42" i="17"/>
  <c r="BS41" i="17"/>
  <c r="CG47" i="17"/>
  <c r="CG40" i="17"/>
  <c r="CG43" i="17"/>
  <c r="CG42" i="17"/>
  <c r="CG41" i="17"/>
  <c r="BD40" i="17"/>
  <c r="BM40" i="17"/>
  <c r="BB42" i="17"/>
  <c r="Z42" i="17"/>
  <c r="Q41" i="17"/>
  <c r="CU43" i="17"/>
  <c r="W47" i="17"/>
  <c r="W40" i="17"/>
  <c r="W43" i="17"/>
  <c r="W41" i="17"/>
  <c r="W42" i="17"/>
  <c r="Y40" i="17"/>
  <c r="BM47" i="17"/>
  <c r="CC47" i="17"/>
  <c r="CC40" i="17"/>
  <c r="CU41" i="17"/>
  <c r="CH42" i="17"/>
  <c r="CR47" i="17"/>
  <c r="CR43" i="17"/>
  <c r="CR41" i="17"/>
  <c r="CR42" i="17"/>
  <c r="CR40" i="17"/>
  <c r="CK40" i="17"/>
  <c r="CK43" i="17"/>
  <c r="CK42" i="17"/>
  <c r="AC43" i="17"/>
  <c r="CC43" i="17"/>
  <c r="BE47" i="17"/>
  <c r="BE40" i="17"/>
  <c r="BE42" i="17"/>
  <c r="BE41" i="17"/>
  <c r="BE43" i="17"/>
  <c r="AE43" i="17"/>
  <c r="AE40" i="17"/>
  <c r="BH41" i="17"/>
  <c r="AH40" i="17"/>
  <c r="BH43" i="17"/>
  <c r="BV41" i="17"/>
  <c r="BN43" i="17"/>
  <c r="CY42" i="17"/>
  <c r="BB43" i="17"/>
  <c r="AC42" i="17"/>
  <c r="DO43" i="17"/>
  <c r="CZ40" i="17"/>
  <c r="DA42" i="17"/>
  <c r="DF47" i="17"/>
  <c r="DH47" i="17"/>
  <c r="DK52" i="1"/>
  <c r="CB40" i="17"/>
  <c r="AU40" i="17"/>
  <c r="R40" i="17"/>
  <c r="BS42" i="17"/>
  <c r="AI47" i="17"/>
  <c r="BU47" i="17"/>
  <c r="AY47" i="17"/>
  <c r="BM43" i="17"/>
  <c r="BB41" i="17"/>
  <c r="Z43" i="17"/>
  <c r="Q43" i="17"/>
  <c r="CP40" i="17"/>
  <c r="CP41" i="17"/>
  <c r="BU43" i="17"/>
  <c r="Y41" i="17"/>
  <c r="P40" i="17"/>
  <c r="P42" i="17"/>
  <c r="P41" i="17"/>
  <c r="P43" i="17"/>
  <c r="CU42" i="17"/>
  <c r="AY43" i="17"/>
  <c r="CH40" i="17"/>
  <c r="AD47" i="17"/>
  <c r="S47" i="17"/>
  <c r="S42" i="17"/>
  <c r="S43" i="17"/>
  <c r="S41" i="17"/>
  <c r="S40" i="17"/>
  <c r="U47" i="17"/>
  <c r="U42" i="17"/>
  <c r="U43" i="17"/>
  <c r="U41" i="17"/>
  <c r="U40" i="17"/>
  <c r="AC40" i="17"/>
  <c r="CC41" i="17"/>
  <c r="AN43" i="17"/>
  <c r="DI41" i="17"/>
  <c r="DM43" i="17"/>
  <c r="BW40" i="17"/>
  <c r="BW42" i="17"/>
  <c r="BW41" i="17"/>
  <c r="BW43" i="17"/>
  <c r="CI47" i="17"/>
  <c r="CI41" i="17"/>
  <c r="CI40" i="17"/>
  <c r="CI42" i="17"/>
  <c r="CI43" i="17"/>
  <c r="AV47" i="17"/>
  <c r="AV43" i="17"/>
  <c r="AV42" i="17"/>
  <c r="AV41" i="17"/>
  <c r="AV40" i="17"/>
  <c r="BD47" i="17"/>
  <c r="AQ43" i="17"/>
  <c r="AQ40" i="17"/>
  <c r="AQ42" i="17"/>
  <c r="AQ41" i="17"/>
  <c r="DO41" i="17"/>
  <c r="DL52" i="1"/>
  <c r="DA41" i="17"/>
  <c r="DJ42" i="17"/>
  <c r="DM40" i="17"/>
  <c r="CF47" i="17"/>
  <c r="CF41" i="17"/>
  <c r="CF42" i="17"/>
  <c r="CF43" i="17"/>
  <c r="CF40" i="17"/>
  <c r="AL47" i="17"/>
  <c r="AL42" i="17"/>
  <c r="AL40" i="17"/>
  <c r="AL41" i="17"/>
  <c r="AL43" i="17"/>
  <c r="AI43" i="17"/>
  <c r="AX47" i="17"/>
  <c r="AX41" i="17"/>
  <c r="AX43" i="17"/>
  <c r="AX40" i="17"/>
  <c r="AX42" i="17"/>
  <c r="BD41" i="17"/>
  <c r="CQ41" i="17"/>
  <c r="CQ40" i="17"/>
  <c r="CQ43" i="17"/>
  <c r="CQ42" i="17"/>
  <c r="BU40" i="17"/>
  <c r="CU40" i="17"/>
  <c r="AY40" i="17"/>
  <c r="AB47" i="17"/>
  <c r="AB40" i="17"/>
  <c r="AB43" i="17"/>
  <c r="AB42" i="17"/>
  <c r="AB41" i="17"/>
  <c r="CV41" i="17"/>
  <c r="CV42" i="17"/>
  <c r="CV43" i="17"/>
  <c r="CV40" i="17"/>
  <c r="CC42" i="17"/>
  <c r="BB47" i="17"/>
  <c r="AW42" i="17"/>
  <c r="CP43" i="17"/>
  <c r="BG43" i="17"/>
  <c r="BO42" i="17"/>
  <c r="CW41" i="17"/>
  <c r="CB47" i="17"/>
  <c r="CK47" i="17"/>
  <c r="CO41" i="17"/>
  <c r="CD47" i="17"/>
  <c r="CD40" i="17"/>
  <c r="CJ47" i="17"/>
  <c r="BV43" i="17"/>
  <c r="CY40" i="17"/>
  <c r="Y47" i="17"/>
  <c r="BZ47" i="17"/>
  <c r="BG47" i="17"/>
  <c r="AN47" i="17"/>
  <c r="BO47" i="17"/>
  <c r="AH47" i="17"/>
  <c r="CW47" i="17"/>
  <c r="BH42" i="17"/>
  <c r="CO40" i="17"/>
  <c r="Q47" i="17"/>
  <c r="AH41" i="17"/>
  <c r="BN47" i="17"/>
  <c r="BZ41" i="17"/>
  <c r="CD42" i="17"/>
  <c r="AU47" i="17"/>
  <c r="BV40" i="17"/>
  <c r="CQ47" i="17"/>
  <c r="CY41" i="17"/>
  <c r="BN42" i="17"/>
  <c r="AE47" i="17"/>
  <c r="AW47" i="17"/>
  <c r="AQ47" i="17"/>
  <c r="BT47" i="17"/>
  <c r="BG41" i="17"/>
  <c r="BO40" i="17"/>
  <c r="DY52" i="1"/>
  <c r="CS47" i="17"/>
  <c r="BH40" i="17"/>
  <c r="CO43" i="17"/>
  <c r="BS47" i="17"/>
  <c r="CH47" i="17"/>
  <c r="AH42" i="17"/>
  <c r="BZ42" i="17"/>
  <c r="CD41" i="17"/>
  <c r="BN40" i="17"/>
  <c r="BW47" i="17"/>
  <c r="R47" i="17"/>
  <c r="BG42" i="17"/>
  <c r="P47" i="17"/>
  <c r="BO43" i="17"/>
  <c r="AC47" i="17"/>
  <c r="BH47" i="17"/>
  <c r="AH43" i="17"/>
  <c r="BV47" i="17"/>
  <c r="CP47" i="17"/>
  <c r="BZ40" i="17"/>
  <c r="CD43" i="17"/>
  <c r="CY47" i="17"/>
  <c r="Z47" i="17"/>
  <c r="CO47" i="17"/>
  <c r="BV42" i="17"/>
  <c r="CV47" i="17"/>
  <c r="BF47" i="17"/>
  <c r="CY43" i="17"/>
  <c r="BN41" i="17"/>
  <c r="BG40" i="17"/>
  <c r="BO41" i="17"/>
  <c r="DO40" i="17"/>
  <c r="CZ43" i="17"/>
  <c r="DA43" i="17"/>
  <c r="DJ41" i="17"/>
  <c r="DJ47" i="17"/>
  <c r="DM41" i="17"/>
  <c r="DO42" i="17"/>
  <c r="DC43" i="17"/>
  <c r="DG41" i="17"/>
  <c r="DB43" i="17"/>
  <c r="DI43" i="17"/>
  <c r="DN42" i="17"/>
  <c r="DN41" i="17"/>
  <c r="DD47" i="17"/>
  <c r="DE42" i="17"/>
  <c r="DG42" i="17"/>
  <c r="DN43" i="17"/>
  <c r="DL42" i="17"/>
  <c r="DC42" i="17"/>
  <c r="DD41" i="17"/>
  <c r="DQ47" i="17"/>
  <c r="DQ42" i="17"/>
  <c r="DQ40" i="17"/>
  <c r="DQ43" i="17"/>
  <c r="DQ41" i="17"/>
  <c r="DH42" i="17"/>
  <c r="DE43" i="17"/>
  <c r="DR41" i="17"/>
  <c r="DR47" i="17"/>
  <c r="DR40" i="17"/>
  <c r="DR42" i="17"/>
  <c r="DR43" i="17"/>
  <c r="DI47" i="17"/>
  <c r="DF41" i="17"/>
  <c r="DI42" i="17"/>
  <c r="DB47" i="17"/>
  <c r="DW42" i="17"/>
  <c r="DW41" i="17"/>
  <c r="DW47" i="17"/>
  <c r="DW43" i="17"/>
  <c r="DW40" i="17"/>
  <c r="DL43" i="17"/>
  <c r="DC41" i="17"/>
  <c r="DD42" i="17"/>
  <c r="DT52" i="1"/>
  <c r="DH41" i="17"/>
  <c r="DE40" i="17"/>
  <c r="EA47" i="17"/>
  <c r="EA43" i="17"/>
  <c r="EA41" i="17"/>
  <c r="EA40" i="17"/>
  <c r="EA42" i="17"/>
  <c r="DQ52" i="1"/>
  <c r="DM47" i="17"/>
  <c r="CZ47" i="17"/>
  <c r="DF42" i="17"/>
  <c r="DI40" i="17"/>
  <c r="DB40" i="17"/>
  <c r="DZ47" i="17"/>
  <c r="DZ40" i="17"/>
  <c r="DZ42" i="17"/>
  <c r="DZ41" i="17"/>
  <c r="EA52" i="1"/>
  <c r="DA52" i="1"/>
  <c r="DN40" i="17"/>
  <c r="DL40" i="17"/>
  <c r="DC40" i="17"/>
  <c r="DA47" i="17"/>
  <c r="DD43" i="17"/>
  <c r="EB47" i="17"/>
  <c r="EB41" i="17"/>
  <c r="EB40" i="17"/>
  <c r="EB43" i="17"/>
  <c r="EB42" i="17"/>
  <c r="DG47" i="17"/>
  <c r="DH40" i="17"/>
  <c r="DG43" i="17"/>
  <c r="DE41" i="17"/>
  <c r="DZ52" i="1"/>
  <c r="DS41" i="17"/>
  <c r="DS47" i="17"/>
  <c r="DS42" i="17"/>
  <c r="DS43" i="17"/>
  <c r="DS40" i="17"/>
  <c r="DS49" i="17" s="1"/>
  <c r="DR52" i="1"/>
  <c r="DV43" i="17"/>
  <c r="DV47" i="17"/>
  <c r="DV41" i="17"/>
  <c r="DV42" i="17"/>
  <c r="DV40" i="17"/>
  <c r="DC47" i="17"/>
  <c r="DF40" i="17"/>
  <c r="DB42" i="17"/>
  <c r="DT47" i="17"/>
  <c r="DT43" i="17"/>
  <c r="DT42" i="17"/>
  <c r="DT41" i="17"/>
  <c r="DT40" i="17"/>
  <c r="DU43" i="17"/>
  <c r="DU47" i="17"/>
  <c r="DU42" i="17"/>
  <c r="DU40" i="17"/>
  <c r="DU41" i="17"/>
  <c r="DW52" i="1"/>
  <c r="DN47" i="17"/>
  <c r="DL41" i="17"/>
  <c r="DY47" i="17"/>
  <c r="DY43" i="17"/>
  <c r="DY40" i="17"/>
  <c r="DY41" i="17"/>
  <c r="DY42" i="17"/>
  <c r="DD40" i="17"/>
  <c r="DH43" i="17"/>
  <c r="DG40" i="17"/>
  <c r="DU52" i="1"/>
  <c r="DH52" i="1"/>
  <c r="DE47" i="17"/>
  <c r="DX40" i="17"/>
  <c r="DX42" i="17"/>
  <c r="DX47" i="17"/>
  <c r="DX43" i="17"/>
  <c r="DX41" i="17"/>
  <c r="DF43" i="17"/>
  <c r="CW49" i="17" l="1"/>
  <c r="MS44" i="17"/>
  <c r="DO49" i="17"/>
  <c r="CO49" i="17"/>
  <c r="DB49" i="17"/>
  <c r="AC49" i="17"/>
  <c r="CH49" i="17"/>
  <c r="Z49" i="17"/>
  <c r="BF49" i="17"/>
  <c r="BV49" i="17"/>
  <c r="AI49" i="17"/>
  <c r="CS49" i="17"/>
  <c r="AH49" i="17"/>
  <c r="R49" i="17"/>
  <c r="DI49" i="17"/>
  <c r="AY49" i="17"/>
  <c r="AN49" i="17"/>
  <c r="CU49" i="17"/>
  <c r="Y49" i="17"/>
  <c r="CK49" i="17"/>
  <c r="AD49" i="17"/>
  <c r="DM49" i="17"/>
  <c r="AU49" i="17"/>
  <c r="AE49" i="17"/>
  <c r="CD49" i="17"/>
  <c r="BX47" i="17"/>
  <c r="BU49" i="17"/>
  <c r="DG49" i="17"/>
  <c r="BG49" i="17"/>
  <c r="CZ49" i="17"/>
  <c r="CB49" i="17"/>
  <c r="CN47" i="17"/>
  <c r="BH49" i="17"/>
  <c r="BL47" i="17"/>
  <c r="DD49" i="17"/>
  <c r="BZ49" i="17"/>
  <c r="BM49" i="17"/>
  <c r="BS49" i="17"/>
  <c r="BQ49" i="17"/>
  <c r="P49" i="17"/>
  <c r="DN49" i="17"/>
  <c r="BO49" i="17"/>
  <c r="CC49" i="17"/>
  <c r="CG49" i="17"/>
  <c r="AW49" i="17"/>
  <c r="DK43" i="17"/>
  <c r="X41" i="17"/>
  <c r="DJ49" i="17"/>
  <c r="DA49" i="17"/>
  <c r="Q49" i="17"/>
  <c r="AS40" i="17"/>
  <c r="BC42" i="17"/>
  <c r="AJ42" i="17"/>
  <c r="CV49" i="17"/>
  <c r="AX49" i="17"/>
  <c r="AQ49" i="17"/>
  <c r="W49" i="17"/>
  <c r="CJ49" i="17"/>
  <c r="AO43" i="17"/>
  <c r="AB49" i="17"/>
  <c r="BB49" i="17"/>
  <c r="BA47" i="17"/>
  <c r="CA47" i="17"/>
  <c r="AT43" i="17"/>
  <c r="U49" i="17"/>
  <c r="CP49" i="17"/>
  <c r="BP42" i="17"/>
  <c r="BX43" i="17"/>
  <c r="X47" i="17"/>
  <c r="CE47" i="17"/>
  <c r="AZ43" i="17"/>
  <c r="CY49" i="17"/>
  <c r="AL49" i="17"/>
  <c r="CF49" i="17"/>
  <c r="AV49" i="17"/>
  <c r="S49" i="17"/>
  <c r="CR49" i="17"/>
  <c r="T47" i="17"/>
  <c r="BE49" i="17"/>
  <c r="BI47" i="17"/>
  <c r="BR41" i="17"/>
  <c r="BJ40" i="17"/>
  <c r="AG47" i="17"/>
  <c r="AR47" i="17"/>
  <c r="AP47" i="17"/>
  <c r="AA47" i="17"/>
  <c r="CQ49" i="17"/>
  <c r="CI49" i="17"/>
  <c r="BW49" i="17"/>
  <c r="BK43" i="17"/>
  <c r="AF43" i="17"/>
  <c r="BN49" i="17"/>
  <c r="V47" i="17"/>
  <c r="BD49" i="17"/>
  <c r="BT49" i="17"/>
  <c r="CX40" i="17"/>
  <c r="CN41" i="17"/>
  <c r="CN40" i="17"/>
  <c r="CN43" i="17"/>
  <c r="CN42" i="17"/>
  <c r="BL42" i="17"/>
  <c r="BL43" i="17"/>
  <c r="BL41" i="17"/>
  <c r="BL40" i="17"/>
  <c r="AM42" i="17"/>
  <c r="CT42" i="17"/>
  <c r="CT40" i="17"/>
  <c r="CT43" i="17"/>
  <c r="CT41" i="17"/>
  <c r="BK47" i="17"/>
  <c r="AS43" i="17"/>
  <c r="AT42" i="17"/>
  <c r="AJ43" i="17"/>
  <c r="BY41" i="17"/>
  <c r="BJ47" i="17"/>
  <c r="BX41" i="17"/>
  <c r="AZ40" i="17"/>
  <c r="AK40" i="17"/>
  <c r="AM40" i="17"/>
  <c r="AT47" i="17"/>
  <c r="CA43" i="17"/>
  <c r="AF41" i="17"/>
  <c r="CX47" i="17"/>
  <c r="AZ41" i="17"/>
  <c r="BR43" i="17"/>
  <c r="BA40" i="17"/>
  <c r="AJ47" i="17"/>
  <c r="AZ47" i="17"/>
  <c r="BI40" i="17"/>
  <c r="CA40" i="17"/>
  <c r="CX43" i="17"/>
  <c r="AM41" i="17"/>
  <c r="CL42" i="17"/>
  <c r="CL41" i="17"/>
  <c r="CL43" i="17"/>
  <c r="CL40" i="17"/>
  <c r="BP43" i="17"/>
  <c r="AG40" i="17"/>
  <c r="AG43" i="17"/>
  <c r="AG41" i="17"/>
  <c r="AG42" i="17"/>
  <c r="CM40" i="17"/>
  <c r="CM42" i="17"/>
  <c r="CM43" i="17"/>
  <c r="CM41" i="17"/>
  <c r="X40" i="17"/>
  <c r="CM47" i="17"/>
  <c r="BY42" i="17"/>
  <c r="BY40" i="17"/>
  <c r="BK41" i="17"/>
  <c r="CT47" i="17"/>
  <c r="AO42" i="17"/>
  <c r="AR40" i="17"/>
  <c r="AF42" i="17"/>
  <c r="BP47" i="17"/>
  <c r="BX40" i="17"/>
  <c r="BR40" i="17"/>
  <c r="BA42" i="17"/>
  <c r="BK42" i="17"/>
  <c r="AS41" i="17"/>
  <c r="BP41" i="17"/>
  <c r="BK40" i="17"/>
  <c r="X43" i="17"/>
  <c r="AK41" i="17"/>
  <c r="AK47" i="17"/>
  <c r="AP42" i="17"/>
  <c r="AP43" i="17"/>
  <c r="AP41" i="17"/>
  <c r="AP40" i="17"/>
  <c r="AO47" i="17"/>
  <c r="CA42" i="17"/>
  <c r="AT41" i="17"/>
  <c r="BC47" i="17"/>
  <c r="BJ41" i="17"/>
  <c r="BP40" i="17"/>
  <c r="BY43" i="17"/>
  <c r="BY47" i="17"/>
  <c r="AM43" i="17"/>
  <c r="AO41" i="17"/>
  <c r="AR43" i="17"/>
  <c r="AR42" i="17"/>
  <c r="AT40" i="17"/>
  <c r="AM47" i="17"/>
  <c r="AF47" i="17"/>
  <c r="AJ40" i="17"/>
  <c r="CL47" i="17"/>
  <c r="BR42" i="17"/>
  <c r="BR47" i="17"/>
  <c r="BA43" i="17"/>
  <c r="CX41" i="17"/>
  <c r="BI42" i="17"/>
  <c r="BI41" i="17"/>
  <c r="BC43" i="17"/>
  <c r="BJ43" i="17"/>
  <c r="BJ42" i="17"/>
  <c r="AJ41" i="17"/>
  <c r="CE42" i="17"/>
  <c r="CE41" i="17"/>
  <c r="CE43" i="17"/>
  <c r="CE40" i="17"/>
  <c r="X42" i="17"/>
  <c r="V42" i="17"/>
  <c r="V41" i="17"/>
  <c r="V40" i="17"/>
  <c r="V43" i="17"/>
  <c r="T43" i="17"/>
  <c r="T40" i="17"/>
  <c r="T41" i="17"/>
  <c r="T42" i="17"/>
  <c r="AA42" i="17"/>
  <c r="AA41" i="17"/>
  <c r="AA43" i="17"/>
  <c r="AA40" i="17"/>
  <c r="CA41" i="17"/>
  <c r="AS47" i="17"/>
  <c r="AZ42" i="17"/>
  <c r="AO40" i="17"/>
  <c r="BC40" i="17"/>
  <c r="AR41" i="17"/>
  <c r="CX42" i="17"/>
  <c r="AS42" i="17"/>
  <c r="BA41" i="17"/>
  <c r="AK43" i="17"/>
  <c r="BI43" i="17"/>
  <c r="AK42" i="17"/>
  <c r="BC41" i="17"/>
  <c r="BX42" i="17"/>
  <c r="AF40" i="17"/>
  <c r="DH49" i="17"/>
  <c r="EB49" i="17"/>
  <c r="DP41" i="17"/>
  <c r="DT49" i="17"/>
  <c r="DK47" i="17"/>
  <c r="EA49" i="17"/>
  <c r="DC49" i="17"/>
  <c r="DP40" i="17"/>
  <c r="DV49" i="17"/>
  <c r="DZ49" i="17"/>
  <c r="DK41" i="17"/>
  <c r="DP43" i="17"/>
  <c r="DW49" i="17"/>
  <c r="DF49" i="17"/>
  <c r="DK40" i="17"/>
  <c r="DP42" i="17"/>
  <c r="DP47" i="17"/>
  <c r="DQ49" i="17"/>
  <c r="DL49" i="17"/>
  <c r="DR49" i="17"/>
  <c r="DK42" i="17"/>
  <c r="DX49" i="17"/>
  <c r="DU49" i="17"/>
  <c r="DY49" i="17"/>
  <c r="DE49" i="17"/>
  <c r="MS43" i="17" l="1"/>
  <c r="MS47" i="17"/>
  <c r="DK49" i="17"/>
  <c r="BI49" i="17"/>
  <c r="AZ49" i="17"/>
  <c r="BR49" i="17"/>
  <c r="X49" i="17"/>
  <c r="T49" i="17"/>
  <c r="BX49" i="17"/>
  <c r="AP49" i="17"/>
  <c r="AS49" i="17"/>
  <c r="BP49" i="17"/>
  <c r="CN49" i="17"/>
  <c r="BA49" i="17"/>
  <c r="CA49" i="17"/>
  <c r="AT49" i="17"/>
  <c r="BJ49" i="17"/>
  <c r="BY49" i="17"/>
  <c r="AO49" i="17"/>
  <c r="AA49" i="17"/>
  <c r="BK49" i="17"/>
  <c r="CL49" i="17"/>
  <c r="AF49" i="17"/>
  <c r="CE49" i="17"/>
  <c r="CT49" i="17"/>
  <c r="DP49" i="17"/>
  <c r="BL49" i="17"/>
  <c r="CX49" i="17"/>
  <c r="V49" i="17"/>
  <c r="AJ49" i="17"/>
  <c r="AR49" i="17"/>
  <c r="CM49" i="17"/>
  <c r="AG49" i="17"/>
  <c r="AK49" i="17"/>
  <c r="BC49" i="17"/>
  <c r="AM49" i="1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140FC50-EF9D-4D7F-A314-AF0ABB91AD2F}" keepAlive="1" name="Query - LastCloseDate" description="Connection to the 'LastCloseDate' query in the workbook." type="5" refreshedVersion="0" background="1">
    <dbPr connection="Provider=Microsoft.Mashup.OleDb.1;Data Source=$Workbook$;Location=LastCloseDate;Extended Properties=&quot;&quot;" command="SELECT * FROM [LastCloseDate]"/>
  </connection>
  <connection id="2" xr16:uid="{B2B222B1-34DE-4DA4-8F54-564B6A67C1D8}" keepAlive="1" name="Query - VIX" description="Connection to the 'VIX' query in the workbook." type="5" refreshedVersion="7" background="1" saveData="1">
    <dbPr connection="Provider=Microsoft.Mashup.OleDb.1;Data Source=$Workbook$;Location=VIX;Extended Properties=&quot;&quot;" command="SELECT * FROM [VIX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<sst xmlns="http://schemas.openxmlformats.org/spreadsheetml/2006/main" count="255" uniqueCount="209">
  <si>
    <t>Min</t>
  </si>
  <si>
    <t>Max</t>
  </si>
  <si>
    <t>Median</t>
  </si>
  <si>
    <t>Average</t>
  </si>
  <si>
    <t>Avg. w/o Min/Max</t>
  </si>
  <si>
    <t>Client Entity Full Name:</t>
  </si>
  <si>
    <t>Client Entity Short Name:</t>
  </si>
  <si>
    <t>Commission Full Name:</t>
  </si>
  <si>
    <t>Commission Short Name:</t>
  </si>
  <si>
    <t>Company Full Name:</t>
  </si>
  <si>
    <t>Company Short Name:</t>
  </si>
  <si>
    <t>Business Line Specification (optional):</t>
  </si>
  <si>
    <t>(water, wastewater, and stormwater)</t>
  </si>
  <si>
    <t>Company Witness Full Name (with Firm, if desired):</t>
  </si>
  <si>
    <t>Company Witness Short Name:</t>
  </si>
  <si>
    <t>Witness Proxy Group Reference:</t>
  </si>
  <si>
    <t>RFC Proxy Group Reference:</t>
  </si>
  <si>
    <t>RFC Testimony Filing Date:</t>
  </si>
  <si>
    <t>CASE FILINGS</t>
  </si>
  <si>
    <t>Company Case Filing Date:</t>
  </si>
  <si>
    <t>Case Year:</t>
  </si>
  <si>
    <t>OR</t>
  </si>
  <si>
    <t>Expected Filing Date (Range):</t>
  </si>
  <si>
    <t>in late April or May 2020</t>
  </si>
  <si>
    <t>Text</t>
  </si>
  <si>
    <t>Case Reference Type:</t>
  </si>
  <si>
    <t>Docket No.</t>
  </si>
  <si>
    <t>Case Reference Number 1:</t>
  </si>
  <si>
    <t>Case Reference Number 2:</t>
  </si>
  <si>
    <t>Case Reference Number 3:</t>
  </si>
  <si>
    <t>Case Reference Number 4:</t>
  </si>
  <si>
    <t>Case Reference Full Text:</t>
  </si>
  <si>
    <t>Requested Cost of Capital</t>
  </si>
  <si>
    <t>Ratio</t>
  </si>
  <si>
    <t>Cost Rate</t>
  </si>
  <si>
    <t>Weighted Cost Rate</t>
  </si>
  <si>
    <t>Common Equity</t>
  </si>
  <si>
    <t>Long-Term Debt</t>
  </si>
  <si>
    <t>Rate of Return</t>
  </si>
  <si>
    <t>Capital Ratio Source:</t>
  </si>
  <si>
    <t>Requested Increase in Annual Base Rate Revenue:</t>
  </si>
  <si>
    <t>SOURCES</t>
  </si>
  <si>
    <t>As Of Date</t>
  </si>
  <si>
    <t>Source Citation</t>
  </si>
  <si>
    <t>Year Fract.</t>
  </si>
  <si>
    <t>Full Quarters</t>
  </si>
  <si>
    <t>Market Data:</t>
  </si>
  <si>
    <t>Value Line:</t>
  </si>
  <si>
    <t>Value Line:  Most current data available at time of schedule preparation.</t>
  </si>
  <si>
    <t>Zacks:</t>
  </si>
  <si>
    <t>Start</t>
  </si>
  <si>
    <t>End</t>
  </si>
  <si>
    <t>Display</t>
  </si>
  <si>
    <t>Midpoint</t>
  </si>
  <si>
    <t>Text Ref</t>
  </si>
  <si>
    <t>Value Line Projection Range:</t>
  </si>
  <si>
    <t>SCHEDULE LABELS</t>
  </si>
  <si>
    <t>Schedule Reference Name:</t>
  </si>
  <si>
    <t>Exhibit</t>
  </si>
  <si>
    <t>Primary Label:</t>
  </si>
  <si>
    <t>Tabs</t>
  </si>
  <si>
    <t>Order</t>
  </si>
  <si>
    <t>Label</t>
  </si>
  <si>
    <t>OCC</t>
  </si>
  <si>
    <t>COE</t>
  </si>
  <si>
    <t>DCF (3 tabs)</t>
  </si>
  <si>
    <t>CAPM (6 tabs)</t>
  </si>
  <si>
    <t>ProxyGroup (2 tabs)</t>
  </si>
  <si>
    <t>PROPOSAL</t>
  </si>
  <si>
    <t>Proposal Date:</t>
  </si>
  <si>
    <t>Estimate Cover Letter Address:</t>
  </si>
  <si>
    <t>Estimate Cover Letter Addressee:</t>
  </si>
  <si>
    <t>Estimate Total:</t>
  </si>
  <si>
    <t>Other Cover Letter Address:</t>
  </si>
  <si>
    <t>Cover Letter Addressee:</t>
  </si>
  <si>
    <t>TABLES</t>
  </si>
  <si>
    <t>Reference:</t>
  </si>
  <si>
    <t>Table</t>
  </si>
  <si>
    <t>Tbl</t>
  </si>
  <si>
    <t>Number</t>
  </si>
  <si>
    <t>Name</t>
  </si>
  <si>
    <t>Title</t>
  </si>
  <si>
    <t>Code</t>
  </si>
  <si>
    <t>Tab</t>
  </si>
  <si>
    <t>ALRRec</t>
  </si>
  <si>
    <t>FinMktSmry</t>
  </si>
  <si>
    <t>RecComp</t>
  </si>
  <si>
    <t>RevImpactComp</t>
  </si>
  <si>
    <t>COEResults</t>
  </si>
  <si>
    <t>COEComp</t>
  </si>
  <si>
    <t>HistCapSt</t>
  </si>
  <si>
    <t>CAPMCOE</t>
  </si>
  <si>
    <t>CAPMCOESpot</t>
  </si>
  <si>
    <t>FCoWtnsCOEResults</t>
  </si>
  <si>
    <t>VLProjReturns</t>
  </si>
  <si>
    <t>CHARTS</t>
  </si>
  <si>
    <t>Chart</t>
  </si>
  <si>
    <t>Chrt</t>
  </si>
  <si>
    <t>CrisisEPSComp</t>
  </si>
  <si>
    <t>PGPortPerfSinceLastCase</t>
  </si>
  <si>
    <t>PGPortPerfRecent</t>
  </si>
  <si>
    <t>30YUSTYield</t>
  </si>
  <si>
    <t>USTYieldCurve</t>
  </si>
  <si>
    <t>YieldSpreadRcnt</t>
  </si>
  <si>
    <t>VolTermStructComp</t>
  </si>
  <si>
    <t>Chrts VolTermStruct</t>
  </si>
  <si>
    <t>VolTermStructSurface</t>
  </si>
  <si>
    <t>PGVIXComp</t>
  </si>
  <si>
    <t>SecMktLine</t>
  </si>
  <si>
    <t>PGBetas</t>
  </si>
  <si>
    <t>YieldSpreadHist</t>
  </si>
  <si>
    <t>Chrts YieldSpread</t>
  </si>
  <si>
    <t>YieldSpreadToIRHist</t>
  </si>
  <si>
    <t>CAPITAL ASSET PRICING MODEL (CAPM)  -  BETAS</t>
  </si>
  <si>
    <t>(BASED ON HISTORICAL AND OPTION-IMPLIED RETURNS)</t>
  </si>
  <si>
    <t>Betas</t>
  </si>
  <si>
    <t>Time Avg.</t>
  </si>
  <si>
    <t>Forward (6 months)</t>
  </si>
  <si>
    <t>Historical (6 months)</t>
  </si>
  <si>
    <t>Historical (2 yrs)</t>
  </si>
  <si>
    <t>Historical (5 yrs)</t>
  </si>
  <si>
    <t>Weighting</t>
  </si>
  <si>
    <t>Slope</t>
  </si>
  <si>
    <t>Time Weight</t>
  </si>
  <si>
    <t>Forward</t>
  </si>
  <si>
    <t>Chart Reference:</t>
  </si>
  <si>
    <t>Chart Name:</t>
  </si>
  <si>
    <t>Chart Title:</t>
  </si>
  <si>
    <t>Source:</t>
  </si>
  <si>
    <t>www.yahoofinance.com</t>
  </si>
  <si>
    <t>6M S&amp;P 500</t>
  </si>
  <si>
    <t>OptIVA</t>
  </si>
  <si>
    <t>STATE Department of Consumer Affairs</t>
  </si>
  <si>
    <t>SDCA</t>
  </si>
  <si>
    <t>STATE Public Service Commission</t>
  </si>
  <si>
    <t>SPSC</t>
  </si>
  <si>
    <t>UTILITY NAME</t>
  </si>
  <si>
    <t>UNWP</t>
  </si>
  <si>
    <t>WITNESS NAME of ABC FIRM</t>
  </si>
  <si>
    <t>Mr. Witness</t>
  </si>
  <si>
    <t>2020-xxx-xxxx</t>
  </si>
  <si>
    <t>capital structure as of December 31, 2019</t>
  </si>
  <si>
    <t>ESTIMATE LETTER ADDRESS</t>
  </si>
  <si>
    <t>ESTIMATE LETTER ADDRESSEE</t>
  </si>
  <si>
    <t>COVER LETTER ADDRESS</t>
  </si>
  <si>
    <t>COVER LETTER ADDRESSEE</t>
  </si>
  <si>
    <t>Points</t>
  </si>
  <si>
    <t>CAPM Betas</t>
  </si>
  <si>
    <t>Hybrid</t>
  </si>
  <si>
    <t>Note:  Historical betas are calculated on Tuesdays, following Value Line's methodology.  Forward (option-implied) betas are also calculated on Tuesdays for the sake of compatibility.</t>
  </si>
  <si>
    <t>CLOSE</t>
  </si>
  <si>
    <t>LOW</t>
  </si>
  <si>
    <t>HIGH</t>
  </si>
  <si>
    <t>OPEN</t>
  </si>
  <si>
    <t>DATE</t>
  </si>
  <si>
    <t>OptIVA Growth</t>
  </si>
  <si>
    <t>6MWD</t>
  </si>
  <si>
    <t>2YWD</t>
  </si>
  <si>
    <t>5YWD</t>
  </si>
  <si>
    <t>SPOT BETAS</t>
  </si>
  <si>
    <t>3-Mo WA BETAS</t>
  </si>
  <si>
    <t>RFR</t>
  </si>
  <si>
    <t>3-Month Spot</t>
  </si>
  <si>
    <t>3-Month WA</t>
  </si>
  <si>
    <t>30-Year WA</t>
  </si>
  <si>
    <t>30-Year Spot</t>
  </si>
  <si>
    <t>MRP</t>
  </si>
  <si>
    <t>OptIVA Spot</t>
  </si>
  <si>
    <t>OptIVA WA</t>
  </si>
  <si>
    <t>Hybrid Spot</t>
  </si>
  <si>
    <t>Hybrid WA</t>
  </si>
  <si>
    <t>OptIVA (3-Mo RFR) Spot</t>
  </si>
  <si>
    <t>OptIVA (3-Mo RFR) WA</t>
  </si>
  <si>
    <t>OptIVA (30-Yr RFR) Spot</t>
  </si>
  <si>
    <t>OptIVA (30-Yr RFR) WA</t>
  </si>
  <si>
    <t>1YWD</t>
  </si>
  <si>
    <t>1.25YWD</t>
  </si>
  <si>
    <t>1.5YWD</t>
  </si>
  <si>
    <t>Hist Blend</t>
  </si>
  <si>
    <t>Hist Blend Spot</t>
  </si>
  <si>
    <t>Hist Blend WA</t>
  </si>
  <si>
    <t>WA Average</t>
  </si>
  <si>
    <t>30-Day S&amp;P 500 (SKEW Index)</t>
  </si>
  <si>
    <t>PGSKEWComp</t>
  </si>
  <si>
    <t>OptIVA 'VIX' Index</t>
  </si>
  <si>
    <t>OptIVA 'SKEW' Index</t>
  </si>
  <si>
    <t>6-Month 'SKEW' Index Equivalent</t>
  </si>
  <si>
    <t>6M S&amp;P 500 (Volatility)</t>
  </si>
  <si>
    <t>30-Day S&amp;P 500 (VIX Index)</t>
  </si>
  <si>
    <t>6M S&amp;P 500 (Skewness)</t>
  </si>
  <si>
    <t>3-Month Weighted Average Historical Betas</t>
  </si>
  <si>
    <t>3-Month Weighted Average Betas</t>
  </si>
  <si>
    <t>PGBetas2</t>
  </si>
  <si>
    <t>6-Month 'VIX' Index Equivalent</t>
  </si>
  <si>
    <t>Last Date</t>
  </si>
  <si>
    <t>YTD</t>
  </si>
  <si>
    <t>Historical Blended Beta</t>
  </si>
  <si>
    <t>Historical Blended</t>
  </si>
  <si>
    <t>Hist Blend (3-Mo RFR) Spot</t>
  </si>
  <si>
    <t>Hist Blend (3-Mo RFR) WA</t>
  </si>
  <si>
    <t>Hist Blend (30-Yr RFR) Spot</t>
  </si>
  <si>
    <t>Hist Blend (30-Yr RFR) WA</t>
  </si>
  <si>
    <t>Overall Average</t>
  </si>
  <si>
    <t>OptIVA Average</t>
  </si>
  <si>
    <t>Hist Blend Average</t>
  </si>
  <si>
    <t>Spot Average</t>
  </si>
  <si>
    <t>FULL PG?</t>
  </si>
  <si>
    <t>30-Yr WA Average</t>
  </si>
  <si>
    <t>Bulkley Proxy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</si>
</sst>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mm/dd/yyyy"/>
    <numFmt numFmtId="165" formatCode="0.0000"/>
    <numFmt numFmtId="166" formatCode="[$-409]mmmm\ d\,\ yyyy;@"/>
    <numFmt numFmtId="167" formatCode="&quot;$&quot;#,##0"/>
    <numFmt numFmtId="168" formatCode="0.0%"/>
    <numFmt numFmtId="169" formatCode="#,##0.0"/>
    <numFmt numFmtId="170" formatCode="0.000"/>
    <numFmt numFmtId="171" formatCode="0.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b/>
      <u val="singleAccounting"/>
      <sz val="10"/>
      <name val="Arial"/>
      <family val="2"/>
    </font>
    <font>
      <sz val="7.5"/>
      <name val="Fusion"/>
    </font>
    <font>
      <b/>
      <u/>
      <sz val="10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theme="4"/>
      <name val="Arial"/>
      <family val="2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7" fillId="0" borderId="0"/>
    <xf numFmtId="0" fontId="12" fillId="0" borderId="0"/>
    <xf numFmtId="0" fontId="14" fillId="0" borderId="0"/>
    <xf numFmtId="9" fontId="4" fillId="0" borderId="0" applyFont="0" applyFill="0" applyBorder="0" applyAlignment="0" applyProtection="0"/>
    <xf numFmtId="0" fontId="19" fillId="0" borderId="0" applyFill="0" applyProtection="0"/>
    <xf numFmtId="0" fontId="21" fillId="0" borderId="0" applyNumberFormat="0" applyFill="0" applyBorder="0" applyAlignment="0" applyProtection="0"/>
    <xf numFmtId="0" fontId="4" fillId="0" borderId="0"/>
    <xf numFmtId="0" fontId="7" fillId="0" borderId="0"/>
    <xf numFmtId="9" fontId="4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0" fontId="5" fillId="0" borderId="0" xfId="1" applyFont="1"/>
    <xf numFmtId="0" fontId="6" fillId="0" borderId="0" xfId="1" applyFont="1"/>
    <xf numFmtId="0" fontId="4" fillId="0" borderId="0" xfId="1"/>
    <xf numFmtId="0" fontId="7" fillId="0" borderId="0" xfId="2"/>
    <xf numFmtId="0" fontId="8" fillId="0" borderId="0" xfId="2" applyFont="1"/>
    <xf numFmtId="0" fontId="6" fillId="0" borderId="1" xfId="1" applyFont="1" applyBorder="1"/>
    <xf numFmtId="0" fontId="4" fillId="0" borderId="1" xfId="1" applyBorder="1"/>
    <xf numFmtId="0" fontId="9" fillId="0" borderId="0" xfId="1" applyFont="1"/>
    <xf numFmtId="0" fontId="6" fillId="2" borderId="0" xfId="1" applyFont="1" applyFill="1"/>
    <xf numFmtId="0" fontId="10" fillId="0" borderId="0" xfId="1" applyFont="1" applyAlignment="1">
      <alignment horizontal="center"/>
    </xf>
    <xf numFmtId="10" fontId="6" fillId="0" borderId="0" xfId="1" applyNumberFormat="1" applyFont="1" applyAlignment="1">
      <alignment horizontal="center"/>
    </xf>
    <xf numFmtId="0" fontId="7" fillId="0" borderId="1" xfId="2" applyBorder="1"/>
    <xf numFmtId="0" fontId="8" fillId="0" borderId="0" xfId="2" applyFont="1" applyAlignment="1">
      <alignment horizontal="left"/>
    </xf>
    <xf numFmtId="0" fontId="11" fillId="0" borderId="0" xfId="2" applyFont="1" applyAlignment="1">
      <alignment horizontal="center"/>
    </xf>
    <xf numFmtId="168" fontId="11" fillId="0" borderId="0" xfId="2" applyNumberFormat="1" applyFont="1" applyAlignment="1">
      <alignment horizontal="center"/>
    </xf>
    <xf numFmtId="169" fontId="11" fillId="0" borderId="0" xfId="2" applyNumberFormat="1" applyFont="1" applyAlignment="1">
      <alignment horizontal="center"/>
    </xf>
    <xf numFmtId="0" fontId="7" fillId="0" borderId="0" xfId="3" applyFont="1"/>
    <xf numFmtId="168" fontId="7" fillId="0" borderId="0" xfId="2" applyNumberFormat="1" applyAlignment="1">
      <alignment horizontal="right"/>
    </xf>
    <xf numFmtId="169" fontId="7" fillId="0" borderId="0" xfId="2" applyNumberFormat="1" applyAlignment="1">
      <alignment horizontal="right"/>
    </xf>
    <xf numFmtId="0" fontId="11" fillId="0" borderId="0" xfId="2" applyFont="1" applyAlignment="1">
      <alignment horizontal="left"/>
    </xf>
    <xf numFmtId="0" fontId="7" fillId="0" borderId="0" xfId="2" applyAlignment="1">
      <alignment horizontal="left"/>
    </xf>
    <xf numFmtId="0" fontId="7" fillId="0" borderId="0" xfId="2" applyAlignment="1">
      <alignment horizontal="right"/>
    </xf>
    <xf numFmtId="0" fontId="8" fillId="0" borderId="1" xfId="2" applyFont="1" applyBorder="1"/>
    <xf numFmtId="0" fontId="13" fillId="0" borderId="0" xfId="2" applyFont="1" applyAlignment="1">
      <alignment horizontal="center"/>
    </xf>
    <xf numFmtId="0" fontId="5" fillId="0" borderId="0" xfId="1" applyFont="1" applyAlignment="1">
      <alignment vertical="top"/>
    </xf>
    <xf numFmtId="0" fontId="15" fillId="0" borderId="0" xfId="4" applyFont="1"/>
    <xf numFmtId="0" fontId="14" fillId="0" borderId="0" xfId="4"/>
    <xf numFmtId="0" fontId="16" fillId="0" borderId="0" xfId="4" applyFont="1"/>
    <xf numFmtId="0" fontId="17" fillId="0" borderId="0" xfId="4" applyFont="1"/>
    <xf numFmtId="0" fontId="8" fillId="0" borderId="0" xfId="2" applyFont="1" applyAlignment="1">
      <alignment horizontal="right"/>
    </xf>
    <xf numFmtId="1" fontId="4" fillId="0" borderId="0" xfId="1" applyNumberFormat="1" applyAlignment="1">
      <alignment horizontal="left"/>
    </xf>
    <xf numFmtId="0" fontId="19" fillId="0" borderId="0" xfId="6"/>
    <xf numFmtId="1" fontId="19" fillId="0" borderId="0" xfId="6" applyNumberFormat="1" applyAlignment="1">
      <alignment horizontal="left"/>
    </xf>
    <xf numFmtId="0" fontId="14" fillId="0" borderId="0" xfId="4" applyAlignment="1">
      <alignment wrapText="1"/>
    </xf>
    <xf numFmtId="0" fontId="20" fillId="0" borderId="0" xfId="4" applyFont="1"/>
    <xf numFmtId="0" fontId="21" fillId="0" borderId="0" xfId="7"/>
    <xf numFmtId="170" fontId="22" fillId="0" borderId="0" xfId="4" applyNumberFormat="1" applyFont="1"/>
    <xf numFmtId="170" fontId="14" fillId="0" borderId="0" xfId="4" applyNumberFormat="1"/>
    <xf numFmtId="2" fontId="14" fillId="0" borderId="0" xfId="4" applyNumberFormat="1"/>
    <xf numFmtId="14" fontId="3" fillId="0" borderId="0" xfId="0" applyNumberFormat="1" applyFont="1" applyAlignment="1">
      <alignment horizontal="center"/>
    </xf>
    <xf numFmtId="2" fontId="14" fillId="0" borderId="0" xfId="4" applyNumberFormat="1" applyAlignment="1">
      <alignment horizontal="center"/>
    </xf>
    <xf numFmtId="0" fontId="6" fillId="0" borderId="0" xfId="8" applyFont="1"/>
    <xf numFmtId="0" fontId="7" fillId="0" borderId="0" xfId="9"/>
    <xf numFmtId="166" fontId="7" fillId="0" borderId="0" xfId="9" applyNumberFormat="1"/>
    <xf numFmtId="166" fontId="6" fillId="0" borderId="0" xfId="8" applyNumberFormat="1" applyFont="1"/>
    <xf numFmtId="10" fontId="6" fillId="0" borderId="0" xfId="8" applyNumberFormat="1" applyFont="1" applyAlignment="1">
      <alignment horizontal="center"/>
    </xf>
    <xf numFmtId="167" fontId="6" fillId="0" borderId="0" xfId="8" applyNumberFormat="1" applyFont="1" applyAlignment="1">
      <alignment horizontal="right"/>
    </xf>
    <xf numFmtId="14" fontId="7" fillId="0" borderId="0" xfId="9" applyNumberFormat="1" applyAlignment="1">
      <alignment horizontal="center"/>
    </xf>
    <xf numFmtId="0" fontId="6" fillId="0" borderId="0" xfId="8" applyFont="1" applyAlignment="1">
      <alignment wrapText="1"/>
    </xf>
    <xf numFmtId="14" fontId="0" fillId="0" borderId="0" xfId="0" applyNumberFormat="1"/>
    <xf numFmtId="0" fontId="8" fillId="3" borderId="0" xfId="2" applyFont="1" applyFill="1" applyAlignment="1">
      <alignment horizontal="center"/>
    </xf>
    <xf numFmtId="0" fontId="0" fillId="4" borderId="0" xfId="0" applyFill="1"/>
    <xf numFmtId="0" fontId="6" fillId="3" borderId="0" xfId="1" applyFont="1" applyFill="1"/>
    <xf numFmtId="0" fontId="5" fillId="3" borderId="0" xfId="1" applyFont="1" applyFill="1"/>
    <xf numFmtId="164" fontId="9" fillId="3" borderId="0" xfId="1" applyNumberFormat="1" applyFont="1" applyFill="1" applyAlignment="1">
      <alignment horizontal="center"/>
    </xf>
    <xf numFmtId="0" fontId="9" fillId="3" borderId="0" xfId="1" applyFont="1" applyFill="1" applyAlignment="1">
      <alignment horizontal="center"/>
    </xf>
    <xf numFmtId="0" fontId="6" fillId="3" borderId="0" xfId="1" applyFont="1" applyFill="1" applyAlignment="1">
      <alignment horizontal="left" indent="2"/>
    </xf>
    <xf numFmtId="2" fontId="6" fillId="3" borderId="0" xfId="1" applyNumberFormat="1" applyFont="1" applyFill="1" applyAlignment="1">
      <alignment horizontal="center"/>
    </xf>
    <xf numFmtId="170" fontId="6" fillId="3" borderId="0" xfId="1" applyNumberFormat="1" applyFont="1" applyFill="1" applyAlignment="1">
      <alignment horizontal="center"/>
    </xf>
    <xf numFmtId="0" fontId="6" fillId="3" borderId="0" xfId="1" applyFont="1" applyFill="1" applyAlignment="1">
      <alignment horizontal="center"/>
    </xf>
    <xf numFmtId="170" fontId="6" fillId="3" borderId="0" xfId="1" applyNumberFormat="1" applyFont="1" applyFill="1"/>
    <xf numFmtId="9" fontId="23" fillId="3" borderId="0" xfId="5" applyFont="1" applyFill="1" applyAlignment="1">
      <alignment horizontal="center"/>
    </xf>
    <xf numFmtId="9" fontId="7" fillId="3" borderId="0" xfId="5" applyFont="1" applyFill="1" applyAlignment="1">
      <alignment horizontal="center"/>
    </xf>
    <xf numFmtId="2" fontId="5" fillId="3" borderId="0" xfId="1" applyNumberFormat="1" applyFont="1" applyFill="1" applyAlignment="1">
      <alignment horizontal="center"/>
    </xf>
    <xf numFmtId="4" fontId="23" fillId="3" borderId="0" xfId="5" applyNumberFormat="1" applyFont="1" applyFill="1" applyAlignment="1">
      <alignment horizontal="center"/>
    </xf>
    <xf numFmtId="4" fontId="7" fillId="3" borderId="0" xfId="5" applyNumberFormat="1" applyFont="1" applyFill="1" applyAlignment="1">
      <alignment horizontal="center"/>
    </xf>
    <xf numFmtId="168" fontId="7" fillId="3" borderId="0" xfId="5" applyNumberFormat="1" applyFont="1" applyFill="1" applyAlignment="1">
      <alignment horizontal="center"/>
    </xf>
    <xf numFmtId="0" fontId="5" fillId="3" borderId="2" xfId="1" applyFont="1" applyFill="1" applyBorder="1"/>
    <xf numFmtId="0" fontId="5" fillId="3" borderId="3" xfId="1" applyFont="1" applyFill="1" applyBorder="1"/>
    <xf numFmtId="166" fontId="9" fillId="3" borderId="3" xfId="1" applyNumberFormat="1" applyFont="1" applyFill="1" applyBorder="1" applyAlignment="1">
      <alignment horizontal="center"/>
    </xf>
    <xf numFmtId="0" fontId="6" fillId="3" borderId="3" xfId="1" applyFont="1" applyFill="1" applyBorder="1"/>
    <xf numFmtId="0" fontId="9" fillId="3" borderId="3" xfId="1" applyFont="1" applyFill="1" applyBorder="1" applyAlignment="1">
      <alignment horizontal="center"/>
    </xf>
    <xf numFmtId="0" fontId="6" fillId="3" borderId="4" xfId="1" applyFont="1" applyFill="1" applyBorder="1"/>
    <xf numFmtId="0" fontId="6" fillId="3" borderId="5" xfId="1" applyFont="1" applyFill="1" applyBorder="1" applyAlignment="1">
      <alignment horizontal="left" indent="2"/>
    </xf>
    <xf numFmtId="0" fontId="6" fillId="3" borderId="6" xfId="1" applyFont="1" applyFill="1" applyBorder="1"/>
    <xf numFmtId="0" fontId="6" fillId="3" borderId="7" xfId="1" applyFont="1" applyFill="1" applyBorder="1" applyAlignment="1">
      <alignment horizontal="left" indent="2"/>
    </xf>
    <xf numFmtId="0" fontId="6" fillId="3" borderId="8" xfId="1" applyFont="1" applyFill="1" applyBorder="1" applyAlignment="1">
      <alignment horizontal="left" indent="2"/>
    </xf>
    <xf numFmtId="2" fontId="6" fillId="3" borderId="8" xfId="1" applyNumberFormat="1" applyFont="1" applyFill="1" applyBorder="1" applyAlignment="1">
      <alignment horizontal="center"/>
    </xf>
    <xf numFmtId="0" fontId="6" fillId="3" borderId="9" xfId="1" applyFont="1" applyFill="1" applyBorder="1"/>
    <xf numFmtId="0" fontId="1" fillId="0" borderId="0" xfId="0" quotePrefix="1" applyFont="1" applyAlignment="1">
      <alignment horizontal="right"/>
    </xf>
    <xf numFmtId="10" fontId="0" fillId="0" borderId="0" xfId="0" applyNumberFormat="1"/>
    <xf numFmtId="2" fontId="0" fillId="0" borderId="0" xfId="0" applyNumberFormat="1"/>
    <xf numFmtId="165" fontId="6" fillId="3" borderId="0" xfId="1" applyNumberFormat="1" applyFont="1" applyFill="1" applyAlignment="1">
      <alignment horizontal="center"/>
    </xf>
    <xf numFmtId="0" fontId="0" fillId="2" borderId="0" xfId="0" applyFill="1"/>
    <xf numFmtId="168" fontId="0" fillId="0" borderId="0" xfId="10" applyNumberFormat="1" applyFont="1" applyFill="1" applyAlignment="1">
      <alignment horizontal="center"/>
    </xf>
    <xf numFmtId="168" fontId="0" fillId="0" borderId="0" xfId="10" applyNumberFormat="1" applyFont="1" applyFill="1"/>
    <xf numFmtId="168" fontId="0" fillId="2" borderId="0" xfId="10" applyNumberFormat="1" applyFont="1" applyFill="1"/>
    <xf numFmtId="10" fontId="0" fillId="0" borderId="0" xfId="10" applyNumberFormat="1" applyFont="1" applyFill="1"/>
    <xf numFmtId="10" fontId="0" fillId="2" borderId="0" xfId="10" applyNumberFormat="1" applyFont="1" applyFill="1"/>
    <xf numFmtId="10" fontId="24" fillId="0" borderId="0" xfId="10" applyNumberFormat="1" applyFont="1" applyFill="1"/>
    <xf numFmtId="164" fontId="3" fillId="4" borderId="0" xfId="0" applyNumberFormat="1" applyFont="1" applyFill="1" applyAlignment="1">
      <alignment horizontal="center"/>
    </xf>
    <xf numFmtId="165" fontId="0" fillId="4" borderId="0" xfId="0" applyNumberFormat="1" applyFill="1"/>
    <xf numFmtId="171" fontId="14" fillId="0" borderId="0" xfId="4" applyNumberFormat="1" applyAlignment="1">
      <alignment horizontal="center"/>
    </xf>
    <xf numFmtId="0" fontId="14" fillId="0" borderId="0" xfId="4" quotePrefix="1" applyAlignment="1">
      <alignment wrapText="1"/>
    </xf>
    <xf numFmtId="171" fontId="0" fillId="0" borderId="0" xfId="0" applyNumberFormat="1"/>
    <xf numFmtId="165" fontId="2" fillId="4" borderId="0" xfId="0" applyNumberFormat="1" applyFont="1" applyFill="1" applyAlignment="1">
      <alignment horizontal="center"/>
    </xf>
    <xf numFmtId="10" fontId="0" fillId="4" borderId="0" xfId="0" applyNumberFormat="1" applyFill="1"/>
    <xf numFmtId="0" fontId="1" fillId="0" borderId="0" xfId="0" applyFont="1"/>
    <xf numFmtId="0" fontId="25" fillId="0" borderId="0" xfId="0" applyFont="1"/>
    <xf numFmtId="2" fontId="0" fillId="0" borderId="0" xfId="0" applyNumberFormat="1" applyAlignment="1">
      <alignment horizontal="right"/>
    </xf>
    <xf numFmtId="10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71" fontId="0" fillId="0" borderId="0" xfId="0" applyNumberFormat="1" applyAlignment="1">
      <alignment horizontal="right"/>
    </xf>
    <xf numFmtId="164" fontId="3" fillId="2" borderId="0" xfId="0" applyNumberFormat="1" applyFont="1" applyFill="1" applyAlignment="1">
      <alignment horizontal="center"/>
    </xf>
    <xf numFmtId="0" fontId="18" fillId="3" borderId="0" xfId="2" applyFont="1" applyFill="1" applyAlignment="1">
      <alignment horizontal="center"/>
    </xf>
    <xf numFmtId="0" fontId="7" fillId="3" borderId="0" xfId="2" applyFill="1" applyAlignment="1">
      <alignment horizontal="center"/>
    </xf>
  </cellXfs>
  <cellStyles count="11">
    <cellStyle name="Hyperlink 2" xfId="7" xr:uid="{DF0C26BF-2550-44BD-9528-112E16DAD039}"/>
    <cellStyle name="Normal" xfId="0" builtinId="0"/>
    <cellStyle name="Normal 12" xfId="8" xr:uid="{7D70DB8F-BB4E-4595-B338-2D7F62FC5C23}"/>
    <cellStyle name="Normal 2" xfId="2" xr:uid="{B1D7EEDE-6D0E-4D34-8478-478551F80ADD}"/>
    <cellStyle name="Normal 2 2" xfId="9" xr:uid="{1BD79255-5626-41B9-B7B9-AC9916D45EFD}"/>
    <cellStyle name="Normal 3" xfId="1" xr:uid="{1CDEF6C3-4AE7-422A-B460-F1680E128BC9}"/>
    <cellStyle name="Normal 3 2" xfId="6" xr:uid="{8C38A392-5C7F-4F0B-BD43-0F802CC3C226}"/>
    <cellStyle name="Normal 4" xfId="4" xr:uid="{043A7521-2A72-4087-9F1F-FBACB6926766}"/>
    <cellStyle name="Normal_WATER" xfId="3" xr:uid="{613445C5-3F37-43B3-A412-FEADB2131140}"/>
    <cellStyle name="Percent" xfId="10" builtinId="5"/>
    <cellStyle name="Percent 2" xfId="5" xr:uid="{49C9FE13-14BD-4C54-86BB-152C926C25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Chart 11:</a:t>
            </a:r>
            <a:r>
              <a:rPr lang="en-US" baseline="0"/>
              <a:t>  Proxy Group Betas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Forward vs. Historical Betas</a:t>
            </a:r>
          </a:p>
        </c:rich>
      </c:tx>
      <c:layout>
        <c:manualLayout>
          <c:xMode val="edge"/>
          <c:yMode val="edge"/>
          <c:x val="0.35598996410907369"/>
          <c:y val="9.2593303885794755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62817147856518"/>
          <c:y val="0.18601851851851853"/>
          <c:w val="0.84447178477690288"/>
          <c:h val="0.40221894138232711"/>
        </c:manualLayout>
      </c:layout>
      <c:lineChart>
        <c:grouping val="standard"/>
        <c:varyColors val="0"/>
        <c:ser>
          <c:idx val="0"/>
          <c:order val="0"/>
          <c:tx>
            <c:strRef>
              <c:f>'CAPM Beta'!$B$10</c:f>
              <c:strCache>
                <c:ptCount val="1"/>
                <c:pt idx="0">
                  <c:v>Forward (6 months)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'CAPM Beta'!$C$9:$P$9</c:f>
              <c:numCache>
                <c:formatCode>mm/dd/yyyy</c:formatCode>
                <c:ptCount val="14"/>
                <c:pt idx="0">
                  <c:v>46112</c:v>
                </c:pt>
                <c:pt idx="1">
                  <c:v>46119</c:v>
                </c:pt>
                <c:pt idx="2">
                  <c:v>46126</c:v>
                </c:pt>
                <c:pt idx="3">
                  <c:v>46133</c:v>
                </c:pt>
                <c:pt idx="4">
                  <c:v>46140</c:v>
                </c:pt>
                <c:pt idx="5">
                  <c:v>46147</c:v>
                </c:pt>
                <c:pt idx="6">
                  <c:v>46154</c:v>
                </c:pt>
                <c:pt idx="7">
                  <c:v>46161</c:v>
                </c:pt>
                <c:pt idx="8">
                  <c:v>46168</c:v>
                </c:pt>
                <c:pt idx="9">
                  <c:v>46175</c:v>
                </c:pt>
                <c:pt idx="10">
                  <c:v>46182</c:v>
                </c:pt>
                <c:pt idx="11">
                  <c:v>46189</c:v>
                </c:pt>
                <c:pt idx="12">
                  <c:v>46196</c:v>
                </c:pt>
                <c:pt idx="13">
                  <c:v>46203</c:v>
                </c:pt>
              </c:numCache>
            </c:numRef>
          </c:cat>
          <c:val>
            <c:numRef>
              <c:f>'CAPM Beta'!$C$10:$P$10</c:f>
              <c:numCache>
                <c:formatCode>0.00</c:formatCode>
                <c:ptCount val="14"/>
                <c:pt idx="0">
                  <c:v>0.50943052319609261</c:v>
                </c:pt>
                <c:pt idx="1">
                  <c:v>0.53791171059211751</c:v>
                </c:pt>
                <c:pt idx="2">
                  <c:v>0.56840962919605187</c:v>
                </c:pt>
                <c:pt idx="3">
                  <c:v>0.56235734154103523</c:v>
                </c:pt>
                <c:pt idx="4">
                  <c:v>0.53902322431923055</c:v>
                </c:pt>
                <c:pt idx="5">
                  <c:v>0.55074360625866703</c:v>
                </c:pt>
                <c:pt idx="6">
                  <c:v>0.58377234795648114</c:v>
                </c:pt>
                <c:pt idx="7">
                  <c:v>0.56775689049017641</c:v>
                </c:pt>
                <c:pt idx="8">
                  <c:v>0.60562202692659273</c:v>
                </c:pt>
                <c:pt idx="9">
                  <c:v>0.61550900778837736</c:v>
                </c:pt>
                <c:pt idx="10">
                  <c:v>0.61502392238085402</c:v>
                </c:pt>
                <c:pt idx="11">
                  <c:v>0.59744448810154582</c:v>
                </c:pt>
                <c:pt idx="12">
                  <c:v>0.6289858762063234</c:v>
                </c:pt>
                <c:pt idx="13">
                  <c:v>0.6593762165110344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84-4D7E-9E1A-1EE0E71C9AB5}"/>
            </c:ext>
          </c:extLst>
        </c:ser>
        <c:ser>
          <c:idx val="1"/>
          <c:order val="1"/>
          <c:tx>
            <c:strRef>
              <c:f>'CAPM Beta'!$B$11</c:f>
              <c:strCache>
                <c:ptCount val="1"/>
                <c:pt idx="0">
                  <c:v>Historical (6 months)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'CAPM Beta'!$C$9:$P$9</c:f>
              <c:numCache>
                <c:formatCode>mm/dd/yyyy</c:formatCode>
                <c:ptCount val="14"/>
                <c:pt idx="0">
                  <c:v>46112</c:v>
                </c:pt>
                <c:pt idx="1">
                  <c:v>46119</c:v>
                </c:pt>
                <c:pt idx="2">
                  <c:v>46126</c:v>
                </c:pt>
                <c:pt idx="3">
                  <c:v>46133</c:v>
                </c:pt>
                <c:pt idx="4">
                  <c:v>46140</c:v>
                </c:pt>
                <c:pt idx="5">
                  <c:v>46147</c:v>
                </c:pt>
                <c:pt idx="6">
                  <c:v>46154</c:v>
                </c:pt>
                <c:pt idx="7">
                  <c:v>46161</c:v>
                </c:pt>
                <c:pt idx="8">
                  <c:v>46168</c:v>
                </c:pt>
                <c:pt idx="9">
                  <c:v>46175</c:v>
                </c:pt>
                <c:pt idx="10">
                  <c:v>46182</c:v>
                </c:pt>
                <c:pt idx="11">
                  <c:v>46189</c:v>
                </c:pt>
                <c:pt idx="12">
                  <c:v>46196</c:v>
                </c:pt>
                <c:pt idx="13">
                  <c:v>46203</c:v>
                </c:pt>
              </c:numCache>
            </c:numRef>
          </c:cat>
          <c:val>
            <c:numRef>
              <c:f>'CAPM Beta'!$C$11:$P$11</c:f>
              <c:numCache>
                <c:formatCode>0.00</c:formatCode>
                <c:ptCount val="14"/>
                <c:pt idx="0">
                  <c:v>0.38061600497583803</c:v>
                </c:pt>
                <c:pt idx="1">
                  <c:v>0.41018087224791427</c:v>
                </c:pt>
                <c:pt idx="2">
                  <c:v>0.39166112232569056</c:v>
                </c:pt>
                <c:pt idx="3">
                  <c:v>0.36389981177952085</c:v>
                </c:pt>
                <c:pt idx="4">
                  <c:v>0.36453609536450099</c:v>
                </c:pt>
                <c:pt idx="5">
                  <c:v>0.34741960253211285</c:v>
                </c:pt>
                <c:pt idx="6">
                  <c:v>0.2401533979125465</c:v>
                </c:pt>
                <c:pt idx="7">
                  <c:v>0.20709110330916081</c:v>
                </c:pt>
                <c:pt idx="8">
                  <c:v>0.21609659483980573</c:v>
                </c:pt>
                <c:pt idx="9">
                  <c:v>0.19416838899738711</c:v>
                </c:pt>
                <c:pt idx="10">
                  <c:v>0.21043658063904891</c:v>
                </c:pt>
                <c:pt idx="11">
                  <c:v>0.21064517044989028</c:v>
                </c:pt>
                <c:pt idx="12">
                  <c:v>0.20288491390182203</c:v>
                </c:pt>
                <c:pt idx="13">
                  <c:v>0.16975796676335889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84-4D7E-9E1A-1EE0E71C9AB5}"/>
            </c:ext>
          </c:extLst>
        </c:ser>
        <c:ser>
          <c:idx val="2"/>
          <c:order val="2"/>
          <c:tx>
            <c:strRef>
              <c:f>'CAPM Beta'!$B$12</c:f>
              <c:strCache>
                <c:ptCount val="1"/>
                <c:pt idx="0">
                  <c:v>Historical (2 yrs)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'CAPM Beta'!$C$9:$P$9</c:f>
              <c:numCache>
                <c:formatCode>mm/dd/yyyy</c:formatCode>
                <c:ptCount val="14"/>
                <c:pt idx="0">
                  <c:v>46112</c:v>
                </c:pt>
                <c:pt idx="1">
                  <c:v>46119</c:v>
                </c:pt>
                <c:pt idx="2">
                  <c:v>46126</c:v>
                </c:pt>
                <c:pt idx="3">
                  <c:v>46133</c:v>
                </c:pt>
                <c:pt idx="4">
                  <c:v>46140</c:v>
                </c:pt>
                <c:pt idx="5">
                  <c:v>46147</c:v>
                </c:pt>
                <c:pt idx="6">
                  <c:v>46154</c:v>
                </c:pt>
                <c:pt idx="7">
                  <c:v>46161</c:v>
                </c:pt>
                <c:pt idx="8">
                  <c:v>46168</c:v>
                </c:pt>
                <c:pt idx="9">
                  <c:v>46175</c:v>
                </c:pt>
                <c:pt idx="10">
                  <c:v>46182</c:v>
                </c:pt>
                <c:pt idx="11">
                  <c:v>46189</c:v>
                </c:pt>
                <c:pt idx="12">
                  <c:v>46196</c:v>
                </c:pt>
                <c:pt idx="13">
                  <c:v>46203</c:v>
                </c:pt>
              </c:numCache>
            </c:numRef>
          </c:cat>
          <c:val>
            <c:numRef>
              <c:f>'CAPM Beta'!$C$12:$P$12</c:f>
              <c:numCache>
                <c:formatCode>0.00</c:formatCode>
                <c:ptCount val="14"/>
                <c:pt idx="0">
                  <c:v>0.47009603639119973</c:v>
                </c:pt>
                <c:pt idx="1">
                  <c:v>0.46599139728159283</c:v>
                </c:pt>
                <c:pt idx="2">
                  <c:v>0.46487986663013836</c:v>
                </c:pt>
                <c:pt idx="3">
                  <c:v>0.45359865470630412</c:v>
                </c:pt>
                <c:pt idx="4">
                  <c:v>0.44767270082996985</c:v>
                </c:pt>
                <c:pt idx="5">
                  <c:v>0.44356048068552939</c:v>
                </c:pt>
                <c:pt idx="6">
                  <c:v>0.43431416502821096</c:v>
                </c:pt>
                <c:pt idx="7">
                  <c:v>0.43016958756201107</c:v>
                </c:pt>
                <c:pt idx="8">
                  <c:v>0.43037713260799593</c:v>
                </c:pt>
                <c:pt idx="9">
                  <c:v>0.43113671421020611</c:v>
                </c:pt>
                <c:pt idx="10">
                  <c:v>0.42905135135578493</c:v>
                </c:pt>
                <c:pt idx="11">
                  <c:v>0.42673294616707264</c:v>
                </c:pt>
                <c:pt idx="12">
                  <c:v>0.42565334411113659</c:v>
                </c:pt>
                <c:pt idx="13">
                  <c:v>0.41764974698930774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84-4D7E-9E1A-1EE0E71C9AB5}"/>
            </c:ext>
          </c:extLst>
        </c:ser>
        <c:ser>
          <c:idx val="3"/>
          <c:order val="3"/>
          <c:tx>
            <c:strRef>
              <c:f>'CAPM Beta'!$B$13</c:f>
              <c:strCache>
                <c:ptCount val="1"/>
                <c:pt idx="0">
                  <c:v>Historical (5 yrs)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'CAPM Beta'!$C$9:$P$9</c:f>
              <c:numCache>
                <c:formatCode>mm/dd/yyyy</c:formatCode>
                <c:ptCount val="14"/>
                <c:pt idx="0">
                  <c:v>46112</c:v>
                </c:pt>
                <c:pt idx="1">
                  <c:v>46119</c:v>
                </c:pt>
                <c:pt idx="2">
                  <c:v>46126</c:v>
                </c:pt>
                <c:pt idx="3">
                  <c:v>46133</c:v>
                </c:pt>
                <c:pt idx="4">
                  <c:v>46140</c:v>
                </c:pt>
                <c:pt idx="5">
                  <c:v>46147</c:v>
                </c:pt>
                <c:pt idx="6">
                  <c:v>46154</c:v>
                </c:pt>
                <c:pt idx="7">
                  <c:v>46161</c:v>
                </c:pt>
                <c:pt idx="8">
                  <c:v>46168</c:v>
                </c:pt>
                <c:pt idx="9">
                  <c:v>46175</c:v>
                </c:pt>
                <c:pt idx="10">
                  <c:v>46182</c:v>
                </c:pt>
                <c:pt idx="11">
                  <c:v>46189</c:v>
                </c:pt>
                <c:pt idx="12">
                  <c:v>46196</c:v>
                </c:pt>
                <c:pt idx="13">
                  <c:v>46203</c:v>
                </c:pt>
              </c:numCache>
            </c:numRef>
          </c:cat>
          <c:val>
            <c:numRef>
              <c:f>'CAPM Beta'!$C$13:$P$13</c:f>
              <c:numCache>
                <c:formatCode>0.00</c:formatCode>
                <c:ptCount val="14"/>
                <c:pt idx="0">
                  <c:v>0.63875729405990933</c:v>
                </c:pt>
                <c:pt idx="1">
                  <c:v>0.63782437551135274</c:v>
                </c:pt>
                <c:pt idx="2">
                  <c:v>0.63649684977624765</c:v>
                </c:pt>
                <c:pt idx="3">
                  <c:v>0.63197685774312429</c:v>
                </c:pt>
                <c:pt idx="4">
                  <c:v>0.63209096042150537</c:v>
                </c:pt>
                <c:pt idx="5">
                  <c:v>0.63039955656003455</c:v>
                </c:pt>
                <c:pt idx="6">
                  <c:v>0.62733814680870914</c:v>
                </c:pt>
                <c:pt idx="7">
                  <c:v>0.62690830804096853</c:v>
                </c:pt>
                <c:pt idx="8">
                  <c:v>0.62691462704930156</c:v>
                </c:pt>
                <c:pt idx="9">
                  <c:v>0.62494933517178053</c:v>
                </c:pt>
                <c:pt idx="10">
                  <c:v>0.62196905953708093</c:v>
                </c:pt>
                <c:pt idx="11">
                  <c:v>0.62051849937233206</c:v>
                </c:pt>
                <c:pt idx="12">
                  <c:v>0.61978537731104744</c:v>
                </c:pt>
                <c:pt idx="13">
                  <c:v>0.61684009533212292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84-4D7E-9E1A-1EE0E71C9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6430048"/>
        <c:axId val="1868252576"/>
      </c:lineChart>
      <c:dateAx>
        <c:axId val="1676430048"/>
        <c:scaling>
          <c:orientation val="minMax"/>
        </c:scaling>
        <c:delete val="0"/>
        <c:axPos val="b"/>
        <c:numFmt formatCode="mm/d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8252576"/>
        <c:crosses val="autoZero"/>
        <c:auto val="1"/>
        <c:lblOffset val="100"/>
        <c:baseTimeUnit val="days"/>
      </c:dateAx>
      <c:valAx>
        <c:axId val="186825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6430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'Chrt PGVIXComp'!$B$3</c:f>
          <c:strCache>
            <c:ptCount val="1"/>
            <c:pt idx="0">
              <c:v>Chart 9:  Bulkley Proxy Group 6-Month 'VIX' Index Equivalent
December 2019 through June 2026</c:v>
            </c:pt>
          </c:strCache>
        </c:strRef>
      </c:tx>
      <c:layout>
        <c:manualLayout>
          <c:xMode val="edge"/>
          <c:yMode val="edge"/>
          <c:x val="0.30470453727963159"/>
          <c:y val="3.50436315697337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333769554392599E-2"/>
          <c:y val="0.18512106724426314"/>
          <c:w val="0.87964870238829473"/>
          <c:h val="0.5919968092838962"/>
        </c:manualLayout>
      </c:layout>
      <c:lineChart>
        <c:grouping val="standard"/>
        <c:varyColors val="0"/>
        <c:ser>
          <c:idx val="2"/>
          <c:order val="0"/>
          <c:tx>
            <c:strRef>
              <c:f>'Chrt PGVIXComp'!$B$46</c:f>
              <c:strCache>
                <c:ptCount val="1"/>
                <c:pt idx="0">
                  <c:v>30-Day S&amp;P 500 (VIX Index)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'Chrt PGVIXComp'!$C$42:$ME$42</c:f>
              <c:numCache>
                <c:formatCode>m/d/yyyy</c:formatCode>
                <c:ptCount val="341"/>
                <c:pt idx="0">
                  <c:v>43830</c:v>
                </c:pt>
                <c:pt idx="1">
                  <c:v>43837</c:v>
                </c:pt>
                <c:pt idx="2">
                  <c:v>43844</c:v>
                </c:pt>
                <c:pt idx="3">
                  <c:v>43851</c:v>
                </c:pt>
                <c:pt idx="4">
                  <c:v>43858</c:v>
                </c:pt>
                <c:pt idx="5">
                  <c:v>43865</c:v>
                </c:pt>
                <c:pt idx="6">
                  <c:v>43872</c:v>
                </c:pt>
                <c:pt idx="7">
                  <c:v>43879</c:v>
                </c:pt>
                <c:pt idx="8">
                  <c:v>43886</c:v>
                </c:pt>
                <c:pt idx="9">
                  <c:v>43893</c:v>
                </c:pt>
                <c:pt idx="10">
                  <c:v>43900</c:v>
                </c:pt>
                <c:pt idx="11">
                  <c:v>43907</c:v>
                </c:pt>
                <c:pt idx="12">
                  <c:v>43914</c:v>
                </c:pt>
                <c:pt idx="13">
                  <c:v>43921</c:v>
                </c:pt>
                <c:pt idx="14">
                  <c:v>43928</c:v>
                </c:pt>
                <c:pt idx="15">
                  <c:v>43935</c:v>
                </c:pt>
                <c:pt idx="16">
                  <c:v>43942</c:v>
                </c:pt>
                <c:pt idx="17">
                  <c:v>43949</c:v>
                </c:pt>
                <c:pt idx="18">
                  <c:v>43956</c:v>
                </c:pt>
                <c:pt idx="19">
                  <c:v>43963</c:v>
                </c:pt>
                <c:pt idx="20">
                  <c:v>43970</c:v>
                </c:pt>
                <c:pt idx="21">
                  <c:v>43977</c:v>
                </c:pt>
                <c:pt idx="22">
                  <c:v>43984</c:v>
                </c:pt>
                <c:pt idx="23">
                  <c:v>43991</c:v>
                </c:pt>
                <c:pt idx="24">
                  <c:v>43998</c:v>
                </c:pt>
                <c:pt idx="25">
                  <c:v>44005</c:v>
                </c:pt>
                <c:pt idx="26">
                  <c:v>44012</c:v>
                </c:pt>
                <c:pt idx="27">
                  <c:v>44019</c:v>
                </c:pt>
                <c:pt idx="28">
                  <c:v>44026</c:v>
                </c:pt>
                <c:pt idx="29">
                  <c:v>44033</c:v>
                </c:pt>
                <c:pt idx="30">
                  <c:v>44040</c:v>
                </c:pt>
                <c:pt idx="31">
                  <c:v>44047</c:v>
                </c:pt>
                <c:pt idx="32">
                  <c:v>44054</c:v>
                </c:pt>
                <c:pt idx="33">
                  <c:v>44061</c:v>
                </c:pt>
                <c:pt idx="34">
                  <c:v>44068</c:v>
                </c:pt>
                <c:pt idx="35">
                  <c:v>44075</c:v>
                </c:pt>
                <c:pt idx="36">
                  <c:v>44082</c:v>
                </c:pt>
                <c:pt idx="37">
                  <c:v>44089</c:v>
                </c:pt>
                <c:pt idx="38">
                  <c:v>44096</c:v>
                </c:pt>
                <c:pt idx="39">
                  <c:v>44103</c:v>
                </c:pt>
                <c:pt idx="40">
                  <c:v>44110</c:v>
                </c:pt>
                <c:pt idx="41">
                  <c:v>44117</c:v>
                </c:pt>
                <c:pt idx="42">
                  <c:v>44124</c:v>
                </c:pt>
                <c:pt idx="43">
                  <c:v>44131</c:v>
                </c:pt>
                <c:pt idx="44">
                  <c:v>44138</c:v>
                </c:pt>
                <c:pt idx="45">
                  <c:v>44145</c:v>
                </c:pt>
                <c:pt idx="46">
                  <c:v>44152</c:v>
                </c:pt>
                <c:pt idx="47">
                  <c:v>44159</c:v>
                </c:pt>
                <c:pt idx="48">
                  <c:v>44166</c:v>
                </c:pt>
                <c:pt idx="49">
                  <c:v>44173</c:v>
                </c:pt>
                <c:pt idx="50">
                  <c:v>44180</c:v>
                </c:pt>
                <c:pt idx="51">
                  <c:v>44187</c:v>
                </c:pt>
                <c:pt idx="52">
                  <c:v>44194</c:v>
                </c:pt>
                <c:pt idx="53">
                  <c:v>44201</c:v>
                </c:pt>
                <c:pt idx="54">
                  <c:v>44208</c:v>
                </c:pt>
                <c:pt idx="55">
                  <c:v>44215</c:v>
                </c:pt>
                <c:pt idx="56">
                  <c:v>44222</c:v>
                </c:pt>
                <c:pt idx="57">
                  <c:v>44229</c:v>
                </c:pt>
                <c:pt idx="58">
                  <c:v>44236</c:v>
                </c:pt>
                <c:pt idx="59">
                  <c:v>44243</c:v>
                </c:pt>
                <c:pt idx="60">
                  <c:v>44250</c:v>
                </c:pt>
                <c:pt idx="61">
                  <c:v>44257</c:v>
                </c:pt>
                <c:pt idx="62">
                  <c:v>44264</c:v>
                </c:pt>
                <c:pt idx="63">
                  <c:v>44271</c:v>
                </c:pt>
                <c:pt idx="64">
                  <c:v>44278</c:v>
                </c:pt>
                <c:pt idx="65">
                  <c:v>44285</c:v>
                </c:pt>
                <c:pt idx="66">
                  <c:v>44292</c:v>
                </c:pt>
                <c:pt idx="67">
                  <c:v>44299</c:v>
                </c:pt>
                <c:pt idx="68">
                  <c:v>44306</c:v>
                </c:pt>
                <c:pt idx="69">
                  <c:v>44313</c:v>
                </c:pt>
                <c:pt idx="70">
                  <c:v>44320</c:v>
                </c:pt>
                <c:pt idx="71">
                  <c:v>44327</c:v>
                </c:pt>
                <c:pt idx="72">
                  <c:v>44334</c:v>
                </c:pt>
                <c:pt idx="73">
                  <c:v>44341</c:v>
                </c:pt>
                <c:pt idx="74">
                  <c:v>44348</c:v>
                </c:pt>
                <c:pt idx="75">
                  <c:v>44355</c:v>
                </c:pt>
                <c:pt idx="76">
                  <c:v>44362</c:v>
                </c:pt>
                <c:pt idx="77">
                  <c:v>44369</c:v>
                </c:pt>
                <c:pt idx="78">
                  <c:v>44376</c:v>
                </c:pt>
                <c:pt idx="79">
                  <c:v>44383</c:v>
                </c:pt>
                <c:pt idx="80">
                  <c:v>44390</c:v>
                </c:pt>
                <c:pt idx="81">
                  <c:v>44397</c:v>
                </c:pt>
                <c:pt idx="82">
                  <c:v>44404</c:v>
                </c:pt>
                <c:pt idx="83">
                  <c:v>44411</c:v>
                </c:pt>
                <c:pt idx="84">
                  <c:v>44418</c:v>
                </c:pt>
                <c:pt idx="85">
                  <c:v>44425</c:v>
                </c:pt>
                <c:pt idx="86">
                  <c:v>44432</c:v>
                </c:pt>
                <c:pt idx="87">
                  <c:v>44439</c:v>
                </c:pt>
                <c:pt idx="88">
                  <c:v>44446</c:v>
                </c:pt>
                <c:pt idx="89">
                  <c:v>44453</c:v>
                </c:pt>
                <c:pt idx="90">
                  <c:v>44460</c:v>
                </c:pt>
                <c:pt idx="91">
                  <c:v>44467</c:v>
                </c:pt>
                <c:pt idx="92">
                  <c:v>44474</c:v>
                </c:pt>
                <c:pt idx="93">
                  <c:v>44481</c:v>
                </c:pt>
                <c:pt idx="94">
                  <c:v>44488</c:v>
                </c:pt>
                <c:pt idx="95">
                  <c:v>44495</c:v>
                </c:pt>
                <c:pt idx="96">
                  <c:v>44502</c:v>
                </c:pt>
                <c:pt idx="97">
                  <c:v>44509</c:v>
                </c:pt>
                <c:pt idx="98">
                  <c:v>44516</c:v>
                </c:pt>
                <c:pt idx="99">
                  <c:v>44523</c:v>
                </c:pt>
                <c:pt idx="100">
                  <c:v>44530</c:v>
                </c:pt>
                <c:pt idx="101">
                  <c:v>44537</c:v>
                </c:pt>
                <c:pt idx="102">
                  <c:v>44544</c:v>
                </c:pt>
                <c:pt idx="103">
                  <c:v>44551</c:v>
                </c:pt>
                <c:pt idx="104">
                  <c:v>44558</c:v>
                </c:pt>
                <c:pt idx="105">
                  <c:v>44565</c:v>
                </c:pt>
                <c:pt idx="106">
                  <c:v>44572</c:v>
                </c:pt>
                <c:pt idx="107">
                  <c:v>44579</c:v>
                </c:pt>
                <c:pt idx="108">
                  <c:v>44586</c:v>
                </c:pt>
                <c:pt idx="109">
                  <c:v>44593</c:v>
                </c:pt>
                <c:pt idx="110">
                  <c:v>44600</c:v>
                </c:pt>
                <c:pt idx="111">
                  <c:v>44607</c:v>
                </c:pt>
                <c:pt idx="112">
                  <c:v>44614</c:v>
                </c:pt>
                <c:pt idx="113">
                  <c:v>44621</c:v>
                </c:pt>
                <c:pt idx="114">
                  <c:v>44628</c:v>
                </c:pt>
                <c:pt idx="115">
                  <c:v>44635</c:v>
                </c:pt>
                <c:pt idx="116">
                  <c:v>44642</c:v>
                </c:pt>
                <c:pt idx="117">
                  <c:v>44649</c:v>
                </c:pt>
                <c:pt idx="118">
                  <c:v>44656</c:v>
                </c:pt>
                <c:pt idx="119">
                  <c:v>44663</c:v>
                </c:pt>
                <c:pt idx="120">
                  <c:v>44670</c:v>
                </c:pt>
                <c:pt idx="121">
                  <c:v>44677</c:v>
                </c:pt>
                <c:pt idx="122">
                  <c:v>44684</c:v>
                </c:pt>
                <c:pt idx="123">
                  <c:v>44691</c:v>
                </c:pt>
                <c:pt idx="124">
                  <c:v>44698</c:v>
                </c:pt>
                <c:pt idx="125">
                  <c:v>44705</c:v>
                </c:pt>
                <c:pt idx="126">
                  <c:v>44712</c:v>
                </c:pt>
                <c:pt idx="127">
                  <c:v>44719</c:v>
                </c:pt>
                <c:pt idx="128">
                  <c:v>44726</c:v>
                </c:pt>
                <c:pt idx="129">
                  <c:v>44733</c:v>
                </c:pt>
                <c:pt idx="130">
                  <c:v>44740</c:v>
                </c:pt>
                <c:pt idx="131">
                  <c:v>44747</c:v>
                </c:pt>
                <c:pt idx="132">
                  <c:v>44754</c:v>
                </c:pt>
                <c:pt idx="133">
                  <c:v>44761</c:v>
                </c:pt>
                <c:pt idx="134">
                  <c:v>44768</c:v>
                </c:pt>
                <c:pt idx="135">
                  <c:v>44775</c:v>
                </c:pt>
                <c:pt idx="136">
                  <c:v>44782</c:v>
                </c:pt>
                <c:pt idx="137">
                  <c:v>44789</c:v>
                </c:pt>
                <c:pt idx="138">
                  <c:v>44796</c:v>
                </c:pt>
                <c:pt idx="139">
                  <c:v>44803</c:v>
                </c:pt>
                <c:pt idx="140">
                  <c:v>44810</c:v>
                </c:pt>
                <c:pt idx="141">
                  <c:v>44817</c:v>
                </c:pt>
                <c:pt idx="142">
                  <c:v>44824</c:v>
                </c:pt>
                <c:pt idx="143">
                  <c:v>44831</c:v>
                </c:pt>
                <c:pt idx="144">
                  <c:v>44838</c:v>
                </c:pt>
                <c:pt idx="145">
                  <c:v>44845</c:v>
                </c:pt>
                <c:pt idx="146">
                  <c:v>44852</c:v>
                </c:pt>
                <c:pt idx="147">
                  <c:v>44859</c:v>
                </c:pt>
                <c:pt idx="148">
                  <c:v>44866</c:v>
                </c:pt>
                <c:pt idx="149">
                  <c:v>44873</c:v>
                </c:pt>
                <c:pt idx="150">
                  <c:v>44880</c:v>
                </c:pt>
                <c:pt idx="151">
                  <c:v>44887</c:v>
                </c:pt>
                <c:pt idx="152">
                  <c:v>44894</c:v>
                </c:pt>
                <c:pt idx="153">
                  <c:v>44901</c:v>
                </c:pt>
                <c:pt idx="154">
                  <c:v>44908</c:v>
                </c:pt>
                <c:pt idx="155">
                  <c:v>44915</c:v>
                </c:pt>
                <c:pt idx="156">
                  <c:v>44922</c:v>
                </c:pt>
                <c:pt idx="157">
                  <c:v>44929</c:v>
                </c:pt>
                <c:pt idx="158">
                  <c:v>44936</c:v>
                </c:pt>
                <c:pt idx="159">
                  <c:v>44943</c:v>
                </c:pt>
                <c:pt idx="160">
                  <c:v>44950</c:v>
                </c:pt>
                <c:pt idx="161">
                  <c:v>44957</c:v>
                </c:pt>
                <c:pt idx="162">
                  <c:v>44964</c:v>
                </c:pt>
                <c:pt idx="163">
                  <c:v>44971</c:v>
                </c:pt>
                <c:pt idx="164">
                  <c:v>44978</c:v>
                </c:pt>
                <c:pt idx="165">
                  <c:v>44985</c:v>
                </c:pt>
                <c:pt idx="166">
                  <c:v>44992</c:v>
                </c:pt>
                <c:pt idx="167">
                  <c:v>44999</c:v>
                </c:pt>
                <c:pt idx="168">
                  <c:v>45006</c:v>
                </c:pt>
                <c:pt idx="169">
                  <c:v>45013</c:v>
                </c:pt>
                <c:pt idx="170">
                  <c:v>45020</c:v>
                </c:pt>
                <c:pt idx="171">
                  <c:v>45027</c:v>
                </c:pt>
                <c:pt idx="172">
                  <c:v>45034</c:v>
                </c:pt>
                <c:pt idx="173">
                  <c:v>45041</c:v>
                </c:pt>
                <c:pt idx="174">
                  <c:v>45048</c:v>
                </c:pt>
                <c:pt idx="175">
                  <c:v>45055</c:v>
                </c:pt>
                <c:pt idx="176">
                  <c:v>45062</c:v>
                </c:pt>
                <c:pt idx="177">
                  <c:v>45069</c:v>
                </c:pt>
                <c:pt idx="178">
                  <c:v>45076</c:v>
                </c:pt>
                <c:pt idx="179">
                  <c:v>45083</c:v>
                </c:pt>
                <c:pt idx="180">
                  <c:v>45090</c:v>
                </c:pt>
                <c:pt idx="181">
                  <c:v>45097</c:v>
                </c:pt>
                <c:pt idx="182">
                  <c:v>45104</c:v>
                </c:pt>
                <c:pt idx="183">
                  <c:v>45111</c:v>
                </c:pt>
                <c:pt idx="184">
                  <c:v>45118</c:v>
                </c:pt>
                <c:pt idx="185">
                  <c:v>45125</c:v>
                </c:pt>
                <c:pt idx="186">
                  <c:v>45132</c:v>
                </c:pt>
                <c:pt idx="187">
                  <c:v>45139</c:v>
                </c:pt>
                <c:pt idx="188">
                  <c:v>45146</c:v>
                </c:pt>
                <c:pt idx="189">
                  <c:v>45153</c:v>
                </c:pt>
                <c:pt idx="190">
                  <c:v>45160</c:v>
                </c:pt>
                <c:pt idx="191">
                  <c:v>45167</c:v>
                </c:pt>
                <c:pt idx="192">
                  <c:v>45174</c:v>
                </c:pt>
                <c:pt idx="193">
                  <c:v>45181</c:v>
                </c:pt>
                <c:pt idx="194">
                  <c:v>45188</c:v>
                </c:pt>
                <c:pt idx="195">
                  <c:v>45195</c:v>
                </c:pt>
                <c:pt idx="196">
                  <c:v>45202</c:v>
                </c:pt>
                <c:pt idx="197">
                  <c:v>45209</c:v>
                </c:pt>
                <c:pt idx="198">
                  <c:v>45216</c:v>
                </c:pt>
                <c:pt idx="199">
                  <c:v>45223</c:v>
                </c:pt>
                <c:pt idx="200">
                  <c:v>45230</c:v>
                </c:pt>
                <c:pt idx="201">
                  <c:v>45237</c:v>
                </c:pt>
                <c:pt idx="202">
                  <c:v>45244</c:v>
                </c:pt>
                <c:pt idx="203">
                  <c:v>45251</c:v>
                </c:pt>
                <c:pt idx="204">
                  <c:v>45258</c:v>
                </c:pt>
                <c:pt idx="205">
                  <c:v>45265</c:v>
                </c:pt>
                <c:pt idx="206">
                  <c:v>45272</c:v>
                </c:pt>
                <c:pt idx="207">
                  <c:v>45279</c:v>
                </c:pt>
                <c:pt idx="208">
                  <c:v>45286</c:v>
                </c:pt>
                <c:pt idx="209">
                  <c:v>45293</c:v>
                </c:pt>
                <c:pt idx="210">
                  <c:v>45300</c:v>
                </c:pt>
                <c:pt idx="211">
                  <c:v>45307</c:v>
                </c:pt>
                <c:pt idx="212">
                  <c:v>45314</c:v>
                </c:pt>
                <c:pt idx="213">
                  <c:v>45321</c:v>
                </c:pt>
                <c:pt idx="214">
                  <c:v>45328</c:v>
                </c:pt>
                <c:pt idx="215">
                  <c:v>45335</c:v>
                </c:pt>
                <c:pt idx="216">
                  <c:v>45342</c:v>
                </c:pt>
                <c:pt idx="217">
                  <c:v>45349</c:v>
                </c:pt>
                <c:pt idx="218">
                  <c:v>45356</c:v>
                </c:pt>
                <c:pt idx="219">
                  <c:v>45363</c:v>
                </c:pt>
                <c:pt idx="220">
                  <c:v>45370</c:v>
                </c:pt>
                <c:pt idx="221">
                  <c:v>45377</c:v>
                </c:pt>
                <c:pt idx="222">
                  <c:v>45384</c:v>
                </c:pt>
                <c:pt idx="223">
                  <c:v>45391</c:v>
                </c:pt>
                <c:pt idx="224">
                  <c:v>45398</c:v>
                </c:pt>
                <c:pt idx="225">
                  <c:v>45405</c:v>
                </c:pt>
                <c:pt idx="226">
                  <c:v>45412</c:v>
                </c:pt>
                <c:pt idx="227">
                  <c:v>45419</c:v>
                </c:pt>
                <c:pt idx="228">
                  <c:v>45426</c:v>
                </c:pt>
                <c:pt idx="229">
                  <c:v>45433</c:v>
                </c:pt>
                <c:pt idx="230">
                  <c:v>45440</c:v>
                </c:pt>
                <c:pt idx="231">
                  <c:v>45447</c:v>
                </c:pt>
                <c:pt idx="232">
                  <c:v>45454</c:v>
                </c:pt>
                <c:pt idx="233">
                  <c:v>45461</c:v>
                </c:pt>
                <c:pt idx="234">
                  <c:v>45468</c:v>
                </c:pt>
                <c:pt idx="235">
                  <c:v>45475</c:v>
                </c:pt>
                <c:pt idx="236">
                  <c:v>45482</c:v>
                </c:pt>
                <c:pt idx="237">
                  <c:v>45489</c:v>
                </c:pt>
                <c:pt idx="238">
                  <c:v>45496</c:v>
                </c:pt>
                <c:pt idx="239">
                  <c:v>45503</c:v>
                </c:pt>
                <c:pt idx="240">
                  <c:v>45510</c:v>
                </c:pt>
                <c:pt idx="241">
                  <c:v>45517</c:v>
                </c:pt>
                <c:pt idx="242">
                  <c:v>45524</c:v>
                </c:pt>
                <c:pt idx="243">
                  <c:v>45531</c:v>
                </c:pt>
                <c:pt idx="244">
                  <c:v>45538</c:v>
                </c:pt>
                <c:pt idx="245">
                  <c:v>45545</c:v>
                </c:pt>
                <c:pt idx="246">
                  <c:v>45552</c:v>
                </c:pt>
                <c:pt idx="247">
                  <c:v>45559</c:v>
                </c:pt>
                <c:pt idx="248">
                  <c:v>45566</c:v>
                </c:pt>
                <c:pt idx="249">
                  <c:v>45573</c:v>
                </c:pt>
                <c:pt idx="250">
                  <c:v>45580</c:v>
                </c:pt>
                <c:pt idx="251">
                  <c:v>45587</c:v>
                </c:pt>
                <c:pt idx="252">
                  <c:v>45594</c:v>
                </c:pt>
                <c:pt idx="253">
                  <c:v>45601</c:v>
                </c:pt>
                <c:pt idx="254">
                  <c:v>45608</c:v>
                </c:pt>
                <c:pt idx="255">
                  <c:v>45615</c:v>
                </c:pt>
                <c:pt idx="256">
                  <c:v>45622</c:v>
                </c:pt>
                <c:pt idx="257">
                  <c:v>45629</c:v>
                </c:pt>
                <c:pt idx="258">
                  <c:v>45636</c:v>
                </c:pt>
                <c:pt idx="259">
                  <c:v>45643</c:v>
                </c:pt>
                <c:pt idx="260">
                  <c:v>45650</c:v>
                </c:pt>
                <c:pt idx="261">
                  <c:v>45657</c:v>
                </c:pt>
                <c:pt idx="262">
                  <c:v>45664</c:v>
                </c:pt>
                <c:pt idx="263">
                  <c:v>45671</c:v>
                </c:pt>
                <c:pt idx="264">
                  <c:v>45678</c:v>
                </c:pt>
                <c:pt idx="265">
                  <c:v>45685</c:v>
                </c:pt>
                <c:pt idx="266">
                  <c:v>45692</c:v>
                </c:pt>
                <c:pt idx="267">
                  <c:v>45699</c:v>
                </c:pt>
                <c:pt idx="268">
                  <c:v>45706</c:v>
                </c:pt>
                <c:pt idx="269">
                  <c:v>45713</c:v>
                </c:pt>
                <c:pt idx="270">
                  <c:v>45720</c:v>
                </c:pt>
                <c:pt idx="271">
                  <c:v>45727</c:v>
                </c:pt>
                <c:pt idx="272">
                  <c:v>45734</c:v>
                </c:pt>
                <c:pt idx="273">
                  <c:v>45741</c:v>
                </c:pt>
                <c:pt idx="274">
                  <c:v>45748</c:v>
                </c:pt>
                <c:pt idx="275">
                  <c:v>45755</c:v>
                </c:pt>
                <c:pt idx="276">
                  <c:v>45762</c:v>
                </c:pt>
                <c:pt idx="277">
                  <c:v>45769</c:v>
                </c:pt>
                <c:pt idx="278">
                  <c:v>45776</c:v>
                </c:pt>
                <c:pt idx="279">
                  <c:v>45783</c:v>
                </c:pt>
                <c:pt idx="280">
                  <c:v>45790</c:v>
                </c:pt>
                <c:pt idx="281">
                  <c:v>45797</c:v>
                </c:pt>
                <c:pt idx="282">
                  <c:v>45804</c:v>
                </c:pt>
                <c:pt idx="283">
                  <c:v>45811</c:v>
                </c:pt>
                <c:pt idx="284">
                  <c:v>45818</c:v>
                </c:pt>
                <c:pt idx="285">
                  <c:v>45825</c:v>
                </c:pt>
                <c:pt idx="286">
                  <c:v>45832</c:v>
                </c:pt>
                <c:pt idx="287">
                  <c:v>45839</c:v>
                </c:pt>
                <c:pt idx="288">
                  <c:v>45846</c:v>
                </c:pt>
                <c:pt idx="289">
                  <c:v>45853</c:v>
                </c:pt>
                <c:pt idx="290">
                  <c:v>45860</c:v>
                </c:pt>
                <c:pt idx="291">
                  <c:v>45867</c:v>
                </c:pt>
                <c:pt idx="292">
                  <c:v>45874</c:v>
                </c:pt>
                <c:pt idx="293">
                  <c:v>45881</c:v>
                </c:pt>
                <c:pt idx="294">
                  <c:v>45888</c:v>
                </c:pt>
                <c:pt idx="295">
                  <c:v>45895</c:v>
                </c:pt>
                <c:pt idx="296">
                  <c:v>45902</c:v>
                </c:pt>
                <c:pt idx="297">
                  <c:v>45909</c:v>
                </c:pt>
                <c:pt idx="298">
                  <c:v>45916</c:v>
                </c:pt>
                <c:pt idx="299">
                  <c:v>45923</c:v>
                </c:pt>
                <c:pt idx="300">
                  <c:v>45930</c:v>
                </c:pt>
                <c:pt idx="301">
                  <c:v>45937</c:v>
                </c:pt>
                <c:pt idx="302">
                  <c:v>45944</c:v>
                </c:pt>
                <c:pt idx="303">
                  <c:v>45951</c:v>
                </c:pt>
                <c:pt idx="304">
                  <c:v>45958</c:v>
                </c:pt>
                <c:pt idx="305">
                  <c:v>45965</c:v>
                </c:pt>
                <c:pt idx="306">
                  <c:v>45972</c:v>
                </c:pt>
                <c:pt idx="307">
                  <c:v>45979</c:v>
                </c:pt>
                <c:pt idx="308">
                  <c:v>45986</c:v>
                </c:pt>
                <c:pt idx="309">
                  <c:v>45993</c:v>
                </c:pt>
                <c:pt idx="310">
                  <c:v>46000</c:v>
                </c:pt>
                <c:pt idx="311">
                  <c:v>46007</c:v>
                </c:pt>
                <c:pt idx="312">
                  <c:v>46014</c:v>
                </c:pt>
                <c:pt idx="313">
                  <c:v>46021</c:v>
                </c:pt>
                <c:pt idx="314">
                  <c:v>46028</c:v>
                </c:pt>
                <c:pt idx="315">
                  <c:v>46035</c:v>
                </c:pt>
                <c:pt idx="316">
                  <c:v>46042</c:v>
                </c:pt>
                <c:pt idx="317">
                  <c:v>46049</c:v>
                </c:pt>
                <c:pt idx="318">
                  <c:v>46056</c:v>
                </c:pt>
                <c:pt idx="319">
                  <c:v>46063</c:v>
                </c:pt>
                <c:pt idx="320">
                  <c:v>46070</c:v>
                </c:pt>
                <c:pt idx="321">
                  <c:v>46077</c:v>
                </c:pt>
                <c:pt idx="322">
                  <c:v>46084</c:v>
                </c:pt>
                <c:pt idx="323">
                  <c:v>46091</c:v>
                </c:pt>
                <c:pt idx="324">
                  <c:v>46098</c:v>
                </c:pt>
                <c:pt idx="325">
                  <c:v>46105</c:v>
                </c:pt>
                <c:pt idx="326">
                  <c:v>46112</c:v>
                </c:pt>
                <c:pt idx="327">
                  <c:v>46119</c:v>
                </c:pt>
                <c:pt idx="328">
                  <c:v>46126</c:v>
                </c:pt>
                <c:pt idx="329">
                  <c:v>46133</c:v>
                </c:pt>
                <c:pt idx="330">
                  <c:v>46140</c:v>
                </c:pt>
                <c:pt idx="331">
                  <c:v>46147</c:v>
                </c:pt>
                <c:pt idx="332">
                  <c:v>46154</c:v>
                </c:pt>
                <c:pt idx="333">
                  <c:v>46161</c:v>
                </c:pt>
                <c:pt idx="334">
                  <c:v>46168</c:v>
                </c:pt>
                <c:pt idx="335">
                  <c:v>46175</c:v>
                </c:pt>
                <c:pt idx="336">
                  <c:v>46182</c:v>
                </c:pt>
                <c:pt idx="337">
                  <c:v>46189</c:v>
                </c:pt>
                <c:pt idx="338">
                  <c:v>46196</c:v>
                </c:pt>
                <c:pt idx="339">
                  <c:v>46203</c:v>
                </c:pt>
                <c:pt idx="340">
                  <c:v>46203</c:v>
                </c:pt>
              </c:numCache>
            </c:numRef>
          </c:cat>
          <c:val>
            <c:numRef>
              <c:f>'Chrt PGVIXComp'!$C$46:$ME$46</c:f>
              <c:numCache>
                <c:formatCode>0.00</c:formatCode>
                <c:ptCount val="341"/>
                <c:pt idx="0">
                  <c:v>13.78</c:v>
                </c:pt>
                <c:pt idx="1">
                  <c:v>13.79</c:v>
                </c:pt>
                <c:pt idx="2">
                  <c:v>12.39</c:v>
                </c:pt>
                <c:pt idx="3">
                  <c:v>12.85</c:v>
                </c:pt>
                <c:pt idx="4">
                  <c:v>16.28</c:v>
                </c:pt>
                <c:pt idx="5">
                  <c:v>16.05</c:v>
                </c:pt>
                <c:pt idx="6">
                  <c:v>15.18</c:v>
                </c:pt>
                <c:pt idx="7">
                  <c:v>14.83</c:v>
                </c:pt>
                <c:pt idx="8">
                  <c:v>27.85</c:v>
                </c:pt>
                <c:pt idx="9">
                  <c:v>36.82</c:v>
                </c:pt>
                <c:pt idx="10">
                  <c:v>47.3</c:v>
                </c:pt>
                <c:pt idx="11">
                  <c:v>75.91</c:v>
                </c:pt>
                <c:pt idx="12">
                  <c:v>61.67</c:v>
                </c:pt>
                <c:pt idx="13">
                  <c:v>53.54</c:v>
                </c:pt>
                <c:pt idx="14">
                  <c:v>46.7</c:v>
                </c:pt>
                <c:pt idx="15">
                  <c:v>37.76</c:v>
                </c:pt>
                <c:pt idx="16">
                  <c:v>45.41</c:v>
                </c:pt>
                <c:pt idx="17">
                  <c:v>33.57</c:v>
                </c:pt>
                <c:pt idx="18">
                  <c:v>33.61</c:v>
                </c:pt>
                <c:pt idx="19">
                  <c:v>33.04</c:v>
                </c:pt>
                <c:pt idx="20">
                  <c:v>30.53</c:v>
                </c:pt>
                <c:pt idx="21">
                  <c:v>28.01</c:v>
                </c:pt>
                <c:pt idx="22">
                  <c:v>26.84</c:v>
                </c:pt>
                <c:pt idx="23">
                  <c:v>27.57</c:v>
                </c:pt>
                <c:pt idx="24">
                  <c:v>33.67</c:v>
                </c:pt>
                <c:pt idx="25">
                  <c:v>31.37</c:v>
                </c:pt>
                <c:pt idx="26">
                  <c:v>30.43</c:v>
                </c:pt>
                <c:pt idx="27">
                  <c:v>29.43</c:v>
                </c:pt>
                <c:pt idx="28">
                  <c:v>29.52</c:v>
                </c:pt>
                <c:pt idx="29">
                  <c:v>24.84</c:v>
                </c:pt>
                <c:pt idx="30">
                  <c:v>25.44</c:v>
                </c:pt>
                <c:pt idx="31">
                  <c:v>23.76</c:v>
                </c:pt>
                <c:pt idx="32">
                  <c:v>24.03</c:v>
                </c:pt>
                <c:pt idx="33">
                  <c:v>21.51</c:v>
                </c:pt>
                <c:pt idx="34">
                  <c:v>22.03</c:v>
                </c:pt>
                <c:pt idx="35">
                  <c:v>26.12</c:v>
                </c:pt>
                <c:pt idx="36">
                  <c:v>31.46</c:v>
                </c:pt>
                <c:pt idx="37">
                  <c:v>25.59</c:v>
                </c:pt>
                <c:pt idx="38">
                  <c:v>26.86</c:v>
                </c:pt>
                <c:pt idx="39">
                  <c:v>26.27</c:v>
                </c:pt>
                <c:pt idx="40">
                  <c:v>29.48</c:v>
                </c:pt>
                <c:pt idx="41">
                  <c:v>26.07</c:v>
                </c:pt>
                <c:pt idx="42">
                  <c:v>29.35</c:v>
                </c:pt>
                <c:pt idx="43">
                  <c:v>33.35</c:v>
                </c:pt>
                <c:pt idx="44">
                  <c:v>35.549999999999997</c:v>
                </c:pt>
                <c:pt idx="45">
                  <c:v>24.8</c:v>
                </c:pt>
                <c:pt idx="46">
                  <c:v>22.71</c:v>
                </c:pt>
                <c:pt idx="47">
                  <c:v>21.64</c:v>
                </c:pt>
                <c:pt idx="48">
                  <c:v>20.77</c:v>
                </c:pt>
                <c:pt idx="49">
                  <c:v>20.68</c:v>
                </c:pt>
                <c:pt idx="50">
                  <c:v>22.89</c:v>
                </c:pt>
                <c:pt idx="51">
                  <c:v>24.23</c:v>
                </c:pt>
                <c:pt idx="52">
                  <c:v>23.08</c:v>
                </c:pt>
                <c:pt idx="53">
                  <c:v>25.34</c:v>
                </c:pt>
                <c:pt idx="54">
                  <c:v>23.33</c:v>
                </c:pt>
                <c:pt idx="55">
                  <c:v>23.24</c:v>
                </c:pt>
                <c:pt idx="56">
                  <c:v>23.02</c:v>
                </c:pt>
                <c:pt idx="57">
                  <c:v>25.56</c:v>
                </c:pt>
                <c:pt idx="58">
                  <c:v>21.63</c:v>
                </c:pt>
                <c:pt idx="59">
                  <c:v>21.46</c:v>
                </c:pt>
                <c:pt idx="60">
                  <c:v>23.11</c:v>
                </c:pt>
                <c:pt idx="61">
                  <c:v>24.1</c:v>
                </c:pt>
                <c:pt idx="62">
                  <c:v>24.03</c:v>
                </c:pt>
                <c:pt idx="63">
                  <c:v>19.79</c:v>
                </c:pt>
                <c:pt idx="64">
                  <c:v>20.3</c:v>
                </c:pt>
                <c:pt idx="65">
                  <c:v>19.61</c:v>
                </c:pt>
                <c:pt idx="66">
                  <c:v>18.12</c:v>
                </c:pt>
                <c:pt idx="67">
                  <c:v>16.649999999999999</c:v>
                </c:pt>
                <c:pt idx="68">
                  <c:v>18.68</c:v>
                </c:pt>
                <c:pt idx="69">
                  <c:v>17.559999999999999</c:v>
                </c:pt>
                <c:pt idx="70">
                  <c:v>19.48</c:v>
                </c:pt>
                <c:pt idx="71">
                  <c:v>21.84</c:v>
                </c:pt>
                <c:pt idx="72">
                  <c:v>21.34</c:v>
                </c:pt>
                <c:pt idx="73">
                  <c:v>18.84</c:v>
                </c:pt>
                <c:pt idx="74">
                  <c:v>17.899999999999999</c:v>
                </c:pt>
                <c:pt idx="75">
                  <c:v>17.07</c:v>
                </c:pt>
                <c:pt idx="76">
                  <c:v>17.02</c:v>
                </c:pt>
                <c:pt idx="77">
                  <c:v>16.66</c:v>
                </c:pt>
                <c:pt idx="78">
                  <c:v>16.02</c:v>
                </c:pt>
                <c:pt idx="79">
                  <c:v>16.440000000000001</c:v>
                </c:pt>
                <c:pt idx="80">
                  <c:v>17.12</c:v>
                </c:pt>
                <c:pt idx="81">
                  <c:v>19.73</c:v>
                </c:pt>
                <c:pt idx="82">
                  <c:v>19.36</c:v>
                </c:pt>
                <c:pt idx="83">
                  <c:v>18.04</c:v>
                </c:pt>
                <c:pt idx="84">
                  <c:v>16.79</c:v>
                </c:pt>
                <c:pt idx="85">
                  <c:v>17.91</c:v>
                </c:pt>
                <c:pt idx="86">
                  <c:v>17.22</c:v>
                </c:pt>
                <c:pt idx="87">
                  <c:v>16.48</c:v>
                </c:pt>
                <c:pt idx="88">
                  <c:v>18.14</c:v>
                </c:pt>
                <c:pt idx="89">
                  <c:v>19.46</c:v>
                </c:pt>
                <c:pt idx="90">
                  <c:v>24.36</c:v>
                </c:pt>
                <c:pt idx="91">
                  <c:v>23.25</c:v>
                </c:pt>
                <c:pt idx="92">
                  <c:v>21.3</c:v>
                </c:pt>
                <c:pt idx="93">
                  <c:v>19.850000000000001</c:v>
                </c:pt>
                <c:pt idx="94">
                  <c:v>15.7</c:v>
                </c:pt>
                <c:pt idx="95">
                  <c:v>15.98</c:v>
                </c:pt>
                <c:pt idx="96">
                  <c:v>16.03</c:v>
                </c:pt>
                <c:pt idx="97">
                  <c:v>17.78</c:v>
                </c:pt>
                <c:pt idx="98">
                  <c:v>16.37</c:v>
                </c:pt>
                <c:pt idx="99">
                  <c:v>19.38</c:v>
                </c:pt>
                <c:pt idx="100">
                  <c:v>27.19</c:v>
                </c:pt>
                <c:pt idx="101">
                  <c:v>21.89</c:v>
                </c:pt>
                <c:pt idx="102">
                  <c:v>21.89</c:v>
                </c:pt>
                <c:pt idx="103">
                  <c:v>21.01</c:v>
                </c:pt>
                <c:pt idx="104">
                  <c:v>17.54</c:v>
                </c:pt>
                <c:pt idx="105">
                  <c:v>16.91</c:v>
                </c:pt>
                <c:pt idx="106">
                  <c:v>18.41</c:v>
                </c:pt>
                <c:pt idx="107">
                  <c:v>22.79</c:v>
                </c:pt>
                <c:pt idx="108">
                  <c:v>31.16</c:v>
                </c:pt>
                <c:pt idx="109">
                  <c:v>21.96</c:v>
                </c:pt>
                <c:pt idx="110">
                  <c:v>21.44</c:v>
                </c:pt>
                <c:pt idx="111">
                  <c:v>25.7</c:v>
                </c:pt>
                <c:pt idx="112">
                  <c:v>28.81</c:v>
                </c:pt>
                <c:pt idx="113">
                  <c:v>33.32</c:v>
                </c:pt>
                <c:pt idx="114">
                  <c:v>35.130000000000003</c:v>
                </c:pt>
                <c:pt idx="115">
                  <c:v>29.83</c:v>
                </c:pt>
                <c:pt idx="116">
                  <c:v>22.94</c:v>
                </c:pt>
                <c:pt idx="117">
                  <c:v>18.899999999999999</c:v>
                </c:pt>
                <c:pt idx="118">
                  <c:v>21.03</c:v>
                </c:pt>
                <c:pt idx="119">
                  <c:v>24.26</c:v>
                </c:pt>
                <c:pt idx="120">
                  <c:v>21.37</c:v>
                </c:pt>
                <c:pt idx="121">
                  <c:v>33.520000000000003</c:v>
                </c:pt>
                <c:pt idx="122">
                  <c:v>29.25</c:v>
                </c:pt>
                <c:pt idx="123">
                  <c:v>32.99</c:v>
                </c:pt>
                <c:pt idx="124">
                  <c:v>26.1</c:v>
                </c:pt>
                <c:pt idx="125">
                  <c:v>29.45</c:v>
                </c:pt>
                <c:pt idx="126">
                  <c:v>26.19</c:v>
                </c:pt>
                <c:pt idx="127">
                  <c:v>24.02</c:v>
                </c:pt>
                <c:pt idx="128">
                  <c:v>32.69</c:v>
                </c:pt>
                <c:pt idx="129">
                  <c:v>30.19</c:v>
                </c:pt>
                <c:pt idx="130">
                  <c:v>28.36</c:v>
                </c:pt>
                <c:pt idx="131">
                  <c:v>27.54</c:v>
                </c:pt>
                <c:pt idx="132">
                  <c:v>27.29</c:v>
                </c:pt>
                <c:pt idx="133">
                  <c:v>24.5</c:v>
                </c:pt>
                <c:pt idx="134">
                  <c:v>24.69</c:v>
                </c:pt>
                <c:pt idx="135">
                  <c:v>23.93</c:v>
                </c:pt>
                <c:pt idx="136">
                  <c:v>21.77</c:v>
                </c:pt>
                <c:pt idx="137">
                  <c:v>19.690000000000001</c:v>
                </c:pt>
                <c:pt idx="138">
                  <c:v>24.11</c:v>
                </c:pt>
                <c:pt idx="139">
                  <c:v>26.21</c:v>
                </c:pt>
                <c:pt idx="140">
                  <c:v>26.91</c:v>
                </c:pt>
                <c:pt idx="141">
                  <c:v>27.27</c:v>
                </c:pt>
                <c:pt idx="142">
                  <c:v>27.16</c:v>
                </c:pt>
                <c:pt idx="143">
                  <c:v>32.6</c:v>
                </c:pt>
                <c:pt idx="144">
                  <c:v>29.07</c:v>
                </c:pt>
                <c:pt idx="145">
                  <c:v>33.630000000000003</c:v>
                </c:pt>
                <c:pt idx="146">
                  <c:v>30.5</c:v>
                </c:pt>
                <c:pt idx="147">
                  <c:v>28.46</c:v>
                </c:pt>
                <c:pt idx="148">
                  <c:v>25.81</c:v>
                </c:pt>
                <c:pt idx="149">
                  <c:v>25.54</c:v>
                </c:pt>
                <c:pt idx="150">
                  <c:v>24.54</c:v>
                </c:pt>
                <c:pt idx="151">
                  <c:v>21.29</c:v>
                </c:pt>
                <c:pt idx="152">
                  <c:v>21.89</c:v>
                </c:pt>
                <c:pt idx="153">
                  <c:v>22.17</c:v>
                </c:pt>
                <c:pt idx="154">
                  <c:v>22.55</c:v>
                </c:pt>
                <c:pt idx="155">
                  <c:v>21.48</c:v>
                </c:pt>
                <c:pt idx="156">
                  <c:v>21.65</c:v>
                </c:pt>
                <c:pt idx="157">
                  <c:v>22.9</c:v>
                </c:pt>
                <c:pt idx="158">
                  <c:v>20.58</c:v>
                </c:pt>
                <c:pt idx="159">
                  <c:v>19.36</c:v>
                </c:pt>
                <c:pt idx="160">
                  <c:v>19.2</c:v>
                </c:pt>
                <c:pt idx="161">
                  <c:v>19.399999999999999</c:v>
                </c:pt>
                <c:pt idx="162">
                  <c:v>18.66</c:v>
                </c:pt>
                <c:pt idx="163">
                  <c:v>18.91</c:v>
                </c:pt>
                <c:pt idx="164">
                  <c:v>22.87</c:v>
                </c:pt>
                <c:pt idx="165">
                  <c:v>20.7</c:v>
                </c:pt>
                <c:pt idx="166">
                  <c:v>19.59</c:v>
                </c:pt>
                <c:pt idx="167">
                  <c:v>23.73</c:v>
                </c:pt>
                <c:pt idx="168">
                  <c:v>21.38</c:v>
                </c:pt>
                <c:pt idx="169">
                  <c:v>19.97</c:v>
                </c:pt>
                <c:pt idx="170">
                  <c:v>19</c:v>
                </c:pt>
                <c:pt idx="171">
                  <c:v>19.100000000000001</c:v>
                </c:pt>
                <c:pt idx="172">
                  <c:v>16.829999999999998</c:v>
                </c:pt>
                <c:pt idx="173">
                  <c:v>18.760000000000002</c:v>
                </c:pt>
                <c:pt idx="174">
                  <c:v>17.78</c:v>
                </c:pt>
                <c:pt idx="175">
                  <c:v>17.71</c:v>
                </c:pt>
                <c:pt idx="176">
                  <c:v>17.989999999999998</c:v>
                </c:pt>
                <c:pt idx="177">
                  <c:v>18.53</c:v>
                </c:pt>
                <c:pt idx="178">
                  <c:v>17.46</c:v>
                </c:pt>
                <c:pt idx="179">
                  <c:v>13.96</c:v>
                </c:pt>
                <c:pt idx="180">
                  <c:v>14.61</c:v>
                </c:pt>
                <c:pt idx="181">
                  <c:v>13.88</c:v>
                </c:pt>
                <c:pt idx="182">
                  <c:v>13.74</c:v>
                </c:pt>
                <c:pt idx="183">
                  <c:v>13.7</c:v>
                </c:pt>
                <c:pt idx="184">
                  <c:v>14.84</c:v>
                </c:pt>
                <c:pt idx="185">
                  <c:v>13.3</c:v>
                </c:pt>
                <c:pt idx="186">
                  <c:v>13.86</c:v>
                </c:pt>
                <c:pt idx="187">
                  <c:v>13.93</c:v>
                </c:pt>
                <c:pt idx="188">
                  <c:v>15.99</c:v>
                </c:pt>
                <c:pt idx="189">
                  <c:v>16.46</c:v>
                </c:pt>
                <c:pt idx="190">
                  <c:v>16.97</c:v>
                </c:pt>
                <c:pt idx="191">
                  <c:v>14.45</c:v>
                </c:pt>
                <c:pt idx="192">
                  <c:v>14.01</c:v>
                </c:pt>
                <c:pt idx="193">
                  <c:v>14.23</c:v>
                </c:pt>
                <c:pt idx="194">
                  <c:v>14.11</c:v>
                </c:pt>
                <c:pt idx="195">
                  <c:v>18.940000000000001</c:v>
                </c:pt>
                <c:pt idx="196">
                  <c:v>19.78</c:v>
                </c:pt>
                <c:pt idx="197">
                  <c:v>17.03</c:v>
                </c:pt>
                <c:pt idx="198">
                  <c:v>17.88</c:v>
                </c:pt>
                <c:pt idx="199">
                  <c:v>18.97</c:v>
                </c:pt>
                <c:pt idx="200">
                  <c:v>18.14</c:v>
                </c:pt>
                <c:pt idx="201">
                  <c:v>14.81</c:v>
                </c:pt>
                <c:pt idx="202">
                  <c:v>14.16</c:v>
                </c:pt>
                <c:pt idx="203">
                  <c:v>13.35</c:v>
                </c:pt>
                <c:pt idx="204">
                  <c:v>12.69</c:v>
                </c:pt>
                <c:pt idx="205">
                  <c:v>12.85</c:v>
                </c:pt>
                <c:pt idx="206">
                  <c:v>12.07</c:v>
                </c:pt>
                <c:pt idx="207">
                  <c:v>12.53</c:v>
                </c:pt>
                <c:pt idx="208">
                  <c:v>12.99</c:v>
                </c:pt>
                <c:pt idx="209">
                  <c:v>13.2</c:v>
                </c:pt>
                <c:pt idx="210">
                  <c:v>12.76</c:v>
                </c:pt>
                <c:pt idx="211">
                  <c:v>13.84</c:v>
                </c:pt>
                <c:pt idx="212">
                  <c:v>12.55</c:v>
                </c:pt>
                <c:pt idx="213">
                  <c:v>13.31</c:v>
                </c:pt>
                <c:pt idx="214">
                  <c:v>13.06</c:v>
                </c:pt>
                <c:pt idx="215">
                  <c:v>15.85</c:v>
                </c:pt>
                <c:pt idx="216">
                  <c:v>15.42</c:v>
                </c:pt>
                <c:pt idx="217">
                  <c:v>13.43</c:v>
                </c:pt>
                <c:pt idx="218">
                  <c:v>14.46</c:v>
                </c:pt>
                <c:pt idx="219">
                  <c:v>13.84</c:v>
                </c:pt>
                <c:pt idx="220">
                  <c:v>13.82</c:v>
                </c:pt>
                <c:pt idx="221">
                  <c:v>13.24</c:v>
                </c:pt>
                <c:pt idx="222">
                  <c:v>14.61</c:v>
                </c:pt>
                <c:pt idx="223">
                  <c:v>14.98</c:v>
                </c:pt>
                <c:pt idx="224">
                  <c:v>18.399999999999999</c:v>
                </c:pt>
                <c:pt idx="225">
                  <c:v>15.69</c:v>
                </c:pt>
                <c:pt idx="226">
                  <c:v>15.65</c:v>
                </c:pt>
                <c:pt idx="227">
                  <c:v>13.23</c:v>
                </c:pt>
                <c:pt idx="228">
                  <c:v>13.42</c:v>
                </c:pt>
                <c:pt idx="229">
                  <c:v>11.86</c:v>
                </c:pt>
                <c:pt idx="230">
                  <c:v>12.92</c:v>
                </c:pt>
                <c:pt idx="231">
                  <c:v>13.16</c:v>
                </c:pt>
                <c:pt idx="232">
                  <c:v>12.85</c:v>
                </c:pt>
                <c:pt idx="233">
                  <c:v>12.3</c:v>
                </c:pt>
                <c:pt idx="234">
                  <c:v>12.84</c:v>
                </c:pt>
                <c:pt idx="235">
                  <c:v>12.03</c:v>
                </c:pt>
                <c:pt idx="236">
                  <c:v>12.51</c:v>
                </c:pt>
                <c:pt idx="237">
                  <c:v>13.19</c:v>
                </c:pt>
                <c:pt idx="238">
                  <c:v>14.72</c:v>
                </c:pt>
                <c:pt idx="239">
                  <c:v>17.690000000000001</c:v>
                </c:pt>
                <c:pt idx="240">
                  <c:v>27.71</c:v>
                </c:pt>
                <c:pt idx="241">
                  <c:v>18.12</c:v>
                </c:pt>
                <c:pt idx="242">
                  <c:v>15.88</c:v>
                </c:pt>
                <c:pt idx="243">
                  <c:v>15.43</c:v>
                </c:pt>
                <c:pt idx="244">
                  <c:v>20.72</c:v>
                </c:pt>
                <c:pt idx="245">
                  <c:v>19.079999999999998</c:v>
                </c:pt>
                <c:pt idx="246">
                  <c:v>17.61</c:v>
                </c:pt>
                <c:pt idx="247">
                  <c:v>15.39</c:v>
                </c:pt>
                <c:pt idx="248">
                  <c:v>19.260000000000002</c:v>
                </c:pt>
                <c:pt idx="249">
                  <c:v>21.42</c:v>
                </c:pt>
                <c:pt idx="250">
                  <c:v>20.64</c:v>
                </c:pt>
                <c:pt idx="251">
                  <c:v>18.2</c:v>
                </c:pt>
                <c:pt idx="252">
                  <c:v>19.34</c:v>
                </c:pt>
                <c:pt idx="253">
                  <c:v>20.49</c:v>
                </c:pt>
                <c:pt idx="254">
                  <c:v>14.71</c:v>
                </c:pt>
                <c:pt idx="255">
                  <c:v>16.350000000000001</c:v>
                </c:pt>
                <c:pt idx="256">
                  <c:v>14.1</c:v>
                </c:pt>
                <c:pt idx="257">
                  <c:v>13.3</c:v>
                </c:pt>
                <c:pt idx="258">
                  <c:v>14.18</c:v>
                </c:pt>
                <c:pt idx="259">
                  <c:v>15.87</c:v>
                </c:pt>
                <c:pt idx="260">
                  <c:v>14.27</c:v>
                </c:pt>
                <c:pt idx="261">
                  <c:v>17.350000000000001</c:v>
                </c:pt>
                <c:pt idx="262">
                  <c:v>17.82</c:v>
                </c:pt>
                <c:pt idx="263">
                  <c:v>18.71</c:v>
                </c:pt>
                <c:pt idx="264">
                  <c:v>15.06</c:v>
                </c:pt>
                <c:pt idx="265">
                  <c:v>16.41</c:v>
                </c:pt>
                <c:pt idx="266">
                  <c:v>17.21</c:v>
                </c:pt>
                <c:pt idx="267">
                  <c:v>16.02</c:v>
                </c:pt>
                <c:pt idx="268">
                  <c:v>15.35</c:v>
                </c:pt>
                <c:pt idx="269">
                  <c:v>19.43</c:v>
                </c:pt>
                <c:pt idx="270">
                  <c:v>23.51</c:v>
                </c:pt>
                <c:pt idx="271">
                  <c:v>26.92</c:v>
                </c:pt>
                <c:pt idx="272">
                  <c:v>21.7</c:v>
                </c:pt>
                <c:pt idx="273">
                  <c:v>17.149999999999999</c:v>
                </c:pt>
                <c:pt idx="274">
                  <c:v>21.77</c:v>
                </c:pt>
                <c:pt idx="275">
                  <c:v>52.33</c:v>
                </c:pt>
                <c:pt idx="276">
                  <c:v>30.12</c:v>
                </c:pt>
                <c:pt idx="277">
                  <c:v>30.57</c:v>
                </c:pt>
                <c:pt idx="278">
                  <c:v>24.17</c:v>
                </c:pt>
                <c:pt idx="279">
                  <c:v>24.76</c:v>
                </c:pt>
                <c:pt idx="280">
                  <c:v>18.22</c:v>
                </c:pt>
                <c:pt idx="281">
                  <c:v>18.09</c:v>
                </c:pt>
                <c:pt idx="282">
                  <c:v>18.96</c:v>
                </c:pt>
                <c:pt idx="283">
                  <c:v>17.690000000000001</c:v>
                </c:pt>
                <c:pt idx="284">
                  <c:v>16.95</c:v>
                </c:pt>
                <c:pt idx="285">
                  <c:v>21.6</c:v>
                </c:pt>
                <c:pt idx="286">
                  <c:v>17.48</c:v>
                </c:pt>
                <c:pt idx="287">
                  <c:v>16.829999999999998</c:v>
                </c:pt>
                <c:pt idx="288">
                  <c:v>16.809999999999999</c:v>
                </c:pt>
                <c:pt idx="289">
                  <c:v>17.38</c:v>
                </c:pt>
                <c:pt idx="290">
                  <c:v>16.5</c:v>
                </c:pt>
                <c:pt idx="291">
                  <c:v>15.98</c:v>
                </c:pt>
                <c:pt idx="292">
                  <c:v>17.850000000000001</c:v>
                </c:pt>
                <c:pt idx="293">
                  <c:v>14.73</c:v>
                </c:pt>
                <c:pt idx="294">
                  <c:v>15.57</c:v>
                </c:pt>
                <c:pt idx="295">
                  <c:v>14.62</c:v>
                </c:pt>
                <c:pt idx="296">
                  <c:v>17.170000000000002</c:v>
                </c:pt>
                <c:pt idx="297">
                  <c:v>15.04</c:v>
                </c:pt>
                <c:pt idx="298">
                  <c:v>16.36</c:v>
                </c:pt>
                <c:pt idx="299">
                  <c:v>16.64</c:v>
                </c:pt>
                <c:pt idx="300">
                  <c:v>16.28</c:v>
                </c:pt>
                <c:pt idx="301">
                  <c:v>17.239999999999998</c:v>
                </c:pt>
                <c:pt idx="302">
                  <c:v>20.81</c:v>
                </c:pt>
                <c:pt idx="303">
                  <c:v>17.87</c:v>
                </c:pt>
                <c:pt idx="304">
                  <c:v>16.420000000000002</c:v>
                </c:pt>
                <c:pt idx="305">
                  <c:v>19</c:v>
                </c:pt>
                <c:pt idx="306">
                  <c:v>17.28</c:v>
                </c:pt>
                <c:pt idx="307">
                  <c:v>24.69</c:v>
                </c:pt>
                <c:pt idx="308">
                  <c:v>18.559999999999999</c:v>
                </c:pt>
                <c:pt idx="309">
                  <c:v>16.59</c:v>
                </c:pt>
                <c:pt idx="310">
                  <c:v>16.93</c:v>
                </c:pt>
                <c:pt idx="311">
                  <c:v>16.48</c:v>
                </c:pt>
                <c:pt idx="312">
                  <c:v>14</c:v>
                </c:pt>
                <c:pt idx="313">
                  <c:v>14.33</c:v>
                </c:pt>
                <c:pt idx="314">
                  <c:v>14.75</c:v>
                </c:pt>
                <c:pt idx="315">
                  <c:v>15.98</c:v>
                </c:pt>
                <c:pt idx="316">
                  <c:v>20.09</c:v>
                </c:pt>
                <c:pt idx="317">
                  <c:v>16.350000000000001</c:v>
                </c:pt>
                <c:pt idx="318">
                  <c:v>18</c:v>
                </c:pt>
                <c:pt idx="319">
                  <c:v>17.79</c:v>
                </c:pt>
                <c:pt idx="320">
                  <c:v>20.29</c:v>
                </c:pt>
                <c:pt idx="321">
                  <c:v>19.55</c:v>
                </c:pt>
                <c:pt idx="322">
                  <c:v>23.57</c:v>
                </c:pt>
                <c:pt idx="323">
                  <c:v>24.93</c:v>
                </c:pt>
                <c:pt idx="324">
                  <c:v>22.37</c:v>
                </c:pt>
                <c:pt idx="325">
                  <c:v>26.95</c:v>
                </c:pt>
                <c:pt idx="326">
                  <c:v>25.25</c:v>
                </c:pt>
                <c:pt idx="327">
                  <c:v>25.78</c:v>
                </c:pt>
                <c:pt idx="328">
                  <c:v>18.36</c:v>
                </c:pt>
                <c:pt idx="329">
                  <c:v>19.5</c:v>
                </c:pt>
                <c:pt idx="330">
                  <c:v>17.829999999999998</c:v>
                </c:pt>
                <c:pt idx="331">
                  <c:v>17.38</c:v>
                </c:pt>
                <c:pt idx="332">
                  <c:v>17.989999999999998</c:v>
                </c:pt>
                <c:pt idx="333">
                  <c:v>18.059999999999999</c:v>
                </c:pt>
                <c:pt idx="334">
                  <c:v>17.010000000000002</c:v>
                </c:pt>
                <c:pt idx="335">
                  <c:v>15.77</c:v>
                </c:pt>
                <c:pt idx="336">
                  <c:v>19.87</c:v>
                </c:pt>
                <c:pt idx="337">
                  <c:v>16.41</c:v>
                </c:pt>
                <c:pt idx="338">
                  <c:v>19.489999999999998</c:v>
                </c:pt>
                <c:pt idx="339">
                  <c:v>16.45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5FC-4011-BFE9-CE944DFADB2C}"/>
            </c:ext>
          </c:extLst>
        </c:ser>
        <c:ser>
          <c:idx val="1"/>
          <c:order val="1"/>
          <c:tx>
            <c:strRef>
              <c:f>'Chrt PGVIXComp'!$B$45</c:f>
              <c:strCache>
                <c:ptCount val="1"/>
                <c:pt idx="0">
                  <c:v>6M S&amp;P 500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'Chrt PGVIXComp'!$C$42:$ME$42</c:f>
              <c:numCache>
                <c:formatCode>m/d/yyyy</c:formatCode>
                <c:ptCount val="341"/>
                <c:pt idx="0">
                  <c:v>43830</c:v>
                </c:pt>
                <c:pt idx="1">
                  <c:v>43837</c:v>
                </c:pt>
                <c:pt idx="2">
                  <c:v>43844</c:v>
                </c:pt>
                <c:pt idx="3">
                  <c:v>43851</c:v>
                </c:pt>
                <c:pt idx="4">
                  <c:v>43858</c:v>
                </c:pt>
                <c:pt idx="5">
                  <c:v>43865</c:v>
                </c:pt>
                <c:pt idx="6">
                  <c:v>43872</c:v>
                </c:pt>
                <c:pt idx="7">
                  <c:v>43879</c:v>
                </c:pt>
                <c:pt idx="8">
                  <c:v>43886</c:v>
                </c:pt>
                <c:pt idx="9">
                  <c:v>43893</c:v>
                </c:pt>
                <c:pt idx="10">
                  <c:v>43900</c:v>
                </c:pt>
                <c:pt idx="11">
                  <c:v>43907</c:v>
                </c:pt>
                <c:pt idx="12">
                  <c:v>43914</c:v>
                </c:pt>
                <c:pt idx="13">
                  <c:v>43921</c:v>
                </c:pt>
                <c:pt idx="14">
                  <c:v>43928</c:v>
                </c:pt>
                <c:pt idx="15">
                  <c:v>43935</c:v>
                </c:pt>
                <c:pt idx="16">
                  <c:v>43942</c:v>
                </c:pt>
                <c:pt idx="17">
                  <c:v>43949</c:v>
                </c:pt>
                <c:pt idx="18">
                  <c:v>43956</c:v>
                </c:pt>
                <c:pt idx="19">
                  <c:v>43963</c:v>
                </c:pt>
                <c:pt idx="20">
                  <c:v>43970</c:v>
                </c:pt>
                <c:pt idx="21">
                  <c:v>43977</c:v>
                </c:pt>
                <c:pt idx="22">
                  <c:v>43984</c:v>
                </c:pt>
                <c:pt idx="23">
                  <c:v>43991</c:v>
                </c:pt>
                <c:pt idx="24">
                  <c:v>43998</c:v>
                </c:pt>
                <c:pt idx="25">
                  <c:v>44005</c:v>
                </c:pt>
                <c:pt idx="26">
                  <c:v>44012</c:v>
                </c:pt>
                <c:pt idx="27">
                  <c:v>44019</c:v>
                </c:pt>
                <c:pt idx="28">
                  <c:v>44026</c:v>
                </c:pt>
                <c:pt idx="29">
                  <c:v>44033</c:v>
                </c:pt>
                <c:pt idx="30">
                  <c:v>44040</c:v>
                </c:pt>
                <c:pt idx="31">
                  <c:v>44047</c:v>
                </c:pt>
                <c:pt idx="32">
                  <c:v>44054</c:v>
                </c:pt>
                <c:pt idx="33">
                  <c:v>44061</c:v>
                </c:pt>
                <c:pt idx="34">
                  <c:v>44068</c:v>
                </c:pt>
                <c:pt idx="35">
                  <c:v>44075</c:v>
                </c:pt>
                <c:pt idx="36">
                  <c:v>44082</c:v>
                </c:pt>
                <c:pt idx="37">
                  <c:v>44089</c:v>
                </c:pt>
                <c:pt idx="38">
                  <c:v>44096</c:v>
                </c:pt>
                <c:pt idx="39">
                  <c:v>44103</c:v>
                </c:pt>
                <c:pt idx="40">
                  <c:v>44110</c:v>
                </c:pt>
                <c:pt idx="41">
                  <c:v>44117</c:v>
                </c:pt>
                <c:pt idx="42">
                  <c:v>44124</c:v>
                </c:pt>
                <c:pt idx="43">
                  <c:v>44131</c:v>
                </c:pt>
                <c:pt idx="44">
                  <c:v>44138</c:v>
                </c:pt>
                <c:pt idx="45">
                  <c:v>44145</c:v>
                </c:pt>
                <c:pt idx="46">
                  <c:v>44152</c:v>
                </c:pt>
                <c:pt idx="47">
                  <c:v>44159</c:v>
                </c:pt>
                <c:pt idx="48">
                  <c:v>44166</c:v>
                </c:pt>
                <c:pt idx="49">
                  <c:v>44173</c:v>
                </c:pt>
                <c:pt idx="50">
                  <c:v>44180</c:v>
                </c:pt>
                <c:pt idx="51">
                  <c:v>44187</c:v>
                </c:pt>
                <c:pt idx="52">
                  <c:v>44194</c:v>
                </c:pt>
                <c:pt idx="53">
                  <c:v>44201</c:v>
                </c:pt>
                <c:pt idx="54">
                  <c:v>44208</c:v>
                </c:pt>
                <c:pt idx="55">
                  <c:v>44215</c:v>
                </c:pt>
                <c:pt idx="56">
                  <c:v>44222</c:v>
                </c:pt>
                <c:pt idx="57">
                  <c:v>44229</c:v>
                </c:pt>
                <c:pt idx="58">
                  <c:v>44236</c:v>
                </c:pt>
                <c:pt idx="59">
                  <c:v>44243</c:v>
                </c:pt>
                <c:pt idx="60">
                  <c:v>44250</c:v>
                </c:pt>
                <c:pt idx="61">
                  <c:v>44257</c:v>
                </c:pt>
                <c:pt idx="62">
                  <c:v>44264</c:v>
                </c:pt>
                <c:pt idx="63">
                  <c:v>44271</c:v>
                </c:pt>
                <c:pt idx="64">
                  <c:v>44278</c:v>
                </c:pt>
                <c:pt idx="65">
                  <c:v>44285</c:v>
                </c:pt>
                <c:pt idx="66">
                  <c:v>44292</c:v>
                </c:pt>
                <c:pt idx="67">
                  <c:v>44299</c:v>
                </c:pt>
                <c:pt idx="68">
                  <c:v>44306</c:v>
                </c:pt>
                <c:pt idx="69">
                  <c:v>44313</c:v>
                </c:pt>
                <c:pt idx="70">
                  <c:v>44320</c:v>
                </c:pt>
                <c:pt idx="71">
                  <c:v>44327</c:v>
                </c:pt>
                <c:pt idx="72">
                  <c:v>44334</c:v>
                </c:pt>
                <c:pt idx="73">
                  <c:v>44341</c:v>
                </c:pt>
                <c:pt idx="74">
                  <c:v>44348</c:v>
                </c:pt>
                <c:pt idx="75">
                  <c:v>44355</c:v>
                </c:pt>
                <c:pt idx="76">
                  <c:v>44362</c:v>
                </c:pt>
                <c:pt idx="77">
                  <c:v>44369</c:v>
                </c:pt>
                <c:pt idx="78">
                  <c:v>44376</c:v>
                </c:pt>
                <c:pt idx="79">
                  <c:v>44383</c:v>
                </c:pt>
                <c:pt idx="80">
                  <c:v>44390</c:v>
                </c:pt>
                <c:pt idx="81">
                  <c:v>44397</c:v>
                </c:pt>
                <c:pt idx="82">
                  <c:v>44404</c:v>
                </c:pt>
                <c:pt idx="83">
                  <c:v>44411</c:v>
                </c:pt>
                <c:pt idx="84">
                  <c:v>44418</c:v>
                </c:pt>
                <c:pt idx="85">
                  <c:v>44425</c:v>
                </c:pt>
                <c:pt idx="86">
                  <c:v>44432</c:v>
                </c:pt>
                <c:pt idx="87">
                  <c:v>44439</c:v>
                </c:pt>
                <c:pt idx="88">
                  <c:v>44446</c:v>
                </c:pt>
                <c:pt idx="89">
                  <c:v>44453</c:v>
                </c:pt>
                <c:pt idx="90">
                  <c:v>44460</c:v>
                </c:pt>
                <c:pt idx="91">
                  <c:v>44467</c:v>
                </c:pt>
                <c:pt idx="92">
                  <c:v>44474</c:v>
                </c:pt>
                <c:pt idx="93">
                  <c:v>44481</c:v>
                </c:pt>
                <c:pt idx="94">
                  <c:v>44488</c:v>
                </c:pt>
                <c:pt idx="95">
                  <c:v>44495</c:v>
                </c:pt>
                <c:pt idx="96">
                  <c:v>44502</c:v>
                </c:pt>
                <c:pt idx="97">
                  <c:v>44509</c:v>
                </c:pt>
                <c:pt idx="98">
                  <c:v>44516</c:v>
                </c:pt>
                <c:pt idx="99">
                  <c:v>44523</c:v>
                </c:pt>
                <c:pt idx="100">
                  <c:v>44530</c:v>
                </c:pt>
                <c:pt idx="101">
                  <c:v>44537</c:v>
                </c:pt>
                <c:pt idx="102">
                  <c:v>44544</c:v>
                </c:pt>
                <c:pt idx="103">
                  <c:v>44551</c:v>
                </c:pt>
                <c:pt idx="104">
                  <c:v>44558</c:v>
                </c:pt>
                <c:pt idx="105">
                  <c:v>44565</c:v>
                </c:pt>
                <c:pt idx="106">
                  <c:v>44572</c:v>
                </c:pt>
                <c:pt idx="107">
                  <c:v>44579</c:v>
                </c:pt>
                <c:pt idx="108">
                  <c:v>44586</c:v>
                </c:pt>
                <c:pt idx="109">
                  <c:v>44593</c:v>
                </c:pt>
                <c:pt idx="110">
                  <c:v>44600</c:v>
                </c:pt>
                <c:pt idx="111">
                  <c:v>44607</c:v>
                </c:pt>
                <c:pt idx="112">
                  <c:v>44614</c:v>
                </c:pt>
                <c:pt idx="113">
                  <c:v>44621</c:v>
                </c:pt>
                <c:pt idx="114">
                  <c:v>44628</c:v>
                </c:pt>
                <c:pt idx="115">
                  <c:v>44635</c:v>
                </c:pt>
                <c:pt idx="116">
                  <c:v>44642</c:v>
                </c:pt>
                <c:pt idx="117">
                  <c:v>44649</c:v>
                </c:pt>
                <c:pt idx="118">
                  <c:v>44656</c:v>
                </c:pt>
                <c:pt idx="119">
                  <c:v>44663</c:v>
                </c:pt>
                <c:pt idx="120">
                  <c:v>44670</c:v>
                </c:pt>
                <c:pt idx="121">
                  <c:v>44677</c:v>
                </c:pt>
                <c:pt idx="122">
                  <c:v>44684</c:v>
                </c:pt>
                <c:pt idx="123">
                  <c:v>44691</c:v>
                </c:pt>
                <c:pt idx="124">
                  <c:v>44698</c:v>
                </c:pt>
                <c:pt idx="125">
                  <c:v>44705</c:v>
                </c:pt>
                <c:pt idx="126">
                  <c:v>44712</c:v>
                </c:pt>
                <c:pt idx="127">
                  <c:v>44719</c:v>
                </c:pt>
                <c:pt idx="128">
                  <c:v>44726</c:v>
                </c:pt>
                <c:pt idx="129">
                  <c:v>44733</c:v>
                </c:pt>
                <c:pt idx="130">
                  <c:v>44740</c:v>
                </c:pt>
                <c:pt idx="131">
                  <c:v>44747</c:v>
                </c:pt>
                <c:pt idx="132">
                  <c:v>44754</c:v>
                </c:pt>
                <c:pt idx="133">
                  <c:v>44761</c:v>
                </c:pt>
                <c:pt idx="134">
                  <c:v>44768</c:v>
                </c:pt>
                <c:pt idx="135">
                  <c:v>44775</c:v>
                </c:pt>
                <c:pt idx="136">
                  <c:v>44782</c:v>
                </c:pt>
                <c:pt idx="137">
                  <c:v>44789</c:v>
                </c:pt>
                <c:pt idx="138">
                  <c:v>44796</c:v>
                </c:pt>
                <c:pt idx="139">
                  <c:v>44803</c:v>
                </c:pt>
                <c:pt idx="140">
                  <c:v>44810</c:v>
                </c:pt>
                <c:pt idx="141">
                  <c:v>44817</c:v>
                </c:pt>
                <c:pt idx="142">
                  <c:v>44824</c:v>
                </c:pt>
                <c:pt idx="143">
                  <c:v>44831</c:v>
                </c:pt>
                <c:pt idx="144">
                  <c:v>44838</c:v>
                </c:pt>
                <c:pt idx="145">
                  <c:v>44845</c:v>
                </c:pt>
                <c:pt idx="146">
                  <c:v>44852</c:v>
                </c:pt>
                <c:pt idx="147">
                  <c:v>44859</c:v>
                </c:pt>
                <c:pt idx="148">
                  <c:v>44866</c:v>
                </c:pt>
                <c:pt idx="149">
                  <c:v>44873</c:v>
                </c:pt>
                <c:pt idx="150">
                  <c:v>44880</c:v>
                </c:pt>
                <c:pt idx="151">
                  <c:v>44887</c:v>
                </c:pt>
                <c:pt idx="152">
                  <c:v>44894</c:v>
                </c:pt>
                <c:pt idx="153">
                  <c:v>44901</c:v>
                </c:pt>
                <c:pt idx="154">
                  <c:v>44908</c:v>
                </c:pt>
                <c:pt idx="155">
                  <c:v>44915</c:v>
                </c:pt>
                <c:pt idx="156">
                  <c:v>44922</c:v>
                </c:pt>
                <c:pt idx="157">
                  <c:v>44929</c:v>
                </c:pt>
                <c:pt idx="158">
                  <c:v>44936</c:v>
                </c:pt>
                <c:pt idx="159">
                  <c:v>44943</c:v>
                </c:pt>
                <c:pt idx="160">
                  <c:v>44950</c:v>
                </c:pt>
                <c:pt idx="161">
                  <c:v>44957</c:v>
                </c:pt>
                <c:pt idx="162">
                  <c:v>44964</c:v>
                </c:pt>
                <c:pt idx="163">
                  <c:v>44971</c:v>
                </c:pt>
                <c:pt idx="164">
                  <c:v>44978</c:v>
                </c:pt>
                <c:pt idx="165">
                  <c:v>44985</c:v>
                </c:pt>
                <c:pt idx="166">
                  <c:v>44992</c:v>
                </c:pt>
                <c:pt idx="167">
                  <c:v>44999</c:v>
                </c:pt>
                <c:pt idx="168">
                  <c:v>45006</c:v>
                </c:pt>
                <c:pt idx="169">
                  <c:v>45013</c:v>
                </c:pt>
                <c:pt idx="170">
                  <c:v>45020</c:v>
                </c:pt>
                <c:pt idx="171">
                  <c:v>45027</c:v>
                </c:pt>
                <c:pt idx="172">
                  <c:v>45034</c:v>
                </c:pt>
                <c:pt idx="173">
                  <c:v>45041</c:v>
                </c:pt>
                <c:pt idx="174">
                  <c:v>45048</c:v>
                </c:pt>
                <c:pt idx="175">
                  <c:v>45055</c:v>
                </c:pt>
                <c:pt idx="176">
                  <c:v>45062</c:v>
                </c:pt>
                <c:pt idx="177">
                  <c:v>45069</c:v>
                </c:pt>
                <c:pt idx="178">
                  <c:v>45076</c:v>
                </c:pt>
                <c:pt idx="179">
                  <c:v>45083</c:v>
                </c:pt>
                <c:pt idx="180">
                  <c:v>45090</c:v>
                </c:pt>
                <c:pt idx="181">
                  <c:v>45097</c:v>
                </c:pt>
                <c:pt idx="182">
                  <c:v>45104</c:v>
                </c:pt>
                <c:pt idx="183">
                  <c:v>45111</c:v>
                </c:pt>
                <c:pt idx="184">
                  <c:v>45118</c:v>
                </c:pt>
                <c:pt idx="185">
                  <c:v>45125</c:v>
                </c:pt>
                <c:pt idx="186">
                  <c:v>45132</c:v>
                </c:pt>
                <c:pt idx="187">
                  <c:v>45139</c:v>
                </c:pt>
                <c:pt idx="188">
                  <c:v>45146</c:v>
                </c:pt>
                <c:pt idx="189">
                  <c:v>45153</c:v>
                </c:pt>
                <c:pt idx="190">
                  <c:v>45160</c:v>
                </c:pt>
                <c:pt idx="191">
                  <c:v>45167</c:v>
                </c:pt>
                <c:pt idx="192">
                  <c:v>45174</c:v>
                </c:pt>
                <c:pt idx="193">
                  <c:v>45181</c:v>
                </c:pt>
                <c:pt idx="194">
                  <c:v>45188</c:v>
                </c:pt>
                <c:pt idx="195">
                  <c:v>45195</c:v>
                </c:pt>
                <c:pt idx="196">
                  <c:v>45202</c:v>
                </c:pt>
                <c:pt idx="197">
                  <c:v>45209</c:v>
                </c:pt>
                <c:pt idx="198">
                  <c:v>45216</c:v>
                </c:pt>
                <c:pt idx="199">
                  <c:v>45223</c:v>
                </c:pt>
                <c:pt idx="200">
                  <c:v>45230</c:v>
                </c:pt>
                <c:pt idx="201">
                  <c:v>45237</c:v>
                </c:pt>
                <c:pt idx="202">
                  <c:v>45244</c:v>
                </c:pt>
                <c:pt idx="203">
                  <c:v>45251</c:v>
                </c:pt>
                <c:pt idx="204">
                  <c:v>45258</c:v>
                </c:pt>
                <c:pt idx="205">
                  <c:v>45265</c:v>
                </c:pt>
                <c:pt idx="206">
                  <c:v>45272</c:v>
                </c:pt>
                <c:pt idx="207">
                  <c:v>45279</c:v>
                </c:pt>
                <c:pt idx="208">
                  <c:v>45286</c:v>
                </c:pt>
                <c:pt idx="209">
                  <c:v>45293</c:v>
                </c:pt>
                <c:pt idx="210">
                  <c:v>45300</c:v>
                </c:pt>
                <c:pt idx="211">
                  <c:v>45307</c:v>
                </c:pt>
                <c:pt idx="212">
                  <c:v>45314</c:v>
                </c:pt>
                <c:pt idx="213">
                  <c:v>45321</c:v>
                </c:pt>
                <c:pt idx="214">
                  <c:v>45328</c:v>
                </c:pt>
                <c:pt idx="215">
                  <c:v>45335</c:v>
                </c:pt>
                <c:pt idx="216">
                  <c:v>45342</c:v>
                </c:pt>
                <c:pt idx="217">
                  <c:v>45349</c:v>
                </c:pt>
                <c:pt idx="218">
                  <c:v>45356</c:v>
                </c:pt>
                <c:pt idx="219">
                  <c:v>45363</c:v>
                </c:pt>
                <c:pt idx="220">
                  <c:v>45370</c:v>
                </c:pt>
                <c:pt idx="221">
                  <c:v>45377</c:v>
                </c:pt>
                <c:pt idx="222">
                  <c:v>45384</c:v>
                </c:pt>
                <c:pt idx="223">
                  <c:v>45391</c:v>
                </c:pt>
                <c:pt idx="224">
                  <c:v>45398</c:v>
                </c:pt>
                <c:pt idx="225">
                  <c:v>45405</c:v>
                </c:pt>
                <c:pt idx="226">
                  <c:v>45412</c:v>
                </c:pt>
                <c:pt idx="227">
                  <c:v>45419</c:v>
                </c:pt>
                <c:pt idx="228">
                  <c:v>45426</c:v>
                </c:pt>
                <c:pt idx="229">
                  <c:v>45433</c:v>
                </c:pt>
                <c:pt idx="230">
                  <c:v>45440</c:v>
                </c:pt>
                <c:pt idx="231">
                  <c:v>45447</c:v>
                </c:pt>
                <c:pt idx="232">
                  <c:v>45454</c:v>
                </c:pt>
                <c:pt idx="233">
                  <c:v>45461</c:v>
                </c:pt>
                <c:pt idx="234">
                  <c:v>45468</c:v>
                </c:pt>
                <c:pt idx="235">
                  <c:v>45475</c:v>
                </c:pt>
                <c:pt idx="236">
                  <c:v>45482</c:v>
                </c:pt>
                <c:pt idx="237">
                  <c:v>45489</c:v>
                </c:pt>
                <c:pt idx="238">
                  <c:v>45496</c:v>
                </c:pt>
                <c:pt idx="239">
                  <c:v>45503</c:v>
                </c:pt>
                <c:pt idx="240">
                  <c:v>45510</c:v>
                </c:pt>
                <c:pt idx="241">
                  <c:v>45517</c:v>
                </c:pt>
                <c:pt idx="242">
                  <c:v>45524</c:v>
                </c:pt>
                <c:pt idx="243">
                  <c:v>45531</c:v>
                </c:pt>
                <c:pt idx="244">
                  <c:v>45538</c:v>
                </c:pt>
                <c:pt idx="245">
                  <c:v>45545</c:v>
                </c:pt>
                <c:pt idx="246">
                  <c:v>45552</c:v>
                </c:pt>
                <c:pt idx="247">
                  <c:v>45559</c:v>
                </c:pt>
                <c:pt idx="248">
                  <c:v>45566</c:v>
                </c:pt>
                <c:pt idx="249">
                  <c:v>45573</c:v>
                </c:pt>
                <c:pt idx="250">
                  <c:v>45580</c:v>
                </c:pt>
                <c:pt idx="251">
                  <c:v>45587</c:v>
                </c:pt>
                <c:pt idx="252">
                  <c:v>45594</c:v>
                </c:pt>
                <c:pt idx="253">
                  <c:v>45601</c:v>
                </c:pt>
                <c:pt idx="254">
                  <c:v>45608</c:v>
                </c:pt>
                <c:pt idx="255">
                  <c:v>45615</c:v>
                </c:pt>
                <c:pt idx="256">
                  <c:v>45622</c:v>
                </c:pt>
                <c:pt idx="257">
                  <c:v>45629</c:v>
                </c:pt>
                <c:pt idx="258">
                  <c:v>45636</c:v>
                </c:pt>
                <c:pt idx="259">
                  <c:v>45643</c:v>
                </c:pt>
                <c:pt idx="260">
                  <c:v>45650</c:v>
                </c:pt>
                <c:pt idx="261">
                  <c:v>45657</c:v>
                </c:pt>
                <c:pt idx="262">
                  <c:v>45664</c:v>
                </c:pt>
                <c:pt idx="263">
                  <c:v>45671</c:v>
                </c:pt>
                <c:pt idx="264">
                  <c:v>45678</c:v>
                </c:pt>
                <c:pt idx="265">
                  <c:v>45685</c:v>
                </c:pt>
                <c:pt idx="266">
                  <c:v>45692</c:v>
                </c:pt>
                <c:pt idx="267">
                  <c:v>45699</c:v>
                </c:pt>
                <c:pt idx="268">
                  <c:v>45706</c:v>
                </c:pt>
                <c:pt idx="269">
                  <c:v>45713</c:v>
                </c:pt>
                <c:pt idx="270">
                  <c:v>45720</c:v>
                </c:pt>
                <c:pt idx="271">
                  <c:v>45727</c:v>
                </c:pt>
                <c:pt idx="272">
                  <c:v>45734</c:v>
                </c:pt>
                <c:pt idx="273">
                  <c:v>45741</c:v>
                </c:pt>
                <c:pt idx="274">
                  <c:v>45748</c:v>
                </c:pt>
                <c:pt idx="275">
                  <c:v>45755</c:v>
                </c:pt>
                <c:pt idx="276">
                  <c:v>45762</c:v>
                </c:pt>
                <c:pt idx="277">
                  <c:v>45769</c:v>
                </c:pt>
                <c:pt idx="278">
                  <c:v>45776</c:v>
                </c:pt>
                <c:pt idx="279">
                  <c:v>45783</c:v>
                </c:pt>
                <c:pt idx="280">
                  <c:v>45790</c:v>
                </c:pt>
                <c:pt idx="281">
                  <c:v>45797</c:v>
                </c:pt>
                <c:pt idx="282">
                  <c:v>45804</c:v>
                </c:pt>
                <c:pt idx="283">
                  <c:v>45811</c:v>
                </c:pt>
                <c:pt idx="284">
                  <c:v>45818</c:v>
                </c:pt>
                <c:pt idx="285">
                  <c:v>45825</c:v>
                </c:pt>
                <c:pt idx="286">
                  <c:v>45832</c:v>
                </c:pt>
                <c:pt idx="287">
                  <c:v>45839</c:v>
                </c:pt>
                <c:pt idx="288">
                  <c:v>45846</c:v>
                </c:pt>
                <c:pt idx="289">
                  <c:v>45853</c:v>
                </c:pt>
                <c:pt idx="290">
                  <c:v>45860</c:v>
                </c:pt>
                <c:pt idx="291">
                  <c:v>45867</c:v>
                </c:pt>
                <c:pt idx="292">
                  <c:v>45874</c:v>
                </c:pt>
                <c:pt idx="293">
                  <c:v>45881</c:v>
                </c:pt>
                <c:pt idx="294">
                  <c:v>45888</c:v>
                </c:pt>
                <c:pt idx="295">
                  <c:v>45895</c:v>
                </c:pt>
                <c:pt idx="296">
                  <c:v>45902</c:v>
                </c:pt>
                <c:pt idx="297">
                  <c:v>45909</c:v>
                </c:pt>
                <c:pt idx="298">
                  <c:v>45916</c:v>
                </c:pt>
                <c:pt idx="299">
                  <c:v>45923</c:v>
                </c:pt>
                <c:pt idx="300">
                  <c:v>45930</c:v>
                </c:pt>
                <c:pt idx="301">
                  <c:v>45937</c:v>
                </c:pt>
                <c:pt idx="302">
                  <c:v>45944</c:v>
                </c:pt>
                <c:pt idx="303">
                  <c:v>45951</c:v>
                </c:pt>
                <c:pt idx="304">
                  <c:v>45958</c:v>
                </c:pt>
                <c:pt idx="305">
                  <c:v>45965</c:v>
                </c:pt>
                <c:pt idx="306">
                  <c:v>45972</c:v>
                </c:pt>
                <c:pt idx="307">
                  <c:v>45979</c:v>
                </c:pt>
                <c:pt idx="308">
                  <c:v>45986</c:v>
                </c:pt>
                <c:pt idx="309">
                  <c:v>45993</c:v>
                </c:pt>
                <c:pt idx="310">
                  <c:v>46000</c:v>
                </c:pt>
                <c:pt idx="311">
                  <c:v>46007</c:v>
                </c:pt>
                <c:pt idx="312">
                  <c:v>46014</c:v>
                </c:pt>
                <c:pt idx="313">
                  <c:v>46021</c:v>
                </c:pt>
                <c:pt idx="314">
                  <c:v>46028</c:v>
                </c:pt>
                <c:pt idx="315">
                  <c:v>46035</c:v>
                </c:pt>
                <c:pt idx="316">
                  <c:v>46042</c:v>
                </c:pt>
                <c:pt idx="317">
                  <c:v>46049</c:v>
                </c:pt>
                <c:pt idx="318">
                  <c:v>46056</c:v>
                </c:pt>
                <c:pt idx="319">
                  <c:v>46063</c:v>
                </c:pt>
                <c:pt idx="320">
                  <c:v>46070</c:v>
                </c:pt>
                <c:pt idx="321">
                  <c:v>46077</c:v>
                </c:pt>
                <c:pt idx="322">
                  <c:v>46084</c:v>
                </c:pt>
                <c:pt idx="323">
                  <c:v>46091</c:v>
                </c:pt>
                <c:pt idx="324">
                  <c:v>46098</c:v>
                </c:pt>
                <c:pt idx="325">
                  <c:v>46105</c:v>
                </c:pt>
                <c:pt idx="326">
                  <c:v>46112</c:v>
                </c:pt>
                <c:pt idx="327">
                  <c:v>46119</c:v>
                </c:pt>
                <c:pt idx="328">
                  <c:v>46126</c:v>
                </c:pt>
                <c:pt idx="329">
                  <c:v>46133</c:v>
                </c:pt>
                <c:pt idx="330">
                  <c:v>46140</c:v>
                </c:pt>
                <c:pt idx="331">
                  <c:v>46147</c:v>
                </c:pt>
                <c:pt idx="332">
                  <c:v>46154</c:v>
                </c:pt>
                <c:pt idx="333">
                  <c:v>46161</c:v>
                </c:pt>
                <c:pt idx="334">
                  <c:v>46168</c:v>
                </c:pt>
                <c:pt idx="335">
                  <c:v>46175</c:v>
                </c:pt>
                <c:pt idx="336">
                  <c:v>46182</c:v>
                </c:pt>
                <c:pt idx="337">
                  <c:v>46189</c:v>
                </c:pt>
                <c:pt idx="338">
                  <c:v>46196</c:v>
                </c:pt>
                <c:pt idx="339">
                  <c:v>46203</c:v>
                </c:pt>
                <c:pt idx="340">
                  <c:v>46203</c:v>
                </c:pt>
              </c:numCache>
            </c:numRef>
          </c:cat>
          <c:val>
            <c:numRef>
              <c:f>'Chrt PGVIXComp'!$C$45:$ME$45</c:f>
              <c:numCache>
                <c:formatCode>0.00</c:formatCode>
                <c:ptCount val="341"/>
                <c:pt idx="0">
                  <c:v>17.13</c:v>
                </c:pt>
                <c:pt idx="1">
                  <c:v>17.02</c:v>
                </c:pt>
                <c:pt idx="2">
                  <c:v>16.010000000000002</c:v>
                </c:pt>
                <c:pt idx="3">
                  <c:v>15.94</c:v>
                </c:pt>
                <c:pt idx="4">
                  <c:v>17.350000000000001</c:v>
                </c:pt>
                <c:pt idx="5">
                  <c:v>17.059999999999999</c:v>
                </c:pt>
                <c:pt idx="6">
                  <c:v>16.829999999999998</c:v>
                </c:pt>
                <c:pt idx="7">
                  <c:v>16.86</c:v>
                </c:pt>
                <c:pt idx="8">
                  <c:v>21.88</c:v>
                </c:pt>
                <c:pt idx="9">
                  <c:v>26.34</c:v>
                </c:pt>
                <c:pt idx="10">
                  <c:v>34.340000000000003</c:v>
                </c:pt>
                <c:pt idx="11">
                  <c:v>54.81</c:v>
                </c:pt>
                <c:pt idx="12">
                  <c:v>41.59</c:v>
                </c:pt>
                <c:pt idx="13">
                  <c:v>42.47</c:v>
                </c:pt>
                <c:pt idx="14">
                  <c:v>39.54</c:v>
                </c:pt>
                <c:pt idx="15">
                  <c:v>34.909999999999997</c:v>
                </c:pt>
                <c:pt idx="16">
                  <c:v>40.39</c:v>
                </c:pt>
                <c:pt idx="17">
                  <c:v>34.950000000000003</c:v>
                </c:pt>
                <c:pt idx="18">
                  <c:v>35.29</c:v>
                </c:pt>
                <c:pt idx="19">
                  <c:v>34.770000000000003</c:v>
                </c:pt>
                <c:pt idx="20">
                  <c:v>33.590000000000003</c:v>
                </c:pt>
                <c:pt idx="21">
                  <c:v>32.549999999999997</c:v>
                </c:pt>
                <c:pt idx="22">
                  <c:v>31.78</c:v>
                </c:pt>
                <c:pt idx="23">
                  <c:v>31.24</c:v>
                </c:pt>
                <c:pt idx="24">
                  <c:v>36.26</c:v>
                </c:pt>
                <c:pt idx="25">
                  <c:v>34.17</c:v>
                </c:pt>
                <c:pt idx="26">
                  <c:v>33.130000000000003</c:v>
                </c:pt>
                <c:pt idx="27">
                  <c:v>32.49</c:v>
                </c:pt>
                <c:pt idx="28">
                  <c:v>33.28</c:v>
                </c:pt>
                <c:pt idx="29">
                  <c:v>30.7</c:v>
                </c:pt>
                <c:pt idx="30">
                  <c:v>31.47</c:v>
                </c:pt>
                <c:pt idx="31">
                  <c:v>30.72</c:v>
                </c:pt>
                <c:pt idx="32">
                  <c:v>30.79</c:v>
                </c:pt>
                <c:pt idx="33">
                  <c:v>29.63</c:v>
                </c:pt>
                <c:pt idx="34">
                  <c:v>29.36</c:v>
                </c:pt>
                <c:pt idx="35">
                  <c:v>32.42</c:v>
                </c:pt>
                <c:pt idx="36">
                  <c:v>33.44</c:v>
                </c:pt>
                <c:pt idx="37">
                  <c:v>31.29</c:v>
                </c:pt>
                <c:pt idx="38">
                  <c:v>32.54</c:v>
                </c:pt>
                <c:pt idx="39">
                  <c:v>31.84</c:v>
                </c:pt>
                <c:pt idx="40">
                  <c:v>32.67</c:v>
                </c:pt>
                <c:pt idx="41">
                  <c:v>29.45</c:v>
                </c:pt>
                <c:pt idx="42">
                  <c:v>30.12</c:v>
                </c:pt>
                <c:pt idx="43">
                  <c:v>31.66</c:v>
                </c:pt>
                <c:pt idx="44">
                  <c:v>32.18</c:v>
                </c:pt>
                <c:pt idx="45">
                  <c:v>27.05</c:v>
                </c:pt>
                <c:pt idx="46">
                  <c:v>26.73</c:v>
                </c:pt>
                <c:pt idx="47">
                  <c:v>26.3</c:v>
                </c:pt>
                <c:pt idx="48">
                  <c:v>26.09</c:v>
                </c:pt>
                <c:pt idx="49">
                  <c:v>25.89</c:v>
                </c:pt>
                <c:pt idx="50">
                  <c:v>27.49</c:v>
                </c:pt>
                <c:pt idx="51">
                  <c:v>28.63</c:v>
                </c:pt>
                <c:pt idx="52">
                  <c:v>28.09</c:v>
                </c:pt>
                <c:pt idx="53">
                  <c:v>28.71</c:v>
                </c:pt>
                <c:pt idx="54">
                  <c:v>28.09</c:v>
                </c:pt>
                <c:pt idx="55">
                  <c:v>27.83</c:v>
                </c:pt>
                <c:pt idx="56">
                  <c:v>28.38</c:v>
                </c:pt>
                <c:pt idx="57">
                  <c:v>30.56</c:v>
                </c:pt>
                <c:pt idx="58">
                  <c:v>29.19</c:v>
                </c:pt>
                <c:pt idx="59">
                  <c:v>30.18</c:v>
                </c:pt>
                <c:pt idx="60">
                  <c:v>29.4</c:v>
                </c:pt>
                <c:pt idx="61">
                  <c:v>29.41</c:v>
                </c:pt>
                <c:pt idx="62">
                  <c:v>29.03</c:v>
                </c:pt>
                <c:pt idx="63">
                  <c:v>27.25</c:v>
                </c:pt>
                <c:pt idx="64">
                  <c:v>25.99</c:v>
                </c:pt>
                <c:pt idx="65">
                  <c:v>24.63</c:v>
                </c:pt>
                <c:pt idx="66">
                  <c:v>23.46</c:v>
                </c:pt>
                <c:pt idx="67">
                  <c:v>23.12</c:v>
                </c:pt>
                <c:pt idx="68">
                  <c:v>24.46</c:v>
                </c:pt>
                <c:pt idx="69">
                  <c:v>23.69</c:v>
                </c:pt>
                <c:pt idx="70">
                  <c:v>24.64</c:v>
                </c:pt>
                <c:pt idx="71">
                  <c:v>25.64</c:v>
                </c:pt>
                <c:pt idx="72">
                  <c:v>26.07</c:v>
                </c:pt>
                <c:pt idx="73">
                  <c:v>24.6</c:v>
                </c:pt>
                <c:pt idx="74">
                  <c:v>23.79</c:v>
                </c:pt>
                <c:pt idx="75">
                  <c:v>23.34</c:v>
                </c:pt>
                <c:pt idx="76">
                  <c:v>23.11</c:v>
                </c:pt>
                <c:pt idx="77">
                  <c:v>22.69</c:v>
                </c:pt>
                <c:pt idx="78">
                  <c:v>22.14</c:v>
                </c:pt>
                <c:pt idx="79">
                  <c:v>22.51</c:v>
                </c:pt>
                <c:pt idx="80">
                  <c:v>23.3</c:v>
                </c:pt>
                <c:pt idx="81">
                  <c:v>24.64</c:v>
                </c:pt>
                <c:pt idx="82">
                  <c:v>24.68</c:v>
                </c:pt>
                <c:pt idx="83">
                  <c:v>24.36</c:v>
                </c:pt>
                <c:pt idx="84">
                  <c:v>24.06</c:v>
                </c:pt>
                <c:pt idx="85">
                  <c:v>24.2</c:v>
                </c:pt>
                <c:pt idx="86">
                  <c:v>24.01</c:v>
                </c:pt>
                <c:pt idx="87">
                  <c:v>23.49</c:v>
                </c:pt>
                <c:pt idx="88">
                  <c:v>24.28</c:v>
                </c:pt>
                <c:pt idx="89">
                  <c:v>24.87</c:v>
                </c:pt>
                <c:pt idx="90">
                  <c:v>26.75</c:v>
                </c:pt>
                <c:pt idx="91">
                  <c:v>26.08</c:v>
                </c:pt>
                <c:pt idx="92">
                  <c:v>25.3</c:v>
                </c:pt>
                <c:pt idx="93">
                  <c:v>24.65</c:v>
                </c:pt>
                <c:pt idx="94">
                  <c:v>23.23</c:v>
                </c:pt>
                <c:pt idx="95">
                  <c:v>23.03</c:v>
                </c:pt>
                <c:pt idx="96">
                  <c:v>23.13</c:v>
                </c:pt>
                <c:pt idx="97">
                  <c:v>24.12</c:v>
                </c:pt>
                <c:pt idx="98">
                  <c:v>23.93</c:v>
                </c:pt>
                <c:pt idx="99">
                  <c:v>25.32</c:v>
                </c:pt>
                <c:pt idx="100">
                  <c:v>29.15</c:v>
                </c:pt>
                <c:pt idx="101">
                  <c:v>26.77</c:v>
                </c:pt>
                <c:pt idx="102">
                  <c:v>27.64</c:v>
                </c:pt>
                <c:pt idx="103">
                  <c:v>27.5</c:v>
                </c:pt>
                <c:pt idx="104">
                  <c:v>25.78</c:v>
                </c:pt>
                <c:pt idx="105">
                  <c:v>24.86</c:v>
                </c:pt>
                <c:pt idx="106">
                  <c:v>24.63</c:v>
                </c:pt>
                <c:pt idx="107">
                  <c:v>26.77</c:v>
                </c:pt>
                <c:pt idx="108">
                  <c:v>31.3</c:v>
                </c:pt>
                <c:pt idx="109">
                  <c:v>26.07</c:v>
                </c:pt>
                <c:pt idx="110">
                  <c:v>26.31</c:v>
                </c:pt>
                <c:pt idx="111">
                  <c:v>28.1</c:v>
                </c:pt>
                <c:pt idx="112">
                  <c:v>29.21</c:v>
                </c:pt>
                <c:pt idx="113">
                  <c:v>32.130000000000003</c:v>
                </c:pt>
                <c:pt idx="114">
                  <c:v>34.29</c:v>
                </c:pt>
                <c:pt idx="115">
                  <c:v>32.549999999999997</c:v>
                </c:pt>
                <c:pt idx="116">
                  <c:v>27.72</c:v>
                </c:pt>
                <c:pt idx="117">
                  <c:v>25.87</c:v>
                </c:pt>
                <c:pt idx="118">
                  <c:v>27.28</c:v>
                </c:pt>
                <c:pt idx="119">
                  <c:v>28.88</c:v>
                </c:pt>
                <c:pt idx="120">
                  <c:v>27.34</c:v>
                </c:pt>
                <c:pt idx="121">
                  <c:v>32.869999999999997</c:v>
                </c:pt>
                <c:pt idx="122">
                  <c:v>31.31</c:v>
                </c:pt>
                <c:pt idx="123">
                  <c:v>33.67</c:v>
                </c:pt>
                <c:pt idx="124">
                  <c:v>30.29</c:v>
                </c:pt>
                <c:pt idx="125">
                  <c:v>31.98</c:v>
                </c:pt>
                <c:pt idx="126">
                  <c:v>29.8</c:v>
                </c:pt>
                <c:pt idx="127">
                  <c:v>28.56</c:v>
                </c:pt>
                <c:pt idx="128">
                  <c:v>33.57</c:v>
                </c:pt>
                <c:pt idx="129">
                  <c:v>31.86</c:v>
                </c:pt>
                <c:pt idx="130">
                  <c:v>30.38</c:v>
                </c:pt>
                <c:pt idx="131">
                  <c:v>30.01</c:v>
                </c:pt>
                <c:pt idx="132">
                  <c:v>30.04</c:v>
                </c:pt>
                <c:pt idx="133">
                  <c:v>29.01</c:v>
                </c:pt>
                <c:pt idx="134">
                  <c:v>28.31</c:v>
                </c:pt>
                <c:pt idx="135">
                  <c:v>27.6</c:v>
                </c:pt>
                <c:pt idx="136">
                  <c:v>26.84</c:v>
                </c:pt>
                <c:pt idx="137">
                  <c:v>25.61</c:v>
                </c:pt>
                <c:pt idx="138">
                  <c:v>27.81</c:v>
                </c:pt>
                <c:pt idx="139">
                  <c:v>28.45</c:v>
                </c:pt>
                <c:pt idx="140">
                  <c:v>28.89</c:v>
                </c:pt>
                <c:pt idx="141">
                  <c:v>29.04</c:v>
                </c:pt>
                <c:pt idx="142">
                  <c:v>28.98</c:v>
                </c:pt>
                <c:pt idx="143">
                  <c:v>32.450000000000003</c:v>
                </c:pt>
                <c:pt idx="144">
                  <c:v>30.6</c:v>
                </c:pt>
                <c:pt idx="145">
                  <c:v>33.76</c:v>
                </c:pt>
                <c:pt idx="146">
                  <c:v>31.77</c:v>
                </c:pt>
                <c:pt idx="147">
                  <c:v>30.54</c:v>
                </c:pt>
                <c:pt idx="148">
                  <c:v>28.25</c:v>
                </c:pt>
                <c:pt idx="149">
                  <c:v>28.48</c:v>
                </c:pt>
                <c:pt idx="150">
                  <c:v>28.52</c:v>
                </c:pt>
                <c:pt idx="151">
                  <c:v>26.39</c:v>
                </c:pt>
                <c:pt idx="152">
                  <c:v>27.22</c:v>
                </c:pt>
                <c:pt idx="153">
                  <c:v>26.74</c:v>
                </c:pt>
                <c:pt idx="154">
                  <c:v>26.26</c:v>
                </c:pt>
                <c:pt idx="155">
                  <c:v>26.69</c:v>
                </c:pt>
                <c:pt idx="156">
                  <c:v>26.3</c:v>
                </c:pt>
                <c:pt idx="157">
                  <c:v>26.24</c:v>
                </c:pt>
                <c:pt idx="158">
                  <c:v>24.23</c:v>
                </c:pt>
                <c:pt idx="159">
                  <c:v>23.36</c:v>
                </c:pt>
                <c:pt idx="160">
                  <c:v>22.59</c:v>
                </c:pt>
                <c:pt idx="161">
                  <c:v>22.25</c:v>
                </c:pt>
                <c:pt idx="162">
                  <c:v>22.38</c:v>
                </c:pt>
                <c:pt idx="163">
                  <c:v>22.68</c:v>
                </c:pt>
                <c:pt idx="164">
                  <c:v>24.6</c:v>
                </c:pt>
                <c:pt idx="165">
                  <c:v>23.05</c:v>
                </c:pt>
                <c:pt idx="166">
                  <c:v>22.2</c:v>
                </c:pt>
                <c:pt idx="167">
                  <c:v>25.68</c:v>
                </c:pt>
                <c:pt idx="168">
                  <c:v>25.14</c:v>
                </c:pt>
                <c:pt idx="169">
                  <c:v>24.33</c:v>
                </c:pt>
                <c:pt idx="170">
                  <c:v>23.45</c:v>
                </c:pt>
                <c:pt idx="171">
                  <c:v>23.12</c:v>
                </c:pt>
                <c:pt idx="172">
                  <c:v>22.34</c:v>
                </c:pt>
                <c:pt idx="173">
                  <c:v>24.2</c:v>
                </c:pt>
                <c:pt idx="174">
                  <c:v>23.47</c:v>
                </c:pt>
                <c:pt idx="175">
                  <c:v>23.81</c:v>
                </c:pt>
                <c:pt idx="176">
                  <c:v>23.54</c:v>
                </c:pt>
                <c:pt idx="177">
                  <c:v>23.37</c:v>
                </c:pt>
                <c:pt idx="178">
                  <c:v>22.58</c:v>
                </c:pt>
                <c:pt idx="179">
                  <c:v>19.7</c:v>
                </c:pt>
                <c:pt idx="180">
                  <c:v>19.62</c:v>
                </c:pt>
                <c:pt idx="181">
                  <c:v>19.75</c:v>
                </c:pt>
                <c:pt idx="182">
                  <c:v>18.88</c:v>
                </c:pt>
                <c:pt idx="183">
                  <c:v>18.37</c:v>
                </c:pt>
                <c:pt idx="184">
                  <c:v>18.97</c:v>
                </c:pt>
                <c:pt idx="185">
                  <c:v>18.149999999999999</c:v>
                </c:pt>
                <c:pt idx="186">
                  <c:v>18.36</c:v>
                </c:pt>
                <c:pt idx="187">
                  <c:v>18.62</c:v>
                </c:pt>
                <c:pt idx="188">
                  <c:v>19.899999999999999</c:v>
                </c:pt>
                <c:pt idx="189">
                  <c:v>20.36</c:v>
                </c:pt>
                <c:pt idx="190">
                  <c:v>20.77</c:v>
                </c:pt>
                <c:pt idx="191">
                  <c:v>18.71</c:v>
                </c:pt>
                <c:pt idx="192">
                  <c:v>18.32</c:v>
                </c:pt>
                <c:pt idx="193">
                  <c:v>18.21</c:v>
                </c:pt>
                <c:pt idx="194">
                  <c:v>18.170000000000002</c:v>
                </c:pt>
                <c:pt idx="195">
                  <c:v>21.01</c:v>
                </c:pt>
                <c:pt idx="196">
                  <c:v>21.65</c:v>
                </c:pt>
                <c:pt idx="197">
                  <c:v>20.13</c:v>
                </c:pt>
                <c:pt idx="198">
                  <c:v>21.06</c:v>
                </c:pt>
                <c:pt idx="199">
                  <c:v>21.85</c:v>
                </c:pt>
                <c:pt idx="200">
                  <c:v>21.34</c:v>
                </c:pt>
                <c:pt idx="201">
                  <c:v>19.18</c:v>
                </c:pt>
                <c:pt idx="202">
                  <c:v>18.510000000000002</c:v>
                </c:pt>
                <c:pt idx="203">
                  <c:v>18.03</c:v>
                </c:pt>
                <c:pt idx="204">
                  <c:v>17.809999999999999</c:v>
                </c:pt>
                <c:pt idx="205">
                  <c:v>17.989999999999998</c:v>
                </c:pt>
                <c:pt idx="206">
                  <c:v>17.2</c:v>
                </c:pt>
                <c:pt idx="207">
                  <c:v>17.809999999999999</c:v>
                </c:pt>
                <c:pt idx="208">
                  <c:v>18.059999999999999</c:v>
                </c:pt>
                <c:pt idx="209">
                  <c:v>17.68</c:v>
                </c:pt>
                <c:pt idx="210">
                  <c:v>16.96</c:v>
                </c:pt>
                <c:pt idx="211">
                  <c:v>17.440000000000001</c:v>
                </c:pt>
                <c:pt idx="212">
                  <c:v>16.36</c:v>
                </c:pt>
                <c:pt idx="213">
                  <c:v>16.93</c:v>
                </c:pt>
                <c:pt idx="214">
                  <c:v>16.82</c:v>
                </c:pt>
                <c:pt idx="215">
                  <c:v>18.190000000000001</c:v>
                </c:pt>
                <c:pt idx="216">
                  <c:v>18</c:v>
                </c:pt>
                <c:pt idx="217">
                  <c:v>16.78</c:v>
                </c:pt>
                <c:pt idx="218">
                  <c:v>17.62</c:v>
                </c:pt>
                <c:pt idx="219">
                  <c:v>17.579999999999998</c:v>
                </c:pt>
                <c:pt idx="220">
                  <c:v>17.64</c:v>
                </c:pt>
                <c:pt idx="221">
                  <c:v>17.34</c:v>
                </c:pt>
                <c:pt idx="222">
                  <c:v>17.84</c:v>
                </c:pt>
                <c:pt idx="223">
                  <c:v>18.07</c:v>
                </c:pt>
                <c:pt idx="224">
                  <c:v>19.899999999999999</c:v>
                </c:pt>
                <c:pt idx="225">
                  <c:v>18.170000000000002</c:v>
                </c:pt>
                <c:pt idx="226">
                  <c:v>17.940000000000001</c:v>
                </c:pt>
                <c:pt idx="227">
                  <c:v>16.899999999999999</c:v>
                </c:pt>
                <c:pt idx="228">
                  <c:v>16.760000000000002</c:v>
                </c:pt>
                <c:pt idx="229">
                  <c:v>16.2</c:v>
                </c:pt>
                <c:pt idx="230">
                  <c:v>16.71</c:v>
                </c:pt>
                <c:pt idx="231">
                  <c:v>16.84</c:v>
                </c:pt>
                <c:pt idx="232">
                  <c:v>16.59</c:v>
                </c:pt>
                <c:pt idx="233">
                  <c:v>16.989999999999998</c:v>
                </c:pt>
                <c:pt idx="234">
                  <c:v>17.239999999999998</c:v>
                </c:pt>
                <c:pt idx="235">
                  <c:v>16.53</c:v>
                </c:pt>
                <c:pt idx="236">
                  <c:v>16.77</c:v>
                </c:pt>
                <c:pt idx="237">
                  <c:v>17.149999999999999</c:v>
                </c:pt>
                <c:pt idx="238">
                  <c:v>17.920000000000002</c:v>
                </c:pt>
                <c:pt idx="239">
                  <c:v>19.239999999999998</c:v>
                </c:pt>
                <c:pt idx="240">
                  <c:v>25.56</c:v>
                </c:pt>
                <c:pt idx="241">
                  <c:v>20.23</c:v>
                </c:pt>
                <c:pt idx="242">
                  <c:v>19.3</c:v>
                </c:pt>
                <c:pt idx="243">
                  <c:v>19</c:v>
                </c:pt>
                <c:pt idx="244">
                  <c:v>21.93</c:v>
                </c:pt>
                <c:pt idx="245">
                  <c:v>21.23</c:v>
                </c:pt>
                <c:pt idx="246">
                  <c:v>20.88</c:v>
                </c:pt>
                <c:pt idx="247">
                  <c:v>19.87</c:v>
                </c:pt>
                <c:pt idx="248">
                  <c:v>21.83</c:v>
                </c:pt>
                <c:pt idx="249">
                  <c:v>22.45</c:v>
                </c:pt>
                <c:pt idx="250">
                  <c:v>21.52</c:v>
                </c:pt>
                <c:pt idx="251">
                  <c:v>20.22</c:v>
                </c:pt>
                <c:pt idx="252">
                  <c:v>20.45</c:v>
                </c:pt>
                <c:pt idx="253">
                  <c:v>20.85</c:v>
                </c:pt>
                <c:pt idx="254">
                  <c:v>18.54</c:v>
                </c:pt>
                <c:pt idx="255">
                  <c:v>19.16</c:v>
                </c:pt>
                <c:pt idx="256">
                  <c:v>18.170000000000002</c:v>
                </c:pt>
                <c:pt idx="257">
                  <c:v>17.98</c:v>
                </c:pt>
                <c:pt idx="258">
                  <c:v>18.8</c:v>
                </c:pt>
                <c:pt idx="259">
                  <c:v>19.87</c:v>
                </c:pt>
                <c:pt idx="260">
                  <c:v>19.28</c:v>
                </c:pt>
                <c:pt idx="261">
                  <c:v>20.55</c:v>
                </c:pt>
                <c:pt idx="262">
                  <c:v>20.48</c:v>
                </c:pt>
                <c:pt idx="263">
                  <c:v>20.92</c:v>
                </c:pt>
                <c:pt idx="264">
                  <c:v>19.21</c:v>
                </c:pt>
                <c:pt idx="265">
                  <c:v>19.47</c:v>
                </c:pt>
                <c:pt idx="266">
                  <c:v>19.829999999999998</c:v>
                </c:pt>
                <c:pt idx="267">
                  <c:v>19.48</c:v>
                </c:pt>
                <c:pt idx="268">
                  <c:v>19.32</c:v>
                </c:pt>
                <c:pt idx="269">
                  <c:v>21.04</c:v>
                </c:pt>
                <c:pt idx="270">
                  <c:v>22.91</c:v>
                </c:pt>
                <c:pt idx="271">
                  <c:v>24.84</c:v>
                </c:pt>
                <c:pt idx="272">
                  <c:v>22.12</c:v>
                </c:pt>
                <c:pt idx="273">
                  <c:v>20.079999999999998</c:v>
                </c:pt>
                <c:pt idx="274">
                  <c:v>22.32</c:v>
                </c:pt>
                <c:pt idx="275">
                  <c:v>35.770000000000003</c:v>
                </c:pt>
                <c:pt idx="276">
                  <c:v>28.2</c:v>
                </c:pt>
                <c:pt idx="277">
                  <c:v>28.93</c:v>
                </c:pt>
                <c:pt idx="278">
                  <c:v>25.83</c:v>
                </c:pt>
                <c:pt idx="279">
                  <c:v>25.76</c:v>
                </c:pt>
                <c:pt idx="280">
                  <c:v>21.45</c:v>
                </c:pt>
                <c:pt idx="281">
                  <c:v>22.04</c:v>
                </c:pt>
                <c:pt idx="282">
                  <c:v>22.43</c:v>
                </c:pt>
                <c:pt idx="283">
                  <c:v>22.13</c:v>
                </c:pt>
                <c:pt idx="284">
                  <c:v>21.6</c:v>
                </c:pt>
                <c:pt idx="285">
                  <c:v>23.62</c:v>
                </c:pt>
                <c:pt idx="286">
                  <c:v>21.67</c:v>
                </c:pt>
                <c:pt idx="287">
                  <c:v>21.32</c:v>
                </c:pt>
                <c:pt idx="288">
                  <c:v>21.11</c:v>
                </c:pt>
                <c:pt idx="289">
                  <c:v>21.49</c:v>
                </c:pt>
                <c:pt idx="290">
                  <c:v>21.35</c:v>
                </c:pt>
                <c:pt idx="291">
                  <c:v>20.61</c:v>
                </c:pt>
                <c:pt idx="292">
                  <c:v>21.33</c:v>
                </c:pt>
                <c:pt idx="293">
                  <c:v>20.23</c:v>
                </c:pt>
                <c:pt idx="294">
                  <c:v>20.97</c:v>
                </c:pt>
                <c:pt idx="295">
                  <c:v>20.46</c:v>
                </c:pt>
                <c:pt idx="296">
                  <c:v>21.42</c:v>
                </c:pt>
                <c:pt idx="297">
                  <c:v>20.51</c:v>
                </c:pt>
                <c:pt idx="298">
                  <c:v>21.01</c:v>
                </c:pt>
                <c:pt idx="299">
                  <c:v>21.45</c:v>
                </c:pt>
                <c:pt idx="300">
                  <c:v>20.95</c:v>
                </c:pt>
                <c:pt idx="301">
                  <c:v>21.58</c:v>
                </c:pt>
                <c:pt idx="302">
                  <c:v>23.18</c:v>
                </c:pt>
                <c:pt idx="303">
                  <c:v>22.1</c:v>
                </c:pt>
                <c:pt idx="304">
                  <c:v>21.85</c:v>
                </c:pt>
                <c:pt idx="305">
                  <c:v>23.17</c:v>
                </c:pt>
                <c:pt idx="306">
                  <c:v>22.5</c:v>
                </c:pt>
                <c:pt idx="307">
                  <c:v>25.29</c:v>
                </c:pt>
                <c:pt idx="308">
                  <c:v>22.98</c:v>
                </c:pt>
                <c:pt idx="309">
                  <c:v>22.2</c:v>
                </c:pt>
                <c:pt idx="310">
                  <c:v>22.25</c:v>
                </c:pt>
                <c:pt idx="311">
                  <c:v>21.97</c:v>
                </c:pt>
                <c:pt idx="312">
                  <c:v>20.58</c:v>
                </c:pt>
                <c:pt idx="313">
                  <c:v>20.69</c:v>
                </c:pt>
                <c:pt idx="314">
                  <c:v>20.78</c:v>
                </c:pt>
                <c:pt idx="315">
                  <c:v>21.21</c:v>
                </c:pt>
                <c:pt idx="316">
                  <c:v>23.04</c:v>
                </c:pt>
                <c:pt idx="317">
                  <c:v>21.75</c:v>
                </c:pt>
                <c:pt idx="318">
                  <c:v>22.24</c:v>
                </c:pt>
                <c:pt idx="319">
                  <c:v>22.33</c:v>
                </c:pt>
                <c:pt idx="320">
                  <c:v>23.18</c:v>
                </c:pt>
                <c:pt idx="321">
                  <c:v>23.31</c:v>
                </c:pt>
                <c:pt idx="322">
                  <c:v>24.75</c:v>
                </c:pt>
                <c:pt idx="323">
                  <c:v>26.39</c:v>
                </c:pt>
                <c:pt idx="324">
                  <c:v>25.28</c:v>
                </c:pt>
                <c:pt idx="325">
                  <c:v>27.22</c:v>
                </c:pt>
                <c:pt idx="326">
                  <c:v>26.93</c:v>
                </c:pt>
                <c:pt idx="327">
                  <c:v>26.41</c:v>
                </c:pt>
                <c:pt idx="328">
                  <c:v>22.77</c:v>
                </c:pt>
                <c:pt idx="329">
                  <c:v>23.19</c:v>
                </c:pt>
                <c:pt idx="330">
                  <c:v>22.87</c:v>
                </c:pt>
                <c:pt idx="331">
                  <c:v>22.94</c:v>
                </c:pt>
                <c:pt idx="332">
                  <c:v>23.03</c:v>
                </c:pt>
                <c:pt idx="333">
                  <c:v>23.01</c:v>
                </c:pt>
                <c:pt idx="334">
                  <c:v>22.46</c:v>
                </c:pt>
                <c:pt idx="335">
                  <c:v>22.13</c:v>
                </c:pt>
                <c:pt idx="336">
                  <c:v>22.97</c:v>
                </c:pt>
                <c:pt idx="337">
                  <c:v>21.87</c:v>
                </c:pt>
                <c:pt idx="338">
                  <c:v>22.97</c:v>
                </c:pt>
                <c:pt idx="339">
                  <c:v>21.5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FC-4011-BFE9-CE944DFADB2C}"/>
            </c:ext>
          </c:extLst>
        </c:ser>
        <c:ser>
          <c:idx val="0"/>
          <c:order val="2"/>
          <c:tx>
            <c:strRef>
              <c:f>'Chrt PGVIXComp'!$B$44</c:f>
              <c:strCache>
                <c:ptCount val="1"/>
                <c:pt idx="0">
                  <c:v>6M Bulkley Proxy Group (Adjusted)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'Chrt PGVIXComp'!$C$42:$ME$42</c:f>
              <c:numCache>
                <c:formatCode>m/d/yyyy</c:formatCode>
                <c:ptCount val="341"/>
                <c:pt idx="0">
                  <c:v>43830</c:v>
                </c:pt>
                <c:pt idx="1">
                  <c:v>43837</c:v>
                </c:pt>
                <c:pt idx="2">
                  <c:v>43844</c:v>
                </c:pt>
                <c:pt idx="3">
                  <c:v>43851</c:v>
                </c:pt>
                <c:pt idx="4">
                  <c:v>43858</c:v>
                </c:pt>
                <c:pt idx="5">
                  <c:v>43865</c:v>
                </c:pt>
                <c:pt idx="6">
                  <c:v>43872</c:v>
                </c:pt>
                <c:pt idx="7">
                  <c:v>43879</c:v>
                </c:pt>
                <c:pt idx="8">
                  <c:v>43886</c:v>
                </c:pt>
                <c:pt idx="9">
                  <c:v>43893</c:v>
                </c:pt>
                <c:pt idx="10">
                  <c:v>43900</c:v>
                </c:pt>
                <c:pt idx="11">
                  <c:v>43907</c:v>
                </c:pt>
                <c:pt idx="12">
                  <c:v>43914</c:v>
                </c:pt>
                <c:pt idx="13">
                  <c:v>43921</c:v>
                </c:pt>
                <c:pt idx="14">
                  <c:v>43928</c:v>
                </c:pt>
                <c:pt idx="15">
                  <c:v>43935</c:v>
                </c:pt>
                <c:pt idx="16">
                  <c:v>43942</c:v>
                </c:pt>
                <c:pt idx="17">
                  <c:v>43949</c:v>
                </c:pt>
                <c:pt idx="18">
                  <c:v>43956</c:v>
                </c:pt>
                <c:pt idx="19">
                  <c:v>43963</c:v>
                </c:pt>
                <c:pt idx="20">
                  <c:v>43970</c:v>
                </c:pt>
                <c:pt idx="21">
                  <c:v>43977</c:v>
                </c:pt>
                <c:pt idx="22">
                  <c:v>43984</c:v>
                </c:pt>
                <c:pt idx="23">
                  <c:v>43991</c:v>
                </c:pt>
                <c:pt idx="24">
                  <c:v>43998</c:v>
                </c:pt>
                <c:pt idx="25">
                  <c:v>44005</c:v>
                </c:pt>
                <c:pt idx="26">
                  <c:v>44012</c:v>
                </c:pt>
                <c:pt idx="27">
                  <c:v>44019</c:v>
                </c:pt>
                <c:pt idx="28">
                  <c:v>44026</c:v>
                </c:pt>
                <c:pt idx="29">
                  <c:v>44033</c:v>
                </c:pt>
                <c:pt idx="30">
                  <c:v>44040</c:v>
                </c:pt>
                <c:pt idx="31">
                  <c:v>44047</c:v>
                </c:pt>
                <c:pt idx="32">
                  <c:v>44054</c:v>
                </c:pt>
                <c:pt idx="33">
                  <c:v>44061</c:v>
                </c:pt>
                <c:pt idx="34">
                  <c:v>44068</c:v>
                </c:pt>
                <c:pt idx="35">
                  <c:v>44075</c:v>
                </c:pt>
                <c:pt idx="36">
                  <c:v>44082</c:v>
                </c:pt>
                <c:pt idx="37">
                  <c:v>44089</c:v>
                </c:pt>
                <c:pt idx="38">
                  <c:v>44096</c:v>
                </c:pt>
                <c:pt idx="39">
                  <c:v>44103</c:v>
                </c:pt>
                <c:pt idx="40">
                  <c:v>44110</c:v>
                </c:pt>
                <c:pt idx="41">
                  <c:v>44117</c:v>
                </c:pt>
                <c:pt idx="42">
                  <c:v>44124</c:v>
                </c:pt>
                <c:pt idx="43">
                  <c:v>44131</c:v>
                </c:pt>
                <c:pt idx="44">
                  <c:v>44138</c:v>
                </c:pt>
                <c:pt idx="45">
                  <c:v>44145</c:v>
                </c:pt>
                <c:pt idx="46">
                  <c:v>44152</c:v>
                </c:pt>
                <c:pt idx="47">
                  <c:v>44159</c:v>
                </c:pt>
                <c:pt idx="48">
                  <c:v>44166</c:v>
                </c:pt>
                <c:pt idx="49">
                  <c:v>44173</c:v>
                </c:pt>
                <c:pt idx="50">
                  <c:v>44180</c:v>
                </c:pt>
                <c:pt idx="51">
                  <c:v>44187</c:v>
                </c:pt>
                <c:pt idx="52">
                  <c:v>44194</c:v>
                </c:pt>
                <c:pt idx="53">
                  <c:v>44201</c:v>
                </c:pt>
                <c:pt idx="54">
                  <c:v>44208</c:v>
                </c:pt>
                <c:pt idx="55">
                  <c:v>44215</c:v>
                </c:pt>
                <c:pt idx="56">
                  <c:v>44222</c:v>
                </c:pt>
                <c:pt idx="57">
                  <c:v>44229</c:v>
                </c:pt>
                <c:pt idx="58">
                  <c:v>44236</c:v>
                </c:pt>
                <c:pt idx="59">
                  <c:v>44243</c:v>
                </c:pt>
                <c:pt idx="60">
                  <c:v>44250</c:v>
                </c:pt>
                <c:pt idx="61">
                  <c:v>44257</c:v>
                </c:pt>
                <c:pt idx="62">
                  <c:v>44264</c:v>
                </c:pt>
                <c:pt idx="63">
                  <c:v>44271</c:v>
                </c:pt>
                <c:pt idx="64">
                  <c:v>44278</c:v>
                </c:pt>
                <c:pt idx="65">
                  <c:v>44285</c:v>
                </c:pt>
                <c:pt idx="66">
                  <c:v>44292</c:v>
                </c:pt>
                <c:pt idx="67">
                  <c:v>44299</c:v>
                </c:pt>
                <c:pt idx="68">
                  <c:v>44306</c:v>
                </c:pt>
                <c:pt idx="69">
                  <c:v>44313</c:v>
                </c:pt>
                <c:pt idx="70">
                  <c:v>44320</c:v>
                </c:pt>
                <c:pt idx="71">
                  <c:v>44327</c:v>
                </c:pt>
                <c:pt idx="72">
                  <c:v>44334</c:v>
                </c:pt>
                <c:pt idx="73">
                  <c:v>44341</c:v>
                </c:pt>
                <c:pt idx="74">
                  <c:v>44348</c:v>
                </c:pt>
                <c:pt idx="75">
                  <c:v>44355</c:v>
                </c:pt>
                <c:pt idx="76">
                  <c:v>44362</c:v>
                </c:pt>
                <c:pt idx="77">
                  <c:v>44369</c:v>
                </c:pt>
                <c:pt idx="78">
                  <c:v>44376</c:v>
                </c:pt>
                <c:pt idx="79">
                  <c:v>44383</c:v>
                </c:pt>
                <c:pt idx="80">
                  <c:v>44390</c:v>
                </c:pt>
                <c:pt idx="81">
                  <c:v>44397</c:v>
                </c:pt>
                <c:pt idx="82">
                  <c:v>44404</c:v>
                </c:pt>
                <c:pt idx="83">
                  <c:v>44411</c:v>
                </c:pt>
                <c:pt idx="84">
                  <c:v>44418</c:v>
                </c:pt>
                <c:pt idx="85">
                  <c:v>44425</c:v>
                </c:pt>
                <c:pt idx="86">
                  <c:v>44432</c:v>
                </c:pt>
                <c:pt idx="87">
                  <c:v>44439</c:v>
                </c:pt>
                <c:pt idx="88">
                  <c:v>44446</c:v>
                </c:pt>
                <c:pt idx="89">
                  <c:v>44453</c:v>
                </c:pt>
                <c:pt idx="90">
                  <c:v>44460</c:v>
                </c:pt>
                <c:pt idx="91">
                  <c:v>44467</c:v>
                </c:pt>
                <c:pt idx="92">
                  <c:v>44474</c:v>
                </c:pt>
                <c:pt idx="93">
                  <c:v>44481</c:v>
                </c:pt>
                <c:pt idx="94">
                  <c:v>44488</c:v>
                </c:pt>
                <c:pt idx="95">
                  <c:v>44495</c:v>
                </c:pt>
                <c:pt idx="96">
                  <c:v>44502</c:v>
                </c:pt>
                <c:pt idx="97">
                  <c:v>44509</c:v>
                </c:pt>
                <c:pt idx="98">
                  <c:v>44516</c:v>
                </c:pt>
                <c:pt idx="99">
                  <c:v>44523</c:v>
                </c:pt>
                <c:pt idx="100">
                  <c:v>44530</c:v>
                </c:pt>
                <c:pt idx="101">
                  <c:v>44537</c:v>
                </c:pt>
                <c:pt idx="102">
                  <c:v>44544</c:v>
                </c:pt>
                <c:pt idx="103">
                  <c:v>44551</c:v>
                </c:pt>
                <c:pt idx="104">
                  <c:v>44558</c:v>
                </c:pt>
                <c:pt idx="105">
                  <c:v>44565</c:v>
                </c:pt>
                <c:pt idx="106">
                  <c:v>44572</c:v>
                </c:pt>
                <c:pt idx="107">
                  <c:v>44579</c:v>
                </c:pt>
                <c:pt idx="108">
                  <c:v>44586</c:v>
                </c:pt>
                <c:pt idx="109">
                  <c:v>44593</c:v>
                </c:pt>
                <c:pt idx="110">
                  <c:v>44600</c:v>
                </c:pt>
                <c:pt idx="111">
                  <c:v>44607</c:v>
                </c:pt>
                <c:pt idx="112">
                  <c:v>44614</c:v>
                </c:pt>
                <c:pt idx="113">
                  <c:v>44621</c:v>
                </c:pt>
                <c:pt idx="114">
                  <c:v>44628</c:v>
                </c:pt>
                <c:pt idx="115">
                  <c:v>44635</c:v>
                </c:pt>
                <c:pt idx="116">
                  <c:v>44642</c:v>
                </c:pt>
                <c:pt idx="117">
                  <c:v>44649</c:v>
                </c:pt>
                <c:pt idx="118">
                  <c:v>44656</c:v>
                </c:pt>
                <c:pt idx="119">
                  <c:v>44663</c:v>
                </c:pt>
                <c:pt idx="120">
                  <c:v>44670</c:v>
                </c:pt>
                <c:pt idx="121">
                  <c:v>44677</c:v>
                </c:pt>
                <c:pt idx="122">
                  <c:v>44684</c:v>
                </c:pt>
                <c:pt idx="123">
                  <c:v>44691</c:v>
                </c:pt>
                <c:pt idx="124">
                  <c:v>44698</c:v>
                </c:pt>
                <c:pt idx="125">
                  <c:v>44705</c:v>
                </c:pt>
                <c:pt idx="126">
                  <c:v>44712</c:v>
                </c:pt>
                <c:pt idx="127">
                  <c:v>44719</c:v>
                </c:pt>
                <c:pt idx="128">
                  <c:v>44726</c:v>
                </c:pt>
                <c:pt idx="129">
                  <c:v>44733</c:v>
                </c:pt>
                <c:pt idx="130">
                  <c:v>44740</c:v>
                </c:pt>
                <c:pt idx="131">
                  <c:v>44747</c:v>
                </c:pt>
                <c:pt idx="132">
                  <c:v>44754</c:v>
                </c:pt>
                <c:pt idx="133">
                  <c:v>44761</c:v>
                </c:pt>
                <c:pt idx="134">
                  <c:v>44768</c:v>
                </c:pt>
                <c:pt idx="135">
                  <c:v>44775</c:v>
                </c:pt>
                <c:pt idx="136">
                  <c:v>44782</c:v>
                </c:pt>
                <c:pt idx="137">
                  <c:v>44789</c:v>
                </c:pt>
                <c:pt idx="138">
                  <c:v>44796</c:v>
                </c:pt>
                <c:pt idx="139">
                  <c:v>44803</c:v>
                </c:pt>
                <c:pt idx="140">
                  <c:v>44810</c:v>
                </c:pt>
                <c:pt idx="141">
                  <c:v>44817</c:v>
                </c:pt>
                <c:pt idx="142">
                  <c:v>44824</c:v>
                </c:pt>
                <c:pt idx="143">
                  <c:v>44831</c:v>
                </c:pt>
                <c:pt idx="144">
                  <c:v>44838</c:v>
                </c:pt>
                <c:pt idx="145">
                  <c:v>44845</c:v>
                </c:pt>
                <c:pt idx="146">
                  <c:v>44852</c:v>
                </c:pt>
                <c:pt idx="147">
                  <c:v>44859</c:v>
                </c:pt>
                <c:pt idx="148">
                  <c:v>44866</c:v>
                </c:pt>
                <c:pt idx="149">
                  <c:v>44873</c:v>
                </c:pt>
                <c:pt idx="150">
                  <c:v>44880</c:v>
                </c:pt>
                <c:pt idx="151">
                  <c:v>44887</c:v>
                </c:pt>
                <c:pt idx="152">
                  <c:v>44894</c:v>
                </c:pt>
                <c:pt idx="153">
                  <c:v>44901</c:v>
                </c:pt>
                <c:pt idx="154">
                  <c:v>44908</c:v>
                </c:pt>
                <c:pt idx="155">
                  <c:v>44915</c:v>
                </c:pt>
                <c:pt idx="156">
                  <c:v>44922</c:v>
                </c:pt>
                <c:pt idx="157">
                  <c:v>44929</c:v>
                </c:pt>
                <c:pt idx="158">
                  <c:v>44936</c:v>
                </c:pt>
                <c:pt idx="159">
                  <c:v>44943</c:v>
                </c:pt>
                <c:pt idx="160">
                  <c:v>44950</c:v>
                </c:pt>
                <c:pt idx="161">
                  <c:v>44957</c:v>
                </c:pt>
                <c:pt idx="162">
                  <c:v>44964</c:v>
                </c:pt>
                <c:pt idx="163">
                  <c:v>44971</c:v>
                </c:pt>
                <c:pt idx="164">
                  <c:v>44978</c:v>
                </c:pt>
                <c:pt idx="165">
                  <c:v>44985</c:v>
                </c:pt>
                <c:pt idx="166">
                  <c:v>44992</c:v>
                </c:pt>
                <c:pt idx="167">
                  <c:v>44999</c:v>
                </c:pt>
                <c:pt idx="168">
                  <c:v>45006</c:v>
                </c:pt>
                <c:pt idx="169">
                  <c:v>45013</c:v>
                </c:pt>
                <c:pt idx="170">
                  <c:v>45020</c:v>
                </c:pt>
                <c:pt idx="171">
                  <c:v>45027</c:v>
                </c:pt>
                <c:pt idx="172">
                  <c:v>45034</c:v>
                </c:pt>
                <c:pt idx="173">
                  <c:v>45041</c:v>
                </c:pt>
                <c:pt idx="174">
                  <c:v>45048</c:v>
                </c:pt>
                <c:pt idx="175">
                  <c:v>45055</c:v>
                </c:pt>
                <c:pt idx="176">
                  <c:v>45062</c:v>
                </c:pt>
                <c:pt idx="177">
                  <c:v>45069</c:v>
                </c:pt>
                <c:pt idx="178">
                  <c:v>45076</c:v>
                </c:pt>
                <c:pt idx="179">
                  <c:v>45083</c:v>
                </c:pt>
                <c:pt idx="180">
                  <c:v>45090</c:v>
                </c:pt>
                <c:pt idx="181">
                  <c:v>45097</c:v>
                </c:pt>
                <c:pt idx="182">
                  <c:v>45104</c:v>
                </c:pt>
                <c:pt idx="183">
                  <c:v>45111</c:v>
                </c:pt>
                <c:pt idx="184">
                  <c:v>45118</c:v>
                </c:pt>
                <c:pt idx="185">
                  <c:v>45125</c:v>
                </c:pt>
                <c:pt idx="186">
                  <c:v>45132</c:v>
                </c:pt>
                <c:pt idx="187">
                  <c:v>45139</c:v>
                </c:pt>
                <c:pt idx="188">
                  <c:v>45146</c:v>
                </c:pt>
                <c:pt idx="189">
                  <c:v>45153</c:v>
                </c:pt>
                <c:pt idx="190">
                  <c:v>45160</c:v>
                </c:pt>
                <c:pt idx="191">
                  <c:v>45167</c:v>
                </c:pt>
                <c:pt idx="192">
                  <c:v>45174</c:v>
                </c:pt>
                <c:pt idx="193">
                  <c:v>45181</c:v>
                </c:pt>
                <c:pt idx="194">
                  <c:v>45188</c:v>
                </c:pt>
                <c:pt idx="195">
                  <c:v>45195</c:v>
                </c:pt>
                <c:pt idx="196">
                  <c:v>45202</c:v>
                </c:pt>
                <c:pt idx="197">
                  <c:v>45209</c:v>
                </c:pt>
                <c:pt idx="198">
                  <c:v>45216</c:v>
                </c:pt>
                <c:pt idx="199">
                  <c:v>45223</c:v>
                </c:pt>
                <c:pt idx="200">
                  <c:v>45230</c:v>
                </c:pt>
                <c:pt idx="201">
                  <c:v>45237</c:v>
                </c:pt>
                <c:pt idx="202">
                  <c:v>45244</c:v>
                </c:pt>
                <c:pt idx="203">
                  <c:v>45251</c:v>
                </c:pt>
                <c:pt idx="204">
                  <c:v>45258</c:v>
                </c:pt>
                <c:pt idx="205">
                  <c:v>45265</c:v>
                </c:pt>
                <c:pt idx="206">
                  <c:v>45272</c:v>
                </c:pt>
                <c:pt idx="207">
                  <c:v>45279</c:v>
                </c:pt>
                <c:pt idx="208">
                  <c:v>45286</c:v>
                </c:pt>
                <c:pt idx="209">
                  <c:v>45293</c:v>
                </c:pt>
                <c:pt idx="210">
                  <c:v>45300</c:v>
                </c:pt>
                <c:pt idx="211">
                  <c:v>45307</c:v>
                </c:pt>
                <c:pt idx="212">
                  <c:v>45314</c:v>
                </c:pt>
                <c:pt idx="213">
                  <c:v>45321</c:v>
                </c:pt>
                <c:pt idx="214">
                  <c:v>45328</c:v>
                </c:pt>
                <c:pt idx="215">
                  <c:v>45335</c:v>
                </c:pt>
                <c:pt idx="216">
                  <c:v>45342</c:v>
                </c:pt>
                <c:pt idx="217">
                  <c:v>45349</c:v>
                </c:pt>
                <c:pt idx="218">
                  <c:v>45356</c:v>
                </c:pt>
                <c:pt idx="219">
                  <c:v>45363</c:v>
                </c:pt>
                <c:pt idx="220">
                  <c:v>45370</c:v>
                </c:pt>
                <c:pt idx="221">
                  <c:v>45377</c:v>
                </c:pt>
                <c:pt idx="222">
                  <c:v>45384</c:v>
                </c:pt>
                <c:pt idx="223">
                  <c:v>45391</c:v>
                </c:pt>
                <c:pt idx="224">
                  <c:v>45398</c:v>
                </c:pt>
                <c:pt idx="225">
                  <c:v>45405</c:v>
                </c:pt>
                <c:pt idx="226">
                  <c:v>45412</c:v>
                </c:pt>
                <c:pt idx="227">
                  <c:v>45419</c:v>
                </c:pt>
                <c:pt idx="228">
                  <c:v>45426</c:v>
                </c:pt>
                <c:pt idx="229">
                  <c:v>45433</c:v>
                </c:pt>
                <c:pt idx="230">
                  <c:v>45440</c:v>
                </c:pt>
                <c:pt idx="231">
                  <c:v>45447</c:v>
                </c:pt>
                <c:pt idx="232">
                  <c:v>45454</c:v>
                </c:pt>
                <c:pt idx="233">
                  <c:v>45461</c:v>
                </c:pt>
                <c:pt idx="234">
                  <c:v>45468</c:v>
                </c:pt>
                <c:pt idx="235">
                  <c:v>45475</c:v>
                </c:pt>
                <c:pt idx="236">
                  <c:v>45482</c:v>
                </c:pt>
                <c:pt idx="237">
                  <c:v>45489</c:v>
                </c:pt>
                <c:pt idx="238">
                  <c:v>45496</c:v>
                </c:pt>
                <c:pt idx="239">
                  <c:v>45503</c:v>
                </c:pt>
                <c:pt idx="240">
                  <c:v>45510</c:v>
                </c:pt>
                <c:pt idx="241">
                  <c:v>45517</c:v>
                </c:pt>
                <c:pt idx="242">
                  <c:v>45524</c:v>
                </c:pt>
                <c:pt idx="243">
                  <c:v>45531</c:v>
                </c:pt>
                <c:pt idx="244">
                  <c:v>45538</c:v>
                </c:pt>
                <c:pt idx="245">
                  <c:v>45545</c:v>
                </c:pt>
                <c:pt idx="246">
                  <c:v>45552</c:v>
                </c:pt>
                <c:pt idx="247">
                  <c:v>45559</c:v>
                </c:pt>
                <c:pt idx="248">
                  <c:v>45566</c:v>
                </c:pt>
                <c:pt idx="249">
                  <c:v>45573</c:v>
                </c:pt>
                <c:pt idx="250">
                  <c:v>45580</c:v>
                </c:pt>
                <c:pt idx="251">
                  <c:v>45587</c:v>
                </c:pt>
                <c:pt idx="252">
                  <c:v>45594</c:v>
                </c:pt>
                <c:pt idx="253">
                  <c:v>45601</c:v>
                </c:pt>
                <c:pt idx="254">
                  <c:v>45608</c:v>
                </c:pt>
                <c:pt idx="255">
                  <c:v>45615</c:v>
                </c:pt>
                <c:pt idx="256">
                  <c:v>45622</c:v>
                </c:pt>
                <c:pt idx="257">
                  <c:v>45629</c:v>
                </c:pt>
                <c:pt idx="258">
                  <c:v>45636</c:v>
                </c:pt>
                <c:pt idx="259">
                  <c:v>45643</c:v>
                </c:pt>
                <c:pt idx="260">
                  <c:v>45650</c:v>
                </c:pt>
                <c:pt idx="261">
                  <c:v>45657</c:v>
                </c:pt>
                <c:pt idx="262">
                  <c:v>45664</c:v>
                </c:pt>
                <c:pt idx="263">
                  <c:v>45671</c:v>
                </c:pt>
                <c:pt idx="264">
                  <c:v>45678</c:v>
                </c:pt>
                <c:pt idx="265">
                  <c:v>45685</c:v>
                </c:pt>
                <c:pt idx="266">
                  <c:v>45692</c:v>
                </c:pt>
                <c:pt idx="267">
                  <c:v>45699</c:v>
                </c:pt>
                <c:pt idx="268">
                  <c:v>45706</c:v>
                </c:pt>
                <c:pt idx="269">
                  <c:v>45713</c:v>
                </c:pt>
                <c:pt idx="270">
                  <c:v>45720</c:v>
                </c:pt>
                <c:pt idx="271">
                  <c:v>45727</c:v>
                </c:pt>
                <c:pt idx="272">
                  <c:v>45734</c:v>
                </c:pt>
                <c:pt idx="273">
                  <c:v>45741</c:v>
                </c:pt>
                <c:pt idx="274">
                  <c:v>45748</c:v>
                </c:pt>
                <c:pt idx="275">
                  <c:v>45755</c:v>
                </c:pt>
                <c:pt idx="276">
                  <c:v>45762</c:v>
                </c:pt>
                <c:pt idx="277">
                  <c:v>45769</c:v>
                </c:pt>
                <c:pt idx="278">
                  <c:v>45776</c:v>
                </c:pt>
                <c:pt idx="279">
                  <c:v>45783</c:v>
                </c:pt>
                <c:pt idx="280">
                  <c:v>45790</c:v>
                </c:pt>
                <c:pt idx="281">
                  <c:v>45797</c:v>
                </c:pt>
                <c:pt idx="282">
                  <c:v>45804</c:v>
                </c:pt>
                <c:pt idx="283">
                  <c:v>45811</c:v>
                </c:pt>
                <c:pt idx="284">
                  <c:v>45818</c:v>
                </c:pt>
                <c:pt idx="285">
                  <c:v>45825</c:v>
                </c:pt>
                <c:pt idx="286">
                  <c:v>45832</c:v>
                </c:pt>
                <c:pt idx="287">
                  <c:v>45839</c:v>
                </c:pt>
                <c:pt idx="288">
                  <c:v>45846</c:v>
                </c:pt>
                <c:pt idx="289">
                  <c:v>45853</c:v>
                </c:pt>
                <c:pt idx="290">
                  <c:v>45860</c:v>
                </c:pt>
                <c:pt idx="291">
                  <c:v>45867</c:v>
                </c:pt>
                <c:pt idx="292">
                  <c:v>45874</c:v>
                </c:pt>
                <c:pt idx="293">
                  <c:v>45881</c:v>
                </c:pt>
                <c:pt idx="294">
                  <c:v>45888</c:v>
                </c:pt>
                <c:pt idx="295">
                  <c:v>45895</c:v>
                </c:pt>
                <c:pt idx="296">
                  <c:v>45902</c:v>
                </c:pt>
                <c:pt idx="297">
                  <c:v>45909</c:v>
                </c:pt>
                <c:pt idx="298">
                  <c:v>45916</c:v>
                </c:pt>
                <c:pt idx="299">
                  <c:v>45923</c:v>
                </c:pt>
                <c:pt idx="300">
                  <c:v>45930</c:v>
                </c:pt>
                <c:pt idx="301">
                  <c:v>45937</c:v>
                </c:pt>
                <c:pt idx="302">
                  <c:v>45944</c:v>
                </c:pt>
                <c:pt idx="303">
                  <c:v>45951</c:v>
                </c:pt>
                <c:pt idx="304">
                  <c:v>45958</c:v>
                </c:pt>
                <c:pt idx="305">
                  <c:v>45965</c:v>
                </c:pt>
                <c:pt idx="306">
                  <c:v>45972</c:v>
                </c:pt>
                <c:pt idx="307">
                  <c:v>45979</c:v>
                </c:pt>
                <c:pt idx="308">
                  <c:v>45986</c:v>
                </c:pt>
                <c:pt idx="309">
                  <c:v>45993</c:v>
                </c:pt>
                <c:pt idx="310">
                  <c:v>46000</c:v>
                </c:pt>
                <c:pt idx="311">
                  <c:v>46007</c:v>
                </c:pt>
                <c:pt idx="312">
                  <c:v>46014</c:v>
                </c:pt>
                <c:pt idx="313">
                  <c:v>46021</c:v>
                </c:pt>
                <c:pt idx="314">
                  <c:v>46028</c:v>
                </c:pt>
                <c:pt idx="315">
                  <c:v>46035</c:v>
                </c:pt>
                <c:pt idx="316">
                  <c:v>46042</c:v>
                </c:pt>
                <c:pt idx="317">
                  <c:v>46049</c:v>
                </c:pt>
                <c:pt idx="318">
                  <c:v>46056</c:v>
                </c:pt>
                <c:pt idx="319">
                  <c:v>46063</c:v>
                </c:pt>
                <c:pt idx="320">
                  <c:v>46070</c:v>
                </c:pt>
                <c:pt idx="321">
                  <c:v>46077</c:v>
                </c:pt>
                <c:pt idx="322">
                  <c:v>46084</c:v>
                </c:pt>
                <c:pt idx="323">
                  <c:v>46091</c:v>
                </c:pt>
                <c:pt idx="324">
                  <c:v>46098</c:v>
                </c:pt>
                <c:pt idx="325">
                  <c:v>46105</c:v>
                </c:pt>
                <c:pt idx="326">
                  <c:v>46112</c:v>
                </c:pt>
                <c:pt idx="327">
                  <c:v>46119</c:v>
                </c:pt>
                <c:pt idx="328">
                  <c:v>46126</c:v>
                </c:pt>
                <c:pt idx="329">
                  <c:v>46133</c:v>
                </c:pt>
                <c:pt idx="330">
                  <c:v>46140</c:v>
                </c:pt>
                <c:pt idx="331">
                  <c:v>46147</c:v>
                </c:pt>
                <c:pt idx="332">
                  <c:v>46154</c:v>
                </c:pt>
                <c:pt idx="333">
                  <c:v>46161</c:v>
                </c:pt>
                <c:pt idx="334">
                  <c:v>46168</c:v>
                </c:pt>
                <c:pt idx="335">
                  <c:v>46175</c:v>
                </c:pt>
                <c:pt idx="336">
                  <c:v>46182</c:v>
                </c:pt>
                <c:pt idx="337">
                  <c:v>46189</c:v>
                </c:pt>
                <c:pt idx="338">
                  <c:v>46196</c:v>
                </c:pt>
                <c:pt idx="339">
                  <c:v>46203</c:v>
                </c:pt>
                <c:pt idx="340">
                  <c:v>46203</c:v>
                </c:pt>
              </c:numCache>
            </c:numRef>
          </c:cat>
          <c:val>
            <c:numRef>
              <c:f>'Chrt PGVIXComp'!$C$44:$ME$44</c:f>
              <c:numCache>
                <c:formatCode>0.00</c:formatCode>
                <c:ptCount val="341"/>
                <c:pt idx="0">
                  <c:v>17.13</c:v>
                </c:pt>
                <c:pt idx="1">
                  <c:v>17.081845422454332</c:v>
                </c:pt>
                <c:pt idx="2">
                  <c:v>16.223933727094888</c:v>
                </c:pt>
                <c:pt idx="3">
                  <c:v>15.950873849163866</c:v>
                </c:pt>
                <c:pt idx="4">
                  <c:v>16.281432570977124</c:v>
                </c:pt>
                <c:pt idx="5">
                  <c:v>16.377265945718154</c:v>
                </c:pt>
                <c:pt idx="6">
                  <c:v>16.802280947901522</c:v>
                </c:pt>
                <c:pt idx="7">
                  <c:v>16.043308214969777</c:v>
                </c:pt>
                <c:pt idx="8">
                  <c:v>18.742967900377838</c:v>
                </c:pt>
                <c:pt idx="9">
                  <c:v>24.402870303536982</c:v>
                </c:pt>
                <c:pt idx="10">
                  <c:v>32.523538209165679</c:v>
                </c:pt>
                <c:pt idx="11">
                  <c:v>44.516892927671101</c:v>
                </c:pt>
                <c:pt idx="12">
                  <c:v>46.424916283438435</c:v>
                </c:pt>
                <c:pt idx="13">
                  <c:v>38.259580686383352</c:v>
                </c:pt>
                <c:pt idx="14">
                  <c:v>40.074610494657641</c:v>
                </c:pt>
                <c:pt idx="15">
                  <c:v>39.134428704549229</c:v>
                </c:pt>
                <c:pt idx="16">
                  <c:v>38.419471762007944</c:v>
                </c:pt>
                <c:pt idx="17">
                  <c:v>42.152286576817346</c:v>
                </c:pt>
                <c:pt idx="18">
                  <c:v>41.128907418367184</c:v>
                </c:pt>
                <c:pt idx="19">
                  <c:v>37.542696179501853</c:v>
                </c:pt>
                <c:pt idx="20">
                  <c:v>37.021178384442656</c:v>
                </c:pt>
                <c:pt idx="21">
                  <c:v>36.100555353421264</c:v>
                </c:pt>
                <c:pt idx="22">
                  <c:v>39.37681287967736</c:v>
                </c:pt>
                <c:pt idx="23">
                  <c:v>34.696901232617343</c:v>
                </c:pt>
                <c:pt idx="24">
                  <c:v>36.677260792107433</c:v>
                </c:pt>
                <c:pt idx="25">
                  <c:v>40.865000475470623</c:v>
                </c:pt>
                <c:pt idx="26">
                  <c:v>37.896293538914406</c:v>
                </c:pt>
                <c:pt idx="27">
                  <c:v>36.570986618287002</c:v>
                </c:pt>
                <c:pt idx="28">
                  <c:v>39.220650422416178</c:v>
                </c:pt>
                <c:pt idx="29">
                  <c:v>34.422559686966167</c:v>
                </c:pt>
                <c:pt idx="30">
                  <c:v>33.878711875218109</c:v>
                </c:pt>
                <c:pt idx="31">
                  <c:v>33.296477448534461</c:v>
                </c:pt>
                <c:pt idx="32">
                  <c:v>33.392881903892963</c:v>
                </c:pt>
                <c:pt idx="33">
                  <c:v>30.949170254514904</c:v>
                </c:pt>
                <c:pt idx="34">
                  <c:v>32.956368672466532</c:v>
                </c:pt>
                <c:pt idx="35">
                  <c:v>32.938026844188279</c:v>
                </c:pt>
                <c:pt idx="36">
                  <c:v>36.644787263022579</c:v>
                </c:pt>
                <c:pt idx="37">
                  <c:v>31.010836675407916</c:v>
                </c:pt>
                <c:pt idx="38">
                  <c:v>30.658701239167229</c:v>
                </c:pt>
                <c:pt idx="39">
                  <c:v>33.733151793230689</c:v>
                </c:pt>
                <c:pt idx="40">
                  <c:v>35.490867394284329</c:v>
                </c:pt>
                <c:pt idx="41">
                  <c:v>37.67971451606882</c:v>
                </c:pt>
                <c:pt idx="42">
                  <c:v>32.837874841268018</c:v>
                </c:pt>
                <c:pt idx="43">
                  <c:v>29.800387228511624</c:v>
                </c:pt>
                <c:pt idx="44">
                  <c:v>31.18052585822457</c:v>
                </c:pt>
                <c:pt idx="45">
                  <c:v>28.538616408740875</c:v>
                </c:pt>
                <c:pt idx="46">
                  <c:v>29.695090266498035</c:v>
                </c:pt>
                <c:pt idx="47">
                  <c:v>27.997827290440085</c:v>
                </c:pt>
                <c:pt idx="48">
                  <c:v>28.554059800351993</c:v>
                </c:pt>
                <c:pt idx="49">
                  <c:v>31.839177570761478</c:v>
                </c:pt>
                <c:pt idx="50">
                  <c:v>27.850057059627954</c:v>
                </c:pt>
                <c:pt idx="51">
                  <c:v>31.58125012865861</c:v>
                </c:pt>
                <c:pt idx="52">
                  <c:v>31.76361774151998</c:v>
                </c:pt>
                <c:pt idx="53">
                  <c:v>32.985450245708378</c:v>
                </c:pt>
                <c:pt idx="54">
                  <c:v>31.686658003224288</c:v>
                </c:pt>
                <c:pt idx="55">
                  <c:v>24.915584068172041</c:v>
                </c:pt>
                <c:pt idx="56">
                  <c:v>29.970722938532653</c:v>
                </c:pt>
                <c:pt idx="57">
                  <c:v>31.864152902655889</c:v>
                </c:pt>
                <c:pt idx="58">
                  <c:v>28.815032365857029</c:v>
                </c:pt>
                <c:pt idx="59">
                  <c:v>29.748967118375276</c:v>
                </c:pt>
                <c:pt idx="60">
                  <c:v>31.890233659293614</c:v>
                </c:pt>
                <c:pt idx="61">
                  <c:v>29.389435445382091</c:v>
                </c:pt>
                <c:pt idx="62">
                  <c:v>28.378013578701847</c:v>
                </c:pt>
                <c:pt idx="63">
                  <c:v>31.878605079345256</c:v>
                </c:pt>
                <c:pt idx="64">
                  <c:v>28.105042287618399</c:v>
                </c:pt>
                <c:pt idx="65">
                  <c:v>27.442577954038846</c:v>
                </c:pt>
                <c:pt idx="66">
                  <c:v>26.111668179532487</c:v>
                </c:pt>
                <c:pt idx="67">
                  <c:v>27.309842495289189</c:v>
                </c:pt>
                <c:pt idx="68">
                  <c:v>26.610364796416903</c:v>
                </c:pt>
                <c:pt idx="69">
                  <c:v>24.148364443818057</c:v>
                </c:pt>
                <c:pt idx="70">
                  <c:v>23.260060882176532</c:v>
                </c:pt>
                <c:pt idx="71">
                  <c:v>25.000646529513208</c:v>
                </c:pt>
                <c:pt idx="72">
                  <c:v>27.829308437944675</c:v>
                </c:pt>
                <c:pt idx="73">
                  <c:v>25.046693241501043</c:v>
                </c:pt>
                <c:pt idx="74">
                  <c:v>25.058038773703803</c:v>
                </c:pt>
                <c:pt idx="75">
                  <c:v>23.275726780474013</c:v>
                </c:pt>
                <c:pt idx="76">
                  <c:v>22.809076103563893</c:v>
                </c:pt>
                <c:pt idx="77">
                  <c:v>23.73841380404011</c:v>
                </c:pt>
                <c:pt idx="78">
                  <c:v>22.613773173629742</c:v>
                </c:pt>
                <c:pt idx="79">
                  <c:v>22.980747286362718</c:v>
                </c:pt>
                <c:pt idx="80">
                  <c:v>23.394393729327952</c:v>
                </c:pt>
                <c:pt idx="81">
                  <c:v>23.470281378506648</c:v>
                </c:pt>
                <c:pt idx="82">
                  <c:v>22.696179958452941</c:v>
                </c:pt>
                <c:pt idx="83">
                  <c:v>23.607858444081458</c:v>
                </c:pt>
                <c:pt idx="84">
                  <c:v>23.045874537637225</c:v>
                </c:pt>
                <c:pt idx="85">
                  <c:v>23.489498637396736</c:v>
                </c:pt>
                <c:pt idx="86">
                  <c:v>22.784732134812092</c:v>
                </c:pt>
                <c:pt idx="87">
                  <c:v>22.941366674282708</c:v>
                </c:pt>
                <c:pt idx="88">
                  <c:v>24.319324495805585</c:v>
                </c:pt>
                <c:pt idx="89">
                  <c:v>24.594550809302955</c:v>
                </c:pt>
                <c:pt idx="90">
                  <c:v>25.555490019821139</c:v>
                </c:pt>
                <c:pt idx="91">
                  <c:v>24.691709484140212</c:v>
                </c:pt>
                <c:pt idx="92">
                  <c:v>24.28295980479372</c:v>
                </c:pt>
                <c:pt idx="93">
                  <c:v>25.708774601346118</c:v>
                </c:pt>
                <c:pt idx="94">
                  <c:v>23.779425881518076</c:v>
                </c:pt>
                <c:pt idx="95">
                  <c:v>22.987552135574305</c:v>
                </c:pt>
                <c:pt idx="96">
                  <c:v>22.501268415348122</c:v>
                </c:pt>
                <c:pt idx="97">
                  <c:v>24.565422886234312</c:v>
                </c:pt>
                <c:pt idx="98">
                  <c:v>23.248018280671332</c:v>
                </c:pt>
                <c:pt idx="99">
                  <c:v>23.94342946418752</c:v>
                </c:pt>
                <c:pt idx="100">
                  <c:v>27.602431282624764</c:v>
                </c:pt>
                <c:pt idx="101">
                  <c:v>25.707458756770553</c:v>
                </c:pt>
                <c:pt idx="102">
                  <c:v>25.060340790341129</c:v>
                </c:pt>
                <c:pt idx="103">
                  <c:v>25.76401864955524</c:v>
                </c:pt>
                <c:pt idx="104">
                  <c:v>24.897481570076994</c:v>
                </c:pt>
                <c:pt idx="105">
                  <c:v>24.383069155222508</c:v>
                </c:pt>
                <c:pt idx="106">
                  <c:v>25.721890384352211</c:v>
                </c:pt>
                <c:pt idx="107">
                  <c:v>26.294571989328237</c:v>
                </c:pt>
                <c:pt idx="108">
                  <c:v>23.899674260967604</c:v>
                </c:pt>
                <c:pt idx="109">
                  <c:v>23.259578118653355</c:v>
                </c:pt>
                <c:pt idx="110">
                  <c:v>22.208003925590923</c:v>
                </c:pt>
                <c:pt idx="111">
                  <c:v>26.202342806250339</c:v>
                </c:pt>
                <c:pt idx="112">
                  <c:v>23.113293160597042</c:v>
                </c:pt>
                <c:pt idx="113">
                  <c:v>25.163469993837957</c:v>
                </c:pt>
                <c:pt idx="114">
                  <c:v>27.822321743640458</c:v>
                </c:pt>
                <c:pt idx="115">
                  <c:v>25.856623677825667</c:v>
                </c:pt>
                <c:pt idx="116">
                  <c:v>26.540641453611958</c:v>
                </c:pt>
                <c:pt idx="117">
                  <c:v>24.109799957408551</c:v>
                </c:pt>
                <c:pt idx="118">
                  <c:v>25.655687902420656</c:v>
                </c:pt>
                <c:pt idx="119">
                  <c:v>24.825444923935709</c:v>
                </c:pt>
                <c:pt idx="120">
                  <c:v>22.045994897988674</c:v>
                </c:pt>
                <c:pt idx="121">
                  <c:v>25.998006832577442</c:v>
                </c:pt>
                <c:pt idx="122">
                  <c:v>26.702564772365704</c:v>
                </c:pt>
                <c:pt idx="123">
                  <c:v>28.907624737725072</c:v>
                </c:pt>
                <c:pt idx="124">
                  <c:v>25.185757133417226</c:v>
                </c:pt>
                <c:pt idx="125">
                  <c:v>26.041625954344102</c:v>
                </c:pt>
                <c:pt idx="126">
                  <c:v>26.415172085798073</c:v>
                </c:pt>
                <c:pt idx="127">
                  <c:v>27.510932198514496</c:v>
                </c:pt>
                <c:pt idx="128">
                  <c:v>28.184542404394154</c:v>
                </c:pt>
                <c:pt idx="129">
                  <c:v>27.448501559053085</c:v>
                </c:pt>
                <c:pt idx="130">
                  <c:v>27.658397197651087</c:v>
                </c:pt>
                <c:pt idx="131">
                  <c:v>25.66247758066957</c:v>
                </c:pt>
                <c:pt idx="132">
                  <c:v>26.77410669576653</c:v>
                </c:pt>
                <c:pt idx="133">
                  <c:v>26.87526896620793</c:v>
                </c:pt>
                <c:pt idx="134">
                  <c:v>25.33234530037932</c:v>
                </c:pt>
                <c:pt idx="135">
                  <c:v>24.721668344117383</c:v>
                </c:pt>
                <c:pt idx="136">
                  <c:v>25.168779967299649</c:v>
                </c:pt>
                <c:pt idx="137">
                  <c:v>26.138742544710237</c:v>
                </c:pt>
                <c:pt idx="138">
                  <c:v>27.453993189278698</c:v>
                </c:pt>
                <c:pt idx="139">
                  <c:v>27.253027100354295</c:v>
                </c:pt>
                <c:pt idx="140">
                  <c:v>24.231937052452938</c:v>
                </c:pt>
                <c:pt idx="141">
                  <c:v>23.496943510012066</c:v>
                </c:pt>
                <c:pt idx="142">
                  <c:v>25.91892292616361</c:v>
                </c:pt>
                <c:pt idx="143">
                  <c:v>29.190649227125945</c:v>
                </c:pt>
                <c:pt idx="144">
                  <c:v>30.661157385575713</c:v>
                </c:pt>
                <c:pt idx="145">
                  <c:v>33.196039017301565</c:v>
                </c:pt>
                <c:pt idx="146">
                  <c:v>30.834812078214313</c:v>
                </c:pt>
                <c:pt idx="147">
                  <c:v>30.442112926154685</c:v>
                </c:pt>
                <c:pt idx="148">
                  <c:v>29.373302765132699</c:v>
                </c:pt>
                <c:pt idx="149">
                  <c:v>28.764364005569462</c:v>
                </c:pt>
                <c:pt idx="150">
                  <c:v>25.887529069448178</c:v>
                </c:pt>
                <c:pt idx="151">
                  <c:v>27.103213303486914</c:v>
                </c:pt>
                <c:pt idx="152">
                  <c:v>24.897213812919453</c:v>
                </c:pt>
                <c:pt idx="153">
                  <c:v>26.85597980987529</c:v>
                </c:pt>
                <c:pt idx="154">
                  <c:v>27.271211995963082</c:v>
                </c:pt>
                <c:pt idx="155">
                  <c:v>28.070499552558051</c:v>
                </c:pt>
                <c:pt idx="156">
                  <c:v>26.616280818393779</c:v>
                </c:pt>
                <c:pt idx="157">
                  <c:v>27.459119996623354</c:v>
                </c:pt>
                <c:pt idx="158">
                  <c:v>25.434645891687914</c:v>
                </c:pt>
                <c:pt idx="159">
                  <c:v>24.605733632109938</c:v>
                </c:pt>
                <c:pt idx="160">
                  <c:v>22.680633334077054</c:v>
                </c:pt>
                <c:pt idx="161">
                  <c:v>23.166491497743362</c:v>
                </c:pt>
                <c:pt idx="162">
                  <c:v>26.001307871630033</c:v>
                </c:pt>
                <c:pt idx="163">
                  <c:v>24.065813695727677</c:v>
                </c:pt>
                <c:pt idx="164">
                  <c:v>27.154649978339549</c:v>
                </c:pt>
                <c:pt idx="165">
                  <c:v>25.491843721521519</c:v>
                </c:pt>
                <c:pt idx="166">
                  <c:v>26.872015522300256</c:v>
                </c:pt>
                <c:pt idx="167">
                  <c:v>22.601197603065785</c:v>
                </c:pt>
                <c:pt idx="168">
                  <c:v>24.746482221328691</c:v>
                </c:pt>
                <c:pt idx="169">
                  <c:v>26.559617511884397</c:v>
                </c:pt>
                <c:pt idx="170">
                  <c:v>25.149876811505141</c:v>
                </c:pt>
                <c:pt idx="171">
                  <c:v>23.82617326070892</c:v>
                </c:pt>
                <c:pt idx="172">
                  <c:v>24.209707327334442</c:v>
                </c:pt>
                <c:pt idx="173">
                  <c:v>25.924618076365881</c:v>
                </c:pt>
                <c:pt idx="174">
                  <c:v>26.398432833785069</c:v>
                </c:pt>
                <c:pt idx="175">
                  <c:v>25.142615782226983</c:v>
                </c:pt>
                <c:pt idx="176">
                  <c:v>24.986232494563986</c:v>
                </c:pt>
                <c:pt idx="177">
                  <c:v>24.333372744744437</c:v>
                </c:pt>
                <c:pt idx="178">
                  <c:v>24.084903458139163</c:v>
                </c:pt>
                <c:pt idx="179">
                  <c:v>23.626431103529431</c:v>
                </c:pt>
                <c:pt idx="180">
                  <c:v>24.12319443022875</c:v>
                </c:pt>
                <c:pt idx="181">
                  <c:v>24.05471800991366</c:v>
                </c:pt>
                <c:pt idx="182">
                  <c:v>23.998030360704785</c:v>
                </c:pt>
                <c:pt idx="183">
                  <c:v>23.435053250042984</c:v>
                </c:pt>
                <c:pt idx="184">
                  <c:v>24.379401573789004</c:v>
                </c:pt>
                <c:pt idx="185">
                  <c:v>23.664894378931852</c:v>
                </c:pt>
                <c:pt idx="186">
                  <c:v>23.083238172577122</c:v>
                </c:pt>
                <c:pt idx="187">
                  <c:v>22.324092982808381</c:v>
                </c:pt>
                <c:pt idx="188">
                  <c:v>23.296640467055987</c:v>
                </c:pt>
                <c:pt idx="189">
                  <c:v>24.855276612519887</c:v>
                </c:pt>
                <c:pt idx="190">
                  <c:v>25.128296431993359</c:v>
                </c:pt>
                <c:pt idx="191">
                  <c:v>25.466869160607366</c:v>
                </c:pt>
                <c:pt idx="192">
                  <c:v>25.682206921269859</c:v>
                </c:pt>
                <c:pt idx="193">
                  <c:v>25.414433111707364</c:v>
                </c:pt>
                <c:pt idx="194">
                  <c:v>25.876168748005</c:v>
                </c:pt>
                <c:pt idx="195">
                  <c:v>26.616518502854667</c:v>
                </c:pt>
                <c:pt idx="196">
                  <c:v>28.284986955226834</c:v>
                </c:pt>
                <c:pt idx="197">
                  <c:v>29.499128065983115</c:v>
                </c:pt>
                <c:pt idx="198">
                  <c:v>29.348145930648407</c:v>
                </c:pt>
                <c:pt idx="199">
                  <c:v>30.266914164407368</c:v>
                </c:pt>
                <c:pt idx="200">
                  <c:v>30.157327293103961</c:v>
                </c:pt>
                <c:pt idx="201">
                  <c:v>28.805448431319519</c:v>
                </c:pt>
                <c:pt idx="202">
                  <c:v>28.788834051500707</c:v>
                </c:pt>
                <c:pt idx="203">
                  <c:v>27.568399558440458</c:v>
                </c:pt>
                <c:pt idx="204">
                  <c:v>27.05617216236039</c:v>
                </c:pt>
                <c:pt idx="205">
                  <c:v>26.297848689696536</c:v>
                </c:pt>
                <c:pt idx="206">
                  <c:v>25.847475613982841</c:v>
                </c:pt>
                <c:pt idx="207">
                  <c:v>25.562086100255449</c:v>
                </c:pt>
                <c:pt idx="208">
                  <c:v>25.098998884758668</c:v>
                </c:pt>
                <c:pt idx="209">
                  <c:v>25.182883167456463</c:v>
                </c:pt>
                <c:pt idx="210">
                  <c:v>25.207336340147737</c:v>
                </c:pt>
                <c:pt idx="211">
                  <c:v>25.885111327327873</c:v>
                </c:pt>
                <c:pt idx="212">
                  <c:v>26.534253764832762</c:v>
                </c:pt>
                <c:pt idx="213">
                  <c:v>26.854173377414977</c:v>
                </c:pt>
                <c:pt idx="214">
                  <c:v>27.778739345890212</c:v>
                </c:pt>
                <c:pt idx="215">
                  <c:v>26.919416158375086</c:v>
                </c:pt>
                <c:pt idx="216">
                  <c:v>27.565566848619664</c:v>
                </c:pt>
                <c:pt idx="217">
                  <c:v>27.55765799298549</c:v>
                </c:pt>
                <c:pt idx="218">
                  <c:v>27.588545333586715</c:v>
                </c:pt>
                <c:pt idx="219">
                  <c:v>28.290267482251053</c:v>
                </c:pt>
                <c:pt idx="220">
                  <c:v>27.541679633763255</c:v>
                </c:pt>
                <c:pt idx="221">
                  <c:v>26.73512459709724</c:v>
                </c:pt>
                <c:pt idx="222">
                  <c:v>26.044846883309898</c:v>
                </c:pt>
                <c:pt idx="223">
                  <c:v>26.587906825417992</c:v>
                </c:pt>
                <c:pt idx="224">
                  <c:v>28.025321134405008</c:v>
                </c:pt>
                <c:pt idx="225">
                  <c:v>27.291916352706309</c:v>
                </c:pt>
                <c:pt idx="226">
                  <c:v>26.820023888392178</c:v>
                </c:pt>
                <c:pt idx="227">
                  <c:v>26.036005170541063</c:v>
                </c:pt>
                <c:pt idx="228">
                  <c:v>24.896042061036212</c:v>
                </c:pt>
                <c:pt idx="229">
                  <c:v>23.778161640049664</c:v>
                </c:pt>
                <c:pt idx="230">
                  <c:v>23.358755790999727</c:v>
                </c:pt>
                <c:pt idx="231">
                  <c:v>23.076851062579962</c:v>
                </c:pt>
                <c:pt idx="232">
                  <c:v>22.794946334160194</c:v>
                </c:pt>
                <c:pt idx="233">
                  <c:v>22.62587302644604</c:v>
                </c:pt>
                <c:pt idx="234">
                  <c:v>22.480004086104834</c:v>
                </c:pt>
                <c:pt idx="235">
                  <c:v>22.833812918079946</c:v>
                </c:pt>
                <c:pt idx="236">
                  <c:v>22.57553808272645</c:v>
                </c:pt>
                <c:pt idx="237">
                  <c:v>22.991831299378269</c:v>
                </c:pt>
                <c:pt idx="238">
                  <c:v>23.095590920164398</c:v>
                </c:pt>
                <c:pt idx="239">
                  <c:v>23.612186512833006</c:v>
                </c:pt>
                <c:pt idx="240">
                  <c:v>25.932131024113101</c:v>
                </c:pt>
                <c:pt idx="241">
                  <c:v>26.469254090479353</c:v>
                </c:pt>
                <c:pt idx="242">
                  <c:v>26.013922329579071</c:v>
                </c:pt>
                <c:pt idx="243">
                  <c:v>24.63119406663283</c:v>
                </c:pt>
                <c:pt idx="244">
                  <c:v>23.902138541614054</c:v>
                </c:pt>
                <c:pt idx="245">
                  <c:v>23.995594577028189</c:v>
                </c:pt>
                <c:pt idx="246">
                  <c:v>23.678606582422884</c:v>
                </c:pt>
                <c:pt idx="247">
                  <c:v>22.797943929521256</c:v>
                </c:pt>
                <c:pt idx="248">
                  <c:v>22.873095425966483</c:v>
                </c:pt>
                <c:pt idx="249">
                  <c:v>23.839537883778021</c:v>
                </c:pt>
                <c:pt idx="250">
                  <c:v>24.416071722553227</c:v>
                </c:pt>
                <c:pt idx="251">
                  <c:v>25.170938102789979</c:v>
                </c:pt>
                <c:pt idx="252">
                  <c:v>24.519893433183476</c:v>
                </c:pt>
                <c:pt idx="253">
                  <c:v>22.548486979400156</c:v>
                </c:pt>
                <c:pt idx="254">
                  <c:v>22.02080692733545</c:v>
                </c:pt>
                <c:pt idx="255">
                  <c:v>21.820617263993945</c:v>
                </c:pt>
                <c:pt idx="256">
                  <c:v>22.054494210838264</c:v>
                </c:pt>
                <c:pt idx="257">
                  <c:v>22.449232138463113</c:v>
                </c:pt>
                <c:pt idx="258">
                  <c:v>22.628380454238251</c:v>
                </c:pt>
                <c:pt idx="259">
                  <c:v>23.733429682270508</c:v>
                </c:pt>
                <c:pt idx="260">
                  <c:v>24.906322905724338</c:v>
                </c:pt>
                <c:pt idx="261">
                  <c:v>23.859206594415586</c:v>
                </c:pt>
                <c:pt idx="262">
                  <c:v>23.77273838664226</c:v>
                </c:pt>
                <c:pt idx="263">
                  <c:v>23.890104855465999</c:v>
                </c:pt>
                <c:pt idx="264">
                  <c:v>22.346445000250384</c:v>
                </c:pt>
                <c:pt idx="265">
                  <c:v>21.933655991201206</c:v>
                </c:pt>
                <c:pt idx="266">
                  <c:v>21.720470080771591</c:v>
                </c:pt>
                <c:pt idx="267">
                  <c:v>21.717655469027761</c:v>
                </c:pt>
                <c:pt idx="268">
                  <c:v>21.747842125710882</c:v>
                </c:pt>
                <c:pt idx="269">
                  <c:v>21.795168206711239</c:v>
                </c:pt>
                <c:pt idx="270">
                  <c:v>22.514122115637644</c:v>
                </c:pt>
                <c:pt idx="271">
                  <c:v>23.078961216774687</c:v>
                </c:pt>
                <c:pt idx="272">
                  <c:v>23.173004997426162</c:v>
                </c:pt>
                <c:pt idx="273">
                  <c:v>22.862252055116102</c:v>
                </c:pt>
                <c:pt idx="274">
                  <c:v>22.982078284585047</c:v>
                </c:pt>
                <c:pt idx="275">
                  <c:v>24.033586898208629</c:v>
                </c:pt>
                <c:pt idx="276">
                  <c:v>23.869153176383676</c:v>
                </c:pt>
                <c:pt idx="277">
                  <c:v>23.7168335889967</c:v>
                </c:pt>
                <c:pt idx="278">
                  <c:v>23.21951724532672</c:v>
                </c:pt>
                <c:pt idx="279">
                  <c:v>22.640330958672969</c:v>
                </c:pt>
                <c:pt idx="280">
                  <c:v>22.303406987194997</c:v>
                </c:pt>
                <c:pt idx="281">
                  <c:v>22.123590873621549</c:v>
                </c:pt>
                <c:pt idx="282">
                  <c:v>21.95312428502173</c:v>
                </c:pt>
                <c:pt idx="283">
                  <c:v>21.767753732552432</c:v>
                </c:pt>
                <c:pt idx="284">
                  <c:v>21.658165269801046</c:v>
                </c:pt>
                <c:pt idx="285">
                  <c:v>21.356274807951205</c:v>
                </c:pt>
                <c:pt idx="286">
                  <c:v>21.047634852069486</c:v>
                </c:pt>
                <c:pt idx="287">
                  <c:v>19.532034481841926</c:v>
                </c:pt>
                <c:pt idx="288">
                  <c:v>19.375704705052215</c:v>
                </c:pt>
                <c:pt idx="289">
                  <c:v>19.385375082915061</c:v>
                </c:pt>
                <c:pt idx="290">
                  <c:v>20.260837838854766</c:v>
                </c:pt>
                <c:pt idx="291">
                  <c:v>20.33793139627516</c:v>
                </c:pt>
                <c:pt idx="292">
                  <c:v>20.439413239748902</c:v>
                </c:pt>
                <c:pt idx="293">
                  <c:v>20.010613056425662</c:v>
                </c:pt>
                <c:pt idx="294">
                  <c:v>19.80779440245702</c:v>
                </c:pt>
                <c:pt idx="295">
                  <c:v>19.748194597114015</c:v>
                </c:pt>
                <c:pt idx="296">
                  <c:v>19.81553796779329</c:v>
                </c:pt>
                <c:pt idx="297">
                  <c:v>19.961849740087157</c:v>
                </c:pt>
                <c:pt idx="298">
                  <c:v>20.034791473387187</c:v>
                </c:pt>
                <c:pt idx="299">
                  <c:v>20.301421205912938</c:v>
                </c:pt>
                <c:pt idx="300">
                  <c:v>20.661153245950665</c:v>
                </c:pt>
                <c:pt idx="301">
                  <c:v>20.677612958411732</c:v>
                </c:pt>
                <c:pt idx="302">
                  <c:v>20.802020439386279</c:v>
                </c:pt>
                <c:pt idx="303">
                  <c:v>20.847625716190308</c:v>
                </c:pt>
                <c:pt idx="304">
                  <c:v>20.74913876947274</c:v>
                </c:pt>
                <c:pt idx="305">
                  <c:v>21.290144438128738</c:v>
                </c:pt>
                <c:pt idx="306">
                  <c:v>21.178824700732914</c:v>
                </c:pt>
                <c:pt idx="307">
                  <c:v>21.522718654530465</c:v>
                </c:pt>
                <c:pt idx="308">
                  <c:v>21.700658645151982</c:v>
                </c:pt>
                <c:pt idx="309">
                  <c:v>21.453124615186368</c:v>
                </c:pt>
                <c:pt idx="310">
                  <c:v>21.2779665003617</c:v>
                </c:pt>
                <c:pt idx="311">
                  <c:v>22.215123989829433</c:v>
                </c:pt>
                <c:pt idx="312">
                  <c:v>22.87562170517079</c:v>
                </c:pt>
                <c:pt idx="313">
                  <c:v>22.963425694708985</c:v>
                </c:pt>
                <c:pt idx="314">
                  <c:v>23.375474590853425</c:v>
                </c:pt>
                <c:pt idx="315">
                  <c:v>23.503451533121048</c:v>
                </c:pt>
                <c:pt idx="316">
                  <c:v>24.170155630671431</c:v>
                </c:pt>
                <c:pt idx="317">
                  <c:v>23.752322118905411</c:v>
                </c:pt>
                <c:pt idx="318">
                  <c:v>22.965251441937188</c:v>
                </c:pt>
                <c:pt idx="319">
                  <c:v>22.89225914405889</c:v>
                </c:pt>
                <c:pt idx="320">
                  <c:v>22.067609625103835</c:v>
                </c:pt>
                <c:pt idx="321">
                  <c:v>21.78976480540139</c:v>
                </c:pt>
                <c:pt idx="322">
                  <c:v>22.795938062849807</c:v>
                </c:pt>
                <c:pt idx="323">
                  <c:v>23.228327869496756</c:v>
                </c:pt>
                <c:pt idx="324">
                  <c:v>23.88672081295795</c:v>
                </c:pt>
                <c:pt idx="325">
                  <c:v>23.202249919529546</c:v>
                </c:pt>
                <c:pt idx="326">
                  <c:v>23.32387595290519</c:v>
                </c:pt>
                <c:pt idx="327">
                  <c:v>23.137296325051828</c:v>
                </c:pt>
                <c:pt idx="328">
                  <c:v>22.315995576659496</c:v>
                </c:pt>
                <c:pt idx="329">
                  <c:v>21.817777751707936</c:v>
                </c:pt>
                <c:pt idx="330">
                  <c:v>21.683481989638668</c:v>
                </c:pt>
                <c:pt idx="331">
                  <c:v>21.328061319697717</c:v>
                </c:pt>
                <c:pt idx="332">
                  <c:v>21.726990402824363</c:v>
                </c:pt>
                <c:pt idx="333">
                  <c:v>21.554109259348369</c:v>
                </c:pt>
                <c:pt idx="334">
                  <c:v>21.917909200999503</c:v>
                </c:pt>
                <c:pt idx="335">
                  <c:v>22.360174420337234</c:v>
                </c:pt>
                <c:pt idx="336">
                  <c:v>22.95733010322024</c:v>
                </c:pt>
                <c:pt idx="337">
                  <c:v>22.603435999562624</c:v>
                </c:pt>
                <c:pt idx="338">
                  <c:v>23.208871650085783</c:v>
                </c:pt>
                <c:pt idx="339">
                  <c:v>22.766578720296717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FC-4011-BFE9-CE944DFAD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9546144"/>
        <c:axId val="629550080"/>
      </c:lineChart>
      <c:dateAx>
        <c:axId val="629546144"/>
        <c:scaling>
          <c:orientation val="minMax"/>
        </c:scaling>
        <c:delete val="0"/>
        <c:axPos val="b"/>
        <c:numFmt formatCode="mmm\ dd\,\ 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550080"/>
        <c:crosses val="autoZero"/>
        <c:auto val="1"/>
        <c:lblOffset val="100"/>
        <c:baseTimeUnit val="days"/>
        <c:majorUnit val="3"/>
        <c:majorTimeUnit val="months"/>
      </c:dateAx>
      <c:valAx>
        <c:axId val="62955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Option-Implied Volatility 'VIX' Index</a:t>
                </a:r>
              </a:p>
            </c:rich>
          </c:tx>
          <c:layout>
            <c:manualLayout>
              <c:xMode val="edge"/>
              <c:yMode val="edge"/>
              <c:x val="1.6897840476733844E-2"/>
              <c:y val="0.32157572558752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546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666369232555332"/>
          <c:y val="0.92424811103601401"/>
          <c:w val="0.50857313142324734"/>
          <c:h val="4.09773441607500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'Chrt PGSKEWComp'!$B$3</c:f>
          <c:strCache>
            <c:ptCount val="1"/>
            <c:pt idx="0">
              <c:v>Chart 10:  Bulkley Proxy Group 6-Month 'SKEW' Index Equivalent
December 2019 through June 2026</c:v>
            </c:pt>
          </c:strCache>
        </c:strRef>
      </c:tx>
      <c:layout>
        <c:manualLayout>
          <c:xMode val="edge"/>
          <c:yMode val="edge"/>
          <c:x val="0.30470453727963159"/>
          <c:y val="3.50436315697337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333769554392599E-2"/>
          <c:y val="0.18512106724426314"/>
          <c:w val="0.87964870238829473"/>
          <c:h val="0.5919968092838962"/>
        </c:manualLayout>
      </c:layout>
      <c:lineChart>
        <c:grouping val="standard"/>
        <c:varyColors val="0"/>
        <c:ser>
          <c:idx val="2"/>
          <c:order val="0"/>
          <c:tx>
            <c:strRef>
              <c:f>'Chrt PGSKEWComp'!$B$46</c:f>
              <c:strCache>
                <c:ptCount val="1"/>
                <c:pt idx="0">
                  <c:v>30-Day S&amp;P 500 (SKEW Index)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'Chrt PGSKEWComp'!$C$42:$ME$42</c:f>
              <c:numCache>
                <c:formatCode>m/d/yyyy</c:formatCode>
                <c:ptCount val="341"/>
                <c:pt idx="0">
                  <c:v>43830</c:v>
                </c:pt>
                <c:pt idx="1">
                  <c:v>43837</c:v>
                </c:pt>
                <c:pt idx="2">
                  <c:v>43844</c:v>
                </c:pt>
                <c:pt idx="3">
                  <c:v>43851</c:v>
                </c:pt>
                <c:pt idx="4">
                  <c:v>43858</c:v>
                </c:pt>
                <c:pt idx="5">
                  <c:v>43865</c:v>
                </c:pt>
                <c:pt idx="6">
                  <c:v>43872</c:v>
                </c:pt>
                <c:pt idx="7">
                  <c:v>43879</c:v>
                </c:pt>
                <c:pt idx="8">
                  <c:v>43886</c:v>
                </c:pt>
                <c:pt idx="9">
                  <c:v>43893</c:v>
                </c:pt>
                <c:pt idx="10">
                  <c:v>43900</c:v>
                </c:pt>
                <c:pt idx="11">
                  <c:v>43907</c:v>
                </c:pt>
                <c:pt idx="12">
                  <c:v>43914</c:v>
                </c:pt>
                <c:pt idx="13">
                  <c:v>43921</c:v>
                </c:pt>
                <c:pt idx="14">
                  <c:v>43928</c:v>
                </c:pt>
                <c:pt idx="15">
                  <c:v>43935</c:v>
                </c:pt>
                <c:pt idx="16">
                  <c:v>43942</c:v>
                </c:pt>
                <c:pt idx="17">
                  <c:v>43949</c:v>
                </c:pt>
                <c:pt idx="18">
                  <c:v>43956</c:v>
                </c:pt>
                <c:pt idx="19">
                  <c:v>43963</c:v>
                </c:pt>
                <c:pt idx="20">
                  <c:v>43970</c:v>
                </c:pt>
                <c:pt idx="21">
                  <c:v>43977</c:v>
                </c:pt>
                <c:pt idx="22">
                  <c:v>43984</c:v>
                </c:pt>
                <c:pt idx="23">
                  <c:v>43991</c:v>
                </c:pt>
                <c:pt idx="24">
                  <c:v>43998</c:v>
                </c:pt>
                <c:pt idx="25">
                  <c:v>44005</c:v>
                </c:pt>
                <c:pt idx="26">
                  <c:v>44012</c:v>
                </c:pt>
                <c:pt idx="27">
                  <c:v>44019</c:v>
                </c:pt>
                <c:pt idx="28">
                  <c:v>44026</c:v>
                </c:pt>
                <c:pt idx="29">
                  <c:v>44033</c:v>
                </c:pt>
                <c:pt idx="30">
                  <c:v>44040</c:v>
                </c:pt>
                <c:pt idx="31">
                  <c:v>44047</c:v>
                </c:pt>
                <c:pt idx="32">
                  <c:v>44054</c:v>
                </c:pt>
                <c:pt idx="33">
                  <c:v>44061</c:v>
                </c:pt>
                <c:pt idx="34">
                  <c:v>44068</c:v>
                </c:pt>
                <c:pt idx="35">
                  <c:v>44075</c:v>
                </c:pt>
                <c:pt idx="36">
                  <c:v>44082</c:v>
                </c:pt>
                <c:pt idx="37">
                  <c:v>44089</c:v>
                </c:pt>
                <c:pt idx="38">
                  <c:v>44096</c:v>
                </c:pt>
                <c:pt idx="39">
                  <c:v>44103</c:v>
                </c:pt>
                <c:pt idx="40">
                  <c:v>44110</c:v>
                </c:pt>
                <c:pt idx="41">
                  <c:v>44117</c:v>
                </c:pt>
                <c:pt idx="42">
                  <c:v>44124</c:v>
                </c:pt>
                <c:pt idx="43">
                  <c:v>44131</c:v>
                </c:pt>
                <c:pt idx="44">
                  <c:v>44138</c:v>
                </c:pt>
                <c:pt idx="45">
                  <c:v>44145</c:v>
                </c:pt>
                <c:pt idx="46">
                  <c:v>44152</c:v>
                </c:pt>
                <c:pt idx="47">
                  <c:v>44159</c:v>
                </c:pt>
                <c:pt idx="48">
                  <c:v>44166</c:v>
                </c:pt>
                <c:pt idx="49">
                  <c:v>44173</c:v>
                </c:pt>
                <c:pt idx="50">
                  <c:v>44180</c:v>
                </c:pt>
                <c:pt idx="51">
                  <c:v>44187</c:v>
                </c:pt>
                <c:pt idx="52">
                  <c:v>44194</c:v>
                </c:pt>
                <c:pt idx="53">
                  <c:v>44201</c:v>
                </c:pt>
                <c:pt idx="54">
                  <c:v>44208</c:v>
                </c:pt>
                <c:pt idx="55">
                  <c:v>44215</c:v>
                </c:pt>
                <c:pt idx="56">
                  <c:v>44222</c:v>
                </c:pt>
                <c:pt idx="57">
                  <c:v>44229</c:v>
                </c:pt>
                <c:pt idx="58">
                  <c:v>44236</c:v>
                </c:pt>
                <c:pt idx="59">
                  <c:v>44243</c:v>
                </c:pt>
                <c:pt idx="60">
                  <c:v>44250</c:v>
                </c:pt>
                <c:pt idx="61">
                  <c:v>44257</c:v>
                </c:pt>
                <c:pt idx="62">
                  <c:v>44264</c:v>
                </c:pt>
                <c:pt idx="63">
                  <c:v>44271</c:v>
                </c:pt>
                <c:pt idx="64">
                  <c:v>44278</c:v>
                </c:pt>
                <c:pt idx="65">
                  <c:v>44285</c:v>
                </c:pt>
                <c:pt idx="66">
                  <c:v>44292</c:v>
                </c:pt>
                <c:pt idx="67">
                  <c:v>44299</c:v>
                </c:pt>
                <c:pt idx="68">
                  <c:v>44306</c:v>
                </c:pt>
                <c:pt idx="69">
                  <c:v>44313</c:v>
                </c:pt>
                <c:pt idx="70">
                  <c:v>44320</c:v>
                </c:pt>
                <c:pt idx="71">
                  <c:v>44327</c:v>
                </c:pt>
                <c:pt idx="72">
                  <c:v>44334</c:v>
                </c:pt>
                <c:pt idx="73">
                  <c:v>44341</c:v>
                </c:pt>
                <c:pt idx="74">
                  <c:v>44348</c:v>
                </c:pt>
                <c:pt idx="75">
                  <c:v>44355</c:v>
                </c:pt>
                <c:pt idx="76">
                  <c:v>44362</c:v>
                </c:pt>
                <c:pt idx="77">
                  <c:v>44369</c:v>
                </c:pt>
                <c:pt idx="78">
                  <c:v>44376</c:v>
                </c:pt>
                <c:pt idx="79">
                  <c:v>44383</c:v>
                </c:pt>
                <c:pt idx="80">
                  <c:v>44390</c:v>
                </c:pt>
                <c:pt idx="81">
                  <c:v>44397</c:v>
                </c:pt>
                <c:pt idx="82">
                  <c:v>44404</c:v>
                </c:pt>
                <c:pt idx="83">
                  <c:v>44411</c:v>
                </c:pt>
                <c:pt idx="84">
                  <c:v>44418</c:v>
                </c:pt>
                <c:pt idx="85">
                  <c:v>44425</c:v>
                </c:pt>
                <c:pt idx="86">
                  <c:v>44432</c:v>
                </c:pt>
                <c:pt idx="87">
                  <c:v>44439</c:v>
                </c:pt>
                <c:pt idx="88">
                  <c:v>44446</c:v>
                </c:pt>
                <c:pt idx="89">
                  <c:v>44453</c:v>
                </c:pt>
                <c:pt idx="90">
                  <c:v>44460</c:v>
                </c:pt>
                <c:pt idx="91">
                  <c:v>44467</c:v>
                </c:pt>
                <c:pt idx="92">
                  <c:v>44474</c:v>
                </c:pt>
                <c:pt idx="93">
                  <c:v>44481</c:v>
                </c:pt>
                <c:pt idx="94">
                  <c:v>44488</c:v>
                </c:pt>
                <c:pt idx="95">
                  <c:v>44495</c:v>
                </c:pt>
                <c:pt idx="96">
                  <c:v>44502</c:v>
                </c:pt>
                <c:pt idx="97">
                  <c:v>44509</c:v>
                </c:pt>
                <c:pt idx="98">
                  <c:v>44516</c:v>
                </c:pt>
                <c:pt idx="99">
                  <c:v>44523</c:v>
                </c:pt>
                <c:pt idx="100">
                  <c:v>44530</c:v>
                </c:pt>
                <c:pt idx="101">
                  <c:v>44537</c:v>
                </c:pt>
                <c:pt idx="102">
                  <c:v>44544</c:v>
                </c:pt>
                <c:pt idx="103">
                  <c:v>44551</c:v>
                </c:pt>
                <c:pt idx="104">
                  <c:v>44558</c:v>
                </c:pt>
                <c:pt idx="105">
                  <c:v>44565</c:v>
                </c:pt>
                <c:pt idx="106">
                  <c:v>44572</c:v>
                </c:pt>
                <c:pt idx="107">
                  <c:v>44579</c:v>
                </c:pt>
                <c:pt idx="108">
                  <c:v>44586</c:v>
                </c:pt>
                <c:pt idx="109">
                  <c:v>44593</c:v>
                </c:pt>
                <c:pt idx="110">
                  <c:v>44600</c:v>
                </c:pt>
                <c:pt idx="111">
                  <c:v>44607</c:v>
                </c:pt>
                <c:pt idx="112">
                  <c:v>44614</c:v>
                </c:pt>
                <c:pt idx="113">
                  <c:v>44621</c:v>
                </c:pt>
                <c:pt idx="114">
                  <c:v>44628</c:v>
                </c:pt>
                <c:pt idx="115">
                  <c:v>44635</c:v>
                </c:pt>
                <c:pt idx="116">
                  <c:v>44642</c:v>
                </c:pt>
                <c:pt idx="117">
                  <c:v>44649</c:v>
                </c:pt>
                <c:pt idx="118">
                  <c:v>44656</c:v>
                </c:pt>
                <c:pt idx="119">
                  <c:v>44663</c:v>
                </c:pt>
                <c:pt idx="120">
                  <c:v>44670</c:v>
                </c:pt>
                <c:pt idx="121">
                  <c:v>44677</c:v>
                </c:pt>
                <c:pt idx="122">
                  <c:v>44684</c:v>
                </c:pt>
                <c:pt idx="123">
                  <c:v>44691</c:v>
                </c:pt>
                <c:pt idx="124">
                  <c:v>44698</c:v>
                </c:pt>
                <c:pt idx="125">
                  <c:v>44705</c:v>
                </c:pt>
                <c:pt idx="126">
                  <c:v>44712</c:v>
                </c:pt>
                <c:pt idx="127">
                  <c:v>44719</c:v>
                </c:pt>
                <c:pt idx="128">
                  <c:v>44726</c:v>
                </c:pt>
                <c:pt idx="129">
                  <c:v>44733</c:v>
                </c:pt>
                <c:pt idx="130">
                  <c:v>44740</c:v>
                </c:pt>
                <c:pt idx="131">
                  <c:v>44747</c:v>
                </c:pt>
                <c:pt idx="132">
                  <c:v>44754</c:v>
                </c:pt>
                <c:pt idx="133">
                  <c:v>44761</c:v>
                </c:pt>
                <c:pt idx="134">
                  <c:v>44768</c:v>
                </c:pt>
                <c:pt idx="135">
                  <c:v>44775</c:v>
                </c:pt>
                <c:pt idx="136">
                  <c:v>44782</c:v>
                </c:pt>
                <c:pt idx="137">
                  <c:v>44789</c:v>
                </c:pt>
                <c:pt idx="138">
                  <c:v>44796</c:v>
                </c:pt>
                <c:pt idx="139">
                  <c:v>44803</c:v>
                </c:pt>
                <c:pt idx="140">
                  <c:v>44810</c:v>
                </c:pt>
                <c:pt idx="141">
                  <c:v>44817</c:v>
                </c:pt>
                <c:pt idx="142">
                  <c:v>44824</c:v>
                </c:pt>
                <c:pt idx="143">
                  <c:v>44831</c:v>
                </c:pt>
                <c:pt idx="144">
                  <c:v>44838</c:v>
                </c:pt>
                <c:pt idx="145">
                  <c:v>44845</c:v>
                </c:pt>
                <c:pt idx="146">
                  <c:v>44852</c:v>
                </c:pt>
                <c:pt idx="147">
                  <c:v>44859</c:v>
                </c:pt>
                <c:pt idx="148">
                  <c:v>44866</c:v>
                </c:pt>
                <c:pt idx="149">
                  <c:v>44873</c:v>
                </c:pt>
                <c:pt idx="150">
                  <c:v>44880</c:v>
                </c:pt>
                <c:pt idx="151">
                  <c:v>44887</c:v>
                </c:pt>
                <c:pt idx="152">
                  <c:v>44894</c:v>
                </c:pt>
                <c:pt idx="153">
                  <c:v>44901</c:v>
                </c:pt>
                <c:pt idx="154">
                  <c:v>44908</c:v>
                </c:pt>
                <c:pt idx="155">
                  <c:v>44915</c:v>
                </c:pt>
                <c:pt idx="156">
                  <c:v>44922</c:v>
                </c:pt>
                <c:pt idx="157">
                  <c:v>44929</c:v>
                </c:pt>
                <c:pt idx="158">
                  <c:v>44936</c:v>
                </c:pt>
                <c:pt idx="159">
                  <c:v>44943</c:v>
                </c:pt>
                <c:pt idx="160">
                  <c:v>44950</c:v>
                </c:pt>
                <c:pt idx="161">
                  <c:v>44957</c:v>
                </c:pt>
                <c:pt idx="162">
                  <c:v>44964</c:v>
                </c:pt>
                <c:pt idx="163">
                  <c:v>44971</c:v>
                </c:pt>
                <c:pt idx="164">
                  <c:v>44978</c:v>
                </c:pt>
                <c:pt idx="165">
                  <c:v>44985</c:v>
                </c:pt>
                <c:pt idx="166">
                  <c:v>44992</c:v>
                </c:pt>
                <c:pt idx="167">
                  <c:v>44999</c:v>
                </c:pt>
                <c:pt idx="168">
                  <c:v>45006</c:v>
                </c:pt>
                <c:pt idx="169">
                  <c:v>45013</c:v>
                </c:pt>
                <c:pt idx="170">
                  <c:v>45020</c:v>
                </c:pt>
                <c:pt idx="171">
                  <c:v>45027</c:v>
                </c:pt>
                <c:pt idx="172">
                  <c:v>45034</c:v>
                </c:pt>
                <c:pt idx="173">
                  <c:v>45041</c:v>
                </c:pt>
                <c:pt idx="174">
                  <c:v>45048</c:v>
                </c:pt>
                <c:pt idx="175">
                  <c:v>45055</c:v>
                </c:pt>
                <c:pt idx="176">
                  <c:v>45062</c:v>
                </c:pt>
                <c:pt idx="177">
                  <c:v>45069</c:v>
                </c:pt>
                <c:pt idx="178">
                  <c:v>45076</c:v>
                </c:pt>
                <c:pt idx="179">
                  <c:v>45083</c:v>
                </c:pt>
                <c:pt idx="180">
                  <c:v>45090</c:v>
                </c:pt>
                <c:pt idx="181">
                  <c:v>45097</c:v>
                </c:pt>
                <c:pt idx="182">
                  <c:v>45104</c:v>
                </c:pt>
                <c:pt idx="183">
                  <c:v>45111</c:v>
                </c:pt>
                <c:pt idx="184">
                  <c:v>45118</c:v>
                </c:pt>
                <c:pt idx="185">
                  <c:v>45125</c:v>
                </c:pt>
                <c:pt idx="186">
                  <c:v>45132</c:v>
                </c:pt>
                <c:pt idx="187">
                  <c:v>45139</c:v>
                </c:pt>
                <c:pt idx="188">
                  <c:v>45146</c:v>
                </c:pt>
                <c:pt idx="189">
                  <c:v>45153</c:v>
                </c:pt>
                <c:pt idx="190">
                  <c:v>45160</c:v>
                </c:pt>
                <c:pt idx="191">
                  <c:v>45167</c:v>
                </c:pt>
                <c:pt idx="192">
                  <c:v>45174</c:v>
                </c:pt>
                <c:pt idx="193">
                  <c:v>45181</c:v>
                </c:pt>
                <c:pt idx="194">
                  <c:v>45188</c:v>
                </c:pt>
                <c:pt idx="195">
                  <c:v>45195</c:v>
                </c:pt>
                <c:pt idx="196">
                  <c:v>45202</c:v>
                </c:pt>
                <c:pt idx="197">
                  <c:v>45209</c:v>
                </c:pt>
                <c:pt idx="198">
                  <c:v>45216</c:v>
                </c:pt>
                <c:pt idx="199">
                  <c:v>45223</c:v>
                </c:pt>
                <c:pt idx="200">
                  <c:v>45230</c:v>
                </c:pt>
                <c:pt idx="201">
                  <c:v>45237</c:v>
                </c:pt>
                <c:pt idx="202">
                  <c:v>45244</c:v>
                </c:pt>
                <c:pt idx="203">
                  <c:v>45251</c:v>
                </c:pt>
                <c:pt idx="204">
                  <c:v>45258</c:v>
                </c:pt>
                <c:pt idx="205">
                  <c:v>45265</c:v>
                </c:pt>
                <c:pt idx="206">
                  <c:v>45272</c:v>
                </c:pt>
                <c:pt idx="207">
                  <c:v>45279</c:v>
                </c:pt>
                <c:pt idx="208">
                  <c:v>45286</c:v>
                </c:pt>
                <c:pt idx="209">
                  <c:v>45293</c:v>
                </c:pt>
                <c:pt idx="210">
                  <c:v>45300</c:v>
                </c:pt>
                <c:pt idx="211">
                  <c:v>45307</c:v>
                </c:pt>
                <c:pt idx="212">
                  <c:v>45314</c:v>
                </c:pt>
                <c:pt idx="213">
                  <c:v>45321</c:v>
                </c:pt>
                <c:pt idx="214">
                  <c:v>45328</c:v>
                </c:pt>
                <c:pt idx="215">
                  <c:v>45335</c:v>
                </c:pt>
                <c:pt idx="216">
                  <c:v>45342</c:v>
                </c:pt>
                <c:pt idx="217">
                  <c:v>45349</c:v>
                </c:pt>
                <c:pt idx="218">
                  <c:v>45356</c:v>
                </c:pt>
                <c:pt idx="219">
                  <c:v>45363</c:v>
                </c:pt>
                <c:pt idx="220">
                  <c:v>45370</c:v>
                </c:pt>
                <c:pt idx="221">
                  <c:v>45377</c:v>
                </c:pt>
                <c:pt idx="222">
                  <c:v>45384</c:v>
                </c:pt>
                <c:pt idx="223">
                  <c:v>45391</c:v>
                </c:pt>
                <c:pt idx="224">
                  <c:v>45398</c:v>
                </c:pt>
                <c:pt idx="225">
                  <c:v>45405</c:v>
                </c:pt>
                <c:pt idx="226">
                  <c:v>45412</c:v>
                </c:pt>
                <c:pt idx="227">
                  <c:v>45419</c:v>
                </c:pt>
                <c:pt idx="228">
                  <c:v>45426</c:v>
                </c:pt>
                <c:pt idx="229">
                  <c:v>45433</c:v>
                </c:pt>
                <c:pt idx="230">
                  <c:v>45440</c:v>
                </c:pt>
                <c:pt idx="231">
                  <c:v>45447</c:v>
                </c:pt>
                <c:pt idx="232">
                  <c:v>45454</c:v>
                </c:pt>
                <c:pt idx="233">
                  <c:v>45461</c:v>
                </c:pt>
                <c:pt idx="234">
                  <c:v>45468</c:v>
                </c:pt>
                <c:pt idx="235">
                  <c:v>45475</c:v>
                </c:pt>
                <c:pt idx="236">
                  <c:v>45482</c:v>
                </c:pt>
                <c:pt idx="237">
                  <c:v>45489</c:v>
                </c:pt>
                <c:pt idx="238">
                  <c:v>45496</c:v>
                </c:pt>
                <c:pt idx="239">
                  <c:v>45503</c:v>
                </c:pt>
                <c:pt idx="240">
                  <c:v>45510</c:v>
                </c:pt>
                <c:pt idx="241">
                  <c:v>45517</c:v>
                </c:pt>
                <c:pt idx="242">
                  <c:v>45524</c:v>
                </c:pt>
                <c:pt idx="243">
                  <c:v>45531</c:v>
                </c:pt>
                <c:pt idx="244">
                  <c:v>45538</c:v>
                </c:pt>
                <c:pt idx="245">
                  <c:v>45545</c:v>
                </c:pt>
                <c:pt idx="246">
                  <c:v>45552</c:v>
                </c:pt>
                <c:pt idx="247">
                  <c:v>45559</c:v>
                </c:pt>
                <c:pt idx="248">
                  <c:v>45566</c:v>
                </c:pt>
                <c:pt idx="249">
                  <c:v>45573</c:v>
                </c:pt>
                <c:pt idx="250">
                  <c:v>45580</c:v>
                </c:pt>
                <c:pt idx="251">
                  <c:v>45587</c:v>
                </c:pt>
                <c:pt idx="252">
                  <c:v>45594</c:v>
                </c:pt>
                <c:pt idx="253">
                  <c:v>45601</c:v>
                </c:pt>
                <c:pt idx="254">
                  <c:v>45608</c:v>
                </c:pt>
                <c:pt idx="255">
                  <c:v>45615</c:v>
                </c:pt>
                <c:pt idx="256">
                  <c:v>45622</c:v>
                </c:pt>
                <c:pt idx="257">
                  <c:v>45629</c:v>
                </c:pt>
                <c:pt idx="258">
                  <c:v>45636</c:v>
                </c:pt>
                <c:pt idx="259">
                  <c:v>45643</c:v>
                </c:pt>
                <c:pt idx="260">
                  <c:v>45650</c:v>
                </c:pt>
                <c:pt idx="261">
                  <c:v>45657</c:v>
                </c:pt>
                <c:pt idx="262">
                  <c:v>45664</c:v>
                </c:pt>
                <c:pt idx="263">
                  <c:v>45671</c:v>
                </c:pt>
                <c:pt idx="264">
                  <c:v>45678</c:v>
                </c:pt>
                <c:pt idx="265">
                  <c:v>45685</c:v>
                </c:pt>
                <c:pt idx="266">
                  <c:v>45692</c:v>
                </c:pt>
                <c:pt idx="267">
                  <c:v>45699</c:v>
                </c:pt>
                <c:pt idx="268">
                  <c:v>45706</c:v>
                </c:pt>
                <c:pt idx="269">
                  <c:v>45713</c:v>
                </c:pt>
                <c:pt idx="270">
                  <c:v>45720</c:v>
                </c:pt>
                <c:pt idx="271">
                  <c:v>45727</c:v>
                </c:pt>
                <c:pt idx="272">
                  <c:v>45734</c:v>
                </c:pt>
                <c:pt idx="273">
                  <c:v>45741</c:v>
                </c:pt>
                <c:pt idx="274">
                  <c:v>45748</c:v>
                </c:pt>
                <c:pt idx="275">
                  <c:v>45755</c:v>
                </c:pt>
                <c:pt idx="276">
                  <c:v>45762</c:v>
                </c:pt>
                <c:pt idx="277">
                  <c:v>45769</c:v>
                </c:pt>
                <c:pt idx="278">
                  <c:v>45776</c:v>
                </c:pt>
                <c:pt idx="279">
                  <c:v>45783</c:v>
                </c:pt>
                <c:pt idx="280">
                  <c:v>45790</c:v>
                </c:pt>
                <c:pt idx="281">
                  <c:v>45797</c:v>
                </c:pt>
                <c:pt idx="282">
                  <c:v>45804</c:v>
                </c:pt>
                <c:pt idx="283">
                  <c:v>45811</c:v>
                </c:pt>
                <c:pt idx="284">
                  <c:v>45818</c:v>
                </c:pt>
                <c:pt idx="285">
                  <c:v>45825</c:v>
                </c:pt>
                <c:pt idx="286">
                  <c:v>45832</c:v>
                </c:pt>
                <c:pt idx="287">
                  <c:v>45839</c:v>
                </c:pt>
                <c:pt idx="288">
                  <c:v>45846</c:v>
                </c:pt>
                <c:pt idx="289">
                  <c:v>45853</c:v>
                </c:pt>
                <c:pt idx="290">
                  <c:v>45860</c:v>
                </c:pt>
                <c:pt idx="291">
                  <c:v>45867</c:v>
                </c:pt>
                <c:pt idx="292">
                  <c:v>45874</c:v>
                </c:pt>
                <c:pt idx="293">
                  <c:v>45881</c:v>
                </c:pt>
                <c:pt idx="294">
                  <c:v>45888</c:v>
                </c:pt>
                <c:pt idx="295">
                  <c:v>45895</c:v>
                </c:pt>
                <c:pt idx="296">
                  <c:v>45902</c:v>
                </c:pt>
                <c:pt idx="297">
                  <c:v>45909</c:v>
                </c:pt>
                <c:pt idx="298">
                  <c:v>45916</c:v>
                </c:pt>
                <c:pt idx="299">
                  <c:v>45923</c:v>
                </c:pt>
                <c:pt idx="300">
                  <c:v>45930</c:v>
                </c:pt>
                <c:pt idx="301">
                  <c:v>45937</c:v>
                </c:pt>
                <c:pt idx="302">
                  <c:v>45944</c:v>
                </c:pt>
                <c:pt idx="303">
                  <c:v>45951</c:v>
                </c:pt>
                <c:pt idx="304">
                  <c:v>45958</c:v>
                </c:pt>
                <c:pt idx="305">
                  <c:v>45965</c:v>
                </c:pt>
                <c:pt idx="306">
                  <c:v>45972</c:v>
                </c:pt>
                <c:pt idx="307">
                  <c:v>45979</c:v>
                </c:pt>
                <c:pt idx="308">
                  <c:v>45986</c:v>
                </c:pt>
                <c:pt idx="309">
                  <c:v>45993</c:v>
                </c:pt>
                <c:pt idx="310">
                  <c:v>46000</c:v>
                </c:pt>
                <c:pt idx="311">
                  <c:v>46007</c:v>
                </c:pt>
                <c:pt idx="312">
                  <c:v>46014</c:v>
                </c:pt>
                <c:pt idx="313">
                  <c:v>46021</c:v>
                </c:pt>
                <c:pt idx="314">
                  <c:v>46028</c:v>
                </c:pt>
                <c:pt idx="315">
                  <c:v>46035</c:v>
                </c:pt>
                <c:pt idx="316">
                  <c:v>46042</c:v>
                </c:pt>
                <c:pt idx="317">
                  <c:v>46049</c:v>
                </c:pt>
                <c:pt idx="318">
                  <c:v>46056</c:v>
                </c:pt>
                <c:pt idx="319">
                  <c:v>46063</c:v>
                </c:pt>
                <c:pt idx="320">
                  <c:v>46070</c:v>
                </c:pt>
                <c:pt idx="321">
                  <c:v>46077</c:v>
                </c:pt>
                <c:pt idx="322">
                  <c:v>46084</c:v>
                </c:pt>
                <c:pt idx="323">
                  <c:v>46091</c:v>
                </c:pt>
                <c:pt idx="324">
                  <c:v>46098</c:v>
                </c:pt>
                <c:pt idx="325">
                  <c:v>46105</c:v>
                </c:pt>
                <c:pt idx="326">
                  <c:v>46112</c:v>
                </c:pt>
                <c:pt idx="327">
                  <c:v>46119</c:v>
                </c:pt>
                <c:pt idx="328">
                  <c:v>46126</c:v>
                </c:pt>
                <c:pt idx="329">
                  <c:v>46133</c:v>
                </c:pt>
                <c:pt idx="330">
                  <c:v>46140</c:v>
                </c:pt>
                <c:pt idx="331">
                  <c:v>46147</c:v>
                </c:pt>
                <c:pt idx="332">
                  <c:v>46154</c:v>
                </c:pt>
                <c:pt idx="333">
                  <c:v>46161</c:v>
                </c:pt>
                <c:pt idx="334">
                  <c:v>46168</c:v>
                </c:pt>
                <c:pt idx="335">
                  <c:v>46175</c:v>
                </c:pt>
                <c:pt idx="336">
                  <c:v>46182</c:v>
                </c:pt>
                <c:pt idx="337">
                  <c:v>46189</c:v>
                </c:pt>
                <c:pt idx="338">
                  <c:v>46196</c:v>
                </c:pt>
                <c:pt idx="339">
                  <c:v>46203</c:v>
                </c:pt>
                <c:pt idx="340">
                  <c:v>46203</c:v>
                </c:pt>
              </c:numCache>
            </c:numRef>
          </c:cat>
          <c:val>
            <c:numRef>
              <c:f>'Chrt PGSKEWComp'!$C$46:$ME$46</c:f>
              <c:numCache>
                <c:formatCode>0.00</c:formatCode>
                <c:ptCount val="341"/>
                <c:pt idx="0">
                  <c:v>140.13105757892728</c:v>
                </c:pt>
                <c:pt idx="1">
                  <c:v>129.67324026617422</c:v>
                </c:pt>
                <c:pt idx="2">
                  <c:v>136.58336582883186</c:v>
                </c:pt>
                <c:pt idx="3">
                  <c:v>133.03567407873643</c:v>
                </c:pt>
                <c:pt idx="4">
                  <c:v>126.93902490314842</c:v>
                </c:pt>
                <c:pt idx="5">
                  <c:v>129.17883092959457</c:v>
                </c:pt>
                <c:pt idx="6">
                  <c:v>133.9391174171088</c:v>
                </c:pt>
                <c:pt idx="7">
                  <c:v>137.65580609504332</c:v>
                </c:pt>
                <c:pt idx="8">
                  <c:v>130.88627092468707</c:v>
                </c:pt>
                <c:pt idx="9">
                  <c:v>124.37254710027587</c:v>
                </c:pt>
                <c:pt idx="10">
                  <c:v>121.07522612745002</c:v>
                </c:pt>
                <c:pt idx="11">
                  <c:v>115.31949089594268</c:v>
                </c:pt>
                <c:pt idx="12">
                  <c:v>117.93420528481992</c:v>
                </c:pt>
                <c:pt idx="13">
                  <c:v>125.86176754430959</c:v>
                </c:pt>
                <c:pt idx="14">
                  <c:v>118.60695116067873</c:v>
                </c:pt>
                <c:pt idx="15">
                  <c:v>122.00357917199665</c:v>
                </c:pt>
                <c:pt idx="16">
                  <c:v>123.70811323357812</c:v>
                </c:pt>
                <c:pt idx="17">
                  <c:v>128.86656160112946</c:v>
                </c:pt>
                <c:pt idx="18">
                  <c:v>129.14704912384431</c:v>
                </c:pt>
                <c:pt idx="19">
                  <c:v>124.49240640450746</c:v>
                </c:pt>
                <c:pt idx="20">
                  <c:v>127.61539831134388</c:v>
                </c:pt>
                <c:pt idx="21">
                  <c:v>128.96008042430955</c:v>
                </c:pt>
                <c:pt idx="22">
                  <c:v>132.54342799419206</c:v>
                </c:pt>
                <c:pt idx="23">
                  <c:v>125.10862741561593</c:v>
                </c:pt>
                <c:pt idx="24">
                  <c:v>133.42343783962528</c:v>
                </c:pt>
                <c:pt idx="25">
                  <c:v>135.30741581740759</c:v>
                </c:pt>
                <c:pt idx="26">
                  <c:v>147.66017565762559</c:v>
                </c:pt>
                <c:pt idx="27">
                  <c:v>138.99828671822033</c:v>
                </c:pt>
                <c:pt idx="28">
                  <c:v>139.51523588655468</c:v>
                </c:pt>
                <c:pt idx="29">
                  <c:v>140.32218886231905</c:v>
                </c:pt>
                <c:pt idx="30">
                  <c:v>139.91781097053504</c:v>
                </c:pt>
                <c:pt idx="31">
                  <c:v>141.89598838581082</c:v>
                </c:pt>
                <c:pt idx="32">
                  <c:v>135.8556660495282</c:v>
                </c:pt>
                <c:pt idx="33">
                  <c:v>139.11756420851066</c:v>
                </c:pt>
                <c:pt idx="34">
                  <c:v>146.39143849207656</c:v>
                </c:pt>
                <c:pt idx="35">
                  <c:v>143.81965452768372</c:v>
                </c:pt>
                <c:pt idx="36">
                  <c:v>132.8195859390984</c:v>
                </c:pt>
                <c:pt idx="37">
                  <c:v>133.02392058509389</c:v>
                </c:pt>
                <c:pt idx="38">
                  <c:v>130.26455945507999</c:v>
                </c:pt>
                <c:pt idx="39">
                  <c:v>123.90106878572362</c:v>
                </c:pt>
                <c:pt idx="40">
                  <c:v>120.29318356727177</c:v>
                </c:pt>
                <c:pt idx="41">
                  <c:v>123.72563284716676</c:v>
                </c:pt>
                <c:pt idx="42">
                  <c:v>125.29771902545461</c:v>
                </c:pt>
                <c:pt idx="43">
                  <c:v>128.24138407161607</c:v>
                </c:pt>
                <c:pt idx="44">
                  <c:v>137.14996815728344</c:v>
                </c:pt>
                <c:pt idx="45">
                  <c:v>127.07712952649061</c:v>
                </c:pt>
                <c:pt idx="46">
                  <c:v>129.04125600751749</c:v>
                </c:pt>
                <c:pt idx="47">
                  <c:v>134.20510943919666</c:v>
                </c:pt>
                <c:pt idx="48">
                  <c:v>132.77983379669362</c:v>
                </c:pt>
                <c:pt idx="49">
                  <c:v>134.82634735480491</c:v>
                </c:pt>
                <c:pt idx="50">
                  <c:v>140.31612179396242</c:v>
                </c:pt>
                <c:pt idx="51">
                  <c:v>146.30231309949406</c:v>
                </c:pt>
                <c:pt idx="52">
                  <c:v>143.15810109541894</c:v>
                </c:pt>
                <c:pt idx="53">
                  <c:v>145.83159570460018</c:v>
                </c:pt>
                <c:pt idx="54">
                  <c:v>139.21518171802597</c:v>
                </c:pt>
                <c:pt idx="55">
                  <c:v>141.19621297678958</c:v>
                </c:pt>
                <c:pt idx="56">
                  <c:v>143.73284343169743</c:v>
                </c:pt>
                <c:pt idx="57">
                  <c:v>139.65473654909573</c:v>
                </c:pt>
                <c:pt idx="58">
                  <c:v>139.33866535953081</c:v>
                </c:pt>
                <c:pt idx="59">
                  <c:v>142.25933484420221</c:v>
                </c:pt>
                <c:pt idx="60">
                  <c:v>137.4349945393846</c:v>
                </c:pt>
                <c:pt idx="61">
                  <c:v>141.4991690681403</c:v>
                </c:pt>
                <c:pt idx="62">
                  <c:v>134.52824954762463</c:v>
                </c:pt>
                <c:pt idx="63">
                  <c:v>142.34711477275127</c:v>
                </c:pt>
                <c:pt idx="64">
                  <c:v>145.46413243557598</c:v>
                </c:pt>
                <c:pt idx="65">
                  <c:v>141.89523275785959</c:v>
                </c:pt>
                <c:pt idx="66">
                  <c:v>143.15042782240505</c:v>
                </c:pt>
                <c:pt idx="67">
                  <c:v>135.56498626989489</c:v>
                </c:pt>
                <c:pt idx="68">
                  <c:v>134.64518522947142</c:v>
                </c:pt>
                <c:pt idx="69">
                  <c:v>139.24384483189124</c:v>
                </c:pt>
                <c:pt idx="70">
                  <c:v>139.69862544511159</c:v>
                </c:pt>
                <c:pt idx="71">
                  <c:v>140.76323352913857</c:v>
                </c:pt>
                <c:pt idx="72">
                  <c:v>139.34640119031403</c:v>
                </c:pt>
                <c:pt idx="73">
                  <c:v>146.22423150121568</c:v>
                </c:pt>
                <c:pt idx="74">
                  <c:v>149.80529593220018</c:v>
                </c:pt>
                <c:pt idx="75">
                  <c:v>151.47884225208131</c:v>
                </c:pt>
                <c:pt idx="76">
                  <c:v>161.7887595055897</c:v>
                </c:pt>
                <c:pt idx="77">
                  <c:v>160.25255548771281</c:v>
                </c:pt>
                <c:pt idx="78">
                  <c:v>163.3548977213384</c:v>
                </c:pt>
                <c:pt idx="79">
                  <c:v>154.64446764785455</c:v>
                </c:pt>
                <c:pt idx="80">
                  <c:v>152.8499340634248</c:v>
                </c:pt>
                <c:pt idx="81">
                  <c:v>153.80610087945669</c:v>
                </c:pt>
                <c:pt idx="82">
                  <c:v>151.11960770875771</c:v>
                </c:pt>
                <c:pt idx="83">
                  <c:v>153.4334466054128</c:v>
                </c:pt>
                <c:pt idx="84">
                  <c:v>153.4920242068178</c:v>
                </c:pt>
                <c:pt idx="85">
                  <c:v>150.28692747695908</c:v>
                </c:pt>
                <c:pt idx="86">
                  <c:v>156.85274177683684</c:v>
                </c:pt>
                <c:pt idx="87">
                  <c:v>155.25536240339588</c:v>
                </c:pt>
                <c:pt idx="88">
                  <c:v>154.11140251933216</c:v>
                </c:pt>
                <c:pt idx="89">
                  <c:v>146.25544969241159</c:v>
                </c:pt>
                <c:pt idx="90">
                  <c:v>139.5297322764751</c:v>
                </c:pt>
                <c:pt idx="91">
                  <c:v>139.39142529936871</c:v>
                </c:pt>
                <c:pt idx="92">
                  <c:v>131.9718165987982</c:v>
                </c:pt>
                <c:pt idx="93">
                  <c:v>131.91774835837873</c:v>
                </c:pt>
                <c:pt idx="94">
                  <c:v>141.07537831486792</c:v>
                </c:pt>
                <c:pt idx="95">
                  <c:v>141.69704770454251</c:v>
                </c:pt>
                <c:pt idx="96">
                  <c:v>146.46879331828237</c:v>
                </c:pt>
                <c:pt idx="97">
                  <c:v>146.79589202437123</c:v>
                </c:pt>
                <c:pt idx="98">
                  <c:v>140.2326380212406</c:v>
                </c:pt>
                <c:pt idx="99">
                  <c:v>147.5860902985053</c:v>
                </c:pt>
                <c:pt idx="100">
                  <c:v>149.89392619660654</c:v>
                </c:pt>
                <c:pt idx="101">
                  <c:v>152.55417863283841</c:v>
                </c:pt>
                <c:pt idx="102">
                  <c:v>136.02147017513039</c:v>
                </c:pt>
                <c:pt idx="103">
                  <c:v>136.69329038606912</c:v>
                </c:pt>
                <c:pt idx="104">
                  <c:v>153.32665072994152</c:v>
                </c:pt>
                <c:pt idx="105">
                  <c:v>150.18461958442896</c:v>
                </c:pt>
                <c:pt idx="106">
                  <c:v>138.65657977869412</c:v>
                </c:pt>
                <c:pt idx="107">
                  <c:v>130.05840936734299</c:v>
                </c:pt>
                <c:pt idx="108">
                  <c:v>133.98505409783681</c:v>
                </c:pt>
                <c:pt idx="109">
                  <c:v>132.94583343435124</c:v>
                </c:pt>
                <c:pt idx="110">
                  <c:v>128.28342479944664</c:v>
                </c:pt>
                <c:pt idx="111">
                  <c:v>130.43023244022262</c:v>
                </c:pt>
                <c:pt idx="112">
                  <c:v>128.70135954419433</c:v>
                </c:pt>
                <c:pt idx="113">
                  <c:v>134.59521961855026</c:v>
                </c:pt>
                <c:pt idx="114">
                  <c:v>135.46989987319654</c:v>
                </c:pt>
                <c:pt idx="115">
                  <c:v>131.41520368009049</c:v>
                </c:pt>
                <c:pt idx="116">
                  <c:v>140.1858426462874</c:v>
                </c:pt>
                <c:pt idx="117">
                  <c:v>140.05205922146095</c:v>
                </c:pt>
                <c:pt idx="118">
                  <c:v>143.75586639477618</c:v>
                </c:pt>
                <c:pt idx="119">
                  <c:v>137.93785425241634</c:v>
                </c:pt>
                <c:pt idx="120">
                  <c:v>131.36312544811398</c:v>
                </c:pt>
                <c:pt idx="121">
                  <c:v>136.91061021373559</c:v>
                </c:pt>
                <c:pt idx="122">
                  <c:v>129.4673947846114</c:v>
                </c:pt>
                <c:pt idx="123">
                  <c:v>126.39755216511547</c:v>
                </c:pt>
                <c:pt idx="124">
                  <c:v>118.085905572608</c:v>
                </c:pt>
                <c:pt idx="125">
                  <c:v>123.51574314998193</c:v>
                </c:pt>
                <c:pt idx="126">
                  <c:v>119.5458939988808</c:v>
                </c:pt>
                <c:pt idx="127">
                  <c:v>122.20555550169014</c:v>
                </c:pt>
                <c:pt idx="128">
                  <c:v>125.51203095780416</c:v>
                </c:pt>
                <c:pt idx="129">
                  <c:v>121.87341789115487</c:v>
                </c:pt>
                <c:pt idx="130">
                  <c:v>121.15685772833262</c:v>
                </c:pt>
                <c:pt idx="131">
                  <c:v>118.55439875002355</c:v>
                </c:pt>
                <c:pt idx="132">
                  <c:v>121.07484271809251</c:v>
                </c:pt>
                <c:pt idx="133">
                  <c:v>119.93583574478171</c:v>
                </c:pt>
                <c:pt idx="134">
                  <c:v>121.8142451791928</c:v>
                </c:pt>
                <c:pt idx="135">
                  <c:v>121.7313473611671</c:v>
                </c:pt>
                <c:pt idx="136">
                  <c:v>124.13401300332681</c:v>
                </c:pt>
                <c:pt idx="137">
                  <c:v>126.33584935821595</c:v>
                </c:pt>
                <c:pt idx="138">
                  <c:v>123.81938411354135</c:v>
                </c:pt>
                <c:pt idx="139">
                  <c:v>121.38869595399638</c:v>
                </c:pt>
                <c:pt idx="140">
                  <c:v>120.39333006529571</c:v>
                </c:pt>
                <c:pt idx="141">
                  <c:v>127.67228316567611</c:v>
                </c:pt>
                <c:pt idx="142">
                  <c:v>117.02678530802848</c:v>
                </c:pt>
                <c:pt idx="143">
                  <c:v>120.65687973369938</c:v>
                </c:pt>
                <c:pt idx="144">
                  <c:v>122.02115731587143</c:v>
                </c:pt>
                <c:pt idx="145">
                  <c:v>120.32636539884051</c:v>
                </c:pt>
                <c:pt idx="146">
                  <c:v>117.57280240841021</c:v>
                </c:pt>
                <c:pt idx="147">
                  <c:v>114.97642350809269</c:v>
                </c:pt>
                <c:pt idx="148">
                  <c:v>111.56201916326765</c:v>
                </c:pt>
                <c:pt idx="149">
                  <c:v>113.76489209835616</c:v>
                </c:pt>
                <c:pt idx="150">
                  <c:v>115.87814133228454</c:v>
                </c:pt>
                <c:pt idx="151">
                  <c:v>116.502632461133</c:v>
                </c:pt>
                <c:pt idx="152">
                  <c:v>119.57421213916248</c:v>
                </c:pt>
                <c:pt idx="153">
                  <c:v>117.34278482679306</c:v>
                </c:pt>
                <c:pt idx="154">
                  <c:v>120.33934027119632</c:v>
                </c:pt>
                <c:pt idx="155">
                  <c:v>116.11809122831275</c:v>
                </c:pt>
                <c:pt idx="156">
                  <c:v>113.62389835917334</c:v>
                </c:pt>
                <c:pt idx="157">
                  <c:v>112.94187330033907</c:v>
                </c:pt>
                <c:pt idx="158">
                  <c:v>114.56732552211299</c:v>
                </c:pt>
                <c:pt idx="159">
                  <c:v>120.2620733052071</c:v>
                </c:pt>
                <c:pt idx="160">
                  <c:v>121.80819916492</c:v>
                </c:pt>
                <c:pt idx="161">
                  <c:v>124.2932380248449</c:v>
                </c:pt>
                <c:pt idx="162">
                  <c:v>123.96566922896723</c:v>
                </c:pt>
                <c:pt idx="163">
                  <c:v>121.41951105039628</c:v>
                </c:pt>
                <c:pt idx="164">
                  <c:v>124.27491239212017</c:v>
                </c:pt>
                <c:pt idx="165">
                  <c:v>120.40826387227364</c:v>
                </c:pt>
                <c:pt idx="166">
                  <c:v>120.84250556823469</c:v>
                </c:pt>
                <c:pt idx="167">
                  <c:v>130.84994126030136</c:v>
                </c:pt>
                <c:pt idx="168">
                  <c:v>127.47295465856406</c:v>
                </c:pt>
                <c:pt idx="169">
                  <c:v>123.76222133695501</c:v>
                </c:pt>
                <c:pt idx="170">
                  <c:v>127.25234487100951</c:v>
                </c:pt>
                <c:pt idx="171">
                  <c:v>127.94208746219337</c:v>
                </c:pt>
                <c:pt idx="172">
                  <c:v>137.22708847340024</c:v>
                </c:pt>
                <c:pt idx="173">
                  <c:v>130.65916283742925</c:v>
                </c:pt>
                <c:pt idx="174">
                  <c:v>131.78823858857248</c:v>
                </c:pt>
                <c:pt idx="175">
                  <c:v>133.80084490551354</c:v>
                </c:pt>
                <c:pt idx="176">
                  <c:v>137.76910611500438</c:v>
                </c:pt>
                <c:pt idx="177">
                  <c:v>137.84067177121261</c:v>
                </c:pt>
                <c:pt idx="178">
                  <c:v>145.42172974279367</c:v>
                </c:pt>
                <c:pt idx="179">
                  <c:v>146.10342169733963</c:v>
                </c:pt>
                <c:pt idx="180">
                  <c:v>152.03529155049335</c:v>
                </c:pt>
                <c:pt idx="181">
                  <c:v>142.44556999618558</c:v>
                </c:pt>
                <c:pt idx="182">
                  <c:v>141.43505350378982</c:v>
                </c:pt>
                <c:pt idx="183">
                  <c:v>145.31662763883543</c:v>
                </c:pt>
                <c:pt idx="184">
                  <c:v>145.48495875018858</c:v>
                </c:pt>
                <c:pt idx="185">
                  <c:v>143.07986595703048</c:v>
                </c:pt>
                <c:pt idx="186">
                  <c:v>143.35720171631252</c:v>
                </c:pt>
                <c:pt idx="187">
                  <c:v>142.86827411641656</c:v>
                </c:pt>
                <c:pt idx="188">
                  <c:v>142.41269408043163</c:v>
                </c:pt>
                <c:pt idx="189">
                  <c:v>136.34734253396098</c:v>
                </c:pt>
                <c:pt idx="190">
                  <c:v>134.59960477719278</c:v>
                </c:pt>
                <c:pt idx="191">
                  <c:v>134.16563950096398</c:v>
                </c:pt>
                <c:pt idx="192">
                  <c:v>138.98217954195158</c:v>
                </c:pt>
                <c:pt idx="193">
                  <c:v>136.89104298876782</c:v>
                </c:pt>
                <c:pt idx="194">
                  <c:v>137.57937631693534</c:v>
                </c:pt>
                <c:pt idx="195">
                  <c:v>135.68856225836868</c:v>
                </c:pt>
                <c:pt idx="196">
                  <c:v>129.70669870879976</c:v>
                </c:pt>
                <c:pt idx="197">
                  <c:v>136.66424810668431</c:v>
                </c:pt>
                <c:pt idx="198">
                  <c:v>138.67763686025395</c:v>
                </c:pt>
                <c:pt idx="199">
                  <c:v>132.85914835586604</c:v>
                </c:pt>
                <c:pt idx="200">
                  <c:v>128.7397812587939</c:v>
                </c:pt>
                <c:pt idx="201">
                  <c:v>139.93890125346505</c:v>
                </c:pt>
                <c:pt idx="202">
                  <c:v>138.31233729057527</c:v>
                </c:pt>
                <c:pt idx="203">
                  <c:v>140.49046214799691</c:v>
                </c:pt>
                <c:pt idx="204">
                  <c:v>143.09643933894864</c:v>
                </c:pt>
                <c:pt idx="205">
                  <c:v>134.9037047914224</c:v>
                </c:pt>
                <c:pt idx="206">
                  <c:v>147.02290388929305</c:v>
                </c:pt>
                <c:pt idx="207">
                  <c:v>134.4711372551383</c:v>
                </c:pt>
                <c:pt idx="208">
                  <c:v>136.36504041057484</c:v>
                </c:pt>
                <c:pt idx="209">
                  <c:v>135.2330465986507</c:v>
                </c:pt>
                <c:pt idx="210">
                  <c:v>140.26659351778073</c:v>
                </c:pt>
                <c:pt idx="211">
                  <c:v>139.72771556300407</c:v>
                </c:pt>
                <c:pt idx="212">
                  <c:v>147.99427929205604</c:v>
                </c:pt>
                <c:pt idx="213">
                  <c:v>149.79810121489623</c:v>
                </c:pt>
                <c:pt idx="214">
                  <c:v>152.87844765148958</c:v>
                </c:pt>
                <c:pt idx="215">
                  <c:v>170.88689448101334</c:v>
                </c:pt>
                <c:pt idx="216">
                  <c:v>142.88485341855886</c:v>
                </c:pt>
                <c:pt idx="217">
                  <c:v>149.04984349860814</c:v>
                </c:pt>
                <c:pt idx="218">
                  <c:v>145.01513684314736</c:v>
                </c:pt>
                <c:pt idx="219">
                  <c:v>148.7405178308311</c:v>
                </c:pt>
                <c:pt idx="220">
                  <c:v>142.16350272185443</c:v>
                </c:pt>
                <c:pt idx="221">
                  <c:v>156.56705008115844</c:v>
                </c:pt>
                <c:pt idx="222">
                  <c:v>143.01997961457647</c:v>
                </c:pt>
                <c:pt idx="223">
                  <c:v>140.90056204110778</c:v>
                </c:pt>
                <c:pt idx="224">
                  <c:v>135.83040373320989</c:v>
                </c:pt>
                <c:pt idx="225">
                  <c:v>135.77581712195322</c:v>
                </c:pt>
                <c:pt idx="226">
                  <c:v>136.69395286672918</c:v>
                </c:pt>
                <c:pt idx="227">
                  <c:v>134.44195606303728</c:v>
                </c:pt>
                <c:pt idx="228">
                  <c:v>139.11298810324703</c:v>
                </c:pt>
                <c:pt idx="229">
                  <c:v>151.09660241558919</c:v>
                </c:pt>
                <c:pt idx="230">
                  <c:v>150.90452547245204</c:v>
                </c:pt>
                <c:pt idx="231">
                  <c:v>138.87809513703345</c:v>
                </c:pt>
                <c:pt idx="232">
                  <c:v>146.92213064334859</c:v>
                </c:pt>
                <c:pt idx="233">
                  <c:v>144.51081076905717</c:v>
                </c:pt>
                <c:pt idx="234">
                  <c:v>145.59387561211173</c:v>
                </c:pt>
                <c:pt idx="235">
                  <c:v>148.21864376436704</c:v>
                </c:pt>
                <c:pt idx="236">
                  <c:v>152.90084284443461</c:v>
                </c:pt>
                <c:pt idx="237">
                  <c:v>152.02807109542053</c:v>
                </c:pt>
                <c:pt idx="238">
                  <c:v>136.70249498032487</c:v>
                </c:pt>
                <c:pt idx="239">
                  <c:v>128.89156053479923</c:v>
                </c:pt>
                <c:pt idx="240">
                  <c:v>147.39225234345187</c:v>
                </c:pt>
                <c:pt idx="241">
                  <c:v>140.24970508639015</c:v>
                </c:pt>
                <c:pt idx="242">
                  <c:v>145.97100679913578</c:v>
                </c:pt>
                <c:pt idx="243">
                  <c:v>151.99008678708955</c:v>
                </c:pt>
                <c:pt idx="244">
                  <c:v>163.66738320723186</c:v>
                </c:pt>
                <c:pt idx="245">
                  <c:v>140.3178759928694</c:v>
                </c:pt>
                <c:pt idx="246">
                  <c:v>156.83806971920751</c:v>
                </c:pt>
                <c:pt idx="247">
                  <c:v>168.00549201058769</c:v>
                </c:pt>
                <c:pt idx="248">
                  <c:v>160.46235636469939</c:v>
                </c:pt>
                <c:pt idx="249">
                  <c:v>156.19530141937474</c:v>
                </c:pt>
                <c:pt idx="250">
                  <c:v>158.99471277668928</c:v>
                </c:pt>
                <c:pt idx="251">
                  <c:v>147.1454669214138</c:v>
                </c:pt>
                <c:pt idx="252">
                  <c:v>149.81585830513248</c:v>
                </c:pt>
                <c:pt idx="253">
                  <c:v>153.66397915919549</c:v>
                </c:pt>
                <c:pt idx="254">
                  <c:v>145.25157732444467</c:v>
                </c:pt>
                <c:pt idx="255">
                  <c:v>149.98999282699219</c:v>
                </c:pt>
                <c:pt idx="256">
                  <c:v>167.39488100944396</c:v>
                </c:pt>
                <c:pt idx="257">
                  <c:v>170.82733414360763</c:v>
                </c:pt>
                <c:pt idx="258">
                  <c:v>165.42651354352463</c:v>
                </c:pt>
                <c:pt idx="259">
                  <c:v>172.90346254777725</c:v>
                </c:pt>
                <c:pt idx="260">
                  <c:v>180.34092188781892</c:v>
                </c:pt>
                <c:pt idx="261">
                  <c:v>169.65550952115882</c:v>
                </c:pt>
                <c:pt idx="262">
                  <c:v>156.64471235056996</c:v>
                </c:pt>
                <c:pt idx="263">
                  <c:v>158.46480181133026</c:v>
                </c:pt>
                <c:pt idx="264">
                  <c:v>174.96704242796895</c:v>
                </c:pt>
                <c:pt idx="265">
                  <c:v>165.27573282354163</c:v>
                </c:pt>
                <c:pt idx="266">
                  <c:v>160.91777301352076</c:v>
                </c:pt>
                <c:pt idx="267">
                  <c:v>169.81154104801664</c:v>
                </c:pt>
                <c:pt idx="268">
                  <c:v>183.08833419182534</c:v>
                </c:pt>
                <c:pt idx="269">
                  <c:v>157.30320686614897</c:v>
                </c:pt>
                <c:pt idx="270">
                  <c:v>151.75928801173126</c:v>
                </c:pt>
                <c:pt idx="271">
                  <c:v>138.60390528776679</c:v>
                </c:pt>
                <c:pt idx="272">
                  <c:v>137.1611094390536</c:v>
                </c:pt>
                <c:pt idx="273">
                  <c:v>148.88916532852895</c:v>
                </c:pt>
                <c:pt idx="274">
                  <c:v>143.87280033833673</c:v>
                </c:pt>
                <c:pt idx="275">
                  <c:v>137.73631580506995</c:v>
                </c:pt>
                <c:pt idx="276">
                  <c:v>136.35346599160985</c:v>
                </c:pt>
                <c:pt idx="277">
                  <c:v>124.52800657717016</c:v>
                </c:pt>
                <c:pt idx="278">
                  <c:v>135.6575095909146</c:v>
                </c:pt>
                <c:pt idx="279">
                  <c:v>134.31107064404208</c:v>
                </c:pt>
                <c:pt idx="280">
                  <c:v>138.19034534411375</c:v>
                </c:pt>
                <c:pt idx="281">
                  <c:v>137.83617326394591</c:v>
                </c:pt>
                <c:pt idx="282">
                  <c:v>141.45279455461002</c:v>
                </c:pt>
                <c:pt idx="283">
                  <c:v>142.00196741235769</c:v>
                </c:pt>
                <c:pt idx="284">
                  <c:v>142.28071762643549</c:v>
                </c:pt>
                <c:pt idx="285">
                  <c:v>154.75850032777663</c:v>
                </c:pt>
                <c:pt idx="286">
                  <c:v>155.21641821073933</c:v>
                </c:pt>
                <c:pt idx="287">
                  <c:v>140.49775647509321</c:v>
                </c:pt>
                <c:pt idx="288">
                  <c:v>142.25942404943933</c:v>
                </c:pt>
                <c:pt idx="289">
                  <c:v>144.0475140889597</c:v>
                </c:pt>
                <c:pt idx="290">
                  <c:v>153.76126139488176</c:v>
                </c:pt>
                <c:pt idx="291">
                  <c:v>149.36281273274588</c:v>
                </c:pt>
                <c:pt idx="292">
                  <c:v>154.37167471213823</c:v>
                </c:pt>
                <c:pt idx="293">
                  <c:v>153.78245208786186</c:v>
                </c:pt>
                <c:pt idx="294">
                  <c:v>153.651413739909</c:v>
                </c:pt>
                <c:pt idx="295">
                  <c:v>156.70828124163188</c:v>
                </c:pt>
                <c:pt idx="296">
                  <c:v>151.59711984535738</c:v>
                </c:pt>
                <c:pt idx="297">
                  <c:v>150.69652333676541</c:v>
                </c:pt>
                <c:pt idx="298">
                  <c:v>148.42376128164628</c:v>
                </c:pt>
                <c:pt idx="299">
                  <c:v>146.66369614659351</c:v>
                </c:pt>
                <c:pt idx="300">
                  <c:v>143.68292769372383</c:v>
                </c:pt>
                <c:pt idx="301">
                  <c:v>144.45713974905829</c:v>
                </c:pt>
                <c:pt idx="302">
                  <c:v>146.14938132922146</c:v>
                </c:pt>
                <c:pt idx="303">
                  <c:v>149.06833769576909</c:v>
                </c:pt>
                <c:pt idx="304">
                  <c:v>141.44464915644187</c:v>
                </c:pt>
                <c:pt idx="305">
                  <c:v>143.88881295229905</c:v>
                </c:pt>
                <c:pt idx="306">
                  <c:v>143.61039683777904</c:v>
                </c:pt>
                <c:pt idx="307">
                  <c:v>143.77600025538015</c:v>
                </c:pt>
                <c:pt idx="308">
                  <c:v>152.18439666723546</c:v>
                </c:pt>
                <c:pt idx="309">
                  <c:v>146.00389764219665</c:v>
                </c:pt>
                <c:pt idx="310">
                  <c:v>150.94797405750575</c:v>
                </c:pt>
                <c:pt idx="311">
                  <c:v>157.93410398043781</c:v>
                </c:pt>
                <c:pt idx="312">
                  <c:v>161.32750086660053</c:v>
                </c:pt>
                <c:pt idx="313">
                  <c:v>150.09177452908645</c:v>
                </c:pt>
                <c:pt idx="314">
                  <c:v>147.14817079552694</c:v>
                </c:pt>
                <c:pt idx="315">
                  <c:v>145.76348386031862</c:v>
                </c:pt>
                <c:pt idx="316">
                  <c:v>156.16605079266219</c:v>
                </c:pt>
                <c:pt idx="317">
                  <c:v>147.55249589527466</c:v>
                </c:pt>
                <c:pt idx="318">
                  <c:v>144.26681017323492</c:v>
                </c:pt>
                <c:pt idx="319">
                  <c:v>146.44122546004203</c:v>
                </c:pt>
                <c:pt idx="320">
                  <c:v>142.30221146691483</c:v>
                </c:pt>
                <c:pt idx="321">
                  <c:v>142.37157840009232</c:v>
                </c:pt>
                <c:pt idx="322">
                  <c:v>153.61784440310922</c:v>
                </c:pt>
                <c:pt idx="323">
                  <c:v>154.15570566059668</c:v>
                </c:pt>
                <c:pt idx="324">
                  <c:v>145.66490674457629</c:v>
                </c:pt>
                <c:pt idx="325">
                  <c:v>142.51448892195347</c:v>
                </c:pt>
                <c:pt idx="326">
                  <c:v>145.5559509423465</c:v>
                </c:pt>
                <c:pt idx="327">
                  <c:v>149.29108160990211</c:v>
                </c:pt>
                <c:pt idx="328">
                  <c:v>149.5895772418539</c:v>
                </c:pt>
                <c:pt idx="329">
                  <c:v>140.54501113816207</c:v>
                </c:pt>
                <c:pt idx="330">
                  <c:v>138.84246882462921</c:v>
                </c:pt>
                <c:pt idx="331">
                  <c:v>143.57773639890911</c:v>
                </c:pt>
                <c:pt idx="332">
                  <c:v>139.36860416871895</c:v>
                </c:pt>
                <c:pt idx="333">
                  <c:v>135.97445674445353</c:v>
                </c:pt>
                <c:pt idx="334">
                  <c:v>140.47231533211612</c:v>
                </c:pt>
                <c:pt idx="335">
                  <c:v>143.91857553196311</c:v>
                </c:pt>
                <c:pt idx="336">
                  <c:v>141.8927125918047</c:v>
                </c:pt>
                <c:pt idx="337">
                  <c:v>143.113077423243</c:v>
                </c:pt>
                <c:pt idx="338">
                  <c:v>143.31915779927377</c:v>
                </c:pt>
                <c:pt idx="339">
                  <c:v>149.47014339354305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A1-40F3-92A0-A6CB8CC5095D}"/>
            </c:ext>
          </c:extLst>
        </c:ser>
        <c:ser>
          <c:idx val="1"/>
          <c:order val="1"/>
          <c:tx>
            <c:strRef>
              <c:f>'Chrt PGSKEWComp'!$B$45</c:f>
              <c:strCache>
                <c:ptCount val="1"/>
                <c:pt idx="0">
                  <c:v>6M S&amp;P 500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'Chrt PGSKEWComp'!$C$42:$ME$42</c:f>
              <c:numCache>
                <c:formatCode>m/d/yyyy</c:formatCode>
                <c:ptCount val="341"/>
                <c:pt idx="0">
                  <c:v>43830</c:v>
                </c:pt>
                <c:pt idx="1">
                  <c:v>43837</c:v>
                </c:pt>
                <c:pt idx="2">
                  <c:v>43844</c:v>
                </c:pt>
                <c:pt idx="3">
                  <c:v>43851</c:v>
                </c:pt>
                <c:pt idx="4">
                  <c:v>43858</c:v>
                </c:pt>
                <c:pt idx="5">
                  <c:v>43865</c:v>
                </c:pt>
                <c:pt idx="6">
                  <c:v>43872</c:v>
                </c:pt>
                <c:pt idx="7">
                  <c:v>43879</c:v>
                </c:pt>
                <c:pt idx="8">
                  <c:v>43886</c:v>
                </c:pt>
                <c:pt idx="9">
                  <c:v>43893</c:v>
                </c:pt>
                <c:pt idx="10">
                  <c:v>43900</c:v>
                </c:pt>
                <c:pt idx="11">
                  <c:v>43907</c:v>
                </c:pt>
                <c:pt idx="12">
                  <c:v>43914</c:v>
                </c:pt>
                <c:pt idx="13">
                  <c:v>43921</c:v>
                </c:pt>
                <c:pt idx="14">
                  <c:v>43928</c:v>
                </c:pt>
                <c:pt idx="15">
                  <c:v>43935</c:v>
                </c:pt>
                <c:pt idx="16">
                  <c:v>43942</c:v>
                </c:pt>
                <c:pt idx="17">
                  <c:v>43949</c:v>
                </c:pt>
                <c:pt idx="18">
                  <c:v>43956</c:v>
                </c:pt>
                <c:pt idx="19">
                  <c:v>43963</c:v>
                </c:pt>
                <c:pt idx="20">
                  <c:v>43970</c:v>
                </c:pt>
                <c:pt idx="21">
                  <c:v>43977</c:v>
                </c:pt>
                <c:pt idx="22">
                  <c:v>43984</c:v>
                </c:pt>
                <c:pt idx="23">
                  <c:v>43991</c:v>
                </c:pt>
                <c:pt idx="24">
                  <c:v>43998</c:v>
                </c:pt>
                <c:pt idx="25">
                  <c:v>44005</c:v>
                </c:pt>
                <c:pt idx="26">
                  <c:v>44012</c:v>
                </c:pt>
                <c:pt idx="27">
                  <c:v>44019</c:v>
                </c:pt>
                <c:pt idx="28">
                  <c:v>44026</c:v>
                </c:pt>
                <c:pt idx="29">
                  <c:v>44033</c:v>
                </c:pt>
                <c:pt idx="30">
                  <c:v>44040</c:v>
                </c:pt>
                <c:pt idx="31">
                  <c:v>44047</c:v>
                </c:pt>
                <c:pt idx="32">
                  <c:v>44054</c:v>
                </c:pt>
                <c:pt idx="33">
                  <c:v>44061</c:v>
                </c:pt>
                <c:pt idx="34">
                  <c:v>44068</c:v>
                </c:pt>
                <c:pt idx="35">
                  <c:v>44075</c:v>
                </c:pt>
                <c:pt idx="36">
                  <c:v>44082</c:v>
                </c:pt>
                <c:pt idx="37">
                  <c:v>44089</c:v>
                </c:pt>
                <c:pt idx="38">
                  <c:v>44096</c:v>
                </c:pt>
                <c:pt idx="39">
                  <c:v>44103</c:v>
                </c:pt>
                <c:pt idx="40">
                  <c:v>44110</c:v>
                </c:pt>
                <c:pt idx="41">
                  <c:v>44117</c:v>
                </c:pt>
                <c:pt idx="42">
                  <c:v>44124</c:v>
                </c:pt>
                <c:pt idx="43">
                  <c:v>44131</c:v>
                </c:pt>
                <c:pt idx="44">
                  <c:v>44138</c:v>
                </c:pt>
                <c:pt idx="45">
                  <c:v>44145</c:v>
                </c:pt>
                <c:pt idx="46">
                  <c:v>44152</c:v>
                </c:pt>
                <c:pt idx="47">
                  <c:v>44159</c:v>
                </c:pt>
                <c:pt idx="48">
                  <c:v>44166</c:v>
                </c:pt>
                <c:pt idx="49">
                  <c:v>44173</c:v>
                </c:pt>
                <c:pt idx="50">
                  <c:v>44180</c:v>
                </c:pt>
                <c:pt idx="51">
                  <c:v>44187</c:v>
                </c:pt>
                <c:pt idx="52">
                  <c:v>44194</c:v>
                </c:pt>
                <c:pt idx="53">
                  <c:v>44201</c:v>
                </c:pt>
                <c:pt idx="54">
                  <c:v>44208</c:v>
                </c:pt>
                <c:pt idx="55">
                  <c:v>44215</c:v>
                </c:pt>
                <c:pt idx="56">
                  <c:v>44222</c:v>
                </c:pt>
                <c:pt idx="57">
                  <c:v>44229</c:v>
                </c:pt>
                <c:pt idx="58">
                  <c:v>44236</c:v>
                </c:pt>
                <c:pt idx="59">
                  <c:v>44243</c:v>
                </c:pt>
                <c:pt idx="60">
                  <c:v>44250</c:v>
                </c:pt>
                <c:pt idx="61">
                  <c:v>44257</c:v>
                </c:pt>
                <c:pt idx="62">
                  <c:v>44264</c:v>
                </c:pt>
                <c:pt idx="63">
                  <c:v>44271</c:v>
                </c:pt>
                <c:pt idx="64">
                  <c:v>44278</c:v>
                </c:pt>
                <c:pt idx="65">
                  <c:v>44285</c:v>
                </c:pt>
                <c:pt idx="66">
                  <c:v>44292</c:v>
                </c:pt>
                <c:pt idx="67">
                  <c:v>44299</c:v>
                </c:pt>
                <c:pt idx="68">
                  <c:v>44306</c:v>
                </c:pt>
                <c:pt idx="69">
                  <c:v>44313</c:v>
                </c:pt>
                <c:pt idx="70">
                  <c:v>44320</c:v>
                </c:pt>
                <c:pt idx="71">
                  <c:v>44327</c:v>
                </c:pt>
                <c:pt idx="72">
                  <c:v>44334</c:v>
                </c:pt>
                <c:pt idx="73">
                  <c:v>44341</c:v>
                </c:pt>
                <c:pt idx="74">
                  <c:v>44348</c:v>
                </c:pt>
                <c:pt idx="75">
                  <c:v>44355</c:v>
                </c:pt>
                <c:pt idx="76">
                  <c:v>44362</c:v>
                </c:pt>
                <c:pt idx="77">
                  <c:v>44369</c:v>
                </c:pt>
                <c:pt idx="78">
                  <c:v>44376</c:v>
                </c:pt>
                <c:pt idx="79">
                  <c:v>44383</c:v>
                </c:pt>
                <c:pt idx="80">
                  <c:v>44390</c:v>
                </c:pt>
                <c:pt idx="81">
                  <c:v>44397</c:v>
                </c:pt>
                <c:pt idx="82">
                  <c:v>44404</c:v>
                </c:pt>
                <c:pt idx="83">
                  <c:v>44411</c:v>
                </c:pt>
                <c:pt idx="84">
                  <c:v>44418</c:v>
                </c:pt>
                <c:pt idx="85">
                  <c:v>44425</c:v>
                </c:pt>
                <c:pt idx="86">
                  <c:v>44432</c:v>
                </c:pt>
                <c:pt idx="87">
                  <c:v>44439</c:v>
                </c:pt>
                <c:pt idx="88">
                  <c:v>44446</c:v>
                </c:pt>
                <c:pt idx="89">
                  <c:v>44453</c:v>
                </c:pt>
                <c:pt idx="90">
                  <c:v>44460</c:v>
                </c:pt>
                <c:pt idx="91">
                  <c:v>44467</c:v>
                </c:pt>
                <c:pt idx="92">
                  <c:v>44474</c:v>
                </c:pt>
                <c:pt idx="93">
                  <c:v>44481</c:v>
                </c:pt>
                <c:pt idx="94">
                  <c:v>44488</c:v>
                </c:pt>
                <c:pt idx="95">
                  <c:v>44495</c:v>
                </c:pt>
                <c:pt idx="96">
                  <c:v>44502</c:v>
                </c:pt>
                <c:pt idx="97">
                  <c:v>44509</c:v>
                </c:pt>
                <c:pt idx="98">
                  <c:v>44516</c:v>
                </c:pt>
                <c:pt idx="99">
                  <c:v>44523</c:v>
                </c:pt>
                <c:pt idx="100">
                  <c:v>44530</c:v>
                </c:pt>
                <c:pt idx="101">
                  <c:v>44537</c:v>
                </c:pt>
                <c:pt idx="102">
                  <c:v>44544</c:v>
                </c:pt>
                <c:pt idx="103">
                  <c:v>44551</c:v>
                </c:pt>
                <c:pt idx="104">
                  <c:v>44558</c:v>
                </c:pt>
                <c:pt idx="105">
                  <c:v>44565</c:v>
                </c:pt>
                <c:pt idx="106">
                  <c:v>44572</c:v>
                </c:pt>
                <c:pt idx="107">
                  <c:v>44579</c:v>
                </c:pt>
                <c:pt idx="108">
                  <c:v>44586</c:v>
                </c:pt>
                <c:pt idx="109">
                  <c:v>44593</c:v>
                </c:pt>
                <c:pt idx="110">
                  <c:v>44600</c:v>
                </c:pt>
                <c:pt idx="111">
                  <c:v>44607</c:v>
                </c:pt>
                <c:pt idx="112">
                  <c:v>44614</c:v>
                </c:pt>
                <c:pt idx="113">
                  <c:v>44621</c:v>
                </c:pt>
                <c:pt idx="114">
                  <c:v>44628</c:v>
                </c:pt>
                <c:pt idx="115">
                  <c:v>44635</c:v>
                </c:pt>
                <c:pt idx="116">
                  <c:v>44642</c:v>
                </c:pt>
                <c:pt idx="117">
                  <c:v>44649</c:v>
                </c:pt>
                <c:pt idx="118">
                  <c:v>44656</c:v>
                </c:pt>
                <c:pt idx="119">
                  <c:v>44663</c:v>
                </c:pt>
                <c:pt idx="120">
                  <c:v>44670</c:v>
                </c:pt>
                <c:pt idx="121">
                  <c:v>44677</c:v>
                </c:pt>
                <c:pt idx="122">
                  <c:v>44684</c:v>
                </c:pt>
                <c:pt idx="123">
                  <c:v>44691</c:v>
                </c:pt>
                <c:pt idx="124">
                  <c:v>44698</c:v>
                </c:pt>
                <c:pt idx="125">
                  <c:v>44705</c:v>
                </c:pt>
                <c:pt idx="126">
                  <c:v>44712</c:v>
                </c:pt>
                <c:pt idx="127">
                  <c:v>44719</c:v>
                </c:pt>
                <c:pt idx="128">
                  <c:v>44726</c:v>
                </c:pt>
                <c:pt idx="129">
                  <c:v>44733</c:v>
                </c:pt>
                <c:pt idx="130">
                  <c:v>44740</c:v>
                </c:pt>
                <c:pt idx="131">
                  <c:v>44747</c:v>
                </c:pt>
                <c:pt idx="132">
                  <c:v>44754</c:v>
                </c:pt>
                <c:pt idx="133">
                  <c:v>44761</c:v>
                </c:pt>
                <c:pt idx="134">
                  <c:v>44768</c:v>
                </c:pt>
                <c:pt idx="135">
                  <c:v>44775</c:v>
                </c:pt>
                <c:pt idx="136">
                  <c:v>44782</c:v>
                </c:pt>
                <c:pt idx="137">
                  <c:v>44789</c:v>
                </c:pt>
                <c:pt idx="138">
                  <c:v>44796</c:v>
                </c:pt>
                <c:pt idx="139">
                  <c:v>44803</c:v>
                </c:pt>
                <c:pt idx="140">
                  <c:v>44810</c:v>
                </c:pt>
                <c:pt idx="141">
                  <c:v>44817</c:v>
                </c:pt>
                <c:pt idx="142">
                  <c:v>44824</c:v>
                </c:pt>
                <c:pt idx="143">
                  <c:v>44831</c:v>
                </c:pt>
                <c:pt idx="144">
                  <c:v>44838</c:v>
                </c:pt>
                <c:pt idx="145">
                  <c:v>44845</c:v>
                </c:pt>
                <c:pt idx="146">
                  <c:v>44852</c:v>
                </c:pt>
                <c:pt idx="147">
                  <c:v>44859</c:v>
                </c:pt>
                <c:pt idx="148">
                  <c:v>44866</c:v>
                </c:pt>
                <c:pt idx="149">
                  <c:v>44873</c:v>
                </c:pt>
                <c:pt idx="150">
                  <c:v>44880</c:v>
                </c:pt>
                <c:pt idx="151">
                  <c:v>44887</c:v>
                </c:pt>
                <c:pt idx="152">
                  <c:v>44894</c:v>
                </c:pt>
                <c:pt idx="153">
                  <c:v>44901</c:v>
                </c:pt>
                <c:pt idx="154">
                  <c:v>44908</c:v>
                </c:pt>
                <c:pt idx="155">
                  <c:v>44915</c:v>
                </c:pt>
                <c:pt idx="156">
                  <c:v>44922</c:v>
                </c:pt>
                <c:pt idx="157">
                  <c:v>44929</c:v>
                </c:pt>
                <c:pt idx="158">
                  <c:v>44936</c:v>
                </c:pt>
                <c:pt idx="159">
                  <c:v>44943</c:v>
                </c:pt>
                <c:pt idx="160">
                  <c:v>44950</c:v>
                </c:pt>
                <c:pt idx="161">
                  <c:v>44957</c:v>
                </c:pt>
                <c:pt idx="162">
                  <c:v>44964</c:v>
                </c:pt>
                <c:pt idx="163">
                  <c:v>44971</c:v>
                </c:pt>
                <c:pt idx="164">
                  <c:v>44978</c:v>
                </c:pt>
                <c:pt idx="165">
                  <c:v>44985</c:v>
                </c:pt>
                <c:pt idx="166">
                  <c:v>44992</c:v>
                </c:pt>
                <c:pt idx="167">
                  <c:v>44999</c:v>
                </c:pt>
                <c:pt idx="168">
                  <c:v>45006</c:v>
                </c:pt>
                <c:pt idx="169">
                  <c:v>45013</c:v>
                </c:pt>
                <c:pt idx="170">
                  <c:v>45020</c:v>
                </c:pt>
                <c:pt idx="171">
                  <c:v>45027</c:v>
                </c:pt>
                <c:pt idx="172">
                  <c:v>45034</c:v>
                </c:pt>
                <c:pt idx="173">
                  <c:v>45041</c:v>
                </c:pt>
                <c:pt idx="174">
                  <c:v>45048</c:v>
                </c:pt>
                <c:pt idx="175">
                  <c:v>45055</c:v>
                </c:pt>
                <c:pt idx="176">
                  <c:v>45062</c:v>
                </c:pt>
                <c:pt idx="177">
                  <c:v>45069</c:v>
                </c:pt>
                <c:pt idx="178">
                  <c:v>45076</c:v>
                </c:pt>
                <c:pt idx="179">
                  <c:v>45083</c:v>
                </c:pt>
                <c:pt idx="180">
                  <c:v>45090</c:v>
                </c:pt>
                <c:pt idx="181">
                  <c:v>45097</c:v>
                </c:pt>
                <c:pt idx="182">
                  <c:v>45104</c:v>
                </c:pt>
                <c:pt idx="183">
                  <c:v>45111</c:v>
                </c:pt>
                <c:pt idx="184">
                  <c:v>45118</c:v>
                </c:pt>
                <c:pt idx="185">
                  <c:v>45125</c:v>
                </c:pt>
                <c:pt idx="186">
                  <c:v>45132</c:v>
                </c:pt>
                <c:pt idx="187">
                  <c:v>45139</c:v>
                </c:pt>
                <c:pt idx="188">
                  <c:v>45146</c:v>
                </c:pt>
                <c:pt idx="189">
                  <c:v>45153</c:v>
                </c:pt>
                <c:pt idx="190">
                  <c:v>45160</c:v>
                </c:pt>
                <c:pt idx="191">
                  <c:v>45167</c:v>
                </c:pt>
                <c:pt idx="192">
                  <c:v>45174</c:v>
                </c:pt>
                <c:pt idx="193">
                  <c:v>45181</c:v>
                </c:pt>
                <c:pt idx="194">
                  <c:v>45188</c:v>
                </c:pt>
                <c:pt idx="195">
                  <c:v>45195</c:v>
                </c:pt>
                <c:pt idx="196">
                  <c:v>45202</c:v>
                </c:pt>
                <c:pt idx="197">
                  <c:v>45209</c:v>
                </c:pt>
                <c:pt idx="198">
                  <c:v>45216</c:v>
                </c:pt>
                <c:pt idx="199">
                  <c:v>45223</c:v>
                </c:pt>
                <c:pt idx="200">
                  <c:v>45230</c:v>
                </c:pt>
                <c:pt idx="201">
                  <c:v>45237</c:v>
                </c:pt>
                <c:pt idx="202">
                  <c:v>45244</c:v>
                </c:pt>
                <c:pt idx="203">
                  <c:v>45251</c:v>
                </c:pt>
                <c:pt idx="204">
                  <c:v>45258</c:v>
                </c:pt>
                <c:pt idx="205">
                  <c:v>45265</c:v>
                </c:pt>
                <c:pt idx="206">
                  <c:v>45272</c:v>
                </c:pt>
                <c:pt idx="207">
                  <c:v>45279</c:v>
                </c:pt>
                <c:pt idx="208">
                  <c:v>45286</c:v>
                </c:pt>
                <c:pt idx="209">
                  <c:v>45293</c:v>
                </c:pt>
                <c:pt idx="210">
                  <c:v>45300</c:v>
                </c:pt>
                <c:pt idx="211">
                  <c:v>45307</c:v>
                </c:pt>
                <c:pt idx="212">
                  <c:v>45314</c:v>
                </c:pt>
                <c:pt idx="213">
                  <c:v>45321</c:v>
                </c:pt>
                <c:pt idx="214">
                  <c:v>45328</c:v>
                </c:pt>
                <c:pt idx="215">
                  <c:v>45335</c:v>
                </c:pt>
                <c:pt idx="216">
                  <c:v>45342</c:v>
                </c:pt>
                <c:pt idx="217">
                  <c:v>45349</c:v>
                </c:pt>
                <c:pt idx="218">
                  <c:v>45356</c:v>
                </c:pt>
                <c:pt idx="219">
                  <c:v>45363</c:v>
                </c:pt>
                <c:pt idx="220">
                  <c:v>45370</c:v>
                </c:pt>
                <c:pt idx="221">
                  <c:v>45377</c:v>
                </c:pt>
                <c:pt idx="222">
                  <c:v>45384</c:v>
                </c:pt>
                <c:pt idx="223">
                  <c:v>45391</c:v>
                </c:pt>
                <c:pt idx="224">
                  <c:v>45398</c:v>
                </c:pt>
                <c:pt idx="225">
                  <c:v>45405</c:v>
                </c:pt>
                <c:pt idx="226">
                  <c:v>45412</c:v>
                </c:pt>
                <c:pt idx="227">
                  <c:v>45419</c:v>
                </c:pt>
                <c:pt idx="228">
                  <c:v>45426</c:v>
                </c:pt>
                <c:pt idx="229">
                  <c:v>45433</c:v>
                </c:pt>
                <c:pt idx="230">
                  <c:v>45440</c:v>
                </c:pt>
                <c:pt idx="231">
                  <c:v>45447</c:v>
                </c:pt>
                <c:pt idx="232">
                  <c:v>45454</c:v>
                </c:pt>
                <c:pt idx="233">
                  <c:v>45461</c:v>
                </c:pt>
                <c:pt idx="234">
                  <c:v>45468</c:v>
                </c:pt>
                <c:pt idx="235">
                  <c:v>45475</c:v>
                </c:pt>
                <c:pt idx="236">
                  <c:v>45482</c:v>
                </c:pt>
                <c:pt idx="237">
                  <c:v>45489</c:v>
                </c:pt>
                <c:pt idx="238">
                  <c:v>45496</c:v>
                </c:pt>
                <c:pt idx="239">
                  <c:v>45503</c:v>
                </c:pt>
                <c:pt idx="240">
                  <c:v>45510</c:v>
                </c:pt>
                <c:pt idx="241">
                  <c:v>45517</c:v>
                </c:pt>
                <c:pt idx="242">
                  <c:v>45524</c:v>
                </c:pt>
                <c:pt idx="243">
                  <c:v>45531</c:v>
                </c:pt>
                <c:pt idx="244">
                  <c:v>45538</c:v>
                </c:pt>
                <c:pt idx="245">
                  <c:v>45545</c:v>
                </c:pt>
                <c:pt idx="246">
                  <c:v>45552</c:v>
                </c:pt>
                <c:pt idx="247">
                  <c:v>45559</c:v>
                </c:pt>
                <c:pt idx="248">
                  <c:v>45566</c:v>
                </c:pt>
                <c:pt idx="249">
                  <c:v>45573</c:v>
                </c:pt>
                <c:pt idx="250">
                  <c:v>45580</c:v>
                </c:pt>
                <c:pt idx="251">
                  <c:v>45587</c:v>
                </c:pt>
                <c:pt idx="252">
                  <c:v>45594</c:v>
                </c:pt>
                <c:pt idx="253">
                  <c:v>45601</c:v>
                </c:pt>
                <c:pt idx="254">
                  <c:v>45608</c:v>
                </c:pt>
                <c:pt idx="255">
                  <c:v>45615</c:v>
                </c:pt>
                <c:pt idx="256">
                  <c:v>45622</c:v>
                </c:pt>
                <c:pt idx="257">
                  <c:v>45629</c:v>
                </c:pt>
                <c:pt idx="258">
                  <c:v>45636</c:v>
                </c:pt>
                <c:pt idx="259">
                  <c:v>45643</c:v>
                </c:pt>
                <c:pt idx="260">
                  <c:v>45650</c:v>
                </c:pt>
                <c:pt idx="261">
                  <c:v>45657</c:v>
                </c:pt>
                <c:pt idx="262">
                  <c:v>45664</c:v>
                </c:pt>
                <c:pt idx="263">
                  <c:v>45671</c:v>
                </c:pt>
                <c:pt idx="264">
                  <c:v>45678</c:v>
                </c:pt>
                <c:pt idx="265">
                  <c:v>45685</c:v>
                </c:pt>
                <c:pt idx="266">
                  <c:v>45692</c:v>
                </c:pt>
                <c:pt idx="267">
                  <c:v>45699</c:v>
                </c:pt>
                <c:pt idx="268">
                  <c:v>45706</c:v>
                </c:pt>
                <c:pt idx="269">
                  <c:v>45713</c:v>
                </c:pt>
                <c:pt idx="270">
                  <c:v>45720</c:v>
                </c:pt>
                <c:pt idx="271">
                  <c:v>45727</c:v>
                </c:pt>
                <c:pt idx="272">
                  <c:v>45734</c:v>
                </c:pt>
                <c:pt idx="273">
                  <c:v>45741</c:v>
                </c:pt>
                <c:pt idx="274">
                  <c:v>45748</c:v>
                </c:pt>
                <c:pt idx="275">
                  <c:v>45755</c:v>
                </c:pt>
                <c:pt idx="276">
                  <c:v>45762</c:v>
                </c:pt>
                <c:pt idx="277">
                  <c:v>45769</c:v>
                </c:pt>
                <c:pt idx="278">
                  <c:v>45776</c:v>
                </c:pt>
                <c:pt idx="279">
                  <c:v>45783</c:v>
                </c:pt>
                <c:pt idx="280">
                  <c:v>45790</c:v>
                </c:pt>
                <c:pt idx="281">
                  <c:v>45797</c:v>
                </c:pt>
                <c:pt idx="282">
                  <c:v>45804</c:v>
                </c:pt>
                <c:pt idx="283">
                  <c:v>45811</c:v>
                </c:pt>
                <c:pt idx="284">
                  <c:v>45818</c:v>
                </c:pt>
                <c:pt idx="285">
                  <c:v>45825</c:v>
                </c:pt>
                <c:pt idx="286">
                  <c:v>45832</c:v>
                </c:pt>
                <c:pt idx="287">
                  <c:v>45839</c:v>
                </c:pt>
                <c:pt idx="288">
                  <c:v>45846</c:v>
                </c:pt>
                <c:pt idx="289">
                  <c:v>45853</c:v>
                </c:pt>
                <c:pt idx="290">
                  <c:v>45860</c:v>
                </c:pt>
                <c:pt idx="291">
                  <c:v>45867</c:v>
                </c:pt>
                <c:pt idx="292">
                  <c:v>45874</c:v>
                </c:pt>
                <c:pt idx="293">
                  <c:v>45881</c:v>
                </c:pt>
                <c:pt idx="294">
                  <c:v>45888</c:v>
                </c:pt>
                <c:pt idx="295">
                  <c:v>45895</c:v>
                </c:pt>
                <c:pt idx="296">
                  <c:v>45902</c:v>
                </c:pt>
                <c:pt idx="297">
                  <c:v>45909</c:v>
                </c:pt>
                <c:pt idx="298">
                  <c:v>45916</c:v>
                </c:pt>
                <c:pt idx="299">
                  <c:v>45923</c:v>
                </c:pt>
                <c:pt idx="300">
                  <c:v>45930</c:v>
                </c:pt>
                <c:pt idx="301">
                  <c:v>45937</c:v>
                </c:pt>
                <c:pt idx="302">
                  <c:v>45944</c:v>
                </c:pt>
                <c:pt idx="303">
                  <c:v>45951</c:v>
                </c:pt>
                <c:pt idx="304">
                  <c:v>45958</c:v>
                </c:pt>
                <c:pt idx="305">
                  <c:v>45965</c:v>
                </c:pt>
                <c:pt idx="306">
                  <c:v>45972</c:v>
                </c:pt>
                <c:pt idx="307">
                  <c:v>45979</c:v>
                </c:pt>
                <c:pt idx="308">
                  <c:v>45986</c:v>
                </c:pt>
                <c:pt idx="309">
                  <c:v>45993</c:v>
                </c:pt>
                <c:pt idx="310">
                  <c:v>46000</c:v>
                </c:pt>
                <c:pt idx="311">
                  <c:v>46007</c:v>
                </c:pt>
                <c:pt idx="312">
                  <c:v>46014</c:v>
                </c:pt>
                <c:pt idx="313">
                  <c:v>46021</c:v>
                </c:pt>
                <c:pt idx="314">
                  <c:v>46028</c:v>
                </c:pt>
                <c:pt idx="315">
                  <c:v>46035</c:v>
                </c:pt>
                <c:pt idx="316">
                  <c:v>46042</c:v>
                </c:pt>
                <c:pt idx="317">
                  <c:v>46049</c:v>
                </c:pt>
                <c:pt idx="318">
                  <c:v>46056</c:v>
                </c:pt>
                <c:pt idx="319">
                  <c:v>46063</c:v>
                </c:pt>
                <c:pt idx="320">
                  <c:v>46070</c:v>
                </c:pt>
                <c:pt idx="321">
                  <c:v>46077</c:v>
                </c:pt>
                <c:pt idx="322">
                  <c:v>46084</c:v>
                </c:pt>
                <c:pt idx="323">
                  <c:v>46091</c:v>
                </c:pt>
                <c:pt idx="324">
                  <c:v>46098</c:v>
                </c:pt>
                <c:pt idx="325">
                  <c:v>46105</c:v>
                </c:pt>
                <c:pt idx="326">
                  <c:v>46112</c:v>
                </c:pt>
                <c:pt idx="327">
                  <c:v>46119</c:v>
                </c:pt>
                <c:pt idx="328">
                  <c:v>46126</c:v>
                </c:pt>
                <c:pt idx="329">
                  <c:v>46133</c:v>
                </c:pt>
                <c:pt idx="330">
                  <c:v>46140</c:v>
                </c:pt>
                <c:pt idx="331">
                  <c:v>46147</c:v>
                </c:pt>
                <c:pt idx="332">
                  <c:v>46154</c:v>
                </c:pt>
                <c:pt idx="333">
                  <c:v>46161</c:v>
                </c:pt>
                <c:pt idx="334">
                  <c:v>46168</c:v>
                </c:pt>
                <c:pt idx="335">
                  <c:v>46175</c:v>
                </c:pt>
                <c:pt idx="336">
                  <c:v>46182</c:v>
                </c:pt>
                <c:pt idx="337">
                  <c:v>46189</c:v>
                </c:pt>
                <c:pt idx="338">
                  <c:v>46196</c:v>
                </c:pt>
                <c:pt idx="339">
                  <c:v>46203</c:v>
                </c:pt>
                <c:pt idx="340">
                  <c:v>46203</c:v>
                </c:pt>
              </c:numCache>
            </c:numRef>
          </c:cat>
          <c:val>
            <c:numRef>
              <c:f>'Chrt PGSKEWComp'!$C$45:$ME$45</c:f>
              <c:numCache>
                <c:formatCode>0.00</c:formatCode>
                <c:ptCount val="341"/>
                <c:pt idx="0">
                  <c:v>128.0945838853649</c:v>
                </c:pt>
                <c:pt idx="1">
                  <c:v>126.76025300809715</c:v>
                </c:pt>
                <c:pt idx="2">
                  <c:v>128.36829406258181</c:v>
                </c:pt>
                <c:pt idx="3">
                  <c:v>125.96796006603154</c:v>
                </c:pt>
                <c:pt idx="4">
                  <c:v>125.60294565386742</c:v>
                </c:pt>
                <c:pt idx="5">
                  <c:v>128.65162940000687</c:v>
                </c:pt>
                <c:pt idx="6">
                  <c:v>130.22679982891276</c:v>
                </c:pt>
                <c:pt idx="7">
                  <c:v>129.48548146735021</c:v>
                </c:pt>
                <c:pt idx="8">
                  <c:v>123.92115529856649</c:v>
                </c:pt>
                <c:pt idx="9">
                  <c:v>119.58089495837467</c:v>
                </c:pt>
                <c:pt idx="10">
                  <c:v>115.98441046075691</c:v>
                </c:pt>
                <c:pt idx="11">
                  <c:v>118.04919100382524</c:v>
                </c:pt>
                <c:pt idx="12">
                  <c:v>125.62127079133249</c:v>
                </c:pt>
                <c:pt idx="13">
                  <c:v>133.65710316012888</c:v>
                </c:pt>
                <c:pt idx="14">
                  <c:v>126.28723456913697</c:v>
                </c:pt>
                <c:pt idx="15">
                  <c:v>125.1321897932379</c:v>
                </c:pt>
                <c:pt idx="16">
                  <c:v>121.25197627406034</c:v>
                </c:pt>
                <c:pt idx="17">
                  <c:v>124.92807364821786</c:v>
                </c:pt>
                <c:pt idx="18">
                  <c:v>124.89094733946332</c:v>
                </c:pt>
                <c:pt idx="19">
                  <c:v>126.43046537290373</c:v>
                </c:pt>
                <c:pt idx="20">
                  <c:v>129.60273884152858</c:v>
                </c:pt>
                <c:pt idx="21">
                  <c:v>135.77427141493189</c:v>
                </c:pt>
                <c:pt idx="22">
                  <c:v>144.17324150428672</c:v>
                </c:pt>
                <c:pt idx="23">
                  <c:v>141.95827526438859</c:v>
                </c:pt>
                <c:pt idx="24">
                  <c:v>151.85335298592221</c:v>
                </c:pt>
                <c:pt idx="25">
                  <c:v>140.50834559017488</c:v>
                </c:pt>
                <c:pt idx="26">
                  <c:v>141.02994971134552</c:v>
                </c:pt>
                <c:pt idx="27">
                  <c:v>140.34458834432309</c:v>
                </c:pt>
                <c:pt idx="28">
                  <c:v>143.23622231110619</c:v>
                </c:pt>
                <c:pt idx="29">
                  <c:v>140.8406891277024</c:v>
                </c:pt>
                <c:pt idx="30">
                  <c:v>144.11321831436473</c:v>
                </c:pt>
                <c:pt idx="31">
                  <c:v>146.37716662512489</c:v>
                </c:pt>
                <c:pt idx="32">
                  <c:v>141.97827438270943</c:v>
                </c:pt>
                <c:pt idx="33">
                  <c:v>144.31449768437304</c:v>
                </c:pt>
                <c:pt idx="34">
                  <c:v>137.80443565271284</c:v>
                </c:pt>
                <c:pt idx="35">
                  <c:v>143.15222834240592</c:v>
                </c:pt>
                <c:pt idx="36">
                  <c:v>139.50530421574902</c:v>
                </c:pt>
                <c:pt idx="37">
                  <c:v>144.87153673567852</c:v>
                </c:pt>
                <c:pt idx="38">
                  <c:v>141.42227702379083</c:v>
                </c:pt>
                <c:pt idx="39">
                  <c:v>143.52760599273728</c:v>
                </c:pt>
                <c:pt idx="40">
                  <c:v>144.37894240291419</c:v>
                </c:pt>
                <c:pt idx="41">
                  <c:v>143.77540295460503</c:v>
                </c:pt>
                <c:pt idx="42">
                  <c:v>130.60116367926418</c:v>
                </c:pt>
                <c:pt idx="43">
                  <c:v>132.82012831001816</c:v>
                </c:pt>
                <c:pt idx="44">
                  <c:v>140.54137643567529</c:v>
                </c:pt>
                <c:pt idx="45">
                  <c:v>133.71227100458225</c:v>
                </c:pt>
                <c:pt idx="46">
                  <c:v>138.04416871430928</c:v>
                </c:pt>
                <c:pt idx="47">
                  <c:v>135.91381684061318</c:v>
                </c:pt>
                <c:pt idx="48">
                  <c:v>138.69786270092729</c:v>
                </c:pt>
                <c:pt idx="49">
                  <c:v>142.78223014774719</c:v>
                </c:pt>
                <c:pt idx="50">
                  <c:v>146.38477184052616</c:v>
                </c:pt>
                <c:pt idx="51">
                  <c:v>149.9422657218924</c:v>
                </c:pt>
                <c:pt idx="52">
                  <c:v>150.52146920643855</c:v>
                </c:pt>
                <c:pt idx="53">
                  <c:v>152.38007490326885</c:v>
                </c:pt>
                <c:pt idx="54">
                  <c:v>152.79073652760601</c:v>
                </c:pt>
                <c:pt idx="55">
                  <c:v>136.19610240997096</c:v>
                </c:pt>
                <c:pt idx="56">
                  <c:v>136.97519734779229</c:v>
                </c:pt>
                <c:pt idx="57">
                  <c:v>142.76246225673611</c:v>
                </c:pt>
                <c:pt idx="58">
                  <c:v>143.93157063761663</c:v>
                </c:pt>
                <c:pt idx="59">
                  <c:v>147.01051848889466</c:v>
                </c:pt>
                <c:pt idx="60">
                  <c:v>135.43366527356204</c:v>
                </c:pt>
                <c:pt idx="61">
                  <c:v>145.77098084627229</c:v>
                </c:pt>
                <c:pt idx="62">
                  <c:v>147.17180212495748</c:v>
                </c:pt>
                <c:pt idx="63">
                  <c:v>148.86473125006236</c:v>
                </c:pt>
                <c:pt idx="64">
                  <c:v>147.42429363540609</c:v>
                </c:pt>
                <c:pt idx="65">
                  <c:v>143.48069146327057</c:v>
                </c:pt>
                <c:pt idx="66">
                  <c:v>144.03865319907683</c:v>
                </c:pt>
                <c:pt idx="67">
                  <c:v>141.49691690067479</c:v>
                </c:pt>
                <c:pt idx="68">
                  <c:v>146.12702011245628</c:v>
                </c:pt>
                <c:pt idx="69">
                  <c:v>145.75214125087885</c:v>
                </c:pt>
                <c:pt idx="70">
                  <c:v>144.5915460325856</c:v>
                </c:pt>
                <c:pt idx="71">
                  <c:v>144.26484903759436</c:v>
                </c:pt>
                <c:pt idx="72">
                  <c:v>143.13509544564153</c:v>
                </c:pt>
                <c:pt idx="73">
                  <c:v>149.02216619376799</c:v>
                </c:pt>
                <c:pt idx="74">
                  <c:v>153.83923543324573</c:v>
                </c:pt>
                <c:pt idx="75">
                  <c:v>152.4220578491605</c:v>
                </c:pt>
                <c:pt idx="76">
                  <c:v>155.41503170990504</c:v>
                </c:pt>
                <c:pt idx="77">
                  <c:v>163.40004724917944</c:v>
                </c:pt>
                <c:pt idx="78">
                  <c:v>159.5609664914526</c:v>
                </c:pt>
                <c:pt idx="79">
                  <c:v>152.89161253370068</c:v>
                </c:pt>
                <c:pt idx="80">
                  <c:v>151.49765222090173</c:v>
                </c:pt>
                <c:pt idx="81">
                  <c:v>149.2244244975405</c:v>
                </c:pt>
                <c:pt idx="82">
                  <c:v>157.93277850533505</c:v>
                </c:pt>
                <c:pt idx="83">
                  <c:v>160.95175976238329</c:v>
                </c:pt>
                <c:pt idx="84">
                  <c:v>171.10688969773594</c:v>
                </c:pt>
                <c:pt idx="85">
                  <c:v>156.35746850671512</c:v>
                </c:pt>
                <c:pt idx="86">
                  <c:v>149.52746621367135</c:v>
                </c:pt>
                <c:pt idx="87">
                  <c:v>148.42439425450593</c:v>
                </c:pt>
                <c:pt idx="88">
                  <c:v>146.74339177669194</c:v>
                </c:pt>
                <c:pt idx="89">
                  <c:v>143.94377449753301</c:v>
                </c:pt>
                <c:pt idx="90">
                  <c:v>139.83228390533586</c:v>
                </c:pt>
                <c:pt idx="91">
                  <c:v>140.83545680028743</c:v>
                </c:pt>
                <c:pt idx="92">
                  <c:v>140.32438460365512</c:v>
                </c:pt>
                <c:pt idx="93">
                  <c:v>139.51862855481662</c:v>
                </c:pt>
                <c:pt idx="94">
                  <c:v>142.35751725404251</c:v>
                </c:pt>
                <c:pt idx="95">
                  <c:v>144.32903770047656</c:v>
                </c:pt>
                <c:pt idx="96">
                  <c:v>144.34152400280331</c:v>
                </c:pt>
                <c:pt idx="97">
                  <c:v>145.31984311773746</c:v>
                </c:pt>
                <c:pt idx="98">
                  <c:v>147.14485967133848</c:v>
                </c:pt>
                <c:pt idx="99">
                  <c:v>146.77541320781867</c:v>
                </c:pt>
                <c:pt idx="100">
                  <c:v>145.77839336913956</c:v>
                </c:pt>
                <c:pt idx="101">
                  <c:v>145.63402860971084</c:v>
                </c:pt>
                <c:pt idx="102">
                  <c:v>147.79797526211627</c:v>
                </c:pt>
                <c:pt idx="103">
                  <c:v>148.80350664226029</c:v>
                </c:pt>
                <c:pt idx="104">
                  <c:v>150.01604055984856</c:v>
                </c:pt>
                <c:pt idx="105">
                  <c:v>149.87258800700647</c:v>
                </c:pt>
                <c:pt idx="106">
                  <c:v>146.51322794268037</c:v>
                </c:pt>
                <c:pt idx="107">
                  <c:v>143.27190085748452</c:v>
                </c:pt>
                <c:pt idx="108">
                  <c:v>142.62014195097979</c:v>
                </c:pt>
                <c:pt idx="109">
                  <c:v>142.17362178369504</c:v>
                </c:pt>
                <c:pt idx="110">
                  <c:v>142.44035936158025</c:v>
                </c:pt>
                <c:pt idx="111">
                  <c:v>145.83863980135416</c:v>
                </c:pt>
                <c:pt idx="112">
                  <c:v>140.22057684553045</c:v>
                </c:pt>
                <c:pt idx="113">
                  <c:v>144.44337158653454</c:v>
                </c:pt>
                <c:pt idx="114">
                  <c:v>141.12330490419885</c:v>
                </c:pt>
                <c:pt idx="115">
                  <c:v>143.11121178927735</c:v>
                </c:pt>
                <c:pt idx="116">
                  <c:v>152.37429753778525</c:v>
                </c:pt>
                <c:pt idx="117">
                  <c:v>149.72341968002715</c:v>
                </c:pt>
                <c:pt idx="118">
                  <c:v>149.04183994563189</c:v>
                </c:pt>
                <c:pt idx="119">
                  <c:v>146.11793744054344</c:v>
                </c:pt>
                <c:pt idx="120">
                  <c:v>143.32788322234165</c:v>
                </c:pt>
                <c:pt idx="121">
                  <c:v>142.03298635667454</c:v>
                </c:pt>
                <c:pt idx="122">
                  <c:v>144.76886409486244</c:v>
                </c:pt>
                <c:pt idx="123">
                  <c:v>147.73798745936784</c:v>
                </c:pt>
                <c:pt idx="124">
                  <c:v>149.14664256813862</c:v>
                </c:pt>
                <c:pt idx="125">
                  <c:v>141.98393458984461</c:v>
                </c:pt>
                <c:pt idx="126">
                  <c:v>144.34569119280027</c:v>
                </c:pt>
                <c:pt idx="127">
                  <c:v>143.4913617726919</c:v>
                </c:pt>
                <c:pt idx="128">
                  <c:v>140.8031565213343</c:v>
                </c:pt>
                <c:pt idx="129">
                  <c:v>141.80178538809855</c:v>
                </c:pt>
                <c:pt idx="130">
                  <c:v>139.42389829501499</c:v>
                </c:pt>
                <c:pt idx="131">
                  <c:v>138.91932507759347</c:v>
                </c:pt>
                <c:pt idx="132">
                  <c:v>138.55267096189147</c:v>
                </c:pt>
                <c:pt idx="133">
                  <c:v>138.93866778463536</c:v>
                </c:pt>
                <c:pt idx="134">
                  <c:v>135.53061271201989</c:v>
                </c:pt>
                <c:pt idx="135">
                  <c:v>135.5985014318245</c:v>
                </c:pt>
                <c:pt idx="136">
                  <c:v>135.12373893242423</c:v>
                </c:pt>
                <c:pt idx="137">
                  <c:v>137.29148113529237</c:v>
                </c:pt>
                <c:pt idx="138">
                  <c:v>136.59195442291997</c:v>
                </c:pt>
                <c:pt idx="139">
                  <c:v>135.18447919910844</c:v>
                </c:pt>
                <c:pt idx="140">
                  <c:v>136.53705726337031</c:v>
                </c:pt>
                <c:pt idx="141">
                  <c:v>136.08014064866407</c:v>
                </c:pt>
                <c:pt idx="142">
                  <c:v>135.8015819437808</c:v>
                </c:pt>
                <c:pt idx="143">
                  <c:v>135.69397769320108</c:v>
                </c:pt>
                <c:pt idx="144">
                  <c:v>136.78671433455025</c:v>
                </c:pt>
                <c:pt idx="145">
                  <c:v>136.11890242319564</c:v>
                </c:pt>
                <c:pt idx="146">
                  <c:v>136.95348849045823</c:v>
                </c:pt>
                <c:pt idx="147">
                  <c:v>133.94825717908381</c:v>
                </c:pt>
                <c:pt idx="148">
                  <c:v>130.79556432980982</c:v>
                </c:pt>
                <c:pt idx="149">
                  <c:v>131.24834764084213</c:v>
                </c:pt>
                <c:pt idx="150">
                  <c:v>138.89360031210236</c:v>
                </c:pt>
                <c:pt idx="151">
                  <c:v>137.69600577809837</c:v>
                </c:pt>
                <c:pt idx="152">
                  <c:v>138.57056475451921</c:v>
                </c:pt>
                <c:pt idx="153">
                  <c:v>137.47704306326003</c:v>
                </c:pt>
                <c:pt idx="154">
                  <c:v>137.86369668247261</c:v>
                </c:pt>
                <c:pt idx="155">
                  <c:v>135.11124882899955</c:v>
                </c:pt>
                <c:pt idx="156">
                  <c:v>133.63594043294174</c:v>
                </c:pt>
                <c:pt idx="157">
                  <c:v>134.9837049168419</c:v>
                </c:pt>
                <c:pt idx="158">
                  <c:v>135.02620546839262</c:v>
                </c:pt>
                <c:pt idx="159">
                  <c:v>141.14533952554552</c:v>
                </c:pt>
                <c:pt idx="160">
                  <c:v>143.86053301096823</c:v>
                </c:pt>
                <c:pt idx="161">
                  <c:v>146.54787503495083</c:v>
                </c:pt>
                <c:pt idx="162">
                  <c:v>147.61519439048357</c:v>
                </c:pt>
                <c:pt idx="163">
                  <c:v>148.94856841347777</c:v>
                </c:pt>
                <c:pt idx="164">
                  <c:v>147.04439636000532</c:v>
                </c:pt>
                <c:pt idx="165">
                  <c:v>147.42185521638652</c:v>
                </c:pt>
                <c:pt idx="166">
                  <c:v>147.98368638579774</c:v>
                </c:pt>
                <c:pt idx="167">
                  <c:v>148.64280756050076</c:v>
                </c:pt>
                <c:pt idx="168">
                  <c:v>148.8042504010518</c:v>
                </c:pt>
                <c:pt idx="169">
                  <c:v>147.61079725428502</c:v>
                </c:pt>
                <c:pt idx="170">
                  <c:v>149.35613736356672</c:v>
                </c:pt>
                <c:pt idx="171">
                  <c:v>148.85913496531396</c:v>
                </c:pt>
                <c:pt idx="172">
                  <c:v>154.29430262265058</c:v>
                </c:pt>
                <c:pt idx="173">
                  <c:v>151.66013406247882</c:v>
                </c:pt>
                <c:pt idx="174">
                  <c:v>154.09380335242818</c:v>
                </c:pt>
                <c:pt idx="175">
                  <c:v>155.81809198097449</c:v>
                </c:pt>
                <c:pt idx="176">
                  <c:v>156.47838811681981</c:v>
                </c:pt>
                <c:pt idx="177">
                  <c:v>157.8478208288623</c:v>
                </c:pt>
                <c:pt idx="178">
                  <c:v>161.68064373062558</c:v>
                </c:pt>
                <c:pt idx="179">
                  <c:v>161.5382564204869</c:v>
                </c:pt>
                <c:pt idx="180">
                  <c:v>163.58412706333317</c:v>
                </c:pt>
                <c:pt idx="181">
                  <c:v>162.92387562763361</c:v>
                </c:pt>
                <c:pt idx="182">
                  <c:v>163.14213038008461</c:v>
                </c:pt>
                <c:pt idx="183">
                  <c:v>168.55337638221158</c:v>
                </c:pt>
                <c:pt idx="184">
                  <c:v>170.39453153781045</c:v>
                </c:pt>
                <c:pt idx="185">
                  <c:v>170.60684189376883</c:v>
                </c:pt>
                <c:pt idx="186">
                  <c:v>169.31199005136733</c:v>
                </c:pt>
                <c:pt idx="187">
                  <c:v>166.29865539077252</c:v>
                </c:pt>
                <c:pt idx="188">
                  <c:v>161.28157022513412</c:v>
                </c:pt>
                <c:pt idx="189">
                  <c:v>158.10355961076644</c:v>
                </c:pt>
                <c:pt idx="190">
                  <c:v>157.31159885555851</c:v>
                </c:pt>
                <c:pt idx="191">
                  <c:v>152.76482679817025</c:v>
                </c:pt>
                <c:pt idx="192">
                  <c:v>151.37417568620697</c:v>
                </c:pt>
                <c:pt idx="193">
                  <c:v>150.04932412340003</c:v>
                </c:pt>
                <c:pt idx="194">
                  <c:v>151.48623144514713</c:v>
                </c:pt>
                <c:pt idx="195">
                  <c:v>146.55683960073418</c:v>
                </c:pt>
                <c:pt idx="196">
                  <c:v>146.062526049658</c:v>
                </c:pt>
                <c:pt idx="197">
                  <c:v>147.88581502911583</c:v>
                </c:pt>
                <c:pt idx="198">
                  <c:v>154.03892334001716</c:v>
                </c:pt>
                <c:pt idx="199">
                  <c:v>152.45805007948979</c:v>
                </c:pt>
                <c:pt idx="200">
                  <c:v>152.79217431994138</c:v>
                </c:pt>
                <c:pt idx="201">
                  <c:v>163.55688062777793</c:v>
                </c:pt>
                <c:pt idx="202">
                  <c:v>162.05284452279048</c:v>
                </c:pt>
                <c:pt idx="203">
                  <c:v>161.36305856569777</c:v>
                </c:pt>
                <c:pt idx="204">
                  <c:v>158.07670327741502</c:v>
                </c:pt>
                <c:pt idx="205">
                  <c:v>155.3187479426289</c:v>
                </c:pt>
                <c:pt idx="206">
                  <c:v>157.82384229055072</c:v>
                </c:pt>
                <c:pt idx="207">
                  <c:v>160.30766602322242</c:v>
                </c:pt>
                <c:pt idx="208">
                  <c:v>155.71579129893459</c:v>
                </c:pt>
                <c:pt idx="209">
                  <c:v>153.7352417293643</c:v>
                </c:pt>
                <c:pt idx="210">
                  <c:v>152.92317667176223</c:v>
                </c:pt>
                <c:pt idx="211">
                  <c:v>154.27408159516821</c:v>
                </c:pt>
                <c:pt idx="212">
                  <c:v>156.14042309238172</c:v>
                </c:pt>
                <c:pt idx="213">
                  <c:v>155.28597499132664</c:v>
                </c:pt>
                <c:pt idx="214">
                  <c:v>155.19332819646635</c:v>
                </c:pt>
                <c:pt idx="215">
                  <c:v>156.55933020580244</c:v>
                </c:pt>
                <c:pt idx="216">
                  <c:v>154.85040962053395</c:v>
                </c:pt>
                <c:pt idx="217">
                  <c:v>155.2470232641185</c:v>
                </c:pt>
                <c:pt idx="218">
                  <c:v>152.9617065819485</c:v>
                </c:pt>
                <c:pt idx="219">
                  <c:v>153.66483716312126</c:v>
                </c:pt>
                <c:pt idx="220">
                  <c:v>153.72428728603018</c:v>
                </c:pt>
                <c:pt idx="221">
                  <c:v>151.41482136774223</c:v>
                </c:pt>
                <c:pt idx="222">
                  <c:v>147.7367208523558</c:v>
                </c:pt>
                <c:pt idx="223">
                  <c:v>149.22206090072245</c:v>
                </c:pt>
                <c:pt idx="224">
                  <c:v>147.34217711249971</c:v>
                </c:pt>
                <c:pt idx="225">
                  <c:v>148.35981842711374</c:v>
                </c:pt>
                <c:pt idx="226">
                  <c:v>143.94368185693969</c:v>
                </c:pt>
                <c:pt idx="227">
                  <c:v>144.05178389378381</c:v>
                </c:pt>
                <c:pt idx="228">
                  <c:v>146.6032501819036</c:v>
                </c:pt>
                <c:pt idx="229">
                  <c:v>148.35084126408518</c:v>
                </c:pt>
                <c:pt idx="230">
                  <c:v>150.26179182759077</c:v>
                </c:pt>
                <c:pt idx="231">
                  <c:v>148.85392961643598</c:v>
                </c:pt>
                <c:pt idx="232">
                  <c:v>149.4490999175502</c:v>
                </c:pt>
                <c:pt idx="233">
                  <c:v>150.94045359867241</c:v>
                </c:pt>
                <c:pt idx="234">
                  <c:v>150.8228137011611</c:v>
                </c:pt>
                <c:pt idx="235">
                  <c:v>153.90412207698873</c:v>
                </c:pt>
                <c:pt idx="236">
                  <c:v>152.90092159263017</c:v>
                </c:pt>
                <c:pt idx="237">
                  <c:v>151.34921155943141</c:v>
                </c:pt>
                <c:pt idx="238">
                  <c:v>150.45565363108139</c:v>
                </c:pt>
                <c:pt idx="239">
                  <c:v>146.10008018244574</c:v>
                </c:pt>
                <c:pt idx="240">
                  <c:v>156.86004529838721</c:v>
                </c:pt>
                <c:pt idx="241">
                  <c:v>156.20024018222745</c:v>
                </c:pt>
                <c:pt idx="242">
                  <c:v>158.08814823413877</c:v>
                </c:pt>
                <c:pt idx="243">
                  <c:v>159.27256128097895</c:v>
                </c:pt>
                <c:pt idx="244">
                  <c:v>159.95986576016412</c:v>
                </c:pt>
                <c:pt idx="245">
                  <c:v>158.48390401198697</c:v>
                </c:pt>
                <c:pt idx="246">
                  <c:v>160.39680350552479</c:v>
                </c:pt>
                <c:pt idx="247">
                  <c:v>164.32158106332932</c:v>
                </c:pt>
                <c:pt idx="248">
                  <c:v>165.82471987708519</c:v>
                </c:pt>
                <c:pt idx="249">
                  <c:v>176.79643965935259</c:v>
                </c:pt>
                <c:pt idx="250">
                  <c:v>174.88462249813423</c:v>
                </c:pt>
                <c:pt idx="251">
                  <c:v>173.42741032078411</c:v>
                </c:pt>
                <c:pt idx="252">
                  <c:v>168.46915058375791</c:v>
                </c:pt>
                <c:pt idx="253">
                  <c:v>169.98816265194435</c:v>
                </c:pt>
                <c:pt idx="254">
                  <c:v>174.22676567293456</c:v>
                </c:pt>
                <c:pt idx="255">
                  <c:v>171.80224495944324</c:v>
                </c:pt>
                <c:pt idx="256">
                  <c:v>168.19170947614958</c:v>
                </c:pt>
                <c:pt idx="257">
                  <c:v>165.15546167223093</c:v>
                </c:pt>
                <c:pt idx="258">
                  <c:v>163.85534531081709</c:v>
                </c:pt>
                <c:pt idx="259">
                  <c:v>168.95386942830876</c:v>
                </c:pt>
                <c:pt idx="260">
                  <c:v>181.78000228455636</c:v>
                </c:pt>
                <c:pt idx="261">
                  <c:v>172.9330157012526</c:v>
                </c:pt>
                <c:pt idx="262">
                  <c:v>171.01480960483829</c:v>
                </c:pt>
                <c:pt idx="263">
                  <c:v>168.96739227482078</c:v>
                </c:pt>
                <c:pt idx="264">
                  <c:v>171.65289904792249</c:v>
                </c:pt>
                <c:pt idx="265">
                  <c:v>168.34297706401372</c:v>
                </c:pt>
                <c:pt idx="266">
                  <c:v>162.07547270172577</c:v>
                </c:pt>
                <c:pt idx="267">
                  <c:v>166.72261273018043</c:v>
                </c:pt>
                <c:pt idx="268">
                  <c:v>169.33699896684564</c:v>
                </c:pt>
                <c:pt idx="269">
                  <c:v>169.44025537260327</c:v>
                </c:pt>
                <c:pt idx="270">
                  <c:v>161.47803949324393</c:v>
                </c:pt>
                <c:pt idx="271">
                  <c:v>150.2181254001755</c:v>
                </c:pt>
                <c:pt idx="272">
                  <c:v>144.93099338275113</c:v>
                </c:pt>
                <c:pt idx="273">
                  <c:v>153.32092464929843</c:v>
                </c:pt>
                <c:pt idx="274">
                  <c:v>149.00527637227697</c:v>
                </c:pt>
                <c:pt idx="275">
                  <c:v>142.36254940910021</c:v>
                </c:pt>
                <c:pt idx="276">
                  <c:v>143.37808905463203</c:v>
                </c:pt>
                <c:pt idx="277">
                  <c:v>140.18689632124372</c:v>
                </c:pt>
                <c:pt idx="278">
                  <c:v>144.25218638932247</c:v>
                </c:pt>
                <c:pt idx="279">
                  <c:v>141.31800215684265</c:v>
                </c:pt>
                <c:pt idx="280">
                  <c:v>146.47861391264311</c:v>
                </c:pt>
                <c:pt idx="281">
                  <c:v>150.0069967533193</c:v>
                </c:pt>
                <c:pt idx="282">
                  <c:v>148.26027812798392</c:v>
                </c:pt>
                <c:pt idx="283">
                  <c:v>151.35858405784955</c:v>
                </c:pt>
                <c:pt idx="284">
                  <c:v>153.07037913670666</c:v>
                </c:pt>
                <c:pt idx="285">
                  <c:v>154.93843489057411</c:v>
                </c:pt>
                <c:pt idx="286">
                  <c:v>157.16287450821247</c:v>
                </c:pt>
                <c:pt idx="287">
                  <c:v>155.85357885106197</c:v>
                </c:pt>
                <c:pt idx="288">
                  <c:v>155.70898282460809</c:v>
                </c:pt>
                <c:pt idx="289">
                  <c:v>154.68151101450616</c:v>
                </c:pt>
                <c:pt idx="290">
                  <c:v>159.81319149686908</c:v>
                </c:pt>
                <c:pt idx="291">
                  <c:v>158.83476788545781</c:v>
                </c:pt>
                <c:pt idx="292">
                  <c:v>158.88484635413118</c:v>
                </c:pt>
                <c:pt idx="293">
                  <c:v>159.48421820975125</c:v>
                </c:pt>
                <c:pt idx="294">
                  <c:v>162.62400986525606</c:v>
                </c:pt>
                <c:pt idx="295">
                  <c:v>160.87280964099568</c:v>
                </c:pt>
                <c:pt idx="296">
                  <c:v>164.01021255701681</c:v>
                </c:pt>
                <c:pt idx="297">
                  <c:v>161.81897712081033</c:v>
                </c:pt>
                <c:pt idx="298">
                  <c:v>161.11330921208679</c:v>
                </c:pt>
                <c:pt idx="299">
                  <c:v>156.12061443471686</c:v>
                </c:pt>
                <c:pt idx="300">
                  <c:v>155.76830337245818</c:v>
                </c:pt>
                <c:pt idx="301">
                  <c:v>154.6030359637989</c:v>
                </c:pt>
                <c:pt idx="302">
                  <c:v>152.39234286783952</c:v>
                </c:pt>
                <c:pt idx="303">
                  <c:v>159.98471756115106</c:v>
                </c:pt>
                <c:pt idx="304">
                  <c:v>155.12822080255427</c:v>
                </c:pt>
                <c:pt idx="305">
                  <c:v>154.66433440357034</c:v>
                </c:pt>
                <c:pt idx="306">
                  <c:v>156.94155247099445</c:v>
                </c:pt>
                <c:pt idx="307">
                  <c:v>154.96474444746221</c:v>
                </c:pt>
                <c:pt idx="308">
                  <c:v>156.94703897769509</c:v>
                </c:pt>
                <c:pt idx="309">
                  <c:v>155.82232839400331</c:v>
                </c:pt>
                <c:pt idx="310">
                  <c:v>155.033574157575</c:v>
                </c:pt>
                <c:pt idx="311">
                  <c:v>158.39840580775299</c:v>
                </c:pt>
                <c:pt idx="312">
                  <c:v>158.32149798111135</c:v>
                </c:pt>
                <c:pt idx="313">
                  <c:v>158.28409117700008</c:v>
                </c:pt>
                <c:pt idx="314">
                  <c:v>155.111776901925</c:v>
                </c:pt>
                <c:pt idx="315">
                  <c:v>159.21165822316888</c:v>
                </c:pt>
                <c:pt idx="316">
                  <c:v>162.81127268123379</c:v>
                </c:pt>
                <c:pt idx="317">
                  <c:v>158.26841008558168</c:v>
                </c:pt>
                <c:pt idx="318">
                  <c:v>154.40598248141163</c:v>
                </c:pt>
                <c:pt idx="319">
                  <c:v>155.97487510945714</c:v>
                </c:pt>
                <c:pt idx="320">
                  <c:v>150.83063191705619</c:v>
                </c:pt>
                <c:pt idx="321">
                  <c:v>152.86145051678989</c:v>
                </c:pt>
                <c:pt idx="322">
                  <c:v>155.47528784784626</c:v>
                </c:pt>
                <c:pt idx="323">
                  <c:v>169.2929368649996</c:v>
                </c:pt>
                <c:pt idx="324">
                  <c:v>152.90801468170503</c:v>
                </c:pt>
                <c:pt idx="325">
                  <c:v>149.38654609255948</c:v>
                </c:pt>
                <c:pt idx="326">
                  <c:v>148.73991882362844</c:v>
                </c:pt>
                <c:pt idx="327">
                  <c:v>149.67160410800201</c:v>
                </c:pt>
                <c:pt idx="328">
                  <c:v>155.61721702151971</c:v>
                </c:pt>
                <c:pt idx="329">
                  <c:v>152.23720983140686</c:v>
                </c:pt>
                <c:pt idx="330">
                  <c:v>154.72411475963889</c:v>
                </c:pt>
                <c:pt idx="331">
                  <c:v>151.87297264589026</c:v>
                </c:pt>
                <c:pt idx="332">
                  <c:v>152.35320838297096</c:v>
                </c:pt>
                <c:pt idx="333">
                  <c:v>152.42037489967265</c:v>
                </c:pt>
                <c:pt idx="334">
                  <c:v>152.80728383290818</c:v>
                </c:pt>
                <c:pt idx="335">
                  <c:v>152.662121203157</c:v>
                </c:pt>
                <c:pt idx="336">
                  <c:v>150.20232798474777</c:v>
                </c:pt>
                <c:pt idx="337">
                  <c:v>153.65659448264213</c:v>
                </c:pt>
                <c:pt idx="338">
                  <c:v>154.30135008278947</c:v>
                </c:pt>
                <c:pt idx="339">
                  <c:v>155.28546917574354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A1-40F3-92A0-A6CB8CC5095D}"/>
            </c:ext>
          </c:extLst>
        </c:ser>
        <c:ser>
          <c:idx val="0"/>
          <c:order val="2"/>
          <c:tx>
            <c:strRef>
              <c:f>'Chrt PGSKEWComp'!$B$43</c:f>
              <c:strCache>
                <c:ptCount val="1"/>
                <c:pt idx="0">
                  <c:v>6M Bulkley Proxy Group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'Chrt PGSKEWComp'!$C$42:$ME$42</c:f>
              <c:numCache>
                <c:formatCode>m/d/yyyy</c:formatCode>
                <c:ptCount val="341"/>
                <c:pt idx="0">
                  <c:v>43830</c:v>
                </c:pt>
                <c:pt idx="1">
                  <c:v>43837</c:v>
                </c:pt>
                <c:pt idx="2">
                  <c:v>43844</c:v>
                </c:pt>
                <c:pt idx="3">
                  <c:v>43851</c:v>
                </c:pt>
                <c:pt idx="4">
                  <c:v>43858</c:v>
                </c:pt>
                <c:pt idx="5">
                  <c:v>43865</c:v>
                </c:pt>
                <c:pt idx="6">
                  <c:v>43872</c:v>
                </c:pt>
                <c:pt idx="7">
                  <c:v>43879</c:v>
                </c:pt>
                <c:pt idx="8">
                  <c:v>43886</c:v>
                </c:pt>
                <c:pt idx="9">
                  <c:v>43893</c:v>
                </c:pt>
                <c:pt idx="10">
                  <c:v>43900</c:v>
                </c:pt>
                <c:pt idx="11">
                  <c:v>43907</c:v>
                </c:pt>
                <c:pt idx="12">
                  <c:v>43914</c:v>
                </c:pt>
                <c:pt idx="13">
                  <c:v>43921</c:v>
                </c:pt>
                <c:pt idx="14">
                  <c:v>43928</c:v>
                </c:pt>
                <c:pt idx="15">
                  <c:v>43935</c:v>
                </c:pt>
                <c:pt idx="16">
                  <c:v>43942</c:v>
                </c:pt>
                <c:pt idx="17">
                  <c:v>43949</c:v>
                </c:pt>
                <c:pt idx="18">
                  <c:v>43956</c:v>
                </c:pt>
                <c:pt idx="19">
                  <c:v>43963</c:v>
                </c:pt>
                <c:pt idx="20">
                  <c:v>43970</c:v>
                </c:pt>
                <c:pt idx="21">
                  <c:v>43977</c:v>
                </c:pt>
                <c:pt idx="22">
                  <c:v>43984</c:v>
                </c:pt>
                <c:pt idx="23">
                  <c:v>43991</c:v>
                </c:pt>
                <c:pt idx="24">
                  <c:v>43998</c:v>
                </c:pt>
                <c:pt idx="25">
                  <c:v>44005</c:v>
                </c:pt>
                <c:pt idx="26">
                  <c:v>44012</c:v>
                </c:pt>
                <c:pt idx="27">
                  <c:v>44019</c:v>
                </c:pt>
                <c:pt idx="28">
                  <c:v>44026</c:v>
                </c:pt>
                <c:pt idx="29">
                  <c:v>44033</c:v>
                </c:pt>
                <c:pt idx="30">
                  <c:v>44040</c:v>
                </c:pt>
                <c:pt idx="31">
                  <c:v>44047</c:v>
                </c:pt>
                <c:pt idx="32">
                  <c:v>44054</c:v>
                </c:pt>
                <c:pt idx="33">
                  <c:v>44061</c:v>
                </c:pt>
                <c:pt idx="34">
                  <c:v>44068</c:v>
                </c:pt>
                <c:pt idx="35">
                  <c:v>44075</c:v>
                </c:pt>
                <c:pt idx="36">
                  <c:v>44082</c:v>
                </c:pt>
                <c:pt idx="37">
                  <c:v>44089</c:v>
                </c:pt>
                <c:pt idx="38">
                  <c:v>44096</c:v>
                </c:pt>
                <c:pt idx="39">
                  <c:v>44103</c:v>
                </c:pt>
                <c:pt idx="40">
                  <c:v>44110</c:v>
                </c:pt>
                <c:pt idx="41">
                  <c:v>44117</c:v>
                </c:pt>
                <c:pt idx="42">
                  <c:v>44124</c:v>
                </c:pt>
                <c:pt idx="43">
                  <c:v>44131</c:v>
                </c:pt>
                <c:pt idx="44">
                  <c:v>44138</c:v>
                </c:pt>
                <c:pt idx="45">
                  <c:v>44145</c:v>
                </c:pt>
                <c:pt idx="46">
                  <c:v>44152</c:v>
                </c:pt>
                <c:pt idx="47">
                  <c:v>44159</c:v>
                </c:pt>
                <c:pt idx="48">
                  <c:v>44166</c:v>
                </c:pt>
                <c:pt idx="49">
                  <c:v>44173</c:v>
                </c:pt>
                <c:pt idx="50">
                  <c:v>44180</c:v>
                </c:pt>
                <c:pt idx="51">
                  <c:v>44187</c:v>
                </c:pt>
                <c:pt idx="52">
                  <c:v>44194</c:v>
                </c:pt>
                <c:pt idx="53">
                  <c:v>44201</c:v>
                </c:pt>
                <c:pt idx="54">
                  <c:v>44208</c:v>
                </c:pt>
                <c:pt idx="55">
                  <c:v>44215</c:v>
                </c:pt>
                <c:pt idx="56">
                  <c:v>44222</c:v>
                </c:pt>
                <c:pt idx="57">
                  <c:v>44229</c:v>
                </c:pt>
                <c:pt idx="58">
                  <c:v>44236</c:v>
                </c:pt>
                <c:pt idx="59">
                  <c:v>44243</c:v>
                </c:pt>
                <c:pt idx="60">
                  <c:v>44250</c:v>
                </c:pt>
                <c:pt idx="61">
                  <c:v>44257</c:v>
                </c:pt>
                <c:pt idx="62">
                  <c:v>44264</c:v>
                </c:pt>
                <c:pt idx="63">
                  <c:v>44271</c:v>
                </c:pt>
                <c:pt idx="64">
                  <c:v>44278</c:v>
                </c:pt>
                <c:pt idx="65">
                  <c:v>44285</c:v>
                </c:pt>
                <c:pt idx="66">
                  <c:v>44292</c:v>
                </c:pt>
                <c:pt idx="67">
                  <c:v>44299</c:v>
                </c:pt>
                <c:pt idx="68">
                  <c:v>44306</c:v>
                </c:pt>
                <c:pt idx="69">
                  <c:v>44313</c:v>
                </c:pt>
                <c:pt idx="70">
                  <c:v>44320</c:v>
                </c:pt>
                <c:pt idx="71">
                  <c:v>44327</c:v>
                </c:pt>
                <c:pt idx="72">
                  <c:v>44334</c:v>
                </c:pt>
                <c:pt idx="73">
                  <c:v>44341</c:v>
                </c:pt>
                <c:pt idx="74">
                  <c:v>44348</c:v>
                </c:pt>
                <c:pt idx="75">
                  <c:v>44355</c:v>
                </c:pt>
                <c:pt idx="76">
                  <c:v>44362</c:v>
                </c:pt>
                <c:pt idx="77">
                  <c:v>44369</c:v>
                </c:pt>
                <c:pt idx="78">
                  <c:v>44376</c:v>
                </c:pt>
                <c:pt idx="79">
                  <c:v>44383</c:v>
                </c:pt>
                <c:pt idx="80">
                  <c:v>44390</c:v>
                </c:pt>
                <c:pt idx="81">
                  <c:v>44397</c:v>
                </c:pt>
                <c:pt idx="82">
                  <c:v>44404</c:v>
                </c:pt>
                <c:pt idx="83">
                  <c:v>44411</c:v>
                </c:pt>
                <c:pt idx="84">
                  <c:v>44418</c:v>
                </c:pt>
                <c:pt idx="85">
                  <c:v>44425</c:v>
                </c:pt>
                <c:pt idx="86">
                  <c:v>44432</c:v>
                </c:pt>
                <c:pt idx="87">
                  <c:v>44439</c:v>
                </c:pt>
                <c:pt idx="88">
                  <c:v>44446</c:v>
                </c:pt>
                <c:pt idx="89">
                  <c:v>44453</c:v>
                </c:pt>
                <c:pt idx="90">
                  <c:v>44460</c:v>
                </c:pt>
                <c:pt idx="91">
                  <c:v>44467</c:v>
                </c:pt>
                <c:pt idx="92">
                  <c:v>44474</c:v>
                </c:pt>
                <c:pt idx="93">
                  <c:v>44481</c:v>
                </c:pt>
                <c:pt idx="94">
                  <c:v>44488</c:v>
                </c:pt>
                <c:pt idx="95">
                  <c:v>44495</c:v>
                </c:pt>
                <c:pt idx="96">
                  <c:v>44502</c:v>
                </c:pt>
                <c:pt idx="97">
                  <c:v>44509</c:v>
                </c:pt>
                <c:pt idx="98">
                  <c:v>44516</c:v>
                </c:pt>
                <c:pt idx="99">
                  <c:v>44523</c:v>
                </c:pt>
                <c:pt idx="100">
                  <c:v>44530</c:v>
                </c:pt>
                <c:pt idx="101">
                  <c:v>44537</c:v>
                </c:pt>
                <c:pt idx="102">
                  <c:v>44544</c:v>
                </c:pt>
                <c:pt idx="103">
                  <c:v>44551</c:v>
                </c:pt>
                <c:pt idx="104">
                  <c:v>44558</c:v>
                </c:pt>
                <c:pt idx="105">
                  <c:v>44565</c:v>
                </c:pt>
                <c:pt idx="106">
                  <c:v>44572</c:v>
                </c:pt>
                <c:pt idx="107">
                  <c:v>44579</c:v>
                </c:pt>
                <c:pt idx="108">
                  <c:v>44586</c:v>
                </c:pt>
                <c:pt idx="109">
                  <c:v>44593</c:v>
                </c:pt>
                <c:pt idx="110">
                  <c:v>44600</c:v>
                </c:pt>
                <c:pt idx="111">
                  <c:v>44607</c:v>
                </c:pt>
                <c:pt idx="112">
                  <c:v>44614</c:v>
                </c:pt>
                <c:pt idx="113">
                  <c:v>44621</c:v>
                </c:pt>
                <c:pt idx="114">
                  <c:v>44628</c:v>
                </c:pt>
                <c:pt idx="115">
                  <c:v>44635</c:v>
                </c:pt>
                <c:pt idx="116">
                  <c:v>44642</c:v>
                </c:pt>
                <c:pt idx="117">
                  <c:v>44649</c:v>
                </c:pt>
                <c:pt idx="118">
                  <c:v>44656</c:v>
                </c:pt>
                <c:pt idx="119">
                  <c:v>44663</c:v>
                </c:pt>
                <c:pt idx="120">
                  <c:v>44670</c:v>
                </c:pt>
                <c:pt idx="121">
                  <c:v>44677</c:v>
                </c:pt>
                <c:pt idx="122">
                  <c:v>44684</c:v>
                </c:pt>
                <c:pt idx="123">
                  <c:v>44691</c:v>
                </c:pt>
                <c:pt idx="124">
                  <c:v>44698</c:v>
                </c:pt>
                <c:pt idx="125">
                  <c:v>44705</c:v>
                </c:pt>
                <c:pt idx="126">
                  <c:v>44712</c:v>
                </c:pt>
                <c:pt idx="127">
                  <c:v>44719</c:v>
                </c:pt>
                <c:pt idx="128">
                  <c:v>44726</c:v>
                </c:pt>
                <c:pt idx="129">
                  <c:v>44733</c:v>
                </c:pt>
                <c:pt idx="130">
                  <c:v>44740</c:v>
                </c:pt>
                <c:pt idx="131">
                  <c:v>44747</c:v>
                </c:pt>
                <c:pt idx="132">
                  <c:v>44754</c:v>
                </c:pt>
                <c:pt idx="133">
                  <c:v>44761</c:v>
                </c:pt>
                <c:pt idx="134">
                  <c:v>44768</c:v>
                </c:pt>
                <c:pt idx="135">
                  <c:v>44775</c:v>
                </c:pt>
                <c:pt idx="136">
                  <c:v>44782</c:v>
                </c:pt>
                <c:pt idx="137">
                  <c:v>44789</c:v>
                </c:pt>
                <c:pt idx="138">
                  <c:v>44796</c:v>
                </c:pt>
                <c:pt idx="139">
                  <c:v>44803</c:v>
                </c:pt>
                <c:pt idx="140">
                  <c:v>44810</c:v>
                </c:pt>
                <c:pt idx="141">
                  <c:v>44817</c:v>
                </c:pt>
                <c:pt idx="142">
                  <c:v>44824</c:v>
                </c:pt>
                <c:pt idx="143">
                  <c:v>44831</c:v>
                </c:pt>
                <c:pt idx="144">
                  <c:v>44838</c:v>
                </c:pt>
                <c:pt idx="145">
                  <c:v>44845</c:v>
                </c:pt>
                <c:pt idx="146">
                  <c:v>44852</c:v>
                </c:pt>
                <c:pt idx="147">
                  <c:v>44859</c:v>
                </c:pt>
                <c:pt idx="148">
                  <c:v>44866</c:v>
                </c:pt>
                <c:pt idx="149">
                  <c:v>44873</c:v>
                </c:pt>
                <c:pt idx="150">
                  <c:v>44880</c:v>
                </c:pt>
                <c:pt idx="151">
                  <c:v>44887</c:v>
                </c:pt>
                <c:pt idx="152">
                  <c:v>44894</c:v>
                </c:pt>
                <c:pt idx="153">
                  <c:v>44901</c:v>
                </c:pt>
                <c:pt idx="154">
                  <c:v>44908</c:v>
                </c:pt>
                <c:pt idx="155">
                  <c:v>44915</c:v>
                </c:pt>
                <c:pt idx="156">
                  <c:v>44922</c:v>
                </c:pt>
                <c:pt idx="157">
                  <c:v>44929</c:v>
                </c:pt>
                <c:pt idx="158">
                  <c:v>44936</c:v>
                </c:pt>
                <c:pt idx="159">
                  <c:v>44943</c:v>
                </c:pt>
                <c:pt idx="160">
                  <c:v>44950</c:v>
                </c:pt>
                <c:pt idx="161">
                  <c:v>44957</c:v>
                </c:pt>
                <c:pt idx="162">
                  <c:v>44964</c:v>
                </c:pt>
                <c:pt idx="163">
                  <c:v>44971</c:v>
                </c:pt>
                <c:pt idx="164">
                  <c:v>44978</c:v>
                </c:pt>
                <c:pt idx="165">
                  <c:v>44985</c:v>
                </c:pt>
                <c:pt idx="166">
                  <c:v>44992</c:v>
                </c:pt>
                <c:pt idx="167">
                  <c:v>44999</c:v>
                </c:pt>
                <c:pt idx="168">
                  <c:v>45006</c:v>
                </c:pt>
                <c:pt idx="169">
                  <c:v>45013</c:v>
                </c:pt>
                <c:pt idx="170">
                  <c:v>45020</c:v>
                </c:pt>
                <c:pt idx="171">
                  <c:v>45027</c:v>
                </c:pt>
                <c:pt idx="172">
                  <c:v>45034</c:v>
                </c:pt>
                <c:pt idx="173">
                  <c:v>45041</c:v>
                </c:pt>
                <c:pt idx="174">
                  <c:v>45048</c:v>
                </c:pt>
                <c:pt idx="175">
                  <c:v>45055</c:v>
                </c:pt>
                <c:pt idx="176">
                  <c:v>45062</c:v>
                </c:pt>
                <c:pt idx="177">
                  <c:v>45069</c:v>
                </c:pt>
                <c:pt idx="178">
                  <c:v>45076</c:v>
                </c:pt>
                <c:pt idx="179">
                  <c:v>45083</c:v>
                </c:pt>
                <c:pt idx="180">
                  <c:v>45090</c:v>
                </c:pt>
                <c:pt idx="181">
                  <c:v>45097</c:v>
                </c:pt>
                <c:pt idx="182">
                  <c:v>45104</c:v>
                </c:pt>
                <c:pt idx="183">
                  <c:v>45111</c:v>
                </c:pt>
                <c:pt idx="184">
                  <c:v>45118</c:v>
                </c:pt>
                <c:pt idx="185">
                  <c:v>45125</c:v>
                </c:pt>
                <c:pt idx="186">
                  <c:v>45132</c:v>
                </c:pt>
                <c:pt idx="187">
                  <c:v>45139</c:v>
                </c:pt>
                <c:pt idx="188">
                  <c:v>45146</c:v>
                </c:pt>
                <c:pt idx="189">
                  <c:v>45153</c:v>
                </c:pt>
                <c:pt idx="190">
                  <c:v>45160</c:v>
                </c:pt>
                <c:pt idx="191">
                  <c:v>45167</c:v>
                </c:pt>
                <c:pt idx="192">
                  <c:v>45174</c:v>
                </c:pt>
                <c:pt idx="193">
                  <c:v>45181</c:v>
                </c:pt>
                <c:pt idx="194">
                  <c:v>45188</c:v>
                </c:pt>
                <c:pt idx="195">
                  <c:v>45195</c:v>
                </c:pt>
                <c:pt idx="196">
                  <c:v>45202</c:v>
                </c:pt>
                <c:pt idx="197">
                  <c:v>45209</c:v>
                </c:pt>
                <c:pt idx="198">
                  <c:v>45216</c:v>
                </c:pt>
                <c:pt idx="199">
                  <c:v>45223</c:v>
                </c:pt>
                <c:pt idx="200">
                  <c:v>45230</c:v>
                </c:pt>
                <c:pt idx="201">
                  <c:v>45237</c:v>
                </c:pt>
                <c:pt idx="202">
                  <c:v>45244</c:v>
                </c:pt>
                <c:pt idx="203">
                  <c:v>45251</c:v>
                </c:pt>
                <c:pt idx="204">
                  <c:v>45258</c:v>
                </c:pt>
                <c:pt idx="205">
                  <c:v>45265</c:v>
                </c:pt>
                <c:pt idx="206">
                  <c:v>45272</c:v>
                </c:pt>
                <c:pt idx="207">
                  <c:v>45279</c:v>
                </c:pt>
                <c:pt idx="208">
                  <c:v>45286</c:v>
                </c:pt>
                <c:pt idx="209">
                  <c:v>45293</c:v>
                </c:pt>
                <c:pt idx="210">
                  <c:v>45300</c:v>
                </c:pt>
                <c:pt idx="211">
                  <c:v>45307</c:v>
                </c:pt>
                <c:pt idx="212">
                  <c:v>45314</c:v>
                </c:pt>
                <c:pt idx="213">
                  <c:v>45321</c:v>
                </c:pt>
                <c:pt idx="214">
                  <c:v>45328</c:v>
                </c:pt>
                <c:pt idx="215">
                  <c:v>45335</c:v>
                </c:pt>
                <c:pt idx="216">
                  <c:v>45342</c:v>
                </c:pt>
                <c:pt idx="217">
                  <c:v>45349</c:v>
                </c:pt>
                <c:pt idx="218">
                  <c:v>45356</c:v>
                </c:pt>
                <c:pt idx="219">
                  <c:v>45363</c:v>
                </c:pt>
                <c:pt idx="220">
                  <c:v>45370</c:v>
                </c:pt>
                <c:pt idx="221">
                  <c:v>45377</c:v>
                </c:pt>
                <c:pt idx="222">
                  <c:v>45384</c:v>
                </c:pt>
                <c:pt idx="223">
                  <c:v>45391</c:v>
                </c:pt>
                <c:pt idx="224">
                  <c:v>45398</c:v>
                </c:pt>
                <c:pt idx="225">
                  <c:v>45405</c:v>
                </c:pt>
                <c:pt idx="226">
                  <c:v>45412</c:v>
                </c:pt>
                <c:pt idx="227">
                  <c:v>45419</c:v>
                </c:pt>
                <c:pt idx="228">
                  <c:v>45426</c:v>
                </c:pt>
                <c:pt idx="229">
                  <c:v>45433</c:v>
                </c:pt>
                <c:pt idx="230">
                  <c:v>45440</c:v>
                </c:pt>
                <c:pt idx="231">
                  <c:v>45447</c:v>
                </c:pt>
                <c:pt idx="232">
                  <c:v>45454</c:v>
                </c:pt>
                <c:pt idx="233">
                  <c:v>45461</c:v>
                </c:pt>
                <c:pt idx="234">
                  <c:v>45468</c:v>
                </c:pt>
                <c:pt idx="235">
                  <c:v>45475</c:v>
                </c:pt>
                <c:pt idx="236">
                  <c:v>45482</c:v>
                </c:pt>
                <c:pt idx="237">
                  <c:v>45489</c:v>
                </c:pt>
                <c:pt idx="238">
                  <c:v>45496</c:v>
                </c:pt>
                <c:pt idx="239">
                  <c:v>45503</c:v>
                </c:pt>
                <c:pt idx="240">
                  <c:v>45510</c:v>
                </c:pt>
                <c:pt idx="241">
                  <c:v>45517</c:v>
                </c:pt>
                <c:pt idx="242">
                  <c:v>45524</c:v>
                </c:pt>
                <c:pt idx="243">
                  <c:v>45531</c:v>
                </c:pt>
                <c:pt idx="244">
                  <c:v>45538</c:v>
                </c:pt>
                <c:pt idx="245">
                  <c:v>45545</c:v>
                </c:pt>
                <c:pt idx="246">
                  <c:v>45552</c:v>
                </c:pt>
                <c:pt idx="247">
                  <c:v>45559</c:v>
                </c:pt>
                <c:pt idx="248">
                  <c:v>45566</c:v>
                </c:pt>
                <c:pt idx="249">
                  <c:v>45573</c:v>
                </c:pt>
                <c:pt idx="250">
                  <c:v>45580</c:v>
                </c:pt>
                <c:pt idx="251">
                  <c:v>45587</c:v>
                </c:pt>
                <c:pt idx="252">
                  <c:v>45594</c:v>
                </c:pt>
                <c:pt idx="253">
                  <c:v>45601</c:v>
                </c:pt>
                <c:pt idx="254">
                  <c:v>45608</c:v>
                </c:pt>
                <c:pt idx="255">
                  <c:v>45615</c:v>
                </c:pt>
                <c:pt idx="256">
                  <c:v>45622</c:v>
                </c:pt>
                <c:pt idx="257">
                  <c:v>45629</c:v>
                </c:pt>
                <c:pt idx="258">
                  <c:v>45636</c:v>
                </c:pt>
                <c:pt idx="259">
                  <c:v>45643</c:v>
                </c:pt>
                <c:pt idx="260">
                  <c:v>45650</c:v>
                </c:pt>
                <c:pt idx="261">
                  <c:v>45657</c:v>
                </c:pt>
                <c:pt idx="262">
                  <c:v>45664</c:v>
                </c:pt>
                <c:pt idx="263">
                  <c:v>45671</c:v>
                </c:pt>
                <c:pt idx="264">
                  <c:v>45678</c:v>
                </c:pt>
                <c:pt idx="265">
                  <c:v>45685</c:v>
                </c:pt>
                <c:pt idx="266">
                  <c:v>45692</c:v>
                </c:pt>
                <c:pt idx="267">
                  <c:v>45699</c:v>
                </c:pt>
                <c:pt idx="268">
                  <c:v>45706</c:v>
                </c:pt>
                <c:pt idx="269">
                  <c:v>45713</c:v>
                </c:pt>
                <c:pt idx="270">
                  <c:v>45720</c:v>
                </c:pt>
                <c:pt idx="271">
                  <c:v>45727</c:v>
                </c:pt>
                <c:pt idx="272">
                  <c:v>45734</c:v>
                </c:pt>
                <c:pt idx="273">
                  <c:v>45741</c:v>
                </c:pt>
                <c:pt idx="274">
                  <c:v>45748</c:v>
                </c:pt>
                <c:pt idx="275">
                  <c:v>45755</c:v>
                </c:pt>
                <c:pt idx="276">
                  <c:v>45762</c:v>
                </c:pt>
                <c:pt idx="277">
                  <c:v>45769</c:v>
                </c:pt>
                <c:pt idx="278">
                  <c:v>45776</c:v>
                </c:pt>
                <c:pt idx="279">
                  <c:v>45783</c:v>
                </c:pt>
                <c:pt idx="280">
                  <c:v>45790</c:v>
                </c:pt>
                <c:pt idx="281">
                  <c:v>45797</c:v>
                </c:pt>
                <c:pt idx="282">
                  <c:v>45804</c:v>
                </c:pt>
                <c:pt idx="283">
                  <c:v>45811</c:v>
                </c:pt>
                <c:pt idx="284">
                  <c:v>45818</c:v>
                </c:pt>
                <c:pt idx="285">
                  <c:v>45825</c:v>
                </c:pt>
                <c:pt idx="286">
                  <c:v>45832</c:v>
                </c:pt>
                <c:pt idx="287">
                  <c:v>45839</c:v>
                </c:pt>
                <c:pt idx="288">
                  <c:v>45846</c:v>
                </c:pt>
                <c:pt idx="289">
                  <c:v>45853</c:v>
                </c:pt>
                <c:pt idx="290">
                  <c:v>45860</c:v>
                </c:pt>
                <c:pt idx="291">
                  <c:v>45867</c:v>
                </c:pt>
                <c:pt idx="292">
                  <c:v>45874</c:v>
                </c:pt>
                <c:pt idx="293">
                  <c:v>45881</c:v>
                </c:pt>
                <c:pt idx="294">
                  <c:v>45888</c:v>
                </c:pt>
                <c:pt idx="295">
                  <c:v>45895</c:v>
                </c:pt>
                <c:pt idx="296">
                  <c:v>45902</c:v>
                </c:pt>
                <c:pt idx="297">
                  <c:v>45909</c:v>
                </c:pt>
                <c:pt idx="298">
                  <c:v>45916</c:v>
                </c:pt>
                <c:pt idx="299">
                  <c:v>45923</c:v>
                </c:pt>
                <c:pt idx="300">
                  <c:v>45930</c:v>
                </c:pt>
                <c:pt idx="301">
                  <c:v>45937</c:v>
                </c:pt>
                <c:pt idx="302">
                  <c:v>45944</c:v>
                </c:pt>
                <c:pt idx="303">
                  <c:v>45951</c:v>
                </c:pt>
                <c:pt idx="304">
                  <c:v>45958</c:v>
                </c:pt>
                <c:pt idx="305">
                  <c:v>45965</c:v>
                </c:pt>
                <c:pt idx="306">
                  <c:v>45972</c:v>
                </c:pt>
                <c:pt idx="307">
                  <c:v>45979</c:v>
                </c:pt>
                <c:pt idx="308">
                  <c:v>45986</c:v>
                </c:pt>
                <c:pt idx="309">
                  <c:v>45993</c:v>
                </c:pt>
                <c:pt idx="310">
                  <c:v>46000</c:v>
                </c:pt>
                <c:pt idx="311">
                  <c:v>46007</c:v>
                </c:pt>
                <c:pt idx="312">
                  <c:v>46014</c:v>
                </c:pt>
                <c:pt idx="313">
                  <c:v>46021</c:v>
                </c:pt>
                <c:pt idx="314">
                  <c:v>46028</c:v>
                </c:pt>
                <c:pt idx="315">
                  <c:v>46035</c:v>
                </c:pt>
                <c:pt idx="316">
                  <c:v>46042</c:v>
                </c:pt>
                <c:pt idx="317">
                  <c:v>46049</c:v>
                </c:pt>
                <c:pt idx="318">
                  <c:v>46056</c:v>
                </c:pt>
                <c:pt idx="319">
                  <c:v>46063</c:v>
                </c:pt>
                <c:pt idx="320">
                  <c:v>46070</c:v>
                </c:pt>
                <c:pt idx="321">
                  <c:v>46077</c:v>
                </c:pt>
                <c:pt idx="322">
                  <c:v>46084</c:v>
                </c:pt>
                <c:pt idx="323">
                  <c:v>46091</c:v>
                </c:pt>
                <c:pt idx="324">
                  <c:v>46098</c:v>
                </c:pt>
                <c:pt idx="325">
                  <c:v>46105</c:v>
                </c:pt>
                <c:pt idx="326">
                  <c:v>46112</c:v>
                </c:pt>
                <c:pt idx="327">
                  <c:v>46119</c:v>
                </c:pt>
                <c:pt idx="328">
                  <c:v>46126</c:v>
                </c:pt>
                <c:pt idx="329">
                  <c:v>46133</c:v>
                </c:pt>
                <c:pt idx="330">
                  <c:v>46140</c:v>
                </c:pt>
                <c:pt idx="331">
                  <c:v>46147</c:v>
                </c:pt>
                <c:pt idx="332">
                  <c:v>46154</c:v>
                </c:pt>
                <c:pt idx="333">
                  <c:v>46161</c:v>
                </c:pt>
                <c:pt idx="334">
                  <c:v>46168</c:v>
                </c:pt>
                <c:pt idx="335">
                  <c:v>46175</c:v>
                </c:pt>
                <c:pt idx="336">
                  <c:v>46182</c:v>
                </c:pt>
                <c:pt idx="337">
                  <c:v>46189</c:v>
                </c:pt>
                <c:pt idx="338">
                  <c:v>46196</c:v>
                </c:pt>
                <c:pt idx="339">
                  <c:v>46203</c:v>
                </c:pt>
                <c:pt idx="340">
                  <c:v>46203</c:v>
                </c:pt>
              </c:numCache>
            </c:numRef>
          </c:cat>
          <c:val>
            <c:numRef>
              <c:f>'Chrt PGSKEWComp'!$C$43:$ME$43</c:f>
              <c:numCache>
                <c:formatCode>0.00</c:formatCode>
                <c:ptCount val="341"/>
                <c:pt idx="0">
                  <c:v>110.23314814447353</c:v>
                </c:pt>
                <c:pt idx="1">
                  <c:v>110.04779059608818</c:v>
                </c:pt>
                <c:pt idx="2">
                  <c:v>110.23155076349012</c:v>
                </c:pt>
                <c:pt idx="3">
                  <c:v>111.06918693976445</c:v>
                </c:pt>
                <c:pt idx="4">
                  <c:v>109.68527693524864</c:v>
                </c:pt>
                <c:pt idx="5">
                  <c:v>107.78800600515602</c:v>
                </c:pt>
                <c:pt idx="6">
                  <c:v>108.67172052291666</c:v>
                </c:pt>
                <c:pt idx="7">
                  <c:v>111.61809745114432</c:v>
                </c:pt>
                <c:pt idx="8">
                  <c:v>110.01182397885741</c:v>
                </c:pt>
                <c:pt idx="9">
                  <c:v>108.39281457178527</c:v>
                </c:pt>
                <c:pt idx="10">
                  <c:v>108.18513364540779</c:v>
                </c:pt>
                <c:pt idx="11">
                  <c:v>104.68505604394052</c:v>
                </c:pt>
                <c:pt idx="12">
                  <c:v>105.7982743514425</c:v>
                </c:pt>
                <c:pt idx="13">
                  <c:v>105.01516692410135</c:v>
                </c:pt>
                <c:pt idx="14">
                  <c:v>102.09931969158586</c:v>
                </c:pt>
                <c:pt idx="15">
                  <c:v>105.48533834840933</c:v>
                </c:pt>
                <c:pt idx="16">
                  <c:v>102.08845048572445</c:v>
                </c:pt>
                <c:pt idx="17">
                  <c:v>109.31455563026407</c:v>
                </c:pt>
                <c:pt idx="18">
                  <c:v>105.50062244329989</c:v>
                </c:pt>
                <c:pt idx="19">
                  <c:v>105.8557466572715</c:v>
                </c:pt>
                <c:pt idx="20">
                  <c:v>105.84216113587114</c:v>
                </c:pt>
                <c:pt idx="21">
                  <c:v>108.43535282496748</c:v>
                </c:pt>
                <c:pt idx="22">
                  <c:v>108.94132475638364</c:v>
                </c:pt>
                <c:pt idx="23">
                  <c:v>104.90721548920131</c:v>
                </c:pt>
                <c:pt idx="24">
                  <c:v>101.9454922102672</c:v>
                </c:pt>
                <c:pt idx="25">
                  <c:v>108.27032166305587</c:v>
                </c:pt>
                <c:pt idx="26">
                  <c:v>107.60249440695021</c:v>
                </c:pt>
                <c:pt idx="27">
                  <c:v>104.53002609380397</c:v>
                </c:pt>
                <c:pt idx="28">
                  <c:v>104.20963376736364</c:v>
                </c:pt>
                <c:pt idx="29">
                  <c:v>106.95366567589558</c:v>
                </c:pt>
                <c:pt idx="30">
                  <c:v>105.56186823355091</c:v>
                </c:pt>
                <c:pt idx="31">
                  <c:v>106.4750537132516</c:v>
                </c:pt>
                <c:pt idx="32">
                  <c:v>105.30734488984501</c:v>
                </c:pt>
                <c:pt idx="33">
                  <c:v>106.24617808263476</c:v>
                </c:pt>
                <c:pt idx="34">
                  <c:v>107.38518235711517</c:v>
                </c:pt>
                <c:pt idx="35">
                  <c:v>105.89119547721738</c:v>
                </c:pt>
                <c:pt idx="36">
                  <c:v>105.42859228466928</c:v>
                </c:pt>
                <c:pt idx="37">
                  <c:v>104.73493542399814</c:v>
                </c:pt>
                <c:pt idx="38">
                  <c:v>107.14264256463686</c:v>
                </c:pt>
                <c:pt idx="39">
                  <c:v>108.0866822799414</c:v>
                </c:pt>
                <c:pt idx="40">
                  <c:v>102.78219759031026</c:v>
                </c:pt>
                <c:pt idx="41">
                  <c:v>102.47646843528557</c:v>
                </c:pt>
                <c:pt idx="42">
                  <c:v>105.57178142146938</c:v>
                </c:pt>
                <c:pt idx="43">
                  <c:v>110.67675128978782</c:v>
                </c:pt>
                <c:pt idx="44">
                  <c:v>107.17146882053162</c:v>
                </c:pt>
                <c:pt idx="45">
                  <c:v>111.68221096316813</c:v>
                </c:pt>
                <c:pt idx="46">
                  <c:v>106.55701684639853</c:v>
                </c:pt>
                <c:pt idx="47">
                  <c:v>108.50088754176295</c:v>
                </c:pt>
                <c:pt idx="48">
                  <c:v>107.08770896817278</c:v>
                </c:pt>
                <c:pt idx="49">
                  <c:v>109.39156252608633</c:v>
                </c:pt>
                <c:pt idx="50">
                  <c:v>107.20899154580488</c:v>
                </c:pt>
                <c:pt idx="51">
                  <c:v>109.84173344523789</c:v>
                </c:pt>
                <c:pt idx="52">
                  <c:v>109.02609981689464</c:v>
                </c:pt>
                <c:pt idx="53">
                  <c:v>106.04303637115868</c:v>
                </c:pt>
                <c:pt idx="54">
                  <c:v>102.88540893610592</c:v>
                </c:pt>
                <c:pt idx="55">
                  <c:v>105.96496889851142</c:v>
                </c:pt>
                <c:pt idx="56">
                  <c:v>107.78844508916566</c:v>
                </c:pt>
                <c:pt idx="57">
                  <c:v>104.68408598686376</c:v>
                </c:pt>
                <c:pt idx="58">
                  <c:v>105.65787404980583</c:v>
                </c:pt>
                <c:pt idx="59">
                  <c:v>103.61889505301326</c:v>
                </c:pt>
                <c:pt idx="60">
                  <c:v>104.86269376976614</c:v>
                </c:pt>
                <c:pt idx="61">
                  <c:v>103.07064434230126</c:v>
                </c:pt>
                <c:pt idx="62">
                  <c:v>106.85468467757137</c:v>
                </c:pt>
                <c:pt idx="63">
                  <c:v>107.00218614338205</c:v>
                </c:pt>
                <c:pt idx="64">
                  <c:v>107.86614345128551</c:v>
                </c:pt>
                <c:pt idx="65">
                  <c:v>107.60805497073552</c:v>
                </c:pt>
                <c:pt idx="66">
                  <c:v>108.29081770060847</c:v>
                </c:pt>
                <c:pt idx="67">
                  <c:v>104.9859353390496</c:v>
                </c:pt>
                <c:pt idx="68">
                  <c:v>108.09686135080493</c:v>
                </c:pt>
                <c:pt idx="69">
                  <c:v>104.78670618380102</c:v>
                </c:pt>
                <c:pt idx="70">
                  <c:v>108.77184271645899</c:v>
                </c:pt>
                <c:pt idx="71">
                  <c:v>108.99540199249161</c:v>
                </c:pt>
                <c:pt idx="72">
                  <c:v>111.86857908891088</c:v>
                </c:pt>
                <c:pt idx="73">
                  <c:v>108.76881493005568</c:v>
                </c:pt>
                <c:pt idx="74">
                  <c:v>109.01443503746701</c:v>
                </c:pt>
                <c:pt idx="75">
                  <c:v>112.28725305348171</c:v>
                </c:pt>
                <c:pt idx="76">
                  <c:v>108.37325856842048</c:v>
                </c:pt>
                <c:pt idx="77">
                  <c:v>108.74891156370114</c:v>
                </c:pt>
                <c:pt idx="78">
                  <c:v>108.36436685396086</c:v>
                </c:pt>
                <c:pt idx="79">
                  <c:v>109.16290837894155</c:v>
                </c:pt>
                <c:pt idx="80">
                  <c:v>108.44570299704829</c:v>
                </c:pt>
                <c:pt idx="81">
                  <c:v>109.17592566305122</c:v>
                </c:pt>
                <c:pt idx="82">
                  <c:v>108.69382705089909</c:v>
                </c:pt>
                <c:pt idx="83">
                  <c:v>109.07159607646028</c:v>
                </c:pt>
                <c:pt idx="84">
                  <c:v>110.63134777188957</c:v>
                </c:pt>
                <c:pt idx="85">
                  <c:v>111.58418757677427</c:v>
                </c:pt>
                <c:pt idx="86">
                  <c:v>109.20094548712297</c:v>
                </c:pt>
                <c:pt idx="87">
                  <c:v>109.91906434544842</c:v>
                </c:pt>
                <c:pt idx="88">
                  <c:v>111.93297231949666</c:v>
                </c:pt>
                <c:pt idx="89">
                  <c:v>108.83974895994596</c:v>
                </c:pt>
                <c:pt idx="90">
                  <c:v>107.77846479062687</c:v>
                </c:pt>
                <c:pt idx="91">
                  <c:v>108.03895044211518</c:v>
                </c:pt>
                <c:pt idx="92">
                  <c:v>110.48705111063884</c:v>
                </c:pt>
                <c:pt idx="93">
                  <c:v>110.46405378907929</c:v>
                </c:pt>
                <c:pt idx="94">
                  <c:v>107.28475387227137</c:v>
                </c:pt>
                <c:pt idx="95">
                  <c:v>109.0423119296463</c:v>
                </c:pt>
                <c:pt idx="96">
                  <c:v>107.91481980274065</c:v>
                </c:pt>
                <c:pt idx="97">
                  <c:v>109.98556892795543</c:v>
                </c:pt>
                <c:pt idx="98">
                  <c:v>109.58189580490608</c:v>
                </c:pt>
                <c:pt idx="99">
                  <c:v>108.43511291471745</c:v>
                </c:pt>
                <c:pt idx="100">
                  <c:v>106.73017059024419</c:v>
                </c:pt>
                <c:pt idx="101">
                  <c:v>108.23430047098266</c:v>
                </c:pt>
                <c:pt idx="102">
                  <c:v>108.25250184381488</c:v>
                </c:pt>
                <c:pt idx="103">
                  <c:v>111.77081705979519</c:v>
                </c:pt>
                <c:pt idx="104">
                  <c:v>111.94020281392849</c:v>
                </c:pt>
                <c:pt idx="105">
                  <c:v>109.11352483514409</c:v>
                </c:pt>
                <c:pt idx="106">
                  <c:v>111.98622236784682</c:v>
                </c:pt>
                <c:pt idx="107">
                  <c:v>110.996648428407</c:v>
                </c:pt>
                <c:pt idx="108">
                  <c:v>110.01739710867082</c:v>
                </c:pt>
                <c:pt idx="109">
                  <c:v>107.19958530218851</c:v>
                </c:pt>
                <c:pt idx="110">
                  <c:v>107.09399669611804</c:v>
                </c:pt>
                <c:pt idx="111">
                  <c:v>106.95476303469573</c:v>
                </c:pt>
                <c:pt idx="112">
                  <c:v>106.566200419721</c:v>
                </c:pt>
                <c:pt idx="113">
                  <c:v>110.62524863411288</c:v>
                </c:pt>
                <c:pt idx="114">
                  <c:v>108.61103407574323</c:v>
                </c:pt>
                <c:pt idx="115">
                  <c:v>106.16384376036919</c:v>
                </c:pt>
                <c:pt idx="116">
                  <c:v>105.17551116924221</c:v>
                </c:pt>
                <c:pt idx="117">
                  <c:v>106.40617823216873</c:v>
                </c:pt>
                <c:pt idx="118">
                  <c:v>106.39413894091393</c:v>
                </c:pt>
                <c:pt idx="119">
                  <c:v>110.38506394780075</c:v>
                </c:pt>
                <c:pt idx="120">
                  <c:v>105.04386763173093</c:v>
                </c:pt>
                <c:pt idx="121">
                  <c:v>105.07917423972962</c:v>
                </c:pt>
                <c:pt idx="122">
                  <c:v>107.86759707325494</c:v>
                </c:pt>
                <c:pt idx="123">
                  <c:v>109.23829020295076</c:v>
                </c:pt>
                <c:pt idx="124">
                  <c:v>107.39400718395592</c:v>
                </c:pt>
                <c:pt idx="125">
                  <c:v>108.04782836718068</c:v>
                </c:pt>
                <c:pt idx="126">
                  <c:v>108.60192807368132</c:v>
                </c:pt>
                <c:pt idx="127">
                  <c:v>112.13989998720145</c:v>
                </c:pt>
                <c:pt idx="128">
                  <c:v>104.6250410960694</c:v>
                </c:pt>
                <c:pt idx="129">
                  <c:v>106.39409752110569</c:v>
                </c:pt>
                <c:pt idx="130">
                  <c:v>106.0706692507765</c:v>
                </c:pt>
                <c:pt idx="131">
                  <c:v>104.08379691062103</c:v>
                </c:pt>
                <c:pt idx="132">
                  <c:v>105.06790101121297</c:v>
                </c:pt>
                <c:pt idx="133">
                  <c:v>108.20694385008828</c:v>
                </c:pt>
                <c:pt idx="134">
                  <c:v>105.8723661778982</c:v>
                </c:pt>
                <c:pt idx="135">
                  <c:v>107.56335254167411</c:v>
                </c:pt>
                <c:pt idx="136">
                  <c:v>106.63959271788687</c:v>
                </c:pt>
                <c:pt idx="137">
                  <c:v>108.89528002091694</c:v>
                </c:pt>
                <c:pt idx="138">
                  <c:v>106.08005240861969</c:v>
                </c:pt>
                <c:pt idx="139">
                  <c:v>109.66258111857304</c:v>
                </c:pt>
                <c:pt idx="140">
                  <c:v>105.90783855156978</c:v>
                </c:pt>
                <c:pt idx="141">
                  <c:v>104.74859380803184</c:v>
                </c:pt>
                <c:pt idx="142">
                  <c:v>108.81358651166718</c:v>
                </c:pt>
                <c:pt idx="143">
                  <c:v>106.58955825602403</c:v>
                </c:pt>
                <c:pt idx="144">
                  <c:v>109.52719930453813</c:v>
                </c:pt>
                <c:pt idx="145">
                  <c:v>109.81477610356046</c:v>
                </c:pt>
                <c:pt idx="146">
                  <c:v>108.72532677696645</c:v>
                </c:pt>
                <c:pt idx="147">
                  <c:v>110.36191741591433</c:v>
                </c:pt>
                <c:pt idx="148">
                  <c:v>109.68319488398036</c:v>
                </c:pt>
                <c:pt idx="149">
                  <c:v>110.24535733322912</c:v>
                </c:pt>
                <c:pt idx="150">
                  <c:v>105.41249525809617</c:v>
                </c:pt>
                <c:pt idx="151">
                  <c:v>109.93231564785556</c:v>
                </c:pt>
                <c:pt idx="152">
                  <c:v>107.83465976632847</c:v>
                </c:pt>
                <c:pt idx="153">
                  <c:v>109.42759167417238</c:v>
                </c:pt>
                <c:pt idx="154">
                  <c:v>108.3517597955708</c:v>
                </c:pt>
                <c:pt idx="155">
                  <c:v>107.1897935030496</c:v>
                </c:pt>
                <c:pt idx="156">
                  <c:v>105.88911076462527</c:v>
                </c:pt>
                <c:pt idx="157">
                  <c:v>106.10220895948628</c:v>
                </c:pt>
                <c:pt idx="158">
                  <c:v>106.99062524710345</c:v>
                </c:pt>
                <c:pt idx="159">
                  <c:v>108.9724410209607</c:v>
                </c:pt>
                <c:pt idx="160">
                  <c:v>105.49675196545341</c:v>
                </c:pt>
                <c:pt idx="161">
                  <c:v>106.70652858826661</c:v>
                </c:pt>
                <c:pt idx="162">
                  <c:v>109.5587198651825</c:v>
                </c:pt>
                <c:pt idx="163">
                  <c:v>107.09488480401762</c:v>
                </c:pt>
                <c:pt idx="164">
                  <c:v>110.25601860180385</c:v>
                </c:pt>
                <c:pt idx="165">
                  <c:v>109.96296948638351</c:v>
                </c:pt>
                <c:pt idx="166">
                  <c:v>108.74993846237908</c:v>
                </c:pt>
                <c:pt idx="167">
                  <c:v>107.16046456186113</c:v>
                </c:pt>
                <c:pt idx="168">
                  <c:v>106.43261051810407</c:v>
                </c:pt>
                <c:pt idx="169">
                  <c:v>110.27474371025988</c:v>
                </c:pt>
                <c:pt idx="170">
                  <c:v>109.1588888796642</c:v>
                </c:pt>
                <c:pt idx="171">
                  <c:v>110.40285448246219</c:v>
                </c:pt>
                <c:pt idx="172">
                  <c:v>108.4484762086304</c:v>
                </c:pt>
                <c:pt idx="173">
                  <c:v>109.36416683475541</c:v>
                </c:pt>
                <c:pt idx="174">
                  <c:v>109.16100672936444</c:v>
                </c:pt>
                <c:pt idx="175">
                  <c:v>108.5597301163792</c:v>
                </c:pt>
                <c:pt idx="176">
                  <c:v>108.8465649068864</c:v>
                </c:pt>
                <c:pt idx="177">
                  <c:v>107.18746157520069</c:v>
                </c:pt>
                <c:pt idx="178">
                  <c:v>106.68827497178044</c:v>
                </c:pt>
                <c:pt idx="179">
                  <c:v>107.23139038996227</c:v>
                </c:pt>
                <c:pt idx="180">
                  <c:v>109.10279238263935</c:v>
                </c:pt>
                <c:pt idx="181">
                  <c:v>108.56102139277128</c:v>
                </c:pt>
                <c:pt idx="182">
                  <c:v>107.3590022390384</c:v>
                </c:pt>
                <c:pt idx="183">
                  <c:v>107.51088562342848</c:v>
                </c:pt>
                <c:pt idx="184">
                  <c:v>108.57113660904778</c:v>
                </c:pt>
                <c:pt idx="185">
                  <c:v>107.53966682116642</c:v>
                </c:pt>
                <c:pt idx="186">
                  <c:v>109.13822515095804</c:v>
                </c:pt>
                <c:pt idx="187">
                  <c:v>107.34490769654735</c:v>
                </c:pt>
                <c:pt idx="188">
                  <c:v>107.59032491949246</c:v>
                </c:pt>
                <c:pt idx="189">
                  <c:v>109.56483031239395</c:v>
                </c:pt>
                <c:pt idx="190">
                  <c:v>109.25288766490085</c:v>
                </c:pt>
                <c:pt idx="191">
                  <c:v>109.37938212694058</c:v>
                </c:pt>
                <c:pt idx="192">
                  <c:v>110.08620001842861</c:v>
                </c:pt>
                <c:pt idx="193">
                  <c:v>111.04784628849647</c:v>
                </c:pt>
                <c:pt idx="194">
                  <c:v>112.69979287774987</c:v>
                </c:pt>
                <c:pt idx="195">
                  <c:v>111.36551273591023</c:v>
                </c:pt>
                <c:pt idx="196">
                  <c:v>111.10486274610024</c:v>
                </c:pt>
                <c:pt idx="197">
                  <c:v>110.28035142257868</c:v>
                </c:pt>
                <c:pt idx="198">
                  <c:v>110.72136570683644</c:v>
                </c:pt>
                <c:pt idx="199">
                  <c:v>110.66610586886063</c:v>
                </c:pt>
                <c:pt idx="200">
                  <c:v>109.86446284867473</c:v>
                </c:pt>
                <c:pt idx="201">
                  <c:v>109.95206262179725</c:v>
                </c:pt>
                <c:pt idx="202">
                  <c:v>109.60548466692386</c:v>
                </c:pt>
                <c:pt idx="203">
                  <c:v>109.5520385401731</c:v>
                </c:pt>
                <c:pt idx="204">
                  <c:v>109.72254597683845</c:v>
                </c:pt>
                <c:pt idx="205">
                  <c:v>109.04854177276844</c:v>
                </c:pt>
                <c:pt idx="206">
                  <c:v>109.09568236058841</c:v>
                </c:pt>
                <c:pt idx="207">
                  <c:v>110.65863537866203</c:v>
                </c:pt>
                <c:pt idx="208">
                  <c:v>110.18021549116807</c:v>
                </c:pt>
                <c:pt idx="209">
                  <c:v>110.08693618421148</c:v>
                </c:pt>
                <c:pt idx="210">
                  <c:v>110.66822792998573</c:v>
                </c:pt>
                <c:pt idx="211">
                  <c:v>111.34301473225591</c:v>
                </c:pt>
                <c:pt idx="212">
                  <c:v>109.86629312726406</c:v>
                </c:pt>
                <c:pt idx="213">
                  <c:v>109.38863468075716</c:v>
                </c:pt>
                <c:pt idx="214">
                  <c:v>108.6851534009956</c:v>
                </c:pt>
                <c:pt idx="215">
                  <c:v>107.99467795502815</c:v>
                </c:pt>
                <c:pt idx="216">
                  <c:v>109.87463342043019</c:v>
                </c:pt>
                <c:pt idx="217">
                  <c:v>108.59244645214163</c:v>
                </c:pt>
                <c:pt idx="218">
                  <c:v>109.59182473353566</c:v>
                </c:pt>
                <c:pt idx="219">
                  <c:v>111.96628928732217</c:v>
                </c:pt>
                <c:pt idx="220">
                  <c:v>111.27888547379148</c:v>
                </c:pt>
                <c:pt idx="221">
                  <c:v>111.40712933831891</c:v>
                </c:pt>
                <c:pt idx="222">
                  <c:v>111.16467357679636</c:v>
                </c:pt>
                <c:pt idx="223">
                  <c:v>110.86841213325033</c:v>
                </c:pt>
                <c:pt idx="224">
                  <c:v>109.46613298046651</c:v>
                </c:pt>
                <c:pt idx="225">
                  <c:v>109.22233250283348</c:v>
                </c:pt>
                <c:pt idx="226">
                  <c:v>109.57169737858091</c:v>
                </c:pt>
                <c:pt idx="227">
                  <c:v>111.45543573307532</c:v>
                </c:pt>
                <c:pt idx="228">
                  <c:v>111.03513930859259</c:v>
                </c:pt>
                <c:pt idx="229">
                  <c:v>113.53706779670387</c:v>
                </c:pt>
                <c:pt idx="230">
                  <c:v>113.08888797027858</c:v>
                </c:pt>
                <c:pt idx="231">
                  <c:v>112.44606341952876</c:v>
                </c:pt>
                <c:pt idx="232">
                  <c:v>111.80323886877891</c:v>
                </c:pt>
                <c:pt idx="233">
                  <c:v>111.45518099277373</c:v>
                </c:pt>
                <c:pt idx="234">
                  <c:v>110.81143962605302</c:v>
                </c:pt>
                <c:pt idx="235">
                  <c:v>110.81168470986114</c:v>
                </c:pt>
                <c:pt idx="236">
                  <c:v>110.53099936599733</c:v>
                </c:pt>
                <c:pt idx="237">
                  <c:v>111.74489798411111</c:v>
                </c:pt>
                <c:pt idx="238">
                  <c:v>111.54476627793667</c:v>
                </c:pt>
                <c:pt idx="239">
                  <c:v>111.2846816694059</c:v>
                </c:pt>
                <c:pt idx="240">
                  <c:v>111.19344205806472</c:v>
                </c:pt>
                <c:pt idx="241">
                  <c:v>110.88825682592764</c:v>
                </c:pt>
                <c:pt idx="242">
                  <c:v>111.35717838726671</c:v>
                </c:pt>
                <c:pt idx="243">
                  <c:v>112.6295918699075</c:v>
                </c:pt>
                <c:pt idx="244">
                  <c:v>110.68467979321456</c:v>
                </c:pt>
                <c:pt idx="245">
                  <c:v>109.81282579471851</c:v>
                </c:pt>
                <c:pt idx="246">
                  <c:v>108.8737889672561</c:v>
                </c:pt>
                <c:pt idx="247">
                  <c:v>113.01261886629307</c:v>
                </c:pt>
                <c:pt idx="248">
                  <c:v>112.42052250514178</c:v>
                </c:pt>
                <c:pt idx="249">
                  <c:v>110.1743436006773</c:v>
                </c:pt>
                <c:pt idx="250">
                  <c:v>110.70674242952059</c:v>
                </c:pt>
                <c:pt idx="251">
                  <c:v>112.55676028769074</c:v>
                </c:pt>
                <c:pt idx="252">
                  <c:v>110.09750780617699</c:v>
                </c:pt>
                <c:pt idx="253">
                  <c:v>108.1277309907385</c:v>
                </c:pt>
                <c:pt idx="254">
                  <c:v>109.97418087725741</c:v>
                </c:pt>
                <c:pt idx="255">
                  <c:v>108.13022227269056</c:v>
                </c:pt>
                <c:pt idx="256">
                  <c:v>108.65539153469076</c:v>
                </c:pt>
                <c:pt idx="257">
                  <c:v>109.03364683777141</c:v>
                </c:pt>
                <c:pt idx="258">
                  <c:v>108.80359190427339</c:v>
                </c:pt>
                <c:pt idx="259">
                  <c:v>108.46699370213824</c:v>
                </c:pt>
                <c:pt idx="260">
                  <c:v>110.46053743245726</c:v>
                </c:pt>
                <c:pt idx="261">
                  <c:v>108.7177646627576</c:v>
                </c:pt>
                <c:pt idx="262">
                  <c:v>108.4064800714109</c:v>
                </c:pt>
                <c:pt idx="263">
                  <c:v>110.63316309230549</c:v>
                </c:pt>
                <c:pt idx="264">
                  <c:v>110.42438660393577</c:v>
                </c:pt>
                <c:pt idx="265">
                  <c:v>110.61453101313887</c:v>
                </c:pt>
                <c:pt idx="266">
                  <c:v>110.06562166390522</c:v>
                </c:pt>
                <c:pt idx="267">
                  <c:v>110.13036901674059</c:v>
                </c:pt>
                <c:pt idx="268">
                  <c:v>109.7136892878104</c:v>
                </c:pt>
                <c:pt idx="269">
                  <c:v>109.48348247362932</c:v>
                </c:pt>
                <c:pt idx="270">
                  <c:v>110.01294187205372</c:v>
                </c:pt>
                <c:pt idx="271">
                  <c:v>110.181995129489</c:v>
                </c:pt>
                <c:pt idx="272">
                  <c:v>109.96611594713075</c:v>
                </c:pt>
                <c:pt idx="273">
                  <c:v>109.28006420755833</c:v>
                </c:pt>
                <c:pt idx="274">
                  <c:v>109.39914252251758</c:v>
                </c:pt>
                <c:pt idx="275">
                  <c:v>109.30206626000604</c:v>
                </c:pt>
                <c:pt idx="276">
                  <c:v>109.17569813297332</c:v>
                </c:pt>
                <c:pt idx="277">
                  <c:v>109.16244801485546</c:v>
                </c:pt>
                <c:pt idx="278">
                  <c:v>109.67761534861897</c:v>
                </c:pt>
                <c:pt idx="279">
                  <c:v>108.62104485497363</c:v>
                </c:pt>
                <c:pt idx="280">
                  <c:v>108.24455238886874</c:v>
                </c:pt>
                <c:pt idx="281">
                  <c:v>108.66551588266756</c:v>
                </c:pt>
                <c:pt idx="282">
                  <c:v>108.58212920663446</c:v>
                </c:pt>
                <c:pt idx="283">
                  <c:v>108.71450277187957</c:v>
                </c:pt>
                <c:pt idx="284">
                  <c:v>108.90595164307186</c:v>
                </c:pt>
                <c:pt idx="285">
                  <c:v>108.89471465127706</c:v>
                </c:pt>
                <c:pt idx="286">
                  <c:v>109.16155543499723</c:v>
                </c:pt>
                <c:pt idx="287">
                  <c:v>107.84957438988388</c:v>
                </c:pt>
                <c:pt idx="288">
                  <c:v>107.54401813734935</c:v>
                </c:pt>
                <c:pt idx="289">
                  <c:v>107.66499377343182</c:v>
                </c:pt>
                <c:pt idx="290">
                  <c:v>107.73384068872039</c:v>
                </c:pt>
                <c:pt idx="291">
                  <c:v>108.32981849513492</c:v>
                </c:pt>
                <c:pt idx="292">
                  <c:v>108.70189704250424</c:v>
                </c:pt>
                <c:pt idx="293">
                  <c:v>109.09838981263916</c:v>
                </c:pt>
                <c:pt idx="294">
                  <c:v>109.7706523099193</c:v>
                </c:pt>
                <c:pt idx="295">
                  <c:v>109.66414897085826</c:v>
                </c:pt>
                <c:pt idx="296">
                  <c:v>109.73456397479788</c:v>
                </c:pt>
                <c:pt idx="297">
                  <c:v>109.7707131927471</c:v>
                </c:pt>
                <c:pt idx="298">
                  <c:v>109.95935078861793</c:v>
                </c:pt>
                <c:pt idx="299">
                  <c:v>110.11693205192661</c:v>
                </c:pt>
                <c:pt idx="300">
                  <c:v>109.51632261697893</c:v>
                </c:pt>
                <c:pt idx="301">
                  <c:v>109.33614193177576</c:v>
                </c:pt>
                <c:pt idx="302">
                  <c:v>108.33921554551019</c:v>
                </c:pt>
                <c:pt idx="303">
                  <c:v>108.80155185122119</c:v>
                </c:pt>
                <c:pt idx="304">
                  <c:v>108.03504168099741</c:v>
                </c:pt>
                <c:pt idx="305">
                  <c:v>108.42573401509799</c:v>
                </c:pt>
                <c:pt idx="306">
                  <c:v>109.54735586544639</c:v>
                </c:pt>
                <c:pt idx="307">
                  <c:v>108.45970506588657</c:v>
                </c:pt>
                <c:pt idx="308">
                  <c:v>109.49441360156337</c:v>
                </c:pt>
                <c:pt idx="309">
                  <c:v>109.9698012697434</c:v>
                </c:pt>
                <c:pt idx="310">
                  <c:v>109.05394664479627</c:v>
                </c:pt>
                <c:pt idx="311">
                  <c:v>110.48474636375205</c:v>
                </c:pt>
                <c:pt idx="312">
                  <c:v>110.85185691767876</c:v>
                </c:pt>
                <c:pt idx="313">
                  <c:v>110.87692208613061</c:v>
                </c:pt>
                <c:pt idx="314">
                  <c:v>110.4238280314772</c:v>
                </c:pt>
                <c:pt idx="315">
                  <c:v>110.61610903401991</c:v>
                </c:pt>
                <c:pt idx="316">
                  <c:v>112.1291239365117</c:v>
                </c:pt>
                <c:pt idx="317">
                  <c:v>111.43422495889908</c:v>
                </c:pt>
                <c:pt idx="318">
                  <c:v>110.20191486265328</c:v>
                </c:pt>
                <c:pt idx="319">
                  <c:v>110.5157485593716</c:v>
                </c:pt>
                <c:pt idx="320">
                  <c:v>109.71942501731844</c:v>
                </c:pt>
                <c:pt idx="321">
                  <c:v>108.37000076921073</c:v>
                </c:pt>
                <c:pt idx="322">
                  <c:v>109.7569881886254</c:v>
                </c:pt>
                <c:pt idx="323">
                  <c:v>108.46287748390952</c:v>
                </c:pt>
                <c:pt idx="324">
                  <c:v>108.7233752951108</c:v>
                </c:pt>
                <c:pt idx="325">
                  <c:v>107.43943378219022</c:v>
                </c:pt>
                <c:pt idx="326">
                  <c:v>107.86852875673731</c:v>
                </c:pt>
                <c:pt idx="327">
                  <c:v>108.13333152508069</c:v>
                </c:pt>
                <c:pt idx="328">
                  <c:v>108.77917518834305</c:v>
                </c:pt>
                <c:pt idx="329">
                  <c:v>108.55289139148996</c:v>
                </c:pt>
                <c:pt idx="330">
                  <c:v>107.48875201510846</c:v>
                </c:pt>
                <c:pt idx="331">
                  <c:v>107.89426075450974</c:v>
                </c:pt>
                <c:pt idx="332">
                  <c:v>108.68251360435335</c:v>
                </c:pt>
                <c:pt idx="333">
                  <c:v>107.99097439484076</c:v>
                </c:pt>
                <c:pt idx="334">
                  <c:v>109.03846645434538</c:v>
                </c:pt>
                <c:pt idx="335">
                  <c:v>108.54662816578238</c:v>
                </c:pt>
                <c:pt idx="336">
                  <c:v>108.27265845506285</c:v>
                </c:pt>
                <c:pt idx="337">
                  <c:v>108.02996907721035</c:v>
                </c:pt>
                <c:pt idx="338">
                  <c:v>108.56971485095733</c:v>
                </c:pt>
                <c:pt idx="339">
                  <c:v>110.09143794402402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A1-40F3-92A0-A6CB8CC50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9546144"/>
        <c:axId val="629550080"/>
      </c:lineChart>
      <c:dateAx>
        <c:axId val="629546144"/>
        <c:scaling>
          <c:orientation val="minMax"/>
        </c:scaling>
        <c:delete val="0"/>
        <c:axPos val="b"/>
        <c:numFmt formatCode="mmm\ dd\,\ 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550080"/>
        <c:crosses val="autoZero"/>
        <c:auto val="1"/>
        <c:lblOffset val="100"/>
        <c:baseTimeUnit val="days"/>
        <c:majorUnit val="3"/>
        <c:majorTimeUnit val="months"/>
      </c:dateAx>
      <c:valAx>
        <c:axId val="629550080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Option-Implied 'SKEW' Index</a:t>
                </a:r>
              </a:p>
            </c:rich>
          </c:tx>
          <c:layout>
            <c:manualLayout>
              <c:xMode val="edge"/>
              <c:yMode val="edge"/>
              <c:x val="1.6897840476733844E-2"/>
              <c:y val="0.32157572558752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546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744925798207214"/>
          <c:y val="0.92244936749378659"/>
          <c:w val="0.67031042034774679"/>
          <c:h val="3.68806161164022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SPOT BETAS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'Chrt PGBetas'!$B$11</c:f>
              <c:strCache>
                <c:ptCount val="1"/>
                <c:pt idx="0">
                  <c:v>5YWD</c:v>
                </c:pt>
              </c:strCache>
            </c:strRef>
          </c:tx>
          <c:spPr>
            <a:ln w="2857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'Chrt PGBetas'!$C$7:$MR$7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PGBetas'!$C$11:$MR$11</c:f>
              <c:numCache>
                <c:formatCode>0.0000</c:formatCode>
                <c:ptCount val="354"/>
                <c:pt idx="0">
                  <c:v>0.60628520418817899</c:v>
                </c:pt>
                <c:pt idx="1">
                  <c:v>0.61364651971425921</c:v>
                </c:pt>
                <c:pt idx="2">
                  <c:v>0.61065039684050404</c:v>
                </c:pt>
                <c:pt idx="3">
                  <c:v>0.60427597538980427</c:v>
                </c:pt>
                <c:pt idx="4">
                  <c:v>0.60304236082199714</c:v>
                </c:pt>
                <c:pt idx="5">
                  <c:v>0.60193879866993627</c:v>
                </c:pt>
                <c:pt idx="6">
                  <c:v>0.59861960529501435</c:v>
                </c:pt>
                <c:pt idx="7">
                  <c:v>0.59830262345213092</c:v>
                </c:pt>
                <c:pt idx="8">
                  <c:v>0.59846202944541593</c:v>
                </c:pt>
                <c:pt idx="9">
                  <c:v>0.59746938557994711</c:v>
                </c:pt>
                <c:pt idx="10">
                  <c:v>0.59233910559715108</c:v>
                </c:pt>
                <c:pt idx="11">
                  <c:v>0.59026928502486631</c:v>
                </c:pt>
                <c:pt idx="12">
                  <c:v>0.58664243231544932</c:v>
                </c:pt>
                <c:pt idx="13">
                  <c:v>0.58566835661163208</c:v>
                </c:pt>
                <c:pt idx="14">
                  <c:v>0.58811163703029967</c:v>
                </c:pt>
                <c:pt idx="15">
                  <c:v>0.58607993865440511</c:v>
                </c:pt>
                <c:pt idx="16">
                  <c:v>0.58661434444297644</c:v>
                </c:pt>
                <c:pt idx="17">
                  <c:v>0.58814230589237237</c:v>
                </c:pt>
                <c:pt idx="18">
                  <c:v>0.59212101685458507</c:v>
                </c:pt>
                <c:pt idx="19">
                  <c:v>0.59142460406279518</c:v>
                </c:pt>
                <c:pt idx="20">
                  <c:v>0.59208101277301428</c:v>
                </c:pt>
                <c:pt idx="21">
                  <c:v>0.59521390446839195</c:v>
                </c:pt>
                <c:pt idx="22">
                  <c:v>0.63649358159345093</c:v>
                </c:pt>
                <c:pt idx="23">
                  <c:v>0.62566289385617946</c:v>
                </c:pt>
                <c:pt idx="24">
                  <c:v>0.69454711316962126</c:v>
                </c:pt>
                <c:pt idx="25">
                  <c:v>0.67864102553348171</c:v>
                </c:pt>
                <c:pt idx="26">
                  <c:v>0.69384179607032603</c:v>
                </c:pt>
                <c:pt idx="27">
                  <c:v>0.69334490241879732</c:v>
                </c:pt>
                <c:pt idx="28">
                  <c:v>0.70753131365028099</c:v>
                </c:pt>
                <c:pt idx="29">
                  <c:v>0.70649455767609148</c:v>
                </c:pt>
                <c:pt idx="30">
                  <c:v>0.7068945279230926</c:v>
                </c:pt>
                <c:pt idx="31">
                  <c:v>0.70558932620011428</c:v>
                </c:pt>
                <c:pt idx="32">
                  <c:v>0.70699391544378665</c:v>
                </c:pt>
                <c:pt idx="33">
                  <c:v>0.70853262843313236</c:v>
                </c:pt>
                <c:pt idx="34">
                  <c:v>0.71094752034540931</c:v>
                </c:pt>
                <c:pt idx="35">
                  <c:v>0.71280373318705204</c:v>
                </c:pt>
                <c:pt idx="36">
                  <c:v>0.71120768773513854</c:v>
                </c:pt>
                <c:pt idx="37">
                  <c:v>0.71639028737325205</c:v>
                </c:pt>
                <c:pt idx="38">
                  <c:v>0.71565949584225208</c:v>
                </c:pt>
                <c:pt idx="39">
                  <c:v>0.7178630341296135</c:v>
                </c:pt>
                <c:pt idx="40">
                  <c:v>0.71887243896872266</c:v>
                </c:pt>
                <c:pt idx="41">
                  <c:v>0.71705403075423624</c:v>
                </c:pt>
                <c:pt idx="42">
                  <c:v>0.71735792435766654</c:v>
                </c:pt>
                <c:pt idx="43">
                  <c:v>0.71754911109316533</c:v>
                </c:pt>
                <c:pt idx="44">
                  <c:v>0.71599293802527664</c:v>
                </c:pt>
                <c:pt idx="45">
                  <c:v>0.71850784620591979</c:v>
                </c:pt>
                <c:pt idx="46">
                  <c:v>0.71844548448946943</c:v>
                </c:pt>
                <c:pt idx="47">
                  <c:v>0.71674395415664416</c:v>
                </c:pt>
                <c:pt idx="48">
                  <c:v>0.71128448255992838</c:v>
                </c:pt>
                <c:pt idx="49">
                  <c:v>0.70956344941287242</c:v>
                </c:pt>
                <c:pt idx="50">
                  <c:v>0.71736651061941936</c:v>
                </c:pt>
                <c:pt idx="51">
                  <c:v>0.71711985813919943</c:v>
                </c:pt>
                <c:pt idx="52">
                  <c:v>0.71734554251063054</c:v>
                </c:pt>
                <c:pt idx="53">
                  <c:v>0.71863608741289042</c:v>
                </c:pt>
                <c:pt idx="54">
                  <c:v>0.7205749665504303</c:v>
                </c:pt>
                <c:pt idx="55">
                  <c:v>0.72187529445476784</c:v>
                </c:pt>
                <c:pt idx="56">
                  <c:v>0.71988362859753519</c:v>
                </c:pt>
                <c:pt idx="57">
                  <c:v>0.72133875538560366</c:v>
                </c:pt>
                <c:pt idx="58">
                  <c:v>0.71978655310952244</c:v>
                </c:pt>
                <c:pt idx="59">
                  <c:v>0.72372500219452407</c:v>
                </c:pt>
                <c:pt idx="60">
                  <c:v>0.72417323629722918</c:v>
                </c:pt>
                <c:pt idx="61">
                  <c:v>0.72314623039531212</c:v>
                </c:pt>
                <c:pt idx="62">
                  <c:v>0.72281157889447012</c:v>
                </c:pt>
                <c:pt idx="63">
                  <c:v>0.7213934262098789</c:v>
                </c:pt>
                <c:pt idx="64">
                  <c:v>0.7197541572768642</c:v>
                </c:pt>
                <c:pt idx="65">
                  <c:v>0.72516785398729244</c:v>
                </c:pt>
                <c:pt idx="66">
                  <c:v>0.72811396049008081</c:v>
                </c:pt>
                <c:pt idx="67">
                  <c:v>0.7265121897500052</c:v>
                </c:pt>
                <c:pt idx="68">
                  <c:v>0.72302238682378028</c:v>
                </c:pt>
                <c:pt idx="69">
                  <c:v>0.72380348054278343</c:v>
                </c:pt>
                <c:pt idx="70">
                  <c:v>0.72418335965897651</c:v>
                </c:pt>
                <c:pt idx="71">
                  <c:v>0.72706690504224636</c:v>
                </c:pt>
                <c:pt idx="72">
                  <c:v>0.72868011685537482</c:v>
                </c:pt>
                <c:pt idx="73">
                  <c:v>0.72994474311130209</c:v>
                </c:pt>
                <c:pt idx="74">
                  <c:v>0.73219692462947994</c:v>
                </c:pt>
                <c:pt idx="75">
                  <c:v>0.7324937094745958</c:v>
                </c:pt>
                <c:pt idx="76">
                  <c:v>0.73417689653441665</c:v>
                </c:pt>
                <c:pt idx="77">
                  <c:v>0.7330937411569276</c:v>
                </c:pt>
                <c:pt idx="78">
                  <c:v>0.73238943495477971</c:v>
                </c:pt>
                <c:pt idx="79">
                  <c:v>0.73118650461374723</c:v>
                </c:pt>
                <c:pt idx="80">
                  <c:v>0.73110215329581441</c:v>
                </c:pt>
                <c:pt idx="81">
                  <c:v>0.73280003481523015</c:v>
                </c:pt>
                <c:pt idx="82">
                  <c:v>0.73430574148477556</c:v>
                </c:pt>
                <c:pt idx="83">
                  <c:v>0.73334517684952127</c:v>
                </c:pt>
                <c:pt idx="84">
                  <c:v>0.73197439563206101</c:v>
                </c:pt>
                <c:pt idx="85">
                  <c:v>0.73206521890975795</c:v>
                </c:pt>
                <c:pt idx="86">
                  <c:v>0.73155457393932222</c:v>
                </c:pt>
                <c:pt idx="87">
                  <c:v>0.73314724425645406</c:v>
                </c:pt>
                <c:pt idx="88">
                  <c:v>0.73449293434159069</c:v>
                </c:pt>
                <c:pt idx="89">
                  <c:v>0.73908110218198186</c:v>
                </c:pt>
                <c:pt idx="90">
                  <c:v>0.73969090700879403</c:v>
                </c:pt>
                <c:pt idx="91">
                  <c:v>0.74011701968605725</c:v>
                </c:pt>
                <c:pt idx="92">
                  <c:v>0.74113614419824136</c:v>
                </c:pt>
                <c:pt idx="93">
                  <c:v>0.74144953490928056</c:v>
                </c:pt>
                <c:pt idx="94">
                  <c:v>0.74001875873750189</c:v>
                </c:pt>
                <c:pt idx="95">
                  <c:v>0.7398161432854814</c:v>
                </c:pt>
                <c:pt idx="96">
                  <c:v>0.73995350814603011</c:v>
                </c:pt>
                <c:pt idx="97">
                  <c:v>0.74003719953170977</c:v>
                </c:pt>
                <c:pt idx="98">
                  <c:v>0.73974867825736235</c:v>
                </c:pt>
                <c:pt idx="99">
                  <c:v>0.73938508245836632</c:v>
                </c:pt>
                <c:pt idx="100">
                  <c:v>0.73689117577342822</c:v>
                </c:pt>
                <c:pt idx="101">
                  <c:v>0.73552626544112243</c:v>
                </c:pt>
                <c:pt idx="102">
                  <c:v>0.73512941881664384</c:v>
                </c:pt>
                <c:pt idx="103">
                  <c:v>0.73627386674981021</c:v>
                </c:pt>
                <c:pt idx="104">
                  <c:v>0.73507752262558579</c:v>
                </c:pt>
                <c:pt idx="105">
                  <c:v>0.73434018447408878</c:v>
                </c:pt>
                <c:pt idx="106">
                  <c:v>0.73454183402503037</c:v>
                </c:pt>
                <c:pt idx="107">
                  <c:v>0.73508699782394948</c:v>
                </c:pt>
                <c:pt idx="108">
                  <c:v>0.73381300701927887</c:v>
                </c:pt>
                <c:pt idx="109">
                  <c:v>0.73390679724364172</c:v>
                </c:pt>
                <c:pt idx="110">
                  <c:v>0.73287154191142778</c:v>
                </c:pt>
                <c:pt idx="111">
                  <c:v>0.73238736992807629</c:v>
                </c:pt>
                <c:pt idx="112">
                  <c:v>0.73199147312514468</c:v>
                </c:pt>
                <c:pt idx="113">
                  <c:v>0.73173732320560847</c:v>
                </c:pt>
                <c:pt idx="114">
                  <c:v>0.73303901506496993</c:v>
                </c:pt>
                <c:pt idx="115">
                  <c:v>0.73466437271509111</c:v>
                </c:pt>
                <c:pt idx="116">
                  <c:v>0.73258414887136813</c:v>
                </c:pt>
                <c:pt idx="117">
                  <c:v>0.73242715806979708</c:v>
                </c:pt>
                <c:pt idx="118">
                  <c:v>0.73255753674955026</c:v>
                </c:pt>
                <c:pt idx="119">
                  <c:v>0.73301372834670064</c:v>
                </c:pt>
                <c:pt idx="120">
                  <c:v>0.73301797474265806</c:v>
                </c:pt>
                <c:pt idx="121">
                  <c:v>0.7315248669355312</c:v>
                </c:pt>
                <c:pt idx="122">
                  <c:v>0.73034255970043882</c:v>
                </c:pt>
                <c:pt idx="123">
                  <c:v>0.7293328991913931</c:v>
                </c:pt>
                <c:pt idx="124">
                  <c:v>0.72907650883225561</c:v>
                </c:pt>
                <c:pt idx="125">
                  <c:v>0.72694326158838884</c:v>
                </c:pt>
                <c:pt idx="126">
                  <c:v>0.72437423149787528</c:v>
                </c:pt>
                <c:pt idx="127">
                  <c:v>0.72004635067107181</c:v>
                </c:pt>
                <c:pt idx="128">
                  <c:v>0.71973880959347436</c:v>
                </c:pt>
                <c:pt idx="129">
                  <c:v>0.71429384722716438</c:v>
                </c:pt>
                <c:pt idx="130">
                  <c:v>0.71481735265298518</c:v>
                </c:pt>
                <c:pt idx="131">
                  <c:v>0.71552649137973789</c:v>
                </c:pt>
                <c:pt idx="132">
                  <c:v>0.71370103485434766</c:v>
                </c:pt>
                <c:pt idx="133">
                  <c:v>0.71395023878149166</c:v>
                </c:pt>
                <c:pt idx="134">
                  <c:v>0.71274349694770311</c:v>
                </c:pt>
                <c:pt idx="135">
                  <c:v>0.71691494890786189</c:v>
                </c:pt>
                <c:pt idx="136">
                  <c:v>0.71368196258131933</c:v>
                </c:pt>
                <c:pt idx="137">
                  <c:v>0.70714069273756774</c:v>
                </c:pt>
                <c:pt idx="138">
                  <c:v>0.70421055933065524</c:v>
                </c:pt>
                <c:pt idx="139">
                  <c:v>0.7022468200191806</c:v>
                </c:pt>
                <c:pt idx="140">
                  <c:v>0.70157841109975849</c:v>
                </c:pt>
                <c:pt idx="141">
                  <c:v>0.70795053378007045</c:v>
                </c:pt>
                <c:pt idx="142">
                  <c:v>0.71497838618036369</c:v>
                </c:pt>
                <c:pt idx="143">
                  <c:v>0.71843379915927441</c:v>
                </c:pt>
                <c:pt idx="144">
                  <c:v>0.71755843897761196</c:v>
                </c:pt>
                <c:pt idx="145">
                  <c:v>0.71577446836194902</c:v>
                </c:pt>
                <c:pt idx="146">
                  <c:v>0.71556845319139673</c:v>
                </c:pt>
                <c:pt idx="147">
                  <c:v>0.71334631749145916</c:v>
                </c:pt>
                <c:pt idx="148">
                  <c:v>0.71586258629966382</c:v>
                </c:pt>
                <c:pt idx="149">
                  <c:v>0.71500702181197229</c:v>
                </c:pt>
                <c:pt idx="150">
                  <c:v>0.71540522863781131</c:v>
                </c:pt>
                <c:pt idx="151">
                  <c:v>0.71617048176119069</c:v>
                </c:pt>
                <c:pt idx="152">
                  <c:v>0.71768338348880778</c:v>
                </c:pt>
                <c:pt idx="153">
                  <c:v>0.71865001267878093</c:v>
                </c:pt>
                <c:pt idx="154">
                  <c:v>0.71888481684441163</c:v>
                </c:pt>
                <c:pt idx="155">
                  <c:v>0.71777822706536643</c:v>
                </c:pt>
                <c:pt idx="156">
                  <c:v>0.72092508159925872</c:v>
                </c:pt>
                <c:pt idx="157">
                  <c:v>0.72386059703685079</c:v>
                </c:pt>
                <c:pt idx="158">
                  <c:v>0.72307573628300448</c:v>
                </c:pt>
                <c:pt idx="159">
                  <c:v>0.72269767670808249</c:v>
                </c:pt>
                <c:pt idx="160">
                  <c:v>0.72172480162387653</c:v>
                </c:pt>
                <c:pt idx="161">
                  <c:v>0.72517373154571163</c:v>
                </c:pt>
                <c:pt idx="162">
                  <c:v>0.72543552139218725</c:v>
                </c:pt>
                <c:pt idx="163">
                  <c:v>0.72558848457239178</c:v>
                </c:pt>
                <c:pt idx="164">
                  <c:v>0.72520558726952811</c:v>
                </c:pt>
                <c:pt idx="165">
                  <c:v>0.72630236617001964</c:v>
                </c:pt>
                <c:pt idx="166">
                  <c:v>0.72623255483709681</c:v>
                </c:pt>
                <c:pt idx="167">
                  <c:v>0.72538895899132094</c:v>
                </c:pt>
                <c:pt idx="168">
                  <c:v>0.72716496712435463</c:v>
                </c:pt>
                <c:pt idx="169">
                  <c:v>0.73005607433338071</c:v>
                </c:pt>
                <c:pt idx="170">
                  <c:v>0.73131018986077978</c:v>
                </c:pt>
                <c:pt idx="171">
                  <c:v>0.73178046577507705</c:v>
                </c:pt>
                <c:pt idx="172">
                  <c:v>0.73159804950774365</c:v>
                </c:pt>
                <c:pt idx="173">
                  <c:v>0.73005008609566679</c:v>
                </c:pt>
                <c:pt idx="174">
                  <c:v>0.72839922220581077</c:v>
                </c:pt>
                <c:pt idx="175">
                  <c:v>0.72978700437710986</c:v>
                </c:pt>
                <c:pt idx="176">
                  <c:v>0.73093106963744892</c:v>
                </c:pt>
                <c:pt idx="177">
                  <c:v>0.72907436634658362</c:v>
                </c:pt>
                <c:pt idx="178">
                  <c:v>0.7277699547371459</c:v>
                </c:pt>
                <c:pt idx="179">
                  <c:v>0.72829591587452347</c:v>
                </c:pt>
                <c:pt idx="180">
                  <c:v>0.72936934854768121</c:v>
                </c:pt>
                <c:pt idx="181">
                  <c:v>0.73039412518224234</c:v>
                </c:pt>
                <c:pt idx="182">
                  <c:v>0.72983653910860091</c:v>
                </c:pt>
                <c:pt idx="183">
                  <c:v>0.73050756566628938</c:v>
                </c:pt>
                <c:pt idx="184">
                  <c:v>0.73102167678157171</c:v>
                </c:pt>
                <c:pt idx="185">
                  <c:v>0.73125936491759691</c:v>
                </c:pt>
                <c:pt idx="186">
                  <c:v>0.73095846972429046</c:v>
                </c:pt>
                <c:pt idx="187">
                  <c:v>0.73254685085544924</c:v>
                </c:pt>
                <c:pt idx="188">
                  <c:v>0.7320002852602957</c:v>
                </c:pt>
                <c:pt idx="189">
                  <c:v>0.73243238266199018</c:v>
                </c:pt>
                <c:pt idx="190">
                  <c:v>0.73260271053752457</c:v>
                </c:pt>
                <c:pt idx="191">
                  <c:v>0.73484334343520319</c:v>
                </c:pt>
                <c:pt idx="192">
                  <c:v>0.73500229066559164</c:v>
                </c:pt>
                <c:pt idx="193">
                  <c:v>0.7370491028498638</c:v>
                </c:pt>
                <c:pt idx="194">
                  <c:v>0.73522361839022954</c:v>
                </c:pt>
                <c:pt idx="195">
                  <c:v>0.73569574423701245</c:v>
                </c:pt>
                <c:pt idx="196">
                  <c:v>0.73624606956742866</c:v>
                </c:pt>
                <c:pt idx="197">
                  <c:v>0.73675125449875267</c:v>
                </c:pt>
                <c:pt idx="198">
                  <c:v>0.73730268207271732</c:v>
                </c:pt>
                <c:pt idx="199">
                  <c:v>0.73760084458238451</c:v>
                </c:pt>
                <c:pt idx="200">
                  <c:v>0.737533975430683</c:v>
                </c:pt>
                <c:pt idx="201">
                  <c:v>0.73871078999000206</c:v>
                </c:pt>
                <c:pt idx="202">
                  <c:v>0.73972474277465305</c:v>
                </c:pt>
                <c:pt idx="203">
                  <c:v>0.74031907420012999</c:v>
                </c:pt>
                <c:pt idx="204">
                  <c:v>0.74083863906121217</c:v>
                </c:pt>
                <c:pt idx="205">
                  <c:v>0.73954621466215753</c:v>
                </c:pt>
                <c:pt idx="206">
                  <c:v>0.74016148926317771</c:v>
                </c:pt>
                <c:pt idx="207">
                  <c:v>0.74006345370507953</c:v>
                </c:pt>
                <c:pt idx="208">
                  <c:v>0.74247320877066092</c:v>
                </c:pt>
                <c:pt idx="209">
                  <c:v>0.74716188601114231</c:v>
                </c:pt>
                <c:pt idx="210">
                  <c:v>0.7484840271032035</c:v>
                </c:pt>
                <c:pt idx="211">
                  <c:v>0.75229906155231407</c:v>
                </c:pt>
                <c:pt idx="212">
                  <c:v>0.75504537376264447</c:v>
                </c:pt>
                <c:pt idx="213">
                  <c:v>0.75307924268699999</c:v>
                </c:pt>
                <c:pt idx="214">
                  <c:v>0.75770447918834871</c:v>
                </c:pt>
                <c:pt idx="215">
                  <c:v>0.75766187053506073</c:v>
                </c:pt>
                <c:pt idx="216">
                  <c:v>0.76285865096526206</c:v>
                </c:pt>
                <c:pt idx="217">
                  <c:v>0.76785960007292975</c:v>
                </c:pt>
                <c:pt idx="218">
                  <c:v>0.76926250384305572</c:v>
                </c:pt>
                <c:pt idx="219">
                  <c:v>0.76694045935128619</c:v>
                </c:pt>
                <c:pt idx="220">
                  <c:v>0.76778277539049222</c:v>
                </c:pt>
                <c:pt idx="221">
                  <c:v>0.76872100563558599</c:v>
                </c:pt>
                <c:pt idx="222">
                  <c:v>0.76886721567007998</c:v>
                </c:pt>
                <c:pt idx="223">
                  <c:v>0.76836963148827886</c:v>
                </c:pt>
                <c:pt idx="224">
                  <c:v>0.76730057887133118</c:v>
                </c:pt>
                <c:pt idx="225">
                  <c:v>0.76740633342272568</c:v>
                </c:pt>
                <c:pt idx="226">
                  <c:v>0.76653370986282821</c:v>
                </c:pt>
                <c:pt idx="227">
                  <c:v>0.76631321513282946</c:v>
                </c:pt>
                <c:pt idx="228">
                  <c:v>0.76507705508784229</c:v>
                </c:pt>
                <c:pt idx="229">
                  <c:v>0.76520017228786841</c:v>
                </c:pt>
                <c:pt idx="230">
                  <c:v>0.76418914770097179</c:v>
                </c:pt>
                <c:pt idx="231">
                  <c:v>0.76397323461745148</c:v>
                </c:pt>
                <c:pt idx="232">
                  <c:v>0.76447497442693835</c:v>
                </c:pt>
                <c:pt idx="233">
                  <c:v>0.76565796922777551</c:v>
                </c:pt>
                <c:pt idx="234">
                  <c:v>0.76676738155836643</c:v>
                </c:pt>
                <c:pt idx="235">
                  <c:v>0.76689885285687365</c:v>
                </c:pt>
                <c:pt idx="236">
                  <c:v>0.76742381705434615</c:v>
                </c:pt>
                <c:pt idx="237">
                  <c:v>0.76826461444615435</c:v>
                </c:pt>
                <c:pt idx="238">
                  <c:v>0.76628366304898787</c:v>
                </c:pt>
                <c:pt idx="239">
                  <c:v>0.76901063528308489</c:v>
                </c:pt>
                <c:pt idx="240">
                  <c:v>0.76972922384258136</c:v>
                </c:pt>
                <c:pt idx="241">
                  <c:v>0.77085709893098131</c:v>
                </c:pt>
                <c:pt idx="242">
                  <c:v>0.77068192496589516</c:v>
                </c:pt>
                <c:pt idx="243">
                  <c:v>0.7725489142099039</c:v>
                </c:pt>
                <c:pt idx="244">
                  <c:v>0.77282313877531805</c:v>
                </c:pt>
                <c:pt idx="245">
                  <c:v>0.77230115038426095</c:v>
                </c:pt>
                <c:pt idx="246">
                  <c:v>0.77100260860023428</c:v>
                </c:pt>
                <c:pt idx="247">
                  <c:v>0.77029739513591311</c:v>
                </c:pt>
                <c:pt idx="248">
                  <c:v>0.77049233768732006</c:v>
                </c:pt>
                <c:pt idx="249">
                  <c:v>0.77036103432712622</c:v>
                </c:pt>
                <c:pt idx="250">
                  <c:v>0.77193222015572094</c:v>
                </c:pt>
                <c:pt idx="251">
                  <c:v>0.77067352556488378</c:v>
                </c:pt>
                <c:pt idx="252">
                  <c:v>0.7675619553678168</c:v>
                </c:pt>
                <c:pt idx="253">
                  <c:v>0.76862682189929576</c:v>
                </c:pt>
                <c:pt idx="254">
                  <c:v>0.76741944506856441</c:v>
                </c:pt>
                <c:pt idx="255">
                  <c:v>0.76505388696650867</c:v>
                </c:pt>
                <c:pt idx="256">
                  <c:v>0.76627929902804615</c:v>
                </c:pt>
                <c:pt idx="257">
                  <c:v>0.76619513341451517</c:v>
                </c:pt>
                <c:pt idx="258">
                  <c:v>0.76501390934828362</c:v>
                </c:pt>
                <c:pt idx="259">
                  <c:v>0.76634845665098583</c:v>
                </c:pt>
                <c:pt idx="260">
                  <c:v>0.76633257293664281</c:v>
                </c:pt>
                <c:pt idx="261">
                  <c:v>0.76644507688667085</c:v>
                </c:pt>
                <c:pt idx="262">
                  <c:v>0.76682311006356774</c:v>
                </c:pt>
                <c:pt idx="263">
                  <c:v>0.76677427551578814</c:v>
                </c:pt>
                <c:pt idx="264">
                  <c:v>0.767901906691975</c:v>
                </c:pt>
                <c:pt idx="265">
                  <c:v>0.76970645223623924</c:v>
                </c:pt>
                <c:pt idx="266">
                  <c:v>0.77008455268393772</c:v>
                </c:pt>
                <c:pt idx="267">
                  <c:v>0.77206699311759375</c:v>
                </c:pt>
                <c:pt idx="268">
                  <c:v>0.77130509341010844</c:v>
                </c:pt>
                <c:pt idx="269">
                  <c:v>0.77160277735532989</c:v>
                </c:pt>
                <c:pt idx="270">
                  <c:v>0.7713083540568122</c:v>
                </c:pt>
                <c:pt idx="271">
                  <c:v>0.76987250161166021</c:v>
                </c:pt>
                <c:pt idx="272">
                  <c:v>0.77025066068404091</c:v>
                </c:pt>
                <c:pt idx="273">
                  <c:v>0.77303397494661563</c:v>
                </c:pt>
                <c:pt idx="274">
                  <c:v>0.77258629120644251</c:v>
                </c:pt>
                <c:pt idx="275">
                  <c:v>0.77129974901651999</c:v>
                </c:pt>
                <c:pt idx="276">
                  <c:v>0.77233564505010543</c:v>
                </c:pt>
                <c:pt idx="277">
                  <c:v>0.77405501625735562</c:v>
                </c:pt>
                <c:pt idx="278">
                  <c:v>0.77300578629628558</c:v>
                </c:pt>
                <c:pt idx="279">
                  <c:v>0.77195880643902237</c:v>
                </c:pt>
                <c:pt idx="280">
                  <c:v>0.77127958908976413</c:v>
                </c:pt>
                <c:pt idx="281">
                  <c:v>0.76033635990016346</c:v>
                </c:pt>
                <c:pt idx="282">
                  <c:v>0.76566735724210411</c:v>
                </c:pt>
                <c:pt idx="283">
                  <c:v>0.73039264981541763</c:v>
                </c:pt>
                <c:pt idx="284">
                  <c:v>0.74341452299420052</c:v>
                </c:pt>
                <c:pt idx="285">
                  <c:v>0.73069964479352978</c:v>
                </c:pt>
                <c:pt idx="286">
                  <c:v>0.72997366690214383</c:v>
                </c:pt>
                <c:pt idx="287">
                  <c:v>0.71155888642120391</c:v>
                </c:pt>
                <c:pt idx="288">
                  <c:v>0.7022052082412521</c:v>
                </c:pt>
                <c:pt idx="289">
                  <c:v>0.70494604641631797</c:v>
                </c:pt>
                <c:pt idx="290">
                  <c:v>0.70152113410054417</c:v>
                </c:pt>
                <c:pt idx="291">
                  <c:v>0.69388075875865296</c:v>
                </c:pt>
                <c:pt idx="292">
                  <c:v>0.69130395312465331</c:v>
                </c:pt>
                <c:pt idx="293">
                  <c:v>0.68131270368041852</c:v>
                </c:pt>
                <c:pt idx="294">
                  <c:v>0.6698658159959815</c:v>
                </c:pt>
                <c:pt idx="295">
                  <c:v>0.66918564677317027</c:v>
                </c:pt>
                <c:pt idx="296">
                  <c:v>0.66295433537194493</c:v>
                </c:pt>
                <c:pt idx="297">
                  <c:v>0.66233249004869288</c:v>
                </c:pt>
                <c:pt idx="298">
                  <c:v>0.66094583732546919</c:v>
                </c:pt>
                <c:pt idx="299">
                  <c:v>0.66027900665991313</c:v>
                </c:pt>
                <c:pt idx="300">
                  <c:v>0.65871719853595456</c:v>
                </c:pt>
                <c:pt idx="301">
                  <c:v>0.65813223626462569</c:v>
                </c:pt>
                <c:pt idx="302">
                  <c:v>0.65795731974514626</c:v>
                </c:pt>
                <c:pt idx="303">
                  <c:v>0.65943181295260944</c:v>
                </c:pt>
                <c:pt idx="304">
                  <c:v>0.65865847590028748</c:v>
                </c:pt>
                <c:pt idx="305">
                  <c:v>0.65782284028883364</c:v>
                </c:pt>
                <c:pt idx="306">
                  <c:v>0.65902051642662829</c:v>
                </c:pt>
                <c:pt idx="307">
                  <c:v>0.6640000480323992</c:v>
                </c:pt>
                <c:pt idx="308">
                  <c:v>0.66534666161445566</c:v>
                </c:pt>
                <c:pt idx="309">
                  <c:v>0.66346301103745398</c:v>
                </c:pt>
                <c:pt idx="310">
                  <c:v>0.66322422791267788</c:v>
                </c:pt>
                <c:pt idx="311">
                  <c:v>0.66202223353204859</c:v>
                </c:pt>
                <c:pt idx="312">
                  <c:v>0.65982948435734567</c:v>
                </c:pt>
                <c:pt idx="313">
                  <c:v>0.65766990222180643</c:v>
                </c:pt>
                <c:pt idx="314">
                  <c:v>0.65748883656531898</c:v>
                </c:pt>
                <c:pt idx="315">
                  <c:v>0.65846245708774542</c:v>
                </c:pt>
                <c:pt idx="316">
                  <c:v>0.65624138360802076</c:v>
                </c:pt>
                <c:pt idx="317">
                  <c:v>0.6545356564202639</c:v>
                </c:pt>
                <c:pt idx="318">
                  <c:v>0.64835771593474822</c:v>
                </c:pt>
                <c:pt idx="319">
                  <c:v>0.64658222686994471</c:v>
                </c:pt>
                <c:pt idx="320">
                  <c:v>0.646758639038853</c:v>
                </c:pt>
                <c:pt idx="321">
                  <c:v>0.64876315488778702</c:v>
                </c:pt>
                <c:pt idx="322">
                  <c:v>0.65015781340730849</c:v>
                </c:pt>
                <c:pt idx="323">
                  <c:v>0.64988472307573208</c:v>
                </c:pt>
                <c:pt idx="324">
                  <c:v>0.64842564438941275</c:v>
                </c:pt>
                <c:pt idx="325">
                  <c:v>0.64629248142800233</c:v>
                </c:pt>
                <c:pt idx="326">
                  <c:v>0.64754248274837234</c:v>
                </c:pt>
                <c:pt idx="327">
                  <c:v>0.64837484399348888</c:v>
                </c:pt>
                <c:pt idx="328">
                  <c:v>0.64909663548037733</c:v>
                </c:pt>
                <c:pt idx="329">
                  <c:v>0.65087177625743964</c:v>
                </c:pt>
                <c:pt idx="330">
                  <c:v>0.64963608109065096</c:v>
                </c:pt>
                <c:pt idx="331">
                  <c:v>0.64863549925258457</c:v>
                </c:pt>
                <c:pt idx="332">
                  <c:v>0.64752427154853931</c:v>
                </c:pt>
                <c:pt idx="333">
                  <c:v>0.64356207462211301</c:v>
                </c:pt>
                <c:pt idx="334">
                  <c:v>0.64373661117681502</c:v>
                </c:pt>
                <c:pt idx="335">
                  <c:v>0.64106732233019403</c:v>
                </c:pt>
                <c:pt idx="336">
                  <c:v>0.64036733505385823</c:v>
                </c:pt>
                <c:pt idx="337">
                  <c:v>0.64069306401070947</c:v>
                </c:pt>
                <c:pt idx="338">
                  <c:v>0.64200360030208958</c:v>
                </c:pt>
                <c:pt idx="339">
                  <c:v>0.63875729405990933</c:v>
                </c:pt>
                <c:pt idx="340">
                  <c:v>0.63782437551135274</c:v>
                </c:pt>
                <c:pt idx="341">
                  <c:v>0.63649684977624765</c:v>
                </c:pt>
                <c:pt idx="342">
                  <c:v>0.63197685774312429</c:v>
                </c:pt>
                <c:pt idx="343">
                  <c:v>0.63209096042150537</c:v>
                </c:pt>
                <c:pt idx="344">
                  <c:v>0.63039955656003455</c:v>
                </c:pt>
                <c:pt idx="345">
                  <c:v>0.62733814680870914</c:v>
                </c:pt>
                <c:pt idx="346">
                  <c:v>0.62690830804096853</c:v>
                </c:pt>
                <c:pt idx="347">
                  <c:v>0.62691462704930156</c:v>
                </c:pt>
                <c:pt idx="348">
                  <c:v>0.62494933517178053</c:v>
                </c:pt>
                <c:pt idx="349">
                  <c:v>0.62196905953708093</c:v>
                </c:pt>
                <c:pt idx="350">
                  <c:v>0.62051849937233206</c:v>
                </c:pt>
                <c:pt idx="351">
                  <c:v>0.61978537731104744</c:v>
                </c:pt>
                <c:pt idx="352">
                  <c:v>0.61684009533212292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59-41F2-979E-F44D5AA0A839}"/>
            </c:ext>
          </c:extLst>
        </c:ser>
        <c:ser>
          <c:idx val="2"/>
          <c:order val="1"/>
          <c:tx>
            <c:strRef>
              <c:f>'Chrt PGBetas'!$B$10</c:f>
              <c:strCache>
                <c:ptCount val="1"/>
                <c:pt idx="0">
                  <c:v>2YWD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'Chrt PGBetas'!$C$7:$MR$7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PGBetas'!$C$10:$MR$10</c:f>
              <c:numCache>
                <c:formatCode>0.0000</c:formatCode>
                <c:ptCount val="354"/>
                <c:pt idx="0">
                  <c:v>0.52983801886021387</c:v>
                </c:pt>
                <c:pt idx="1">
                  <c:v>0.53247857434961943</c:v>
                </c:pt>
                <c:pt idx="2">
                  <c:v>0.53106699820161063</c:v>
                </c:pt>
                <c:pt idx="3">
                  <c:v>0.53022024405041257</c:v>
                </c:pt>
                <c:pt idx="4">
                  <c:v>0.52835103332227362</c:v>
                </c:pt>
                <c:pt idx="5">
                  <c:v>0.52621461891692922</c:v>
                </c:pt>
                <c:pt idx="6">
                  <c:v>0.51920312625729792</c:v>
                </c:pt>
                <c:pt idx="7">
                  <c:v>0.51556829918762215</c:v>
                </c:pt>
                <c:pt idx="8">
                  <c:v>0.51467155560433242</c:v>
                </c:pt>
                <c:pt idx="9">
                  <c:v>0.51966567850373746</c:v>
                </c:pt>
                <c:pt idx="10">
                  <c:v>0.5235236602903629</c:v>
                </c:pt>
                <c:pt idx="11">
                  <c:v>0.52420156251691619</c:v>
                </c:pt>
                <c:pt idx="12">
                  <c:v>0.53600126688690752</c:v>
                </c:pt>
                <c:pt idx="13">
                  <c:v>0.54099138422133219</c:v>
                </c:pt>
                <c:pt idx="14">
                  <c:v>0.54368445930067866</c:v>
                </c:pt>
                <c:pt idx="15">
                  <c:v>0.53938023142388514</c:v>
                </c:pt>
                <c:pt idx="16">
                  <c:v>0.54005655852836787</c:v>
                </c:pt>
                <c:pt idx="17">
                  <c:v>0.49170049814301559</c:v>
                </c:pt>
                <c:pt idx="18">
                  <c:v>0.48894033097652534</c:v>
                </c:pt>
                <c:pt idx="19">
                  <c:v>0.48903992215968678</c:v>
                </c:pt>
                <c:pt idx="20">
                  <c:v>0.48496675880745799</c:v>
                </c:pt>
                <c:pt idx="21">
                  <c:v>0.49754662220624868</c:v>
                </c:pt>
                <c:pt idx="22">
                  <c:v>0.59452517615630673</c:v>
                </c:pt>
                <c:pt idx="23">
                  <c:v>0.58395448593928945</c:v>
                </c:pt>
                <c:pt idx="24">
                  <c:v>0.71320033364787649</c:v>
                </c:pt>
                <c:pt idx="25">
                  <c:v>0.68675229538762117</c:v>
                </c:pt>
                <c:pt idx="26">
                  <c:v>0.70708549372406826</c:v>
                </c:pt>
                <c:pt idx="27">
                  <c:v>0.70507207943602168</c:v>
                </c:pt>
                <c:pt idx="28">
                  <c:v>0.72865946349266608</c:v>
                </c:pt>
                <c:pt idx="29">
                  <c:v>0.72887133284721628</c:v>
                </c:pt>
                <c:pt idx="30">
                  <c:v>0.73356631914143222</c:v>
                </c:pt>
                <c:pt idx="31">
                  <c:v>0.73304327482557607</c:v>
                </c:pt>
                <c:pt idx="32">
                  <c:v>0.73492931580262943</c:v>
                </c:pt>
                <c:pt idx="33">
                  <c:v>0.73810139692379362</c:v>
                </c:pt>
                <c:pt idx="34">
                  <c:v>0.74815142509066812</c:v>
                </c:pt>
                <c:pt idx="35">
                  <c:v>0.75235908565108811</c:v>
                </c:pt>
                <c:pt idx="36">
                  <c:v>0.75246007353600664</c:v>
                </c:pt>
                <c:pt idx="37">
                  <c:v>0.76207615274992946</c:v>
                </c:pt>
                <c:pt idx="38">
                  <c:v>0.76029875797487911</c:v>
                </c:pt>
                <c:pt idx="39">
                  <c:v>0.76404942007659316</c:v>
                </c:pt>
                <c:pt idx="40">
                  <c:v>0.76512714282267291</c:v>
                </c:pt>
                <c:pt idx="41">
                  <c:v>0.76351312441867047</c:v>
                </c:pt>
                <c:pt idx="42">
                  <c:v>0.76391392621044574</c:v>
                </c:pt>
                <c:pt idx="43">
                  <c:v>0.76450433500675985</c:v>
                </c:pt>
                <c:pt idx="44">
                  <c:v>0.76325628818183944</c:v>
                </c:pt>
                <c:pt idx="45">
                  <c:v>0.76326400388724136</c:v>
                </c:pt>
                <c:pt idx="46">
                  <c:v>0.76484227413645167</c:v>
                </c:pt>
                <c:pt idx="47">
                  <c:v>0.76486611715643871</c:v>
                </c:pt>
                <c:pt idx="48">
                  <c:v>0.75773885496341542</c:v>
                </c:pt>
                <c:pt idx="49">
                  <c:v>0.75528382365125712</c:v>
                </c:pt>
                <c:pt idx="50">
                  <c:v>0.75668445859147238</c:v>
                </c:pt>
                <c:pt idx="51">
                  <c:v>0.75631877313199081</c:v>
                </c:pt>
                <c:pt idx="52">
                  <c:v>0.76349113023630721</c:v>
                </c:pt>
                <c:pt idx="53">
                  <c:v>0.76564367661858057</c:v>
                </c:pt>
                <c:pt idx="54">
                  <c:v>0.77359644272955497</c:v>
                </c:pt>
                <c:pt idx="55">
                  <c:v>0.77702424964947525</c:v>
                </c:pt>
                <c:pt idx="56">
                  <c:v>0.7708444034834403</c:v>
                </c:pt>
                <c:pt idx="57">
                  <c:v>0.77531227014353243</c:v>
                </c:pt>
                <c:pt idx="58">
                  <c:v>0.77795564509785642</c:v>
                </c:pt>
                <c:pt idx="59">
                  <c:v>0.78883543405288314</c:v>
                </c:pt>
                <c:pt idx="60">
                  <c:v>0.79491988573911454</c:v>
                </c:pt>
                <c:pt idx="61">
                  <c:v>0.80323877379648456</c:v>
                </c:pt>
                <c:pt idx="62">
                  <c:v>0.80265679529543899</c:v>
                </c:pt>
                <c:pt idx="63">
                  <c:v>0.79972746074041834</c:v>
                </c:pt>
                <c:pt idx="64">
                  <c:v>0.80016079112028538</c:v>
                </c:pt>
                <c:pt idx="65">
                  <c:v>0.80281271252051389</c:v>
                </c:pt>
                <c:pt idx="66">
                  <c:v>0.80354381913218542</c:v>
                </c:pt>
                <c:pt idx="67">
                  <c:v>0.7997689737427901</c:v>
                </c:pt>
                <c:pt idx="68">
                  <c:v>0.79888895466353171</c:v>
                </c:pt>
                <c:pt idx="69">
                  <c:v>0.79830081732706448</c:v>
                </c:pt>
                <c:pt idx="70">
                  <c:v>0.79354549914720696</c:v>
                </c:pt>
                <c:pt idx="71">
                  <c:v>0.79337100170650132</c:v>
                </c:pt>
                <c:pt idx="72">
                  <c:v>0.79409403196050488</c:v>
                </c:pt>
                <c:pt idx="73">
                  <c:v>0.79452034210644384</c:v>
                </c:pt>
                <c:pt idx="74">
                  <c:v>0.79664022399460055</c:v>
                </c:pt>
                <c:pt idx="75">
                  <c:v>0.79544260861242677</c:v>
                </c:pt>
                <c:pt idx="76">
                  <c:v>0.79855528867848458</c:v>
                </c:pt>
                <c:pt idx="77">
                  <c:v>0.80215417216619433</c:v>
                </c:pt>
                <c:pt idx="78">
                  <c:v>0.80150069404172331</c:v>
                </c:pt>
                <c:pt idx="79">
                  <c:v>0.80088254953288707</c:v>
                </c:pt>
                <c:pt idx="80">
                  <c:v>0.80073206040478151</c:v>
                </c:pt>
                <c:pt idx="81">
                  <c:v>0.80167991448702236</c:v>
                </c:pt>
                <c:pt idx="82">
                  <c:v>0.80311212838243373</c:v>
                </c:pt>
                <c:pt idx="83">
                  <c:v>0.80687755075271239</c:v>
                </c:pt>
                <c:pt idx="84">
                  <c:v>0.80766340033547823</c:v>
                </c:pt>
                <c:pt idx="85">
                  <c:v>0.80797187752943989</c:v>
                </c:pt>
                <c:pt idx="86">
                  <c:v>0.8073471573794585</c:v>
                </c:pt>
                <c:pt idx="87">
                  <c:v>0.81055728737262733</c:v>
                </c:pt>
                <c:pt idx="88">
                  <c:v>0.81083125065407746</c:v>
                </c:pt>
                <c:pt idx="89">
                  <c:v>0.8108545583379706</c:v>
                </c:pt>
                <c:pt idx="90">
                  <c:v>0.81118335818489029</c:v>
                </c:pt>
                <c:pt idx="91">
                  <c:v>0.81033863104411497</c:v>
                </c:pt>
                <c:pt idx="92">
                  <c:v>0.81092718909587336</c:v>
                </c:pt>
                <c:pt idx="93">
                  <c:v>0.8115408985942526</c:v>
                </c:pt>
                <c:pt idx="94">
                  <c:v>0.81110005824734555</c:v>
                </c:pt>
                <c:pt idx="95">
                  <c:v>0.81226770792210745</c:v>
                </c:pt>
                <c:pt idx="96">
                  <c:v>0.81486975544393259</c:v>
                </c:pt>
                <c:pt idx="97">
                  <c:v>0.8147335009384804</c:v>
                </c:pt>
                <c:pt idx="98">
                  <c:v>0.81480308824073377</c:v>
                </c:pt>
                <c:pt idx="99">
                  <c:v>0.81482317541038263</c:v>
                </c:pt>
                <c:pt idx="100">
                  <c:v>0.81563290271736966</c:v>
                </c:pt>
                <c:pt idx="101">
                  <c:v>0.81622600394793077</c:v>
                </c:pt>
                <c:pt idx="102">
                  <c:v>0.81956353762105028</c:v>
                </c:pt>
                <c:pt idx="103">
                  <c:v>0.82271819891733822</c:v>
                </c:pt>
                <c:pt idx="104">
                  <c:v>0.82249074317614657</c:v>
                </c:pt>
                <c:pt idx="105">
                  <c:v>0.819360962776992</c:v>
                </c:pt>
                <c:pt idx="106">
                  <c:v>0.81987230738391415</c:v>
                </c:pt>
                <c:pt idx="107">
                  <c:v>0.81983374281329702</c:v>
                </c:pt>
                <c:pt idx="108">
                  <c:v>0.82152113276765359</c:v>
                </c:pt>
                <c:pt idx="109">
                  <c:v>0.82128798313629037</c:v>
                </c:pt>
                <c:pt idx="110">
                  <c:v>0.82149870517998347</c:v>
                </c:pt>
                <c:pt idx="111">
                  <c:v>0.82093390725271753</c:v>
                </c:pt>
                <c:pt idx="112">
                  <c:v>0.82140121567245505</c:v>
                </c:pt>
                <c:pt idx="113">
                  <c:v>0.82301003452307997</c:v>
                </c:pt>
                <c:pt idx="114">
                  <c:v>0.82264609240487241</c:v>
                </c:pt>
                <c:pt idx="115">
                  <c:v>0.8248235065725108</c:v>
                </c:pt>
                <c:pt idx="116">
                  <c:v>0.82137925187871863</c:v>
                </c:pt>
                <c:pt idx="117">
                  <c:v>0.81990875193423629</c:v>
                </c:pt>
                <c:pt idx="118">
                  <c:v>0.81919571057509333</c:v>
                </c:pt>
                <c:pt idx="119">
                  <c:v>0.82025172942074309</c:v>
                </c:pt>
                <c:pt idx="120">
                  <c:v>0.8216377695078364</c:v>
                </c:pt>
                <c:pt idx="121">
                  <c:v>0.81702841099298318</c:v>
                </c:pt>
                <c:pt idx="122">
                  <c:v>0.81460787985572669</c:v>
                </c:pt>
                <c:pt idx="123">
                  <c:v>0.81259150573631489</c:v>
                </c:pt>
                <c:pt idx="124">
                  <c:v>0.80006493486168617</c:v>
                </c:pt>
                <c:pt idx="125">
                  <c:v>0.78963526077851531</c:v>
                </c:pt>
                <c:pt idx="126">
                  <c:v>0.76709011732286647</c:v>
                </c:pt>
                <c:pt idx="127">
                  <c:v>0.78224074769342278</c:v>
                </c:pt>
                <c:pt idx="128">
                  <c:v>0.80002054803456124</c:v>
                </c:pt>
                <c:pt idx="129">
                  <c:v>0.73699323517979987</c:v>
                </c:pt>
                <c:pt idx="130">
                  <c:v>0.71145843144779108</c:v>
                </c:pt>
                <c:pt idx="131">
                  <c:v>0.7034211287091986</c:v>
                </c:pt>
                <c:pt idx="132">
                  <c:v>0.69255198633026549</c:v>
                </c:pt>
                <c:pt idx="133">
                  <c:v>0.69518587190845404</c:v>
                </c:pt>
                <c:pt idx="134">
                  <c:v>0.68085207843415896</c:v>
                </c:pt>
                <c:pt idx="135">
                  <c:v>0.69199314845970461</c:v>
                </c:pt>
                <c:pt idx="136">
                  <c:v>0.67329108723139963</c:v>
                </c:pt>
                <c:pt idx="137">
                  <c:v>0.64943775955303806</c:v>
                </c:pt>
                <c:pt idx="138">
                  <c:v>0.64045693271638138</c:v>
                </c:pt>
                <c:pt idx="139">
                  <c:v>0.62696821140341552</c:v>
                </c:pt>
                <c:pt idx="140">
                  <c:v>0.61585750245071591</c:v>
                </c:pt>
                <c:pt idx="141">
                  <c:v>0.64135694297478529</c:v>
                </c:pt>
                <c:pt idx="142">
                  <c:v>0.66534154995722827</c:v>
                </c:pt>
                <c:pt idx="143">
                  <c:v>0.67955122021979719</c:v>
                </c:pt>
                <c:pt idx="144">
                  <c:v>0.67587580671276737</c:v>
                </c:pt>
                <c:pt idx="145">
                  <c:v>0.67150744746617963</c:v>
                </c:pt>
                <c:pt idx="146">
                  <c:v>0.67251808846182626</c:v>
                </c:pt>
                <c:pt idx="147">
                  <c:v>0.67112140230537065</c:v>
                </c:pt>
                <c:pt idx="148">
                  <c:v>0.67569616781173891</c:v>
                </c:pt>
                <c:pt idx="149">
                  <c:v>0.67533206120990663</c:v>
                </c:pt>
                <c:pt idx="150">
                  <c:v>0.68585345782703455</c:v>
                </c:pt>
                <c:pt idx="151">
                  <c:v>0.69283140713630242</c:v>
                </c:pt>
                <c:pt idx="152">
                  <c:v>0.69502375342978051</c:v>
                </c:pt>
                <c:pt idx="153">
                  <c:v>0.69916729988603743</c:v>
                </c:pt>
                <c:pt idx="154">
                  <c:v>0.69871526083234048</c:v>
                </c:pt>
                <c:pt idx="155">
                  <c:v>0.69227112731240126</c:v>
                </c:pt>
                <c:pt idx="156">
                  <c:v>0.70256007552499644</c:v>
                </c:pt>
                <c:pt idx="157">
                  <c:v>0.7097141490698563</c:v>
                </c:pt>
                <c:pt idx="158">
                  <c:v>0.70986913644996885</c:v>
                </c:pt>
                <c:pt idx="159">
                  <c:v>0.70798873384761363</c:v>
                </c:pt>
                <c:pt idx="160">
                  <c:v>0.71061544058561821</c:v>
                </c:pt>
                <c:pt idx="161">
                  <c:v>0.70598325698742548</c:v>
                </c:pt>
                <c:pt idx="162">
                  <c:v>0.70622786087023037</c:v>
                </c:pt>
                <c:pt idx="163">
                  <c:v>0.70546707441918655</c:v>
                </c:pt>
                <c:pt idx="164">
                  <c:v>0.70994944176245878</c:v>
                </c:pt>
                <c:pt idx="165">
                  <c:v>0.71276458328011616</c:v>
                </c:pt>
                <c:pt idx="166">
                  <c:v>0.71061970602576519</c:v>
                </c:pt>
                <c:pt idx="167">
                  <c:v>0.70770383943125381</c:v>
                </c:pt>
                <c:pt idx="168">
                  <c:v>0.71210376610613246</c:v>
                </c:pt>
                <c:pt idx="169">
                  <c:v>0.71452982913402019</c:v>
                </c:pt>
                <c:pt idx="170">
                  <c:v>0.7184230510319991</c:v>
                </c:pt>
                <c:pt idx="171">
                  <c:v>0.72214092148934095</c:v>
                </c:pt>
                <c:pt idx="172">
                  <c:v>0.72616494701356027</c:v>
                </c:pt>
                <c:pt idx="173">
                  <c:v>0.72797543991654767</c:v>
                </c:pt>
                <c:pt idx="174">
                  <c:v>0.72729222365729906</c:v>
                </c:pt>
                <c:pt idx="175">
                  <c:v>0.73062723601878199</c:v>
                </c:pt>
                <c:pt idx="176">
                  <c:v>0.7299662074983998</c:v>
                </c:pt>
                <c:pt idx="177">
                  <c:v>0.72726097440993354</c:v>
                </c:pt>
                <c:pt idx="178">
                  <c:v>0.7245454767877455</c:v>
                </c:pt>
                <c:pt idx="179">
                  <c:v>0.72369260528708812</c:v>
                </c:pt>
                <c:pt idx="180">
                  <c:v>0.72501444102609314</c:v>
                </c:pt>
                <c:pt idx="181">
                  <c:v>0.72482029265814774</c:v>
                </c:pt>
                <c:pt idx="182">
                  <c:v>0.7241185472234638</c:v>
                </c:pt>
                <c:pt idx="183">
                  <c:v>0.72381063360823705</c:v>
                </c:pt>
                <c:pt idx="184">
                  <c:v>0.72436962889383805</c:v>
                </c:pt>
                <c:pt idx="185">
                  <c:v>0.72468709008081067</c:v>
                </c:pt>
                <c:pt idx="186">
                  <c:v>0.72345948135373461</c:v>
                </c:pt>
                <c:pt idx="187">
                  <c:v>0.72137842673024632</c:v>
                </c:pt>
                <c:pt idx="188">
                  <c:v>0.72042082594961199</c:v>
                </c:pt>
                <c:pt idx="189">
                  <c:v>0.72072133605754529</c:v>
                </c:pt>
                <c:pt idx="190">
                  <c:v>0.71913110336686425</c:v>
                </c:pt>
                <c:pt idx="191">
                  <c:v>0.71801640169577585</c:v>
                </c:pt>
                <c:pt idx="192">
                  <c:v>0.71561265520256179</c:v>
                </c:pt>
                <c:pt idx="193">
                  <c:v>0.7176894576675904</c:v>
                </c:pt>
                <c:pt idx="194">
                  <c:v>0.71105136801457902</c:v>
                </c:pt>
                <c:pt idx="195">
                  <c:v>0.71244789355023064</c:v>
                </c:pt>
                <c:pt idx="196">
                  <c:v>0.71165942077709454</c:v>
                </c:pt>
                <c:pt idx="197">
                  <c:v>0.71590190973417656</c:v>
                </c:pt>
                <c:pt idx="198">
                  <c:v>0.71639252588314206</c:v>
                </c:pt>
                <c:pt idx="199">
                  <c:v>0.71705350254870848</c:v>
                </c:pt>
                <c:pt idx="200">
                  <c:v>0.71654125642478028</c:v>
                </c:pt>
                <c:pt idx="201">
                  <c:v>0.7186946578692115</c:v>
                </c:pt>
                <c:pt idx="202">
                  <c:v>0.7217428684376217</c:v>
                </c:pt>
                <c:pt idx="203">
                  <c:v>0.7215242131055114</c:v>
                </c:pt>
                <c:pt idx="204">
                  <c:v>0.71858225064242276</c:v>
                </c:pt>
                <c:pt idx="205">
                  <c:v>0.71241520084200904</c:v>
                </c:pt>
                <c:pt idx="206">
                  <c:v>0.71151907638052991</c:v>
                </c:pt>
                <c:pt idx="207">
                  <c:v>0.71354650494380489</c:v>
                </c:pt>
                <c:pt idx="208">
                  <c:v>0.7200812526451249</c:v>
                </c:pt>
                <c:pt idx="209">
                  <c:v>0.72523585439312455</c:v>
                </c:pt>
                <c:pt idx="210">
                  <c:v>0.73128285506535173</c:v>
                </c:pt>
                <c:pt idx="211">
                  <c:v>0.73208035360310797</c:v>
                </c:pt>
                <c:pt idx="212">
                  <c:v>0.73479923691018678</c:v>
                </c:pt>
                <c:pt idx="213">
                  <c:v>0.73502109968506235</c:v>
                </c:pt>
                <c:pt idx="214">
                  <c:v>0.74075356601207831</c:v>
                </c:pt>
                <c:pt idx="215">
                  <c:v>0.7363179864035303</c:v>
                </c:pt>
                <c:pt idx="216">
                  <c:v>0.73748017955414413</c:v>
                </c:pt>
                <c:pt idx="217">
                  <c:v>0.73218485326165561</c:v>
                </c:pt>
                <c:pt idx="218">
                  <c:v>0.73459396087996176</c:v>
                </c:pt>
                <c:pt idx="219">
                  <c:v>0.73635794213565975</c:v>
                </c:pt>
                <c:pt idx="220">
                  <c:v>0.73912803109258429</c:v>
                </c:pt>
                <c:pt idx="221">
                  <c:v>0.73908295764755649</c:v>
                </c:pt>
                <c:pt idx="222">
                  <c:v>0.73810322371294323</c:v>
                </c:pt>
                <c:pt idx="223">
                  <c:v>0.7394493933627978</c:v>
                </c:pt>
                <c:pt idx="224">
                  <c:v>0.74054619499584473</c:v>
                </c:pt>
                <c:pt idx="225">
                  <c:v>0.74267974496025568</c:v>
                </c:pt>
                <c:pt idx="226">
                  <c:v>0.73982658650658528</c:v>
                </c:pt>
                <c:pt idx="227">
                  <c:v>0.7405140343651343</c:v>
                </c:pt>
                <c:pt idx="228">
                  <c:v>0.74484809764366744</c:v>
                </c:pt>
                <c:pt idx="229">
                  <c:v>0.74285595333007948</c:v>
                </c:pt>
                <c:pt idx="230">
                  <c:v>0.75364961825201771</c:v>
                </c:pt>
                <c:pt idx="231">
                  <c:v>0.75893025650956403</c:v>
                </c:pt>
                <c:pt idx="232">
                  <c:v>0.76846865643841578</c:v>
                </c:pt>
                <c:pt idx="233">
                  <c:v>0.76503808716572985</c:v>
                </c:pt>
                <c:pt idx="234">
                  <c:v>0.76721004949565708</c:v>
                </c:pt>
                <c:pt idx="235">
                  <c:v>0.76996729096380567</c:v>
                </c:pt>
                <c:pt idx="236">
                  <c:v>0.77304963291893192</c:v>
                </c:pt>
                <c:pt idx="237">
                  <c:v>0.77432310838619145</c:v>
                </c:pt>
                <c:pt idx="238">
                  <c:v>0.76509741398809272</c:v>
                </c:pt>
                <c:pt idx="239">
                  <c:v>0.79695450457493489</c:v>
                </c:pt>
                <c:pt idx="240">
                  <c:v>0.8005066653475944</c:v>
                </c:pt>
                <c:pt idx="241">
                  <c:v>0.8092048668093651</c:v>
                </c:pt>
                <c:pt idx="242">
                  <c:v>0.81811222011722107</c:v>
                </c:pt>
                <c:pt idx="243">
                  <c:v>0.82207769242763529</c:v>
                </c:pt>
                <c:pt idx="244">
                  <c:v>0.79827038635299175</c:v>
                </c:pt>
                <c:pt idx="245">
                  <c:v>0.78491619999250151</c:v>
                </c:pt>
                <c:pt idx="246">
                  <c:v>0.78017338737661224</c:v>
                </c:pt>
                <c:pt idx="247">
                  <c:v>0.7869151853044265</c:v>
                </c:pt>
                <c:pt idx="248">
                  <c:v>0.78836168888733349</c:v>
                </c:pt>
                <c:pt idx="249">
                  <c:v>0.79624073291305575</c:v>
                </c:pt>
                <c:pt idx="250">
                  <c:v>0.79595502263398143</c:v>
                </c:pt>
                <c:pt idx="251">
                  <c:v>0.78390101331751361</c:v>
                </c:pt>
                <c:pt idx="252">
                  <c:v>0.77172016826054124</c:v>
                </c:pt>
                <c:pt idx="253">
                  <c:v>0.76695557293999672</c:v>
                </c:pt>
                <c:pt idx="254">
                  <c:v>0.75966816819812955</c:v>
                </c:pt>
                <c:pt idx="255">
                  <c:v>0.75137517567535184</c:v>
                </c:pt>
                <c:pt idx="256">
                  <c:v>0.75014153185508581</c:v>
                </c:pt>
                <c:pt idx="257">
                  <c:v>0.75381488492204229</c:v>
                </c:pt>
                <c:pt idx="258">
                  <c:v>0.74806836370924112</c:v>
                </c:pt>
                <c:pt idx="259">
                  <c:v>0.72370294915435818</c:v>
                </c:pt>
                <c:pt idx="260">
                  <c:v>0.72975669195231097</c:v>
                </c:pt>
                <c:pt idx="261">
                  <c:v>0.73302197822862925</c:v>
                </c:pt>
                <c:pt idx="262">
                  <c:v>0.72884189711252878</c:v>
                </c:pt>
                <c:pt idx="263">
                  <c:v>0.71817922367508424</c:v>
                </c:pt>
                <c:pt idx="264">
                  <c:v>0.72053954897048877</c:v>
                </c:pt>
                <c:pt idx="265">
                  <c:v>0.72164337506538678</c:v>
                </c:pt>
                <c:pt idx="266">
                  <c:v>0.71658008264038964</c:v>
                </c:pt>
                <c:pt idx="267">
                  <c:v>0.72809688880148637</c:v>
                </c:pt>
                <c:pt idx="268">
                  <c:v>0.72643040488252697</c:v>
                </c:pt>
                <c:pt idx="269">
                  <c:v>0.73643355704382107</c:v>
                </c:pt>
                <c:pt idx="270">
                  <c:v>0.73208845883387241</c:v>
                </c:pt>
                <c:pt idx="271">
                  <c:v>0.72276789520509421</c:v>
                </c:pt>
                <c:pt idx="272">
                  <c:v>0.72558386824632692</c:v>
                </c:pt>
                <c:pt idx="273">
                  <c:v>0.73985808597777758</c:v>
                </c:pt>
                <c:pt idx="274">
                  <c:v>0.73365155146515237</c:v>
                </c:pt>
                <c:pt idx="275">
                  <c:v>0.72893031730752433</c:v>
                </c:pt>
                <c:pt idx="276">
                  <c:v>0.72662117760229761</c:v>
                </c:pt>
                <c:pt idx="277">
                  <c:v>0.73082943969934011</c:v>
                </c:pt>
                <c:pt idx="278">
                  <c:v>0.71431371681730138</c:v>
                </c:pt>
                <c:pt idx="279">
                  <c:v>0.70768349646385298</c:v>
                </c:pt>
                <c:pt idx="280">
                  <c:v>0.71851185957866415</c:v>
                </c:pt>
                <c:pt idx="281">
                  <c:v>0.71747243574934605</c:v>
                </c:pt>
                <c:pt idx="282">
                  <c:v>0.7048387752682036</c:v>
                </c:pt>
                <c:pt idx="283">
                  <c:v>0.68761609827302206</c:v>
                </c:pt>
                <c:pt idx="284">
                  <c:v>0.66645799397371885</c:v>
                </c:pt>
                <c:pt idx="285">
                  <c:v>0.65303003361679979</c:v>
                </c:pt>
                <c:pt idx="286">
                  <c:v>0.64678062079112864</c:v>
                </c:pt>
                <c:pt idx="287">
                  <c:v>0.63414940050486179</c:v>
                </c:pt>
                <c:pt idx="288">
                  <c:v>0.62112062452810024</c:v>
                </c:pt>
                <c:pt idx="289">
                  <c:v>0.64012808605833482</c:v>
                </c:pt>
                <c:pt idx="290">
                  <c:v>0.63215146158011926</c:v>
                </c:pt>
                <c:pt idx="291">
                  <c:v>0.61844323201445917</c:v>
                </c:pt>
                <c:pt idx="292">
                  <c:v>0.6172727141295371</c:v>
                </c:pt>
                <c:pt idx="293">
                  <c:v>0.59975217131654612</c:v>
                </c:pt>
                <c:pt idx="294">
                  <c:v>0.5759843551904319</c:v>
                </c:pt>
                <c:pt idx="295">
                  <c:v>0.57067525007961339</c:v>
                </c:pt>
                <c:pt idx="296">
                  <c:v>0.57848661278027758</c:v>
                </c:pt>
                <c:pt idx="297">
                  <c:v>0.57446386725921272</c:v>
                </c:pt>
                <c:pt idx="298">
                  <c:v>0.57444588065410984</c:v>
                </c:pt>
                <c:pt idx="299">
                  <c:v>0.57363233901441502</c:v>
                </c:pt>
                <c:pt idx="300">
                  <c:v>0.56458044606556124</c:v>
                </c:pt>
                <c:pt idx="301">
                  <c:v>0.56291622290694965</c:v>
                </c:pt>
                <c:pt idx="302">
                  <c:v>0.563235781725547</c:v>
                </c:pt>
                <c:pt idx="303">
                  <c:v>0.56030796261957005</c:v>
                </c:pt>
                <c:pt idx="304">
                  <c:v>0.55662338811937007</c:v>
                </c:pt>
                <c:pt idx="305">
                  <c:v>0.55134145465490569</c:v>
                </c:pt>
                <c:pt idx="306">
                  <c:v>0.55235878639582137</c:v>
                </c:pt>
                <c:pt idx="307">
                  <c:v>0.55696261172300154</c:v>
                </c:pt>
                <c:pt idx="308">
                  <c:v>0.55548497510621153</c:v>
                </c:pt>
                <c:pt idx="309">
                  <c:v>0.55644168047624754</c:v>
                </c:pt>
                <c:pt idx="310">
                  <c:v>0.55027418239158665</c:v>
                </c:pt>
                <c:pt idx="311">
                  <c:v>0.53630446907050766</c:v>
                </c:pt>
                <c:pt idx="312">
                  <c:v>0.52958336375188475</c:v>
                </c:pt>
                <c:pt idx="313">
                  <c:v>0.5228403441747248</c:v>
                </c:pt>
                <c:pt idx="314">
                  <c:v>0.52042375442588729</c:v>
                </c:pt>
                <c:pt idx="315">
                  <c:v>0.50524856917902583</c:v>
                </c:pt>
                <c:pt idx="316">
                  <c:v>0.49500963558979938</c:v>
                </c:pt>
                <c:pt idx="317">
                  <c:v>0.49284414447022001</c:v>
                </c:pt>
                <c:pt idx="318">
                  <c:v>0.48197361021838708</c:v>
                </c:pt>
                <c:pt idx="319">
                  <c:v>0.47795190484308542</c:v>
                </c:pt>
                <c:pt idx="320">
                  <c:v>0.48035087473365218</c:v>
                </c:pt>
                <c:pt idx="321">
                  <c:v>0.48686661580649326</c:v>
                </c:pt>
                <c:pt idx="322">
                  <c:v>0.48528338561118273</c:v>
                </c:pt>
                <c:pt idx="323">
                  <c:v>0.48302198009070341</c:v>
                </c:pt>
                <c:pt idx="324">
                  <c:v>0.48129034826669997</c:v>
                </c:pt>
                <c:pt idx="325">
                  <c:v>0.4751464059174389</c:v>
                </c:pt>
                <c:pt idx="326">
                  <c:v>0.47686344783235179</c:v>
                </c:pt>
                <c:pt idx="327">
                  <c:v>0.47676985252069132</c:v>
                </c:pt>
                <c:pt idx="328">
                  <c:v>0.47873700509152128</c:v>
                </c:pt>
                <c:pt idx="329">
                  <c:v>0.47743685087010745</c:v>
                </c:pt>
                <c:pt idx="330">
                  <c:v>0.48165908201436541</c:v>
                </c:pt>
                <c:pt idx="331">
                  <c:v>0.47965584080273532</c:v>
                </c:pt>
                <c:pt idx="332">
                  <c:v>0.47930444177056103</c:v>
                </c:pt>
                <c:pt idx="333">
                  <c:v>0.47771195332819905</c:v>
                </c:pt>
                <c:pt idx="334">
                  <c:v>0.47551709044607671</c:v>
                </c:pt>
                <c:pt idx="335">
                  <c:v>0.47402065282116618</c:v>
                </c:pt>
                <c:pt idx="336">
                  <c:v>0.47337105500273058</c:v>
                </c:pt>
                <c:pt idx="337">
                  <c:v>0.47501580646225094</c:v>
                </c:pt>
                <c:pt idx="338">
                  <c:v>0.47736752748847538</c:v>
                </c:pt>
                <c:pt idx="339">
                  <c:v>0.47009603639119973</c:v>
                </c:pt>
                <c:pt idx="340">
                  <c:v>0.46599139728159283</c:v>
                </c:pt>
                <c:pt idx="341">
                  <c:v>0.46487986663013836</c:v>
                </c:pt>
                <c:pt idx="342">
                  <c:v>0.45359865470630412</c:v>
                </c:pt>
                <c:pt idx="343">
                  <c:v>0.44767270082996985</c:v>
                </c:pt>
                <c:pt idx="344">
                  <c:v>0.44356048068552939</c:v>
                </c:pt>
                <c:pt idx="345">
                  <c:v>0.43431416502821096</c:v>
                </c:pt>
                <c:pt idx="346">
                  <c:v>0.43016958756201107</c:v>
                </c:pt>
                <c:pt idx="347">
                  <c:v>0.43037713260799593</c:v>
                </c:pt>
                <c:pt idx="348">
                  <c:v>0.43113671421020611</c:v>
                </c:pt>
                <c:pt idx="349">
                  <c:v>0.42905135135578493</c:v>
                </c:pt>
                <c:pt idx="350">
                  <c:v>0.42673294616707264</c:v>
                </c:pt>
                <c:pt idx="351">
                  <c:v>0.42565334411113659</c:v>
                </c:pt>
                <c:pt idx="352">
                  <c:v>0.41764974698930774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9C-441B-9C6C-D127C6F95659}"/>
            </c:ext>
          </c:extLst>
        </c:ser>
        <c:ser>
          <c:idx val="7"/>
          <c:order val="2"/>
          <c:tx>
            <c:strRef>
              <c:f>'Chrt PGBetas'!$B$16</c:f>
              <c:strCache>
                <c:ptCount val="1"/>
                <c:pt idx="0">
                  <c:v>1.5YWD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'Chrt PGBetas'!$C$7:$MR$7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PGBetas'!$C$16:$MR$16</c:f>
              <c:numCache>
                <c:formatCode>0.0000</c:formatCode>
                <c:ptCount val="354"/>
                <c:pt idx="0">
                  <c:v>0.47153361847356834</c:v>
                </c:pt>
                <c:pt idx="1">
                  <c:v>0.47384858833337745</c:v>
                </c:pt>
                <c:pt idx="2">
                  <c:v>0.4766304635343816</c:v>
                </c:pt>
                <c:pt idx="3">
                  <c:v>0.47684423914456742</c:v>
                </c:pt>
                <c:pt idx="4">
                  <c:v>0.48199026933760258</c:v>
                </c:pt>
                <c:pt idx="5">
                  <c:v>0.48005216221343522</c:v>
                </c:pt>
                <c:pt idx="6">
                  <c:v>0.46912864233103035</c:v>
                </c:pt>
                <c:pt idx="7">
                  <c:v>0.47339522833136682</c:v>
                </c:pt>
                <c:pt idx="8">
                  <c:v>0.48579537176111026</c:v>
                </c:pt>
                <c:pt idx="9">
                  <c:v>0.49100864713517378</c:v>
                </c:pt>
                <c:pt idx="10">
                  <c:v>0.49933378253932764</c:v>
                </c:pt>
                <c:pt idx="11">
                  <c:v>0.50642262719174758</c:v>
                </c:pt>
                <c:pt idx="12">
                  <c:v>0.50753599696965845</c:v>
                </c:pt>
                <c:pt idx="13">
                  <c:v>0.51031639140582996</c:v>
                </c:pt>
                <c:pt idx="14">
                  <c:v>0.51070789030389174</c:v>
                </c:pt>
                <c:pt idx="15">
                  <c:v>0.50982363539886655</c:v>
                </c:pt>
                <c:pt idx="16">
                  <c:v>0.51565391025903284</c:v>
                </c:pt>
                <c:pt idx="17">
                  <c:v>0.51266350935506888</c:v>
                </c:pt>
                <c:pt idx="18">
                  <c:v>0.51600853489809217</c:v>
                </c:pt>
                <c:pt idx="19">
                  <c:v>0.51791146813822564</c:v>
                </c:pt>
                <c:pt idx="20">
                  <c:v>0.52490746319942616</c:v>
                </c:pt>
                <c:pt idx="21">
                  <c:v>0.54856411514244552</c:v>
                </c:pt>
                <c:pt idx="22">
                  <c:v>0.64960198387826407</c:v>
                </c:pt>
                <c:pt idx="23">
                  <c:v>0.63287492258160938</c:v>
                </c:pt>
                <c:pt idx="24">
                  <c:v>0.75359329230857275</c:v>
                </c:pt>
                <c:pt idx="25">
                  <c:v>0.71922166345620087</c:v>
                </c:pt>
                <c:pt idx="26">
                  <c:v>0.74398349966623512</c:v>
                </c:pt>
                <c:pt idx="27">
                  <c:v>0.74170402881884312</c:v>
                </c:pt>
                <c:pt idx="28">
                  <c:v>0.76876025021582528</c:v>
                </c:pt>
                <c:pt idx="29">
                  <c:v>0.77279679680202029</c:v>
                </c:pt>
                <c:pt idx="30">
                  <c:v>0.77015200701776576</c:v>
                </c:pt>
                <c:pt idx="31">
                  <c:v>0.77203767189790895</c:v>
                </c:pt>
                <c:pt idx="32">
                  <c:v>0.77873472764447638</c:v>
                </c:pt>
                <c:pt idx="33">
                  <c:v>0.78796942974588413</c:v>
                </c:pt>
                <c:pt idx="34">
                  <c:v>0.80008264830774922</c:v>
                </c:pt>
                <c:pt idx="35">
                  <c:v>0.81240609186692325</c:v>
                </c:pt>
                <c:pt idx="36">
                  <c:v>0.80986508596025819</c:v>
                </c:pt>
                <c:pt idx="37">
                  <c:v>0.81549769642660197</c:v>
                </c:pt>
                <c:pt idx="38">
                  <c:v>0.81524647011599116</c:v>
                </c:pt>
                <c:pt idx="39">
                  <c:v>0.81902324356516543</c:v>
                </c:pt>
                <c:pt idx="40">
                  <c:v>0.8202381782635243</c:v>
                </c:pt>
                <c:pt idx="41">
                  <c:v>0.81681896775872542</c:v>
                </c:pt>
                <c:pt idx="42">
                  <c:v>0.81776020246515135</c:v>
                </c:pt>
                <c:pt idx="43">
                  <c:v>0.81871119693848082</c:v>
                </c:pt>
                <c:pt idx="44">
                  <c:v>0.81618903448291225</c:v>
                </c:pt>
                <c:pt idx="45">
                  <c:v>0.81438642468176825</c:v>
                </c:pt>
                <c:pt idx="46">
                  <c:v>0.81417590268419882</c:v>
                </c:pt>
                <c:pt idx="47">
                  <c:v>0.81386920955574749</c:v>
                </c:pt>
                <c:pt idx="48">
                  <c:v>0.80506862092494191</c:v>
                </c:pt>
                <c:pt idx="49">
                  <c:v>0.80125532975163982</c:v>
                </c:pt>
                <c:pt idx="50">
                  <c:v>0.80293834147941401</c:v>
                </c:pt>
                <c:pt idx="51">
                  <c:v>0.80697911186023286</c:v>
                </c:pt>
                <c:pt idx="52">
                  <c:v>0.80669162201790234</c:v>
                </c:pt>
                <c:pt idx="53">
                  <c:v>0.80979575455742348</c:v>
                </c:pt>
                <c:pt idx="54">
                  <c:v>0.81120372058023549</c:v>
                </c:pt>
                <c:pt idx="55">
                  <c:v>0.81030218883881144</c:v>
                </c:pt>
                <c:pt idx="56">
                  <c:v>0.80910949617918504</c:v>
                </c:pt>
                <c:pt idx="57">
                  <c:v>0.81331894337068134</c:v>
                </c:pt>
                <c:pt idx="58">
                  <c:v>0.81187606302282778</c:v>
                </c:pt>
                <c:pt idx="59">
                  <c:v>0.81837600736888727</c:v>
                </c:pt>
                <c:pt idx="60">
                  <c:v>0.81872905040424537</c:v>
                </c:pt>
                <c:pt idx="61">
                  <c:v>0.82205926795160311</c:v>
                </c:pt>
                <c:pt idx="62">
                  <c:v>0.82096642523188024</c:v>
                </c:pt>
                <c:pt idx="63">
                  <c:v>0.81922781148853396</c:v>
                </c:pt>
                <c:pt idx="64">
                  <c:v>0.81836231502872492</c:v>
                </c:pt>
                <c:pt idx="65">
                  <c:v>0.81968867918293453</c:v>
                </c:pt>
                <c:pt idx="66">
                  <c:v>0.82090396099135565</c:v>
                </c:pt>
                <c:pt idx="67">
                  <c:v>0.81832289704798999</c:v>
                </c:pt>
                <c:pt idx="68">
                  <c:v>0.81925291897372621</c:v>
                </c:pt>
                <c:pt idx="69">
                  <c:v>0.82081801951214439</c:v>
                </c:pt>
                <c:pt idx="70">
                  <c:v>0.81774508399586621</c:v>
                </c:pt>
                <c:pt idx="71">
                  <c:v>0.81828195321520814</c:v>
                </c:pt>
                <c:pt idx="72">
                  <c:v>0.81943991128262195</c:v>
                </c:pt>
                <c:pt idx="73">
                  <c:v>0.81875846804000829</c:v>
                </c:pt>
                <c:pt idx="74">
                  <c:v>0.82351169134651725</c:v>
                </c:pt>
                <c:pt idx="75">
                  <c:v>0.82135118537929275</c:v>
                </c:pt>
                <c:pt idx="76">
                  <c:v>0.82508871427730002</c:v>
                </c:pt>
                <c:pt idx="77">
                  <c:v>0.82517680087744594</c:v>
                </c:pt>
                <c:pt idx="78">
                  <c:v>0.82436907347745958</c:v>
                </c:pt>
                <c:pt idx="79">
                  <c:v>0.82515257228772976</c:v>
                </c:pt>
                <c:pt idx="80">
                  <c:v>0.8255826220439747</c:v>
                </c:pt>
                <c:pt idx="81">
                  <c:v>0.82742363870752444</c:v>
                </c:pt>
                <c:pt idx="82">
                  <c:v>0.82970441549356588</c:v>
                </c:pt>
                <c:pt idx="83">
                  <c:v>0.82903453417634732</c:v>
                </c:pt>
                <c:pt idx="84">
                  <c:v>0.82872474505551108</c:v>
                </c:pt>
                <c:pt idx="85">
                  <c:v>0.82858637082132602</c:v>
                </c:pt>
                <c:pt idx="86">
                  <c:v>0.82902395814327756</c:v>
                </c:pt>
                <c:pt idx="87">
                  <c:v>0.82909100902769173</c:v>
                </c:pt>
                <c:pt idx="88">
                  <c:v>0.8278719312900098</c:v>
                </c:pt>
                <c:pt idx="89">
                  <c:v>0.82836268979859651</c:v>
                </c:pt>
                <c:pt idx="90">
                  <c:v>0.82939562303969361</c:v>
                </c:pt>
                <c:pt idx="91">
                  <c:v>0.82888461192157836</c:v>
                </c:pt>
                <c:pt idx="92">
                  <c:v>0.82752776668846506</c:v>
                </c:pt>
                <c:pt idx="93">
                  <c:v>0.82906204307244691</c:v>
                </c:pt>
                <c:pt idx="94">
                  <c:v>0.82785975451632254</c:v>
                </c:pt>
                <c:pt idx="95">
                  <c:v>0.82745300608026973</c:v>
                </c:pt>
                <c:pt idx="96">
                  <c:v>0.82766399045129202</c:v>
                </c:pt>
                <c:pt idx="97">
                  <c:v>0.82794859862199743</c:v>
                </c:pt>
                <c:pt idx="98">
                  <c:v>0.8156280576756505</c:v>
                </c:pt>
                <c:pt idx="99">
                  <c:v>0.80836993919253686</c:v>
                </c:pt>
                <c:pt idx="100">
                  <c:v>0.79004775136510763</c:v>
                </c:pt>
                <c:pt idx="101">
                  <c:v>0.84301489645895245</c:v>
                </c:pt>
                <c:pt idx="102">
                  <c:v>0.88191308220836795</c:v>
                </c:pt>
                <c:pt idx="103">
                  <c:v>0.83727709723670329</c:v>
                </c:pt>
                <c:pt idx="104">
                  <c:v>0.80662368767162751</c:v>
                </c:pt>
                <c:pt idx="105">
                  <c:v>0.78033278545374496</c:v>
                </c:pt>
                <c:pt idx="106">
                  <c:v>0.77440186187400062</c:v>
                </c:pt>
                <c:pt idx="107">
                  <c:v>0.77528972253983497</c:v>
                </c:pt>
                <c:pt idx="108">
                  <c:v>0.75554533866723717</c:v>
                </c:pt>
                <c:pt idx="109">
                  <c:v>0.74783040149941915</c:v>
                </c:pt>
                <c:pt idx="110">
                  <c:v>0.73682266307051381</c:v>
                </c:pt>
                <c:pt idx="111">
                  <c:v>0.72454786273311178</c:v>
                </c:pt>
                <c:pt idx="112">
                  <c:v>0.72235858427574096</c:v>
                </c:pt>
                <c:pt idx="113">
                  <c:v>0.71617642738484577</c:v>
                </c:pt>
                <c:pt idx="114">
                  <c:v>0.70698194699142425</c:v>
                </c:pt>
                <c:pt idx="115">
                  <c:v>0.70792434775448754</c:v>
                </c:pt>
                <c:pt idx="116">
                  <c:v>0.691397456305057</c:v>
                </c:pt>
                <c:pt idx="117">
                  <c:v>0.69070173306682525</c:v>
                </c:pt>
                <c:pt idx="118">
                  <c:v>0.68883474548991019</c:v>
                </c:pt>
                <c:pt idx="119">
                  <c:v>0.69194462332884765</c:v>
                </c:pt>
                <c:pt idx="120">
                  <c:v>0.69720563373951128</c:v>
                </c:pt>
                <c:pt idx="121">
                  <c:v>0.70217116071149133</c:v>
                </c:pt>
                <c:pt idx="122">
                  <c:v>0.69303838294304287</c:v>
                </c:pt>
                <c:pt idx="123">
                  <c:v>0.69102340578387877</c:v>
                </c:pt>
                <c:pt idx="124">
                  <c:v>0.70918536142016664</c:v>
                </c:pt>
                <c:pt idx="125">
                  <c:v>0.70903166295931674</c:v>
                </c:pt>
                <c:pt idx="126">
                  <c:v>0.69877953407265891</c:v>
                </c:pt>
                <c:pt idx="127">
                  <c:v>0.6789527144487294</c:v>
                </c:pt>
                <c:pt idx="128">
                  <c:v>0.67255169624803235</c:v>
                </c:pt>
                <c:pt idx="129">
                  <c:v>0.64123593496336995</c:v>
                </c:pt>
                <c:pt idx="130">
                  <c:v>0.63887595616106119</c:v>
                </c:pt>
                <c:pt idx="131">
                  <c:v>0.63711390870739104</c:v>
                </c:pt>
                <c:pt idx="132">
                  <c:v>0.63543698740019172</c:v>
                </c:pt>
                <c:pt idx="133">
                  <c:v>0.63083033388120802</c:v>
                </c:pt>
                <c:pt idx="134">
                  <c:v>0.63489665748234536</c:v>
                </c:pt>
                <c:pt idx="135">
                  <c:v>0.62774166741614756</c:v>
                </c:pt>
                <c:pt idx="136">
                  <c:v>0.61223875765358304</c:v>
                </c:pt>
                <c:pt idx="137">
                  <c:v>0.58829686876406362</c:v>
                </c:pt>
                <c:pt idx="138">
                  <c:v>0.58464507622769213</c:v>
                </c:pt>
                <c:pt idx="139">
                  <c:v>0.58099950541291623</c:v>
                </c:pt>
                <c:pt idx="140">
                  <c:v>0.57989660420028599</c:v>
                </c:pt>
                <c:pt idx="141">
                  <c:v>0.62494730439447566</c:v>
                </c:pt>
                <c:pt idx="142">
                  <c:v>0.65933521809895457</c:v>
                </c:pt>
                <c:pt idx="143">
                  <c:v>0.67753701888144002</c:v>
                </c:pt>
                <c:pt idx="144">
                  <c:v>0.68110272256528182</c:v>
                </c:pt>
                <c:pt idx="145">
                  <c:v>0.67914089963612601</c:v>
                </c:pt>
                <c:pt idx="146">
                  <c:v>0.68390040499485594</c:v>
                </c:pt>
                <c:pt idx="147">
                  <c:v>0.67529572244240343</c:v>
                </c:pt>
                <c:pt idx="148">
                  <c:v>0.68150392039743213</c:v>
                </c:pt>
                <c:pt idx="149">
                  <c:v>0.67895441771461207</c:v>
                </c:pt>
                <c:pt idx="150">
                  <c:v>0.67508392864987532</c:v>
                </c:pt>
                <c:pt idx="151">
                  <c:v>0.67641101394951586</c:v>
                </c:pt>
                <c:pt idx="152">
                  <c:v>0.68157353071197257</c:v>
                </c:pt>
                <c:pt idx="153">
                  <c:v>0.68645691460038227</c:v>
                </c:pt>
                <c:pt idx="154">
                  <c:v>0.68870138717638174</c:v>
                </c:pt>
                <c:pt idx="155">
                  <c:v>0.68464553129043793</c:v>
                </c:pt>
                <c:pt idx="156">
                  <c:v>0.70067255884227897</c:v>
                </c:pt>
                <c:pt idx="157">
                  <c:v>0.7070858898004917</c:v>
                </c:pt>
                <c:pt idx="158">
                  <c:v>0.70342156420863955</c:v>
                </c:pt>
                <c:pt idx="159">
                  <c:v>0.70741109628160048</c:v>
                </c:pt>
                <c:pt idx="160">
                  <c:v>0.70426508406378796</c:v>
                </c:pt>
                <c:pt idx="161">
                  <c:v>0.71637460115412321</c:v>
                </c:pt>
                <c:pt idx="162">
                  <c:v>0.71755553186570364</c:v>
                </c:pt>
                <c:pt idx="163">
                  <c:v>0.71779352455863066</c:v>
                </c:pt>
                <c:pt idx="164">
                  <c:v>0.7194698340082486</c:v>
                </c:pt>
                <c:pt idx="165">
                  <c:v>0.7213643742283028</c:v>
                </c:pt>
                <c:pt idx="166">
                  <c:v>0.71602686774409918</c:v>
                </c:pt>
                <c:pt idx="167">
                  <c:v>0.71455069864033416</c:v>
                </c:pt>
                <c:pt idx="168">
                  <c:v>0.72131072094980708</c:v>
                </c:pt>
                <c:pt idx="169">
                  <c:v>0.7223066765078745</c:v>
                </c:pt>
                <c:pt idx="170">
                  <c:v>0.72162832729918358</c:v>
                </c:pt>
                <c:pt idx="171">
                  <c:v>0.72589380323882358</c:v>
                </c:pt>
                <c:pt idx="172">
                  <c:v>0.72514858002196803</c:v>
                </c:pt>
                <c:pt idx="173">
                  <c:v>0.72544586068410821</c:v>
                </c:pt>
                <c:pt idx="174">
                  <c:v>0.72761499079824032</c:v>
                </c:pt>
                <c:pt idx="175">
                  <c:v>0.73075739306792908</c:v>
                </c:pt>
                <c:pt idx="176">
                  <c:v>0.73682187752187889</c:v>
                </c:pt>
                <c:pt idx="177">
                  <c:v>0.73444298274287201</c:v>
                </c:pt>
                <c:pt idx="178">
                  <c:v>0.73037677527533207</c:v>
                </c:pt>
                <c:pt idx="179">
                  <c:v>0.72579100641334648</c:v>
                </c:pt>
                <c:pt idx="180">
                  <c:v>0.7246605987697009</c:v>
                </c:pt>
                <c:pt idx="181">
                  <c:v>0.7272235760762199</c:v>
                </c:pt>
                <c:pt idx="182">
                  <c:v>0.72646134679364882</c:v>
                </c:pt>
                <c:pt idx="183">
                  <c:v>0.72848757474340531</c:v>
                </c:pt>
                <c:pt idx="184">
                  <c:v>0.7345683636914706</c:v>
                </c:pt>
                <c:pt idx="185">
                  <c:v>0.73164058280926969</c:v>
                </c:pt>
                <c:pt idx="186">
                  <c:v>0.72982622203651892</c:v>
                </c:pt>
                <c:pt idx="187">
                  <c:v>0.7278770821754651</c:v>
                </c:pt>
                <c:pt idx="188">
                  <c:v>0.72711906194547049</c:v>
                </c:pt>
                <c:pt idx="189">
                  <c:v>0.72660376354502931</c:v>
                </c:pt>
                <c:pt idx="190">
                  <c:v>0.72041869589019192</c:v>
                </c:pt>
                <c:pt idx="191">
                  <c:v>0.71409552921332931</c:v>
                </c:pt>
                <c:pt idx="192">
                  <c:v>0.71460726713249079</c:v>
                </c:pt>
                <c:pt idx="193">
                  <c:v>0.71733695056174662</c:v>
                </c:pt>
                <c:pt idx="194">
                  <c:v>0.71004477966264035</c:v>
                </c:pt>
                <c:pt idx="195">
                  <c:v>0.71128110262529864</c:v>
                </c:pt>
                <c:pt idx="196">
                  <c:v>0.71036303437448645</c:v>
                </c:pt>
                <c:pt idx="197">
                  <c:v>0.71158167247762938</c:v>
                </c:pt>
                <c:pt idx="198">
                  <c:v>0.71712405228478326</c:v>
                </c:pt>
                <c:pt idx="199">
                  <c:v>0.72165187305316991</c:v>
                </c:pt>
                <c:pt idx="200">
                  <c:v>0.72054028733676134</c:v>
                </c:pt>
                <c:pt idx="201">
                  <c:v>0.72418100640513505</c:v>
                </c:pt>
                <c:pt idx="202">
                  <c:v>0.73092234107077825</c:v>
                </c:pt>
                <c:pt idx="203">
                  <c:v>0.72848274680497382</c:v>
                </c:pt>
                <c:pt idx="204">
                  <c:v>0.7432049073510576</c:v>
                </c:pt>
                <c:pt idx="205">
                  <c:v>0.74582204726706403</c:v>
                </c:pt>
                <c:pt idx="206">
                  <c:v>0.75670588761592972</c:v>
                </c:pt>
                <c:pt idx="207">
                  <c:v>0.75296821444689421</c:v>
                </c:pt>
                <c:pt idx="208">
                  <c:v>0.76049284118684313</c:v>
                </c:pt>
                <c:pt idx="209">
                  <c:v>0.76939419474361648</c:v>
                </c:pt>
                <c:pt idx="210">
                  <c:v>0.77456608367450319</c:v>
                </c:pt>
                <c:pt idx="211">
                  <c:v>0.77397943483702636</c:v>
                </c:pt>
                <c:pt idx="212">
                  <c:v>0.77547008409439977</c:v>
                </c:pt>
                <c:pt idx="213">
                  <c:v>0.80876286404527409</c:v>
                </c:pt>
                <c:pt idx="214">
                  <c:v>0.81728806712340429</c:v>
                </c:pt>
                <c:pt idx="215">
                  <c:v>0.82046081706136387</c:v>
                </c:pt>
                <c:pt idx="216">
                  <c:v>0.83573087276641644</c:v>
                </c:pt>
                <c:pt idx="217">
                  <c:v>0.83762639760200064</c:v>
                </c:pt>
                <c:pt idx="218">
                  <c:v>0.81424270873151994</c:v>
                </c:pt>
                <c:pt idx="219">
                  <c:v>0.8021885013457779</c:v>
                </c:pt>
                <c:pt idx="220">
                  <c:v>0.80379885312096466</c:v>
                </c:pt>
                <c:pt idx="221">
                  <c:v>0.81303041497281647</c:v>
                </c:pt>
                <c:pt idx="222">
                  <c:v>0.81515888878374199</c:v>
                </c:pt>
                <c:pt idx="223">
                  <c:v>0.82582637707643269</c:v>
                </c:pt>
                <c:pt idx="224">
                  <c:v>0.81378448567464834</c:v>
                </c:pt>
                <c:pt idx="225">
                  <c:v>0.81370286903410405</c:v>
                </c:pt>
                <c:pt idx="226">
                  <c:v>0.80957565035113066</c:v>
                </c:pt>
                <c:pt idx="227">
                  <c:v>0.80551407283283327</c:v>
                </c:pt>
                <c:pt idx="228">
                  <c:v>0.8014274025446958</c:v>
                </c:pt>
                <c:pt idx="229">
                  <c:v>0.80396287962241297</c:v>
                </c:pt>
                <c:pt idx="230">
                  <c:v>0.79643052535268422</c:v>
                </c:pt>
                <c:pt idx="231">
                  <c:v>0.80423573700085593</c:v>
                </c:pt>
                <c:pt idx="232">
                  <c:v>0.81145068554410615</c:v>
                </c:pt>
                <c:pt idx="233">
                  <c:v>0.78011580132886815</c:v>
                </c:pt>
                <c:pt idx="234">
                  <c:v>0.78723607298022458</c:v>
                </c:pt>
                <c:pt idx="235">
                  <c:v>0.79916416932951961</c:v>
                </c:pt>
                <c:pt idx="236">
                  <c:v>0.7963440722058962</c:v>
                </c:pt>
                <c:pt idx="237">
                  <c:v>0.79185308257451692</c:v>
                </c:pt>
                <c:pt idx="238">
                  <c:v>0.77392045838724888</c:v>
                </c:pt>
                <c:pt idx="239">
                  <c:v>0.77636926030853715</c:v>
                </c:pt>
                <c:pt idx="240">
                  <c:v>0.76933027338036508</c:v>
                </c:pt>
                <c:pt idx="241">
                  <c:v>0.77020007921025313</c:v>
                </c:pt>
                <c:pt idx="242">
                  <c:v>0.77689844829538535</c:v>
                </c:pt>
                <c:pt idx="243">
                  <c:v>0.79852044370244846</c:v>
                </c:pt>
                <c:pt idx="244">
                  <c:v>0.79614047302730029</c:v>
                </c:pt>
                <c:pt idx="245">
                  <c:v>0.78888055553105108</c:v>
                </c:pt>
                <c:pt idx="246">
                  <c:v>0.78416967049508068</c:v>
                </c:pt>
                <c:pt idx="247">
                  <c:v>0.77786807985727446</c:v>
                </c:pt>
                <c:pt idx="248">
                  <c:v>0.77208281548521807</c:v>
                </c:pt>
                <c:pt idx="249">
                  <c:v>0.7650735456829405</c:v>
                </c:pt>
                <c:pt idx="250">
                  <c:v>0.77223808547874995</c:v>
                </c:pt>
                <c:pt idx="251">
                  <c:v>0.73831393534099798</c:v>
                </c:pt>
                <c:pt idx="252">
                  <c:v>0.69733663068683416</c:v>
                </c:pt>
                <c:pt idx="253">
                  <c:v>0.69525603974541628</c:v>
                </c:pt>
                <c:pt idx="254">
                  <c:v>0.7059597464833699</c:v>
                </c:pt>
                <c:pt idx="255">
                  <c:v>0.6937286503012644</c:v>
                </c:pt>
                <c:pt idx="256">
                  <c:v>0.69101517329121809</c:v>
                </c:pt>
                <c:pt idx="257">
                  <c:v>0.69340394593135679</c:v>
                </c:pt>
                <c:pt idx="258">
                  <c:v>0.68202294610869041</c:v>
                </c:pt>
                <c:pt idx="259">
                  <c:v>0.68249650774307646</c:v>
                </c:pt>
                <c:pt idx="260">
                  <c:v>0.68180956049804653</c:v>
                </c:pt>
                <c:pt idx="261">
                  <c:v>0.68288166686379759</c:v>
                </c:pt>
                <c:pt idx="262">
                  <c:v>0.6879038929758704</c:v>
                </c:pt>
                <c:pt idx="263">
                  <c:v>0.68827223688571959</c:v>
                </c:pt>
                <c:pt idx="264">
                  <c:v>0.6972499555880054</c:v>
                </c:pt>
                <c:pt idx="265">
                  <c:v>0.70303594647416301</c:v>
                </c:pt>
                <c:pt idx="266">
                  <c:v>0.70919847246729006</c:v>
                </c:pt>
                <c:pt idx="267">
                  <c:v>0.72906786957901781</c:v>
                </c:pt>
                <c:pt idx="268">
                  <c:v>0.72513447679882725</c:v>
                </c:pt>
                <c:pt idx="269">
                  <c:v>0.72163502550909231</c:v>
                </c:pt>
                <c:pt idx="270">
                  <c:v>0.73814749309813132</c:v>
                </c:pt>
                <c:pt idx="271">
                  <c:v>0.73058424034119018</c:v>
                </c:pt>
                <c:pt idx="272">
                  <c:v>0.73097989629557569</c:v>
                </c:pt>
                <c:pt idx="273">
                  <c:v>0.75217033417985568</c:v>
                </c:pt>
                <c:pt idx="274">
                  <c:v>0.74361439814226626</c:v>
                </c:pt>
                <c:pt idx="275">
                  <c:v>0.73961879918279227</c:v>
                </c:pt>
                <c:pt idx="276">
                  <c:v>0.74132609869557031</c:v>
                </c:pt>
                <c:pt idx="277">
                  <c:v>0.74684688111173403</c:v>
                </c:pt>
                <c:pt idx="278">
                  <c:v>0.73605604440616434</c:v>
                </c:pt>
                <c:pt idx="279">
                  <c:v>0.72644785336634998</c:v>
                </c:pt>
                <c:pt idx="280">
                  <c:v>0.72652479408303516</c:v>
                </c:pt>
                <c:pt idx="281">
                  <c:v>0.73660629977507408</c:v>
                </c:pt>
                <c:pt idx="282">
                  <c:v>0.72123395386365552</c:v>
                </c:pt>
                <c:pt idx="283">
                  <c:v>0.69730363656207317</c:v>
                </c:pt>
                <c:pt idx="284">
                  <c:v>0.66513165026676246</c:v>
                </c:pt>
                <c:pt idx="285">
                  <c:v>0.63780567920181541</c:v>
                </c:pt>
                <c:pt idx="286">
                  <c:v>0.62085793025503089</c:v>
                </c:pt>
                <c:pt idx="287">
                  <c:v>0.59560904350965405</c:v>
                </c:pt>
                <c:pt idx="288">
                  <c:v>0.58669105233261065</c:v>
                </c:pt>
                <c:pt idx="289">
                  <c:v>0.59829029908610853</c:v>
                </c:pt>
                <c:pt idx="290">
                  <c:v>0.57570238915807748</c:v>
                </c:pt>
                <c:pt idx="291">
                  <c:v>0.5595890659220063</c:v>
                </c:pt>
                <c:pt idx="292">
                  <c:v>0.54770841366140888</c:v>
                </c:pt>
                <c:pt idx="293">
                  <c:v>0.52551694171658991</c:v>
                </c:pt>
                <c:pt idx="294">
                  <c:v>0.49582692926373789</c:v>
                </c:pt>
                <c:pt idx="295">
                  <c:v>0.49417739027901691</c:v>
                </c:pt>
                <c:pt idx="296">
                  <c:v>0.48879271836552474</c:v>
                </c:pt>
                <c:pt idx="297">
                  <c:v>0.4845553762598101</c:v>
                </c:pt>
                <c:pt idx="298">
                  <c:v>0.48553274626837567</c:v>
                </c:pt>
                <c:pt idx="299">
                  <c:v>0.48440610463957834</c:v>
                </c:pt>
                <c:pt idx="300">
                  <c:v>0.48114895189786222</c:v>
                </c:pt>
                <c:pt idx="301">
                  <c:v>0.48075199515483197</c:v>
                </c:pt>
                <c:pt idx="302">
                  <c:v>0.48284639678578622</c:v>
                </c:pt>
                <c:pt idx="303">
                  <c:v>0.48463974883793487</c:v>
                </c:pt>
                <c:pt idx="304">
                  <c:v>0.48599030679715721</c:v>
                </c:pt>
                <c:pt idx="305">
                  <c:v>0.48278170614581128</c:v>
                </c:pt>
                <c:pt idx="306">
                  <c:v>0.48784978265167422</c:v>
                </c:pt>
                <c:pt idx="307">
                  <c:v>0.49315880438867643</c:v>
                </c:pt>
                <c:pt idx="308">
                  <c:v>0.49242628169109559</c:v>
                </c:pt>
                <c:pt idx="309">
                  <c:v>0.49206274998415539</c:v>
                </c:pt>
                <c:pt idx="310">
                  <c:v>0.49261586949189851</c:v>
                </c:pt>
                <c:pt idx="311">
                  <c:v>0.49126767572260149</c:v>
                </c:pt>
                <c:pt idx="312">
                  <c:v>0.48741364231130846</c:v>
                </c:pt>
                <c:pt idx="313">
                  <c:v>0.48411767337998624</c:v>
                </c:pt>
                <c:pt idx="314">
                  <c:v>0.4778618346342014</c:v>
                </c:pt>
                <c:pt idx="315">
                  <c:v>0.47499452649700602</c:v>
                </c:pt>
                <c:pt idx="316">
                  <c:v>0.47614426886957689</c:v>
                </c:pt>
                <c:pt idx="317">
                  <c:v>0.47001124512664422</c:v>
                </c:pt>
                <c:pt idx="318">
                  <c:v>0.46510393452268045</c:v>
                </c:pt>
                <c:pt idx="319">
                  <c:v>0.46001209097555712</c:v>
                </c:pt>
                <c:pt idx="320">
                  <c:v>0.45833275295475623</c:v>
                </c:pt>
                <c:pt idx="321">
                  <c:v>0.46526185175579188</c:v>
                </c:pt>
                <c:pt idx="322">
                  <c:v>0.47450708373688094</c:v>
                </c:pt>
                <c:pt idx="323">
                  <c:v>0.47524873707222864</c:v>
                </c:pt>
                <c:pt idx="324">
                  <c:v>0.47491035661192771</c:v>
                </c:pt>
                <c:pt idx="325">
                  <c:v>0.47065140308715103</c:v>
                </c:pt>
                <c:pt idx="326">
                  <c:v>0.4674257553616476</c:v>
                </c:pt>
                <c:pt idx="327">
                  <c:v>0.47008307944966587</c:v>
                </c:pt>
                <c:pt idx="328">
                  <c:v>0.47848619821083616</c:v>
                </c:pt>
                <c:pt idx="329">
                  <c:v>0.47975229899818655</c:v>
                </c:pt>
                <c:pt idx="330">
                  <c:v>0.46580624740776105</c:v>
                </c:pt>
                <c:pt idx="331">
                  <c:v>0.46695768654594616</c:v>
                </c:pt>
                <c:pt idx="332">
                  <c:v>0.45907678411045205</c:v>
                </c:pt>
                <c:pt idx="333">
                  <c:v>0.45307781925967205</c:v>
                </c:pt>
                <c:pt idx="334">
                  <c:v>0.4517855730907307</c:v>
                </c:pt>
                <c:pt idx="335">
                  <c:v>0.44782640320362871</c:v>
                </c:pt>
                <c:pt idx="336">
                  <c:v>0.43709134711612019</c:v>
                </c:pt>
                <c:pt idx="337">
                  <c:v>0.44226486492083877</c:v>
                </c:pt>
                <c:pt idx="338">
                  <c:v>0.44953074534236515</c:v>
                </c:pt>
                <c:pt idx="339">
                  <c:v>0.44419342954406921</c:v>
                </c:pt>
                <c:pt idx="340">
                  <c:v>0.44098266041142664</c:v>
                </c:pt>
                <c:pt idx="341">
                  <c:v>0.44020807862836531</c:v>
                </c:pt>
                <c:pt idx="342">
                  <c:v>0.42389268289783355</c:v>
                </c:pt>
                <c:pt idx="343">
                  <c:v>0.41147372524625503</c:v>
                </c:pt>
                <c:pt idx="344">
                  <c:v>0.39560774175352476</c:v>
                </c:pt>
                <c:pt idx="345">
                  <c:v>0.38746469209265177</c:v>
                </c:pt>
                <c:pt idx="346">
                  <c:v>0.38449176525344503</c:v>
                </c:pt>
                <c:pt idx="347">
                  <c:v>0.39026993616337385</c:v>
                </c:pt>
                <c:pt idx="348">
                  <c:v>0.3832619275470574</c:v>
                </c:pt>
                <c:pt idx="349">
                  <c:v>0.36091723129056857</c:v>
                </c:pt>
                <c:pt idx="350">
                  <c:v>0.35316304582895158</c:v>
                </c:pt>
                <c:pt idx="351">
                  <c:v>0.34889375941636386</c:v>
                </c:pt>
                <c:pt idx="352">
                  <c:v>0.33862330577632166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35D9-4519-9509-4FE672B967DF}"/>
            </c:ext>
          </c:extLst>
        </c:ser>
        <c:ser>
          <c:idx val="6"/>
          <c:order val="3"/>
          <c:tx>
            <c:strRef>
              <c:f>'Chrt PGBetas'!$B$15</c:f>
              <c:strCache>
                <c:ptCount val="1"/>
                <c:pt idx="0">
                  <c:v>1.25YWD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'Chrt PGBetas'!$C$7:$MR$7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PGBetas'!$C$15:$MR$15</c:f>
              <c:numCache>
                <c:formatCode>0.0000</c:formatCode>
                <c:ptCount val="354"/>
                <c:pt idx="0">
                  <c:v>0.51910526857595751</c:v>
                </c:pt>
                <c:pt idx="1">
                  <c:v>0.52634379139079435</c:v>
                </c:pt>
                <c:pt idx="2">
                  <c:v>0.52525525514350158</c:v>
                </c:pt>
                <c:pt idx="3">
                  <c:v>0.52281396807516523</c:v>
                </c:pt>
                <c:pt idx="4">
                  <c:v>0.52056161537401291</c:v>
                </c:pt>
                <c:pt idx="5">
                  <c:v>0.51849672778133149</c:v>
                </c:pt>
                <c:pt idx="6">
                  <c:v>0.50921300479905984</c:v>
                </c:pt>
                <c:pt idx="7">
                  <c:v>0.51487111783609396</c:v>
                </c:pt>
                <c:pt idx="8">
                  <c:v>0.51945815793358119</c:v>
                </c:pt>
                <c:pt idx="9">
                  <c:v>0.5206906578346383</c:v>
                </c:pt>
                <c:pt idx="10">
                  <c:v>0.52310550191794036</c:v>
                </c:pt>
                <c:pt idx="11">
                  <c:v>0.52491483259818039</c:v>
                </c:pt>
                <c:pt idx="12">
                  <c:v>0.52844641350347998</c:v>
                </c:pt>
                <c:pt idx="13">
                  <c:v>0.53613968090257613</c:v>
                </c:pt>
                <c:pt idx="14">
                  <c:v>0.52731754057175073</c:v>
                </c:pt>
                <c:pt idx="15">
                  <c:v>0.53731321980644831</c:v>
                </c:pt>
                <c:pt idx="16">
                  <c:v>0.55330872582785473</c:v>
                </c:pt>
                <c:pt idx="17">
                  <c:v>0.52969436835125261</c:v>
                </c:pt>
                <c:pt idx="18">
                  <c:v>0.53952579603317374</c:v>
                </c:pt>
                <c:pt idx="19">
                  <c:v>0.54980597787030194</c:v>
                </c:pt>
                <c:pt idx="20">
                  <c:v>0.57059822387299619</c:v>
                </c:pt>
                <c:pt idx="21">
                  <c:v>0.61073001346659239</c:v>
                </c:pt>
                <c:pt idx="22">
                  <c:v>0.74646245424086921</c:v>
                </c:pt>
                <c:pt idx="23">
                  <c:v>0.70002567650130887</c:v>
                </c:pt>
                <c:pt idx="24">
                  <c:v>0.81920353765612408</c:v>
                </c:pt>
                <c:pt idx="25">
                  <c:v>0.7647952542737485</c:v>
                </c:pt>
                <c:pt idx="26">
                  <c:v>0.78394058972536196</c:v>
                </c:pt>
                <c:pt idx="27">
                  <c:v>0.7827602763333501</c:v>
                </c:pt>
                <c:pt idx="28">
                  <c:v>0.80291674434733906</c:v>
                </c:pt>
                <c:pt idx="29">
                  <c:v>0.80276789582630959</c:v>
                </c:pt>
                <c:pt idx="30">
                  <c:v>0.80487760944043663</c:v>
                </c:pt>
                <c:pt idx="31">
                  <c:v>0.80222484432170738</c:v>
                </c:pt>
                <c:pt idx="32">
                  <c:v>0.80326859328478761</c:v>
                </c:pt>
                <c:pt idx="33">
                  <c:v>0.80527097133909498</c:v>
                </c:pt>
                <c:pt idx="34">
                  <c:v>0.8125173840869131</c:v>
                </c:pt>
                <c:pt idx="35">
                  <c:v>0.81553445835574334</c:v>
                </c:pt>
                <c:pt idx="36">
                  <c:v>0.81287050194183597</c:v>
                </c:pt>
                <c:pt idx="37">
                  <c:v>0.82083530094026669</c:v>
                </c:pt>
                <c:pt idx="38">
                  <c:v>0.82527519144533101</c:v>
                </c:pt>
                <c:pt idx="39">
                  <c:v>0.82706229013963761</c:v>
                </c:pt>
                <c:pt idx="40">
                  <c:v>0.82819586747397633</c:v>
                </c:pt>
                <c:pt idx="41">
                  <c:v>0.82546902243221654</c:v>
                </c:pt>
                <c:pt idx="42">
                  <c:v>0.82559991656488341</c:v>
                </c:pt>
                <c:pt idx="43">
                  <c:v>0.82835055132729485</c:v>
                </c:pt>
                <c:pt idx="44">
                  <c:v>0.83081003633810191</c:v>
                </c:pt>
                <c:pt idx="45">
                  <c:v>0.83122257915322006</c:v>
                </c:pt>
                <c:pt idx="46">
                  <c:v>0.83170478332287479</c:v>
                </c:pt>
                <c:pt idx="47">
                  <c:v>0.82984219088761824</c:v>
                </c:pt>
                <c:pt idx="48">
                  <c:v>0.82473314404315734</c:v>
                </c:pt>
                <c:pt idx="49">
                  <c:v>0.8200833720084989</c:v>
                </c:pt>
                <c:pt idx="50">
                  <c:v>0.81994070772046146</c:v>
                </c:pt>
                <c:pt idx="51">
                  <c:v>0.81785510303262765</c:v>
                </c:pt>
                <c:pt idx="52">
                  <c:v>0.81717593179262227</c:v>
                </c:pt>
                <c:pt idx="53">
                  <c:v>0.82127596047394857</c:v>
                </c:pt>
                <c:pt idx="54">
                  <c:v>0.82361370643768439</c:v>
                </c:pt>
                <c:pt idx="55">
                  <c:v>0.82520263084179279</c:v>
                </c:pt>
                <c:pt idx="56">
                  <c:v>0.8239808364250405</c:v>
                </c:pt>
                <c:pt idx="57">
                  <c:v>0.82546480048167126</c:v>
                </c:pt>
                <c:pt idx="58">
                  <c:v>0.82260723096735722</c:v>
                </c:pt>
                <c:pt idx="59">
                  <c:v>0.82943749930363497</c:v>
                </c:pt>
                <c:pt idx="60">
                  <c:v>0.830374685547142</c:v>
                </c:pt>
                <c:pt idx="61">
                  <c:v>0.83305832595771856</c:v>
                </c:pt>
                <c:pt idx="62">
                  <c:v>0.83161047071965266</c:v>
                </c:pt>
                <c:pt idx="63">
                  <c:v>0.8313688616242747</c:v>
                </c:pt>
                <c:pt idx="64">
                  <c:v>0.83230501635398191</c:v>
                </c:pt>
                <c:pt idx="65">
                  <c:v>0.83398702626515242</c:v>
                </c:pt>
                <c:pt idx="66">
                  <c:v>0.8358052561895889</c:v>
                </c:pt>
                <c:pt idx="67">
                  <c:v>0.83308733824828007</c:v>
                </c:pt>
                <c:pt idx="68">
                  <c:v>0.83243628740507247</c:v>
                </c:pt>
                <c:pt idx="69">
                  <c:v>0.83475518548457339</c:v>
                </c:pt>
                <c:pt idx="70">
                  <c:v>0.82895626674560752</c:v>
                </c:pt>
                <c:pt idx="71">
                  <c:v>0.82942111483694914</c:v>
                </c:pt>
                <c:pt idx="72">
                  <c:v>0.83006462654121838</c:v>
                </c:pt>
                <c:pt idx="73">
                  <c:v>0.83012331653729177</c:v>
                </c:pt>
                <c:pt idx="74">
                  <c:v>0.83227135152824405</c:v>
                </c:pt>
                <c:pt idx="75">
                  <c:v>0.82878738269396723</c:v>
                </c:pt>
                <c:pt idx="76">
                  <c:v>0.83125511081942305</c:v>
                </c:pt>
                <c:pt idx="77">
                  <c:v>0.83063067818641045</c:v>
                </c:pt>
                <c:pt idx="78">
                  <c:v>0.83025771148031358</c:v>
                </c:pt>
                <c:pt idx="79">
                  <c:v>0.82819543730699696</c:v>
                </c:pt>
                <c:pt idx="80">
                  <c:v>0.82954421914729093</c:v>
                </c:pt>
                <c:pt idx="81">
                  <c:v>0.8323167981277777</c:v>
                </c:pt>
                <c:pt idx="82">
                  <c:v>0.83197376166936909</c:v>
                </c:pt>
                <c:pt idx="83">
                  <c:v>0.83125394145355702</c:v>
                </c:pt>
                <c:pt idx="84">
                  <c:v>0.83129977393501353</c:v>
                </c:pt>
                <c:pt idx="85">
                  <c:v>0.81986523930412314</c:v>
                </c:pt>
                <c:pt idx="86">
                  <c:v>0.81273420794081064</c:v>
                </c:pt>
                <c:pt idx="87">
                  <c:v>0.79873437650831214</c:v>
                </c:pt>
                <c:pt idx="88">
                  <c:v>0.85818866797417792</c:v>
                </c:pt>
                <c:pt idx="89">
                  <c:v>0.89326803428995383</c:v>
                </c:pt>
                <c:pt idx="90">
                  <c:v>0.8422807048618286</c:v>
                </c:pt>
                <c:pt idx="91">
                  <c:v>0.81047828997024918</c:v>
                </c:pt>
                <c:pt idx="92">
                  <c:v>0.79792076237645626</c:v>
                </c:pt>
                <c:pt idx="93">
                  <c:v>0.7906463646219879</c:v>
                </c:pt>
                <c:pt idx="94">
                  <c:v>0.78249271835658007</c:v>
                </c:pt>
                <c:pt idx="95">
                  <c:v>0.76161287376932296</c:v>
                </c:pt>
                <c:pt idx="96">
                  <c:v>0.75145811671794327</c:v>
                </c:pt>
                <c:pt idx="97">
                  <c:v>0.73740260788538547</c:v>
                </c:pt>
                <c:pt idx="98">
                  <c:v>0.72592612528862555</c:v>
                </c:pt>
                <c:pt idx="99">
                  <c:v>0.72467124113905623</c:v>
                </c:pt>
                <c:pt idx="100">
                  <c:v>0.70315745061946633</c:v>
                </c:pt>
                <c:pt idx="101">
                  <c:v>0.685601352535677</c:v>
                </c:pt>
                <c:pt idx="102">
                  <c:v>0.68768331980294872</c:v>
                </c:pt>
                <c:pt idx="103">
                  <c:v>0.70065054355876411</c:v>
                </c:pt>
                <c:pt idx="104">
                  <c:v>0.70501987037489533</c:v>
                </c:pt>
                <c:pt idx="105">
                  <c:v>0.68627994688535188</c:v>
                </c:pt>
                <c:pt idx="106">
                  <c:v>0.68621308221766431</c:v>
                </c:pt>
                <c:pt idx="107">
                  <c:v>0.68747132623414986</c:v>
                </c:pt>
                <c:pt idx="108">
                  <c:v>0.69393121168078931</c:v>
                </c:pt>
                <c:pt idx="109">
                  <c:v>0.68727406653856338</c:v>
                </c:pt>
                <c:pt idx="110">
                  <c:v>0.69012261488317406</c:v>
                </c:pt>
                <c:pt idx="111">
                  <c:v>0.71027367986856338</c:v>
                </c:pt>
                <c:pt idx="112">
                  <c:v>0.7202339631027056</c:v>
                </c:pt>
                <c:pt idx="113">
                  <c:v>0.72692767167049788</c:v>
                </c:pt>
                <c:pt idx="114">
                  <c:v>0.73630341903052665</c:v>
                </c:pt>
                <c:pt idx="115">
                  <c:v>0.7465637702633644</c:v>
                </c:pt>
                <c:pt idx="116">
                  <c:v>0.71937810241289624</c:v>
                </c:pt>
                <c:pt idx="117">
                  <c:v>0.7075598197481644</c:v>
                </c:pt>
                <c:pt idx="118">
                  <c:v>0.70395315839796657</c:v>
                </c:pt>
                <c:pt idx="119">
                  <c:v>0.71861799635997903</c:v>
                </c:pt>
                <c:pt idx="120">
                  <c:v>0.72035674852244713</c:v>
                </c:pt>
                <c:pt idx="121">
                  <c:v>0.73190009184937987</c:v>
                </c:pt>
                <c:pt idx="122">
                  <c:v>0.67598371521874767</c:v>
                </c:pt>
                <c:pt idx="123">
                  <c:v>0.66706792272939719</c:v>
                </c:pt>
                <c:pt idx="124">
                  <c:v>0.66333522516856802</c:v>
                </c:pt>
                <c:pt idx="125">
                  <c:v>0.6587662651719367</c:v>
                </c:pt>
                <c:pt idx="126">
                  <c:v>0.65468077536142344</c:v>
                </c:pt>
                <c:pt idx="127">
                  <c:v>0.62931552922690459</c:v>
                </c:pt>
                <c:pt idx="128">
                  <c:v>0.62385402353496766</c:v>
                </c:pt>
                <c:pt idx="129">
                  <c:v>0.59378213801234692</c:v>
                </c:pt>
                <c:pt idx="130">
                  <c:v>0.59996796953296849</c:v>
                </c:pt>
                <c:pt idx="131">
                  <c:v>0.61238333823516977</c:v>
                </c:pt>
                <c:pt idx="132">
                  <c:v>0.61251958805592599</c:v>
                </c:pt>
                <c:pt idx="133">
                  <c:v>0.62485709823650393</c:v>
                </c:pt>
                <c:pt idx="134">
                  <c:v>0.62272109847579804</c:v>
                </c:pt>
                <c:pt idx="135">
                  <c:v>0.64802197632455483</c:v>
                </c:pt>
                <c:pt idx="136">
                  <c:v>0.63370347590169995</c:v>
                </c:pt>
                <c:pt idx="137">
                  <c:v>0.60164978195868457</c:v>
                </c:pt>
                <c:pt idx="138">
                  <c:v>0.58736552776175821</c:v>
                </c:pt>
                <c:pt idx="139">
                  <c:v>0.57672871553600202</c:v>
                </c:pt>
                <c:pt idx="140">
                  <c:v>0.57404663689235746</c:v>
                </c:pt>
                <c:pt idx="141">
                  <c:v>0.62637432611969457</c:v>
                </c:pt>
                <c:pt idx="142">
                  <c:v>0.66429758966801089</c:v>
                </c:pt>
                <c:pt idx="143">
                  <c:v>0.68350926059766737</c:v>
                </c:pt>
                <c:pt idx="144">
                  <c:v>0.67686191863655343</c:v>
                </c:pt>
                <c:pt idx="145">
                  <c:v>0.66920569428542698</c:v>
                </c:pt>
                <c:pt idx="146">
                  <c:v>0.6737032084771607</c:v>
                </c:pt>
                <c:pt idx="147">
                  <c:v>0.6649312949167977</c:v>
                </c:pt>
                <c:pt idx="148">
                  <c:v>0.67441738559893727</c:v>
                </c:pt>
                <c:pt idx="149">
                  <c:v>0.6709980224205796</c:v>
                </c:pt>
                <c:pt idx="150">
                  <c:v>0.67292605078498791</c:v>
                </c:pt>
                <c:pt idx="151">
                  <c:v>0.67688370868983205</c:v>
                </c:pt>
                <c:pt idx="152">
                  <c:v>0.68292128041202205</c:v>
                </c:pt>
                <c:pt idx="153">
                  <c:v>0.68484212582722748</c:v>
                </c:pt>
                <c:pt idx="154">
                  <c:v>0.68813494885385595</c:v>
                </c:pt>
                <c:pt idx="155">
                  <c:v>0.68662171280844764</c:v>
                </c:pt>
                <c:pt idx="156">
                  <c:v>0.70223517367853328</c:v>
                </c:pt>
                <c:pt idx="157">
                  <c:v>0.71110433167273779</c:v>
                </c:pt>
                <c:pt idx="158">
                  <c:v>0.71113619848904419</c:v>
                </c:pt>
                <c:pt idx="159">
                  <c:v>0.70998387845650734</c:v>
                </c:pt>
                <c:pt idx="160">
                  <c:v>0.70486774876849989</c:v>
                </c:pt>
                <c:pt idx="161">
                  <c:v>0.7196139223953707</c:v>
                </c:pt>
                <c:pt idx="162">
                  <c:v>0.71992130203184601</c:v>
                </c:pt>
                <c:pt idx="163">
                  <c:v>0.72437312742542848</c:v>
                </c:pt>
                <c:pt idx="164">
                  <c:v>0.72547826109477387</c:v>
                </c:pt>
                <c:pt idx="165">
                  <c:v>0.7258989167054547</c:v>
                </c:pt>
                <c:pt idx="166">
                  <c:v>0.71921811472324082</c:v>
                </c:pt>
                <c:pt idx="167">
                  <c:v>0.71426907582146315</c:v>
                </c:pt>
                <c:pt idx="168">
                  <c:v>0.72223336103744795</c:v>
                </c:pt>
                <c:pt idx="169">
                  <c:v>0.72450824316282769</c:v>
                </c:pt>
                <c:pt idx="170">
                  <c:v>0.72420432599285278</c:v>
                </c:pt>
                <c:pt idx="171">
                  <c:v>0.73142835084012525</c:v>
                </c:pt>
                <c:pt idx="172">
                  <c:v>0.7313357407629929</c:v>
                </c:pt>
                <c:pt idx="173">
                  <c:v>0.73238731028935533</c:v>
                </c:pt>
                <c:pt idx="174">
                  <c:v>0.73410228129960453</c:v>
                </c:pt>
                <c:pt idx="175">
                  <c:v>0.73769456733383021</c:v>
                </c:pt>
                <c:pt idx="176">
                  <c:v>0.7390417549113818</c:v>
                </c:pt>
                <c:pt idx="177">
                  <c:v>0.73292392048109845</c:v>
                </c:pt>
                <c:pt idx="178">
                  <c:v>0.72530314473652391</c:v>
                </c:pt>
                <c:pt idx="179">
                  <c:v>0.7239091732319779</c:v>
                </c:pt>
                <c:pt idx="180">
                  <c:v>0.72561139226115834</c:v>
                </c:pt>
                <c:pt idx="181">
                  <c:v>0.72820583152564522</c:v>
                </c:pt>
                <c:pt idx="182">
                  <c:v>0.72511663237219581</c:v>
                </c:pt>
                <c:pt idx="183">
                  <c:v>0.72692405076723299</c:v>
                </c:pt>
                <c:pt idx="184">
                  <c:v>0.72872000051570462</c:v>
                </c:pt>
                <c:pt idx="185">
                  <c:v>0.72939153304867432</c:v>
                </c:pt>
                <c:pt idx="186">
                  <c:v>0.7318433490048295</c:v>
                </c:pt>
                <c:pt idx="187">
                  <c:v>0.7294220580976859</c:v>
                </c:pt>
                <c:pt idx="188">
                  <c:v>0.72900788696953034</c:v>
                </c:pt>
                <c:pt idx="189">
                  <c:v>0.73558350532644246</c:v>
                </c:pt>
                <c:pt idx="190">
                  <c:v>0.73008814690863211</c:v>
                </c:pt>
                <c:pt idx="191">
                  <c:v>0.74534071949749692</c:v>
                </c:pt>
                <c:pt idx="192">
                  <c:v>0.75231731086301867</c:v>
                </c:pt>
                <c:pt idx="193">
                  <c:v>0.76564653193634602</c:v>
                </c:pt>
                <c:pt idx="194">
                  <c:v>0.75106763610871641</c:v>
                </c:pt>
                <c:pt idx="195">
                  <c:v>0.75517302744227099</c:v>
                </c:pt>
                <c:pt idx="196">
                  <c:v>0.75829376393334225</c:v>
                </c:pt>
                <c:pt idx="197">
                  <c:v>0.76088005687095617</c:v>
                </c:pt>
                <c:pt idx="198">
                  <c:v>0.75938964055440572</c:v>
                </c:pt>
                <c:pt idx="199">
                  <c:v>0.75800259742900733</c:v>
                </c:pt>
                <c:pt idx="200">
                  <c:v>0.79400245160816429</c:v>
                </c:pt>
                <c:pt idx="201">
                  <c:v>0.80004605886647473</c:v>
                </c:pt>
                <c:pt idx="202">
                  <c:v>0.80885076321195182</c:v>
                </c:pt>
                <c:pt idx="203">
                  <c:v>0.81920211207482696</c:v>
                </c:pt>
                <c:pt idx="204">
                  <c:v>0.82002348747703835</c:v>
                </c:pt>
                <c:pt idx="205">
                  <c:v>0.77983773438471882</c:v>
                </c:pt>
                <c:pt idx="206">
                  <c:v>0.76486771340573112</c:v>
                </c:pt>
                <c:pt idx="207">
                  <c:v>0.76289873682983578</c:v>
                </c:pt>
                <c:pt idx="208">
                  <c:v>0.78067737848433605</c:v>
                </c:pt>
                <c:pt idx="209">
                  <c:v>0.79457732269519898</c:v>
                </c:pt>
                <c:pt idx="210">
                  <c:v>0.81221355549616014</c:v>
                </c:pt>
                <c:pt idx="211">
                  <c:v>0.8050866478123978</c:v>
                </c:pt>
                <c:pt idx="212">
                  <c:v>0.81003840942934535</c:v>
                </c:pt>
                <c:pt idx="213">
                  <c:v>0.80837610045862929</c:v>
                </c:pt>
                <c:pt idx="214">
                  <c:v>0.81431386908611891</c:v>
                </c:pt>
                <c:pt idx="215">
                  <c:v>0.8062900698271076</c:v>
                </c:pt>
                <c:pt idx="216">
                  <c:v>0.81872580219775193</c:v>
                </c:pt>
                <c:pt idx="217">
                  <c:v>0.81810959184445897</c:v>
                </c:pt>
                <c:pt idx="218">
                  <c:v>0.82838468561579259</c:v>
                </c:pt>
                <c:pt idx="219">
                  <c:v>0.83571001734498906</c:v>
                </c:pt>
                <c:pt idx="220">
                  <c:v>0.80674525100621219</c:v>
                </c:pt>
                <c:pt idx="221">
                  <c:v>0.81711116386656568</c:v>
                </c:pt>
                <c:pt idx="222">
                  <c:v>0.83112764685585283</c:v>
                </c:pt>
                <c:pt idx="223">
                  <c:v>0.82469559077291732</c:v>
                </c:pt>
                <c:pt idx="224">
                  <c:v>0.80699432420542261</c:v>
                </c:pt>
                <c:pt idx="225">
                  <c:v>0.80987066207257741</c:v>
                </c:pt>
                <c:pt idx="226">
                  <c:v>0.80539493146923746</c:v>
                </c:pt>
                <c:pt idx="227">
                  <c:v>0.79528981557364087</c:v>
                </c:pt>
                <c:pt idx="228">
                  <c:v>0.78546075811248983</c:v>
                </c:pt>
                <c:pt idx="229">
                  <c:v>0.78995151339734559</c:v>
                </c:pt>
                <c:pt idx="230">
                  <c:v>0.79820056372459003</c:v>
                </c:pt>
                <c:pt idx="231">
                  <c:v>0.79268221200799194</c:v>
                </c:pt>
                <c:pt idx="232">
                  <c:v>0.79055703280438794</c:v>
                </c:pt>
                <c:pt idx="233">
                  <c:v>0.79551834912253849</c:v>
                </c:pt>
                <c:pt idx="234">
                  <c:v>0.7903225161756009</c:v>
                </c:pt>
                <c:pt idx="235">
                  <c:v>0.7842622541121137</c:v>
                </c:pt>
                <c:pt idx="236">
                  <c:v>0.78313130868345493</c:v>
                </c:pt>
                <c:pt idx="237">
                  <c:v>0.78737515981128692</c:v>
                </c:pt>
                <c:pt idx="238">
                  <c:v>0.750800940563639</c:v>
                </c:pt>
                <c:pt idx="239">
                  <c:v>0.73860672257135451</c:v>
                </c:pt>
                <c:pt idx="240">
                  <c:v>0.73982545525385102</c:v>
                </c:pt>
                <c:pt idx="241">
                  <c:v>0.76985567633813479</c:v>
                </c:pt>
                <c:pt idx="242">
                  <c:v>0.7695987235634818</c:v>
                </c:pt>
                <c:pt idx="243">
                  <c:v>0.77820048369707884</c:v>
                </c:pt>
                <c:pt idx="244">
                  <c:v>0.79422368571623203</c:v>
                </c:pt>
                <c:pt idx="245">
                  <c:v>0.78742651964850552</c:v>
                </c:pt>
                <c:pt idx="246">
                  <c:v>0.76697570706389362</c:v>
                </c:pt>
                <c:pt idx="247">
                  <c:v>0.76220663926933485</c:v>
                </c:pt>
                <c:pt idx="248">
                  <c:v>0.76527822142023183</c:v>
                </c:pt>
                <c:pt idx="249">
                  <c:v>0.76775098431558819</c:v>
                </c:pt>
                <c:pt idx="250">
                  <c:v>0.78807228942207252</c:v>
                </c:pt>
                <c:pt idx="251">
                  <c:v>0.7597803930067577</c:v>
                </c:pt>
                <c:pt idx="252">
                  <c:v>0.72672270560928842</c:v>
                </c:pt>
                <c:pt idx="253">
                  <c:v>0.72714569855333966</c:v>
                </c:pt>
                <c:pt idx="254">
                  <c:v>0.72151637397921908</c:v>
                </c:pt>
                <c:pt idx="255">
                  <c:v>0.71185481082947322</c:v>
                </c:pt>
                <c:pt idx="256">
                  <c:v>0.70563907018346961</c:v>
                </c:pt>
                <c:pt idx="257">
                  <c:v>0.72297079762276939</c:v>
                </c:pt>
                <c:pt idx="258">
                  <c:v>0.70727451040622324</c:v>
                </c:pt>
                <c:pt idx="259">
                  <c:v>0.71441608915356192</c:v>
                </c:pt>
                <c:pt idx="260">
                  <c:v>0.71281328272579658</c:v>
                </c:pt>
                <c:pt idx="261">
                  <c:v>0.70486912258098622</c:v>
                </c:pt>
                <c:pt idx="262">
                  <c:v>0.70351227414514117</c:v>
                </c:pt>
                <c:pt idx="263">
                  <c:v>0.70205811204686619</c:v>
                </c:pt>
                <c:pt idx="264">
                  <c:v>0.69859481859895189</c:v>
                </c:pt>
                <c:pt idx="265">
                  <c:v>0.70072380454396432</c:v>
                </c:pt>
                <c:pt idx="266">
                  <c:v>0.70157031940385339</c:v>
                </c:pt>
                <c:pt idx="267">
                  <c:v>0.72300308494549936</c:v>
                </c:pt>
                <c:pt idx="268">
                  <c:v>0.7259501256760702</c:v>
                </c:pt>
                <c:pt idx="269">
                  <c:v>0.72436683807283242</c:v>
                </c:pt>
                <c:pt idx="270">
                  <c:v>0.7250604139719361</c:v>
                </c:pt>
                <c:pt idx="271">
                  <c:v>0.7125685331908781</c:v>
                </c:pt>
                <c:pt idx="272">
                  <c:v>0.69060305309522096</c:v>
                </c:pt>
                <c:pt idx="273">
                  <c:v>0.70695603757147352</c:v>
                </c:pt>
                <c:pt idx="274">
                  <c:v>0.69382219254062416</c:v>
                </c:pt>
                <c:pt idx="275">
                  <c:v>0.69067840006665437</c:v>
                </c:pt>
                <c:pt idx="276">
                  <c:v>0.67877232691729894</c:v>
                </c:pt>
                <c:pt idx="277">
                  <c:v>0.67626522537563549</c:v>
                </c:pt>
                <c:pt idx="278">
                  <c:v>0.66520703155096195</c:v>
                </c:pt>
                <c:pt idx="279">
                  <c:v>0.63944929052911725</c:v>
                </c:pt>
                <c:pt idx="280">
                  <c:v>0.63685624377114258</c:v>
                </c:pt>
                <c:pt idx="281">
                  <c:v>0.6379402901188459</c:v>
                </c:pt>
                <c:pt idx="282">
                  <c:v>0.62404848721020967</c:v>
                </c:pt>
                <c:pt idx="283">
                  <c:v>0.58841277727432029</c:v>
                </c:pt>
                <c:pt idx="284">
                  <c:v>0.56066009708837472</c:v>
                </c:pt>
                <c:pt idx="285">
                  <c:v>0.55519450960085726</c:v>
                </c:pt>
                <c:pt idx="286">
                  <c:v>0.54500244839874046</c:v>
                </c:pt>
                <c:pt idx="287">
                  <c:v>0.53270972064550692</c:v>
                </c:pt>
                <c:pt idx="288">
                  <c:v>0.54449413901299737</c:v>
                </c:pt>
                <c:pt idx="289">
                  <c:v>0.57921382648669073</c:v>
                </c:pt>
                <c:pt idx="290">
                  <c:v>0.56990676178622712</c:v>
                </c:pt>
                <c:pt idx="291">
                  <c:v>0.55829505125559675</c:v>
                </c:pt>
                <c:pt idx="292">
                  <c:v>0.55283341400154939</c:v>
                </c:pt>
                <c:pt idx="293">
                  <c:v>0.53288296162926385</c:v>
                </c:pt>
                <c:pt idx="294">
                  <c:v>0.50503826049833733</c:v>
                </c:pt>
                <c:pt idx="295">
                  <c:v>0.50153994908353783</c:v>
                </c:pt>
                <c:pt idx="296">
                  <c:v>0.49991995037559245</c:v>
                </c:pt>
                <c:pt idx="297">
                  <c:v>0.4980215779007226</c:v>
                </c:pt>
                <c:pt idx="298">
                  <c:v>0.49904273697893053</c:v>
                </c:pt>
                <c:pt idx="299">
                  <c:v>0.49622463848766202</c:v>
                </c:pt>
                <c:pt idx="300">
                  <c:v>0.48645193992695202</c:v>
                </c:pt>
                <c:pt idx="301">
                  <c:v>0.48062719268542953</c:v>
                </c:pt>
                <c:pt idx="302">
                  <c:v>0.48058925672439673</c:v>
                </c:pt>
                <c:pt idx="303">
                  <c:v>0.48145026247508915</c:v>
                </c:pt>
                <c:pt idx="304">
                  <c:v>0.47106435441933664</c:v>
                </c:pt>
                <c:pt idx="305">
                  <c:v>0.46669488232546519</c:v>
                </c:pt>
                <c:pt idx="306">
                  <c:v>0.46670739419880242</c:v>
                </c:pt>
                <c:pt idx="307">
                  <c:v>0.46325163729660512</c:v>
                </c:pt>
                <c:pt idx="308">
                  <c:v>0.46369008041937204</c:v>
                </c:pt>
                <c:pt idx="309">
                  <c:v>0.47084904554085388</c:v>
                </c:pt>
                <c:pt idx="310">
                  <c:v>0.47255426918330845</c:v>
                </c:pt>
                <c:pt idx="311">
                  <c:v>0.47253683380133354</c:v>
                </c:pt>
                <c:pt idx="312">
                  <c:v>0.47284971246910301</c:v>
                </c:pt>
                <c:pt idx="313">
                  <c:v>0.46987854983395411</c:v>
                </c:pt>
                <c:pt idx="314">
                  <c:v>0.47220165098064798</c:v>
                </c:pt>
                <c:pt idx="315">
                  <c:v>0.4776536693446678</c:v>
                </c:pt>
                <c:pt idx="316">
                  <c:v>0.48299338675963849</c:v>
                </c:pt>
                <c:pt idx="317">
                  <c:v>0.4674811036729693</c:v>
                </c:pt>
                <c:pt idx="318">
                  <c:v>0.46704065601488393</c:v>
                </c:pt>
                <c:pt idx="319">
                  <c:v>0.45948098455855929</c:v>
                </c:pt>
                <c:pt idx="320">
                  <c:v>0.46353092466336604</c:v>
                </c:pt>
                <c:pt idx="321">
                  <c:v>0.47211398197774224</c:v>
                </c:pt>
                <c:pt idx="322">
                  <c:v>0.47330084940574113</c:v>
                </c:pt>
                <c:pt idx="323">
                  <c:v>0.46312125828036377</c:v>
                </c:pt>
                <c:pt idx="324">
                  <c:v>0.46392046576674345</c:v>
                </c:pt>
                <c:pt idx="325">
                  <c:v>0.45831990141950174</c:v>
                </c:pt>
                <c:pt idx="326">
                  <c:v>0.45824164921620719</c:v>
                </c:pt>
                <c:pt idx="327">
                  <c:v>0.45322661175013168</c:v>
                </c:pt>
                <c:pt idx="328">
                  <c:v>0.45170874768095931</c:v>
                </c:pt>
                <c:pt idx="329">
                  <c:v>0.4454282190230428</c:v>
                </c:pt>
                <c:pt idx="330">
                  <c:v>0.43180422242196898</c:v>
                </c:pt>
                <c:pt idx="331">
                  <c:v>0.41619520257143561</c:v>
                </c:pt>
                <c:pt idx="332">
                  <c:v>0.41261062652955777</c:v>
                </c:pt>
                <c:pt idx="333">
                  <c:v>0.40209704328254436</c:v>
                </c:pt>
                <c:pt idx="334">
                  <c:v>0.40720290151264521</c:v>
                </c:pt>
                <c:pt idx="335">
                  <c:v>0.40451357706792945</c:v>
                </c:pt>
                <c:pt idx="336">
                  <c:v>0.38170299273334651</c:v>
                </c:pt>
                <c:pt idx="337">
                  <c:v>0.38031323428797364</c:v>
                </c:pt>
                <c:pt idx="338">
                  <c:v>0.38643631169841619</c:v>
                </c:pt>
                <c:pt idx="339">
                  <c:v>0.37810799658058997</c:v>
                </c:pt>
                <c:pt idx="340">
                  <c:v>0.37839457191701931</c:v>
                </c:pt>
                <c:pt idx="341">
                  <c:v>0.37726450031133857</c:v>
                </c:pt>
                <c:pt idx="342">
                  <c:v>0.36600487811214077</c:v>
                </c:pt>
                <c:pt idx="343">
                  <c:v>0.36650617636556421</c:v>
                </c:pt>
                <c:pt idx="344">
                  <c:v>0.36257862478347119</c:v>
                </c:pt>
                <c:pt idx="345">
                  <c:v>0.35499041264836434</c:v>
                </c:pt>
                <c:pt idx="346">
                  <c:v>0.36034505227649238</c:v>
                </c:pt>
                <c:pt idx="347">
                  <c:v>0.37334002639035846</c:v>
                </c:pt>
                <c:pt idx="348">
                  <c:v>0.36691100360479234</c:v>
                </c:pt>
                <c:pt idx="349">
                  <c:v>0.36209901934701633</c:v>
                </c:pt>
                <c:pt idx="350">
                  <c:v>0.3637272806066042</c:v>
                </c:pt>
                <c:pt idx="351">
                  <c:v>0.37640887580095317</c:v>
                </c:pt>
                <c:pt idx="352">
                  <c:v>0.25560893810361124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35D9-4519-9509-4FE672B967DF}"/>
            </c:ext>
          </c:extLst>
        </c:ser>
        <c:ser>
          <c:idx val="5"/>
          <c:order val="4"/>
          <c:tx>
            <c:strRef>
              <c:f>'Chrt PGBetas'!$B$14</c:f>
              <c:strCache>
                <c:ptCount val="1"/>
                <c:pt idx="0">
                  <c:v>1YWD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'Chrt PGBetas'!$C$7:$MR$7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PGBetas'!$C$14:$MR$14</c:f>
              <c:numCache>
                <c:formatCode>0.0000</c:formatCode>
                <c:ptCount val="354"/>
                <c:pt idx="0">
                  <c:v>0.54794533737771201</c:v>
                </c:pt>
                <c:pt idx="1">
                  <c:v>0.54572327836707624</c:v>
                </c:pt>
                <c:pt idx="2">
                  <c:v>0.55384782858028314</c:v>
                </c:pt>
                <c:pt idx="3">
                  <c:v>0.56152816162663866</c:v>
                </c:pt>
                <c:pt idx="4">
                  <c:v>0.53894072408909832</c:v>
                </c:pt>
                <c:pt idx="5">
                  <c:v>0.54281950787725985</c:v>
                </c:pt>
                <c:pt idx="6">
                  <c:v>0.54149759241526108</c:v>
                </c:pt>
                <c:pt idx="7">
                  <c:v>0.56173639836989531</c:v>
                </c:pt>
                <c:pt idx="8">
                  <c:v>0.58109456666440096</c:v>
                </c:pt>
                <c:pt idx="9">
                  <c:v>0.61621164865378453</c:v>
                </c:pt>
                <c:pt idx="10">
                  <c:v>0.56799884382664212</c:v>
                </c:pt>
                <c:pt idx="11">
                  <c:v>0.52596495985586256</c:v>
                </c:pt>
                <c:pt idx="12">
                  <c:v>0.51814814504827611</c:v>
                </c:pt>
                <c:pt idx="13">
                  <c:v>0.50738941972041174</c:v>
                </c:pt>
                <c:pt idx="14">
                  <c:v>0.51158409336657318</c:v>
                </c:pt>
                <c:pt idx="15">
                  <c:v>0.49529596907403683</c:v>
                </c:pt>
                <c:pt idx="16">
                  <c:v>0.51043983395150283</c:v>
                </c:pt>
                <c:pt idx="17">
                  <c:v>0.49532555283149421</c:v>
                </c:pt>
                <c:pt idx="18">
                  <c:v>0.49779639369474321</c:v>
                </c:pt>
                <c:pt idx="19">
                  <c:v>0.49180282203691095</c:v>
                </c:pt>
                <c:pt idx="20">
                  <c:v>0.49588399482953471</c:v>
                </c:pt>
                <c:pt idx="21">
                  <c:v>0.54865933115663912</c:v>
                </c:pt>
                <c:pt idx="22">
                  <c:v>0.73135734466794655</c:v>
                </c:pt>
                <c:pt idx="23">
                  <c:v>0.68903252565281425</c:v>
                </c:pt>
                <c:pt idx="24">
                  <c:v>0.82962635330073164</c:v>
                </c:pt>
                <c:pt idx="25">
                  <c:v>0.77923459156627461</c:v>
                </c:pt>
                <c:pt idx="26">
                  <c:v>0.7947648555844502</c:v>
                </c:pt>
                <c:pt idx="27">
                  <c:v>0.79317223878886844</c:v>
                </c:pt>
                <c:pt idx="28">
                  <c:v>0.81524571914211141</c:v>
                </c:pt>
                <c:pt idx="29">
                  <c:v>0.81282768684124163</c:v>
                </c:pt>
                <c:pt idx="30">
                  <c:v>0.81569094848003598</c:v>
                </c:pt>
                <c:pt idx="31">
                  <c:v>0.81735027075227074</c:v>
                </c:pt>
                <c:pt idx="32">
                  <c:v>0.82050188594707152</c:v>
                </c:pt>
                <c:pt idx="33">
                  <c:v>0.82282017417792985</c:v>
                </c:pt>
                <c:pt idx="34">
                  <c:v>0.82892680708656397</c:v>
                </c:pt>
                <c:pt idx="35">
                  <c:v>0.83717979786966557</c:v>
                </c:pt>
                <c:pt idx="36">
                  <c:v>0.83383413182095856</c:v>
                </c:pt>
                <c:pt idx="37">
                  <c:v>0.84015620583645678</c:v>
                </c:pt>
                <c:pt idx="38">
                  <c:v>0.83764994437137663</c:v>
                </c:pt>
                <c:pt idx="39">
                  <c:v>0.83894836734872491</c:v>
                </c:pt>
                <c:pt idx="40">
                  <c:v>0.840908093656908</c:v>
                </c:pt>
                <c:pt idx="41">
                  <c:v>0.83876368525391698</c:v>
                </c:pt>
                <c:pt idx="42">
                  <c:v>0.84190440058476523</c:v>
                </c:pt>
                <c:pt idx="43">
                  <c:v>0.84536259959243698</c:v>
                </c:pt>
                <c:pt idx="44">
                  <c:v>0.84559174712714757</c:v>
                </c:pt>
                <c:pt idx="45">
                  <c:v>0.84467046460180584</c:v>
                </c:pt>
                <c:pt idx="46">
                  <c:v>0.84499849044300102</c:v>
                </c:pt>
                <c:pt idx="47">
                  <c:v>0.84366169316510664</c:v>
                </c:pt>
                <c:pt idx="48">
                  <c:v>0.83749086401530193</c:v>
                </c:pt>
                <c:pt idx="49">
                  <c:v>0.83180812313124475</c:v>
                </c:pt>
                <c:pt idx="50">
                  <c:v>0.8330738201485488</c:v>
                </c:pt>
                <c:pt idx="51">
                  <c:v>0.83287680876295833</c:v>
                </c:pt>
                <c:pt idx="52">
                  <c:v>0.83193377741715391</c:v>
                </c:pt>
                <c:pt idx="53">
                  <c:v>0.83695914507300406</c:v>
                </c:pt>
                <c:pt idx="54">
                  <c:v>0.83940817640531229</c:v>
                </c:pt>
                <c:pt idx="55">
                  <c:v>0.83923526291873929</c:v>
                </c:pt>
                <c:pt idx="56">
                  <c:v>0.83913513002009166</c:v>
                </c:pt>
                <c:pt idx="57">
                  <c:v>0.83831395556180555</c:v>
                </c:pt>
                <c:pt idx="58">
                  <c:v>0.83457608472317313</c:v>
                </c:pt>
                <c:pt idx="59">
                  <c:v>0.8411151968788082</c:v>
                </c:pt>
                <c:pt idx="60">
                  <c:v>0.84259309418110961</c:v>
                </c:pt>
                <c:pt idx="61">
                  <c:v>0.84239652705711887</c:v>
                </c:pt>
                <c:pt idx="62">
                  <c:v>0.83944686912036037</c:v>
                </c:pt>
                <c:pt idx="63">
                  <c:v>0.83805214105661785</c:v>
                </c:pt>
                <c:pt idx="64">
                  <c:v>0.83792754233776945</c:v>
                </c:pt>
                <c:pt idx="65">
                  <c:v>0.83987809963441729</c:v>
                </c:pt>
                <c:pt idx="66">
                  <c:v>0.83884072170931778</c:v>
                </c:pt>
                <c:pt idx="67">
                  <c:v>0.83681082448568178</c:v>
                </c:pt>
                <c:pt idx="68">
                  <c:v>0.83720816008612564</c:v>
                </c:pt>
                <c:pt idx="69">
                  <c:v>0.83646927472327348</c:v>
                </c:pt>
                <c:pt idx="70">
                  <c:v>0.83006862092946965</c:v>
                </c:pt>
                <c:pt idx="71">
                  <c:v>0.83145793659350964</c:v>
                </c:pt>
                <c:pt idx="72">
                  <c:v>0.82199380850437143</c:v>
                </c:pt>
                <c:pt idx="73">
                  <c:v>0.81388225945708192</c:v>
                </c:pt>
                <c:pt idx="74">
                  <c:v>0.80559612867157915</c:v>
                </c:pt>
                <c:pt idx="75">
                  <c:v>0.86894888993198027</c:v>
                </c:pt>
                <c:pt idx="76">
                  <c:v>0.91153986271620202</c:v>
                </c:pt>
                <c:pt idx="77">
                  <c:v>0.85369235285607381</c:v>
                </c:pt>
                <c:pt idx="78">
                  <c:v>0.8143375001854346</c:v>
                </c:pt>
                <c:pt idx="79">
                  <c:v>0.79982231855141339</c:v>
                </c:pt>
                <c:pt idx="80">
                  <c:v>0.79287600959391358</c:v>
                </c:pt>
                <c:pt idx="81">
                  <c:v>0.79712366275332547</c:v>
                </c:pt>
                <c:pt idx="82">
                  <c:v>0.7734933422039475</c:v>
                </c:pt>
                <c:pt idx="83">
                  <c:v>0.76306498844804438</c:v>
                </c:pt>
                <c:pt idx="84">
                  <c:v>0.7485951360853641</c:v>
                </c:pt>
                <c:pt idx="85">
                  <c:v>0.7385339700468978</c:v>
                </c:pt>
                <c:pt idx="86">
                  <c:v>0.7367787759221881</c:v>
                </c:pt>
                <c:pt idx="87">
                  <c:v>0.72092025120943737</c:v>
                </c:pt>
                <c:pt idx="88">
                  <c:v>0.70098611037614456</c:v>
                </c:pt>
                <c:pt idx="89">
                  <c:v>0.68883176283926761</c:v>
                </c:pt>
                <c:pt idx="90">
                  <c:v>0.69263523402436034</c:v>
                </c:pt>
                <c:pt idx="91">
                  <c:v>0.69570929752528421</c:v>
                </c:pt>
                <c:pt idx="92">
                  <c:v>0.69157984830127117</c:v>
                </c:pt>
                <c:pt idx="93">
                  <c:v>0.69118554792688347</c:v>
                </c:pt>
                <c:pt idx="94">
                  <c:v>0.68215061925283604</c:v>
                </c:pt>
                <c:pt idx="95">
                  <c:v>0.69156822073214907</c:v>
                </c:pt>
                <c:pt idx="96">
                  <c:v>0.68444057035999006</c:v>
                </c:pt>
                <c:pt idx="97">
                  <c:v>0.68448844779886198</c:v>
                </c:pt>
                <c:pt idx="98">
                  <c:v>0.70946615060320428</c:v>
                </c:pt>
                <c:pt idx="99">
                  <c:v>0.72300528927849605</c:v>
                </c:pt>
                <c:pt idx="100">
                  <c:v>0.70700861191842601</c:v>
                </c:pt>
                <c:pt idx="101">
                  <c:v>0.70991200642725727</c:v>
                </c:pt>
                <c:pt idx="102">
                  <c:v>0.72678220022615281</c:v>
                </c:pt>
                <c:pt idx="103">
                  <c:v>0.73770456353160307</c:v>
                </c:pt>
                <c:pt idx="104">
                  <c:v>0.73180314269029634</c:v>
                </c:pt>
                <c:pt idx="105">
                  <c:v>0.70458084892180706</c:v>
                </c:pt>
                <c:pt idx="106">
                  <c:v>0.71828896033649958</c:v>
                </c:pt>
                <c:pt idx="107">
                  <c:v>0.71198989250549394</c:v>
                </c:pt>
                <c:pt idx="108">
                  <c:v>0.73111694387104753</c:v>
                </c:pt>
                <c:pt idx="109">
                  <c:v>0.64961260236807539</c:v>
                </c:pt>
                <c:pt idx="110">
                  <c:v>0.64664751167869183</c:v>
                </c:pt>
                <c:pt idx="111">
                  <c:v>0.63236967345598227</c:v>
                </c:pt>
                <c:pt idx="112">
                  <c:v>0.64075948560906182</c:v>
                </c:pt>
                <c:pt idx="113">
                  <c:v>0.67051662128273126</c:v>
                </c:pt>
                <c:pt idx="114">
                  <c:v>0.69562703427017947</c:v>
                </c:pt>
                <c:pt idx="115">
                  <c:v>0.70764924277713936</c:v>
                </c:pt>
                <c:pt idx="116">
                  <c:v>0.67644968557209995</c:v>
                </c:pt>
                <c:pt idx="117">
                  <c:v>0.67218473408946489</c:v>
                </c:pt>
                <c:pt idx="118">
                  <c:v>0.6900565421067183</c:v>
                </c:pt>
                <c:pt idx="119">
                  <c:v>0.71161940517893651</c:v>
                </c:pt>
                <c:pt idx="120">
                  <c:v>0.74126968593631737</c:v>
                </c:pt>
                <c:pt idx="121">
                  <c:v>0.73377450922930021</c:v>
                </c:pt>
                <c:pt idx="122">
                  <c:v>0.71574436590791979</c:v>
                </c:pt>
                <c:pt idx="123">
                  <c:v>0.70795727932242192</c:v>
                </c:pt>
                <c:pt idx="124">
                  <c:v>0.69365548743627525</c:v>
                </c:pt>
                <c:pt idx="125">
                  <c:v>0.6719741678238913</c:v>
                </c:pt>
                <c:pt idx="126">
                  <c:v>0.66066486388012668</c:v>
                </c:pt>
                <c:pt idx="127">
                  <c:v>0.62925958149464722</c:v>
                </c:pt>
                <c:pt idx="128">
                  <c:v>0.62743631157787461</c:v>
                </c:pt>
                <c:pt idx="129">
                  <c:v>0.59056587286628759</c:v>
                </c:pt>
                <c:pt idx="130">
                  <c:v>0.59427189880640729</c:v>
                </c:pt>
                <c:pt idx="131">
                  <c:v>0.59186229315202465</c:v>
                </c:pt>
                <c:pt idx="132">
                  <c:v>0.58465516022830977</c:v>
                </c:pt>
                <c:pt idx="133">
                  <c:v>0.59524138604469412</c:v>
                </c:pt>
                <c:pt idx="134">
                  <c:v>0.59571754067843508</c:v>
                </c:pt>
                <c:pt idx="135">
                  <c:v>0.62852484914519702</c:v>
                </c:pt>
                <c:pt idx="136">
                  <c:v>0.612101681290672</c:v>
                </c:pt>
                <c:pt idx="137">
                  <c:v>0.58817830107743918</c:v>
                </c:pt>
                <c:pt idx="138">
                  <c:v>0.57752982629775118</c:v>
                </c:pt>
                <c:pt idx="139">
                  <c:v>0.57028853251137912</c:v>
                </c:pt>
                <c:pt idx="140">
                  <c:v>0.56370398230969743</c:v>
                </c:pt>
                <c:pt idx="141">
                  <c:v>0.62216300516097456</c:v>
                </c:pt>
                <c:pt idx="142">
                  <c:v>0.66611394910347421</c:v>
                </c:pt>
                <c:pt idx="143">
                  <c:v>0.68550178339420775</c:v>
                </c:pt>
                <c:pt idx="144">
                  <c:v>0.68291092551198451</c:v>
                </c:pt>
                <c:pt idx="145">
                  <c:v>0.67947237710681196</c:v>
                </c:pt>
                <c:pt idx="146">
                  <c:v>0.67680557154271059</c:v>
                </c:pt>
                <c:pt idx="147">
                  <c:v>0.6651427525453516</c:v>
                </c:pt>
                <c:pt idx="148">
                  <c:v>0.6782078182155169</c:v>
                </c:pt>
                <c:pt idx="149">
                  <c:v>0.67336148510537264</c:v>
                </c:pt>
                <c:pt idx="150">
                  <c:v>0.6807185410957598</c:v>
                </c:pt>
                <c:pt idx="151">
                  <c:v>0.68361472698059333</c:v>
                </c:pt>
                <c:pt idx="152">
                  <c:v>0.6871536433853489</c:v>
                </c:pt>
                <c:pt idx="153">
                  <c:v>0.68864179753277854</c:v>
                </c:pt>
                <c:pt idx="154">
                  <c:v>0.68684019041019895</c:v>
                </c:pt>
                <c:pt idx="155">
                  <c:v>0.68664472365771345</c:v>
                </c:pt>
                <c:pt idx="156">
                  <c:v>0.70435200411923471</c:v>
                </c:pt>
                <c:pt idx="157">
                  <c:v>0.71397619935705647</c:v>
                </c:pt>
                <c:pt idx="158">
                  <c:v>0.71678146570548096</c:v>
                </c:pt>
                <c:pt idx="159">
                  <c:v>0.71771060401448583</c:v>
                </c:pt>
                <c:pt idx="160">
                  <c:v>0.71251628570928593</c:v>
                </c:pt>
                <c:pt idx="161">
                  <c:v>0.72813287815698791</c:v>
                </c:pt>
                <c:pt idx="162">
                  <c:v>0.72917664351462175</c:v>
                </c:pt>
                <c:pt idx="163">
                  <c:v>0.72715107630388254</c:v>
                </c:pt>
                <c:pt idx="164">
                  <c:v>0.72431725647233847</c:v>
                </c:pt>
                <c:pt idx="165">
                  <c:v>0.7209343528608595</c:v>
                </c:pt>
                <c:pt idx="166">
                  <c:v>0.71737923630080214</c:v>
                </c:pt>
                <c:pt idx="167">
                  <c:v>0.71565019824613452</c:v>
                </c:pt>
                <c:pt idx="168">
                  <c:v>0.72343188687761284</c:v>
                </c:pt>
                <c:pt idx="169">
                  <c:v>0.7239796754829303</c:v>
                </c:pt>
                <c:pt idx="170">
                  <c:v>0.72292817544642851</c:v>
                </c:pt>
                <c:pt idx="171">
                  <c:v>0.72424163830757682</c:v>
                </c:pt>
                <c:pt idx="172">
                  <c:v>0.72789486569567075</c:v>
                </c:pt>
                <c:pt idx="173">
                  <c:v>0.73447757267984182</c:v>
                </c:pt>
                <c:pt idx="174">
                  <c:v>0.73621716429216988</c:v>
                </c:pt>
                <c:pt idx="175">
                  <c:v>0.7405189166098094</c:v>
                </c:pt>
                <c:pt idx="176">
                  <c:v>0.75000437692618194</c:v>
                </c:pt>
                <c:pt idx="177">
                  <c:v>0.74422732324629237</c:v>
                </c:pt>
                <c:pt idx="178">
                  <c:v>0.75791072235241541</c:v>
                </c:pt>
                <c:pt idx="179">
                  <c:v>0.76477379384921029</c:v>
                </c:pt>
                <c:pt idx="180">
                  <c:v>0.77826967602914732</c:v>
                </c:pt>
                <c:pt idx="181">
                  <c:v>0.7745044159347555</c:v>
                </c:pt>
                <c:pt idx="182">
                  <c:v>0.7733559581265691</c:v>
                </c:pt>
                <c:pt idx="183">
                  <c:v>0.778460973055913</c:v>
                </c:pt>
                <c:pt idx="184">
                  <c:v>0.78257757932426941</c:v>
                </c:pt>
                <c:pt idx="185">
                  <c:v>0.77538382428674391</c:v>
                </c:pt>
                <c:pt idx="186">
                  <c:v>0.77063525299880054</c:v>
                </c:pt>
                <c:pt idx="187">
                  <c:v>0.80606773323977587</c:v>
                </c:pt>
                <c:pt idx="188">
                  <c:v>0.80638030012881579</c:v>
                </c:pt>
                <c:pt idx="189">
                  <c:v>0.81634698810400996</c:v>
                </c:pt>
                <c:pt idx="190">
                  <c:v>0.82613817609238727</c:v>
                </c:pt>
                <c:pt idx="191">
                  <c:v>0.82715960502769204</c:v>
                </c:pt>
                <c:pt idx="192">
                  <c:v>0.78882609123462255</c:v>
                </c:pt>
                <c:pt idx="193">
                  <c:v>0.77503058688115234</c:v>
                </c:pt>
                <c:pt idx="194">
                  <c:v>0.75901408532921588</c:v>
                </c:pt>
                <c:pt idx="195">
                  <c:v>0.77301790395015713</c:v>
                </c:pt>
                <c:pt idx="196">
                  <c:v>0.7758902348935286</c:v>
                </c:pt>
                <c:pt idx="197">
                  <c:v>0.79194665566570033</c:v>
                </c:pt>
                <c:pt idx="198">
                  <c:v>0.78495938763586048</c:v>
                </c:pt>
                <c:pt idx="199">
                  <c:v>0.78742727951161884</c:v>
                </c:pt>
                <c:pt idx="200">
                  <c:v>0.78700073837084128</c:v>
                </c:pt>
                <c:pt idx="201">
                  <c:v>0.78682036141902334</c:v>
                </c:pt>
                <c:pt idx="202">
                  <c:v>0.78407393332359743</c:v>
                </c:pt>
                <c:pt idx="203">
                  <c:v>0.78469960626886459</c:v>
                </c:pt>
                <c:pt idx="204">
                  <c:v>0.78163919773947166</c:v>
                </c:pt>
                <c:pt idx="205">
                  <c:v>0.7828736573276639</c:v>
                </c:pt>
                <c:pt idx="206">
                  <c:v>0.78975975466412163</c:v>
                </c:pt>
                <c:pt idx="207">
                  <c:v>0.74004917455365493</c:v>
                </c:pt>
                <c:pt idx="208">
                  <c:v>0.7660129655591722</c:v>
                </c:pt>
                <c:pt idx="209">
                  <c:v>0.80208218997465297</c:v>
                </c:pt>
                <c:pt idx="210">
                  <c:v>0.80157690284547489</c:v>
                </c:pt>
                <c:pt idx="211">
                  <c:v>0.78934751296766659</c:v>
                </c:pt>
                <c:pt idx="212">
                  <c:v>0.79885902663606456</c:v>
                </c:pt>
                <c:pt idx="213">
                  <c:v>0.79624033156509921</c:v>
                </c:pt>
                <c:pt idx="214">
                  <c:v>0.80444950781024327</c:v>
                </c:pt>
                <c:pt idx="215">
                  <c:v>0.78616619197724991</c:v>
                </c:pt>
                <c:pt idx="216">
                  <c:v>0.81081130667414991</c:v>
                </c:pt>
                <c:pt idx="217">
                  <c:v>0.83174604930451046</c:v>
                </c:pt>
                <c:pt idx="218">
                  <c:v>0.82905187347687737</c:v>
                </c:pt>
                <c:pt idx="219">
                  <c:v>0.82695449751170147</c:v>
                </c:pt>
                <c:pt idx="220">
                  <c:v>0.83697973739739517</c:v>
                </c:pt>
                <c:pt idx="221">
                  <c:v>0.8336115815281282</c:v>
                </c:pt>
                <c:pt idx="222">
                  <c:v>0.82990321992131222</c:v>
                </c:pt>
                <c:pt idx="223">
                  <c:v>0.8224285630113588</c:v>
                </c:pt>
                <c:pt idx="224">
                  <c:v>0.80769019859603763</c:v>
                </c:pt>
                <c:pt idx="225">
                  <c:v>0.79898687427707427</c:v>
                </c:pt>
                <c:pt idx="226">
                  <c:v>0.77288665554879088</c:v>
                </c:pt>
                <c:pt idx="227">
                  <c:v>0.76963290218181091</c:v>
                </c:pt>
                <c:pt idx="228">
                  <c:v>0.79645587429748588</c:v>
                </c:pt>
                <c:pt idx="229">
                  <c:v>0.79121814165441251</c:v>
                </c:pt>
                <c:pt idx="230">
                  <c:v>0.77732883623801319</c:v>
                </c:pt>
                <c:pt idx="231">
                  <c:v>0.79433379589182107</c:v>
                </c:pt>
                <c:pt idx="232">
                  <c:v>0.79061110080670105</c:v>
                </c:pt>
                <c:pt idx="233">
                  <c:v>0.77935627724821299</c:v>
                </c:pt>
                <c:pt idx="234">
                  <c:v>0.77660166001527453</c:v>
                </c:pt>
                <c:pt idx="235">
                  <c:v>0.78174810635594738</c:v>
                </c:pt>
                <c:pt idx="236">
                  <c:v>0.7935901061529228</c:v>
                </c:pt>
                <c:pt idx="237">
                  <c:v>0.81457398792560054</c:v>
                </c:pt>
                <c:pt idx="238">
                  <c:v>0.78479677213199117</c:v>
                </c:pt>
                <c:pt idx="239">
                  <c:v>0.79074506709501047</c:v>
                </c:pt>
                <c:pt idx="240">
                  <c:v>0.79703306555291864</c:v>
                </c:pt>
                <c:pt idx="241">
                  <c:v>0.80584965966976829</c:v>
                </c:pt>
                <c:pt idx="242">
                  <c:v>0.81330917914928424</c:v>
                </c:pt>
                <c:pt idx="243">
                  <c:v>0.81526367346478212</c:v>
                </c:pt>
                <c:pt idx="244">
                  <c:v>0.84891648813513865</c:v>
                </c:pt>
                <c:pt idx="245">
                  <c:v>0.83855257495812408</c:v>
                </c:pt>
                <c:pt idx="246">
                  <c:v>0.82322153988257751</c:v>
                </c:pt>
                <c:pt idx="247">
                  <c:v>0.81788319949931632</c:v>
                </c:pt>
                <c:pt idx="248">
                  <c:v>0.80886570820512638</c:v>
                </c:pt>
                <c:pt idx="249">
                  <c:v>0.80090695890621322</c:v>
                </c:pt>
                <c:pt idx="250">
                  <c:v>0.82093859299177152</c:v>
                </c:pt>
                <c:pt idx="251">
                  <c:v>0.77010744356682637</c:v>
                </c:pt>
                <c:pt idx="252">
                  <c:v>0.72782571803455332</c:v>
                </c:pt>
                <c:pt idx="253">
                  <c:v>0.7207763040905959</c:v>
                </c:pt>
                <c:pt idx="254">
                  <c:v>0.71447763417771382</c:v>
                </c:pt>
                <c:pt idx="255">
                  <c:v>0.71105536817770942</c:v>
                </c:pt>
                <c:pt idx="256">
                  <c:v>0.70741875256275055</c:v>
                </c:pt>
                <c:pt idx="257">
                  <c:v>0.70588236012962458</c:v>
                </c:pt>
                <c:pt idx="258">
                  <c:v>0.68214422825314591</c:v>
                </c:pt>
                <c:pt idx="259">
                  <c:v>0.66174225139294474</c:v>
                </c:pt>
                <c:pt idx="260">
                  <c:v>0.64245159116162043</c:v>
                </c:pt>
                <c:pt idx="261">
                  <c:v>0.62894749775287273</c:v>
                </c:pt>
                <c:pt idx="262">
                  <c:v>0.62714538844045653</c:v>
                </c:pt>
                <c:pt idx="263">
                  <c:v>0.59622996198016809</c:v>
                </c:pt>
                <c:pt idx="264">
                  <c:v>0.57421655201214283</c:v>
                </c:pt>
                <c:pt idx="265">
                  <c:v>0.58067024211759655</c:v>
                </c:pt>
                <c:pt idx="266">
                  <c:v>0.57078517353769542</c:v>
                </c:pt>
                <c:pt idx="267">
                  <c:v>0.60801721753315185</c:v>
                </c:pt>
                <c:pt idx="268">
                  <c:v>0.60027190122915675</c:v>
                </c:pt>
                <c:pt idx="269">
                  <c:v>0.60581054824961444</c:v>
                </c:pt>
                <c:pt idx="270">
                  <c:v>0.59528201088455501</c:v>
                </c:pt>
                <c:pt idx="271">
                  <c:v>0.58563157928729204</c:v>
                </c:pt>
                <c:pt idx="272">
                  <c:v>0.5892764544500777</c:v>
                </c:pt>
                <c:pt idx="273">
                  <c:v>0.6329402402169394</c:v>
                </c:pt>
                <c:pt idx="274">
                  <c:v>0.63803951985856133</c:v>
                </c:pt>
                <c:pt idx="275">
                  <c:v>0.63456289072381045</c:v>
                </c:pt>
                <c:pt idx="276">
                  <c:v>0.64691610836622848</c:v>
                </c:pt>
                <c:pt idx="277">
                  <c:v>0.66763116760425756</c:v>
                </c:pt>
                <c:pt idx="278">
                  <c:v>0.6642675839588208</c:v>
                </c:pt>
                <c:pt idx="279">
                  <c:v>0.65270384734533471</c:v>
                </c:pt>
                <c:pt idx="280">
                  <c:v>0.66078079268522616</c:v>
                </c:pt>
                <c:pt idx="281">
                  <c:v>0.67360080038860304</c:v>
                </c:pt>
                <c:pt idx="282">
                  <c:v>0.65397641155223096</c:v>
                </c:pt>
                <c:pt idx="283">
                  <c:v>0.62263491092782475</c:v>
                </c:pt>
                <c:pt idx="284">
                  <c:v>0.59970148837996784</c:v>
                </c:pt>
                <c:pt idx="285">
                  <c:v>0.59315455642586745</c:v>
                </c:pt>
                <c:pt idx="286">
                  <c:v>0.57608151050673184</c:v>
                </c:pt>
                <c:pt idx="287">
                  <c:v>0.55304231586664143</c:v>
                </c:pt>
                <c:pt idx="288">
                  <c:v>0.55633846999049175</c:v>
                </c:pt>
                <c:pt idx="289">
                  <c:v>0.58635025807140029</c:v>
                </c:pt>
                <c:pt idx="290">
                  <c:v>0.57359599674922057</c:v>
                </c:pt>
                <c:pt idx="291">
                  <c:v>0.54658589306278449</c:v>
                </c:pt>
                <c:pt idx="292">
                  <c:v>0.54095190741713239</c:v>
                </c:pt>
                <c:pt idx="293">
                  <c:v>0.51305073623941122</c:v>
                </c:pt>
                <c:pt idx="294">
                  <c:v>0.47404731864847</c:v>
                </c:pt>
                <c:pt idx="295">
                  <c:v>0.47203555895509697</c:v>
                </c:pt>
                <c:pt idx="296">
                  <c:v>0.47901690278254277</c:v>
                </c:pt>
                <c:pt idx="297">
                  <c:v>0.47786450554004412</c:v>
                </c:pt>
                <c:pt idx="298">
                  <c:v>0.48030404474474686</c:v>
                </c:pt>
                <c:pt idx="299">
                  <c:v>0.48211574526480289</c:v>
                </c:pt>
                <c:pt idx="300">
                  <c:v>0.47150539416092108</c:v>
                </c:pt>
                <c:pt idx="301">
                  <c:v>0.47365016141524152</c:v>
                </c:pt>
                <c:pt idx="302">
                  <c:v>0.48282015054231858</c:v>
                </c:pt>
                <c:pt idx="303">
                  <c:v>0.48815411838077227</c:v>
                </c:pt>
                <c:pt idx="304">
                  <c:v>0.46929646792415131</c:v>
                </c:pt>
                <c:pt idx="305">
                  <c:v>0.46869797805669522</c:v>
                </c:pt>
                <c:pt idx="306">
                  <c:v>0.46695331977666754</c:v>
                </c:pt>
                <c:pt idx="307">
                  <c:v>0.4695384422644906</c:v>
                </c:pt>
                <c:pt idx="308">
                  <c:v>0.4710499173514886</c:v>
                </c:pt>
                <c:pt idx="309">
                  <c:v>0.46843489823286683</c:v>
                </c:pt>
                <c:pt idx="310">
                  <c:v>0.45791295724903375</c:v>
                </c:pt>
                <c:pt idx="311">
                  <c:v>0.46010150656412302</c:v>
                </c:pt>
                <c:pt idx="312">
                  <c:v>0.46060589714078209</c:v>
                </c:pt>
                <c:pt idx="313">
                  <c:v>0.46042969000365513</c:v>
                </c:pt>
                <c:pt idx="314">
                  <c:v>0.45444998597740033</c:v>
                </c:pt>
                <c:pt idx="315">
                  <c:v>0.44811265949296319</c:v>
                </c:pt>
                <c:pt idx="316">
                  <c:v>0.44593057040123391</c:v>
                </c:pt>
                <c:pt idx="317">
                  <c:v>0.4318571116154466</c:v>
                </c:pt>
                <c:pt idx="318">
                  <c:v>0.41189893377963654</c:v>
                </c:pt>
                <c:pt idx="319">
                  <c:v>0.40910485805954266</c:v>
                </c:pt>
                <c:pt idx="320">
                  <c:v>0.4098354798056304</c:v>
                </c:pt>
                <c:pt idx="321">
                  <c:v>0.426382465502746</c:v>
                </c:pt>
                <c:pt idx="322">
                  <c:v>0.42980270906923096</c:v>
                </c:pt>
                <c:pt idx="323">
                  <c:v>0.40608435280976779</c:v>
                </c:pt>
                <c:pt idx="324">
                  <c:v>0.3985837505767954</c:v>
                </c:pt>
                <c:pt idx="325">
                  <c:v>0.38952881260268163</c:v>
                </c:pt>
                <c:pt idx="326">
                  <c:v>0.38520046183093209</c:v>
                </c:pt>
                <c:pt idx="327">
                  <c:v>0.383656636825561</c:v>
                </c:pt>
                <c:pt idx="328">
                  <c:v>0.37910075227608142</c:v>
                </c:pt>
                <c:pt idx="329">
                  <c:v>0.3799830386588256</c:v>
                </c:pt>
                <c:pt idx="330">
                  <c:v>0.38143584783473217</c:v>
                </c:pt>
                <c:pt idx="331">
                  <c:v>0.3795757980536314</c:v>
                </c:pt>
                <c:pt idx="332">
                  <c:v>0.37739231395320288</c:v>
                </c:pt>
                <c:pt idx="333">
                  <c:v>0.37604699628843369</c:v>
                </c:pt>
                <c:pt idx="334">
                  <c:v>0.38884636515714327</c:v>
                </c:pt>
                <c:pt idx="335">
                  <c:v>0.38595632004401331</c:v>
                </c:pt>
                <c:pt idx="336">
                  <c:v>0.38400355197730013</c:v>
                </c:pt>
                <c:pt idx="337">
                  <c:v>0.39590888235155391</c:v>
                </c:pt>
                <c:pt idx="338">
                  <c:v>0.42933986326592682</c:v>
                </c:pt>
                <c:pt idx="339">
                  <c:v>0.29901656083368766</c:v>
                </c:pt>
                <c:pt idx="340">
                  <c:v>0.23816727862845671</c:v>
                </c:pt>
                <c:pt idx="341">
                  <c:v>0.25406670683750088</c:v>
                </c:pt>
                <c:pt idx="342">
                  <c:v>0.2208498981560503</c:v>
                </c:pt>
                <c:pt idx="343">
                  <c:v>0.22071138198638404</c:v>
                </c:pt>
                <c:pt idx="344">
                  <c:v>0.3374158638260274</c:v>
                </c:pt>
                <c:pt idx="345">
                  <c:v>0.31922010323634137</c:v>
                </c:pt>
                <c:pt idx="346">
                  <c:v>0.31093645071538351</c:v>
                </c:pt>
                <c:pt idx="347">
                  <c:v>0.31795298695719287</c:v>
                </c:pt>
                <c:pt idx="348">
                  <c:v>0.30381145513643376</c:v>
                </c:pt>
                <c:pt idx="349">
                  <c:v>0.29282273050249108</c:v>
                </c:pt>
                <c:pt idx="350">
                  <c:v>0.28765701043458264</c:v>
                </c:pt>
                <c:pt idx="351">
                  <c:v>0.29089350060990593</c:v>
                </c:pt>
                <c:pt idx="352">
                  <c:v>0.26853949332108479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35D9-4519-9509-4FE672B967DF}"/>
            </c:ext>
          </c:extLst>
        </c:ser>
        <c:ser>
          <c:idx val="1"/>
          <c:order val="5"/>
          <c:tx>
            <c:strRef>
              <c:f>'Chrt PGBetas'!$B$9</c:f>
              <c:strCache>
                <c:ptCount val="1"/>
                <c:pt idx="0">
                  <c:v>6MWD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'Chrt PGBetas'!$C$7:$MR$7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PGBetas'!$C$9:$MR$9</c:f>
              <c:numCache>
                <c:formatCode>0.0000</c:formatCode>
                <c:ptCount val="354"/>
                <c:pt idx="0">
                  <c:v>0.55185898410299383</c:v>
                </c:pt>
                <c:pt idx="1">
                  <c:v>0.57817709687466923</c:v>
                </c:pt>
                <c:pt idx="2">
                  <c:v>0.56562353764197482</c:v>
                </c:pt>
                <c:pt idx="3">
                  <c:v>0.55369683174858897</c:v>
                </c:pt>
                <c:pt idx="4">
                  <c:v>0.55008498948955664</c:v>
                </c:pt>
                <c:pt idx="5">
                  <c:v>0.56812582239293907</c:v>
                </c:pt>
                <c:pt idx="6">
                  <c:v>0.54338012254684676</c:v>
                </c:pt>
                <c:pt idx="7">
                  <c:v>0.51636854387589737</c:v>
                </c:pt>
                <c:pt idx="8">
                  <c:v>0.49411278642324469</c:v>
                </c:pt>
                <c:pt idx="9">
                  <c:v>0.51453316931852633</c:v>
                </c:pt>
                <c:pt idx="10">
                  <c:v>0.51257530637316784</c:v>
                </c:pt>
                <c:pt idx="11">
                  <c:v>0.5117857551823598</c:v>
                </c:pt>
                <c:pt idx="12">
                  <c:v>0.51188153296941974</c:v>
                </c:pt>
                <c:pt idx="13">
                  <c:v>0.508480799966608</c:v>
                </c:pt>
                <c:pt idx="14">
                  <c:v>0.51655450268650993</c:v>
                </c:pt>
                <c:pt idx="15">
                  <c:v>0.51339814030964037</c:v>
                </c:pt>
                <c:pt idx="16">
                  <c:v>0.56445083575097221</c:v>
                </c:pt>
                <c:pt idx="17">
                  <c:v>0.45563626975703547</c:v>
                </c:pt>
                <c:pt idx="18">
                  <c:v>0.49220932364257453</c:v>
                </c:pt>
                <c:pt idx="19">
                  <c:v>0.47209999781915746</c:v>
                </c:pt>
                <c:pt idx="20">
                  <c:v>0.45969093190017057</c:v>
                </c:pt>
                <c:pt idx="21">
                  <c:v>0.59672049177580411</c:v>
                </c:pt>
                <c:pt idx="22">
                  <c:v>0.86372629673963786</c:v>
                </c:pt>
                <c:pt idx="23">
                  <c:v>0.77118145837132279</c:v>
                </c:pt>
                <c:pt idx="24">
                  <c:v>0.88915790519592841</c:v>
                </c:pt>
                <c:pt idx="25">
                  <c:v>0.80436857302800913</c:v>
                </c:pt>
                <c:pt idx="26">
                  <c:v>0.81925767737558075</c:v>
                </c:pt>
                <c:pt idx="27">
                  <c:v>0.81969838085552837</c:v>
                </c:pt>
                <c:pt idx="28">
                  <c:v>0.84530406021806848</c:v>
                </c:pt>
                <c:pt idx="29">
                  <c:v>0.84498605106921576</c:v>
                </c:pt>
                <c:pt idx="30">
                  <c:v>0.85505064901138528</c:v>
                </c:pt>
                <c:pt idx="31">
                  <c:v>0.85231587936006659</c:v>
                </c:pt>
                <c:pt idx="32">
                  <c:v>0.85229216746519865</c:v>
                </c:pt>
                <c:pt idx="33">
                  <c:v>0.85324492165253152</c:v>
                </c:pt>
                <c:pt idx="34">
                  <c:v>0.86135166110646244</c:v>
                </c:pt>
                <c:pt idx="35">
                  <c:v>0.86494520614437154</c:v>
                </c:pt>
                <c:pt idx="36">
                  <c:v>0.85781000025064602</c:v>
                </c:pt>
                <c:pt idx="37">
                  <c:v>0.86400812354083023</c:v>
                </c:pt>
                <c:pt idx="38">
                  <c:v>0.86114248459427156</c:v>
                </c:pt>
                <c:pt idx="39">
                  <c:v>0.86381077289724939</c:v>
                </c:pt>
                <c:pt idx="40">
                  <c:v>0.86277788381970633</c:v>
                </c:pt>
                <c:pt idx="41">
                  <c:v>0.85901563363825406</c:v>
                </c:pt>
                <c:pt idx="42">
                  <c:v>0.86236033024970349</c:v>
                </c:pt>
                <c:pt idx="43">
                  <c:v>0.86347154475912768</c:v>
                </c:pt>
                <c:pt idx="44">
                  <c:v>0.85978423239259949</c:v>
                </c:pt>
                <c:pt idx="45">
                  <c:v>0.85992933521050319</c:v>
                </c:pt>
                <c:pt idx="46">
                  <c:v>0.85303030842609262</c:v>
                </c:pt>
                <c:pt idx="47">
                  <c:v>0.84372884542311644</c:v>
                </c:pt>
                <c:pt idx="48">
                  <c:v>0.83624020251234754</c:v>
                </c:pt>
                <c:pt idx="49">
                  <c:v>0.97664074596913086</c:v>
                </c:pt>
                <c:pt idx="50">
                  <c:v>1.0370130982871693</c:v>
                </c:pt>
                <c:pt idx="51">
                  <c:v>0.96092431387298727</c:v>
                </c:pt>
                <c:pt idx="52">
                  <c:v>0.88844893850310125</c:v>
                </c:pt>
                <c:pt idx="53">
                  <c:v>0.87826677974671652</c:v>
                </c:pt>
                <c:pt idx="54">
                  <c:v>0.88295719187278998</c:v>
                </c:pt>
                <c:pt idx="55">
                  <c:v>0.87511525594721995</c:v>
                </c:pt>
                <c:pt idx="56">
                  <c:v>0.80455858964881632</c:v>
                </c:pt>
                <c:pt idx="57">
                  <c:v>0.7854877384389678</c:v>
                </c:pt>
                <c:pt idx="58">
                  <c:v>0.76202905327661152</c:v>
                </c:pt>
                <c:pt idx="59">
                  <c:v>0.77261268655135773</c:v>
                </c:pt>
                <c:pt idx="60">
                  <c:v>0.77630286899896173</c:v>
                </c:pt>
                <c:pt idx="61">
                  <c:v>0.75956871896245881</c:v>
                </c:pt>
                <c:pt idx="62">
                  <c:v>0.73275525177922451</c:v>
                </c:pt>
                <c:pt idx="63">
                  <c:v>0.70260566147336523</c:v>
                </c:pt>
                <c:pt idx="64">
                  <c:v>0.70296751179195638</c:v>
                </c:pt>
                <c:pt idx="65">
                  <c:v>0.71886706773831055</c:v>
                </c:pt>
                <c:pt idx="66">
                  <c:v>0.71624087736854869</c:v>
                </c:pt>
                <c:pt idx="67">
                  <c:v>0.70039806462398857</c:v>
                </c:pt>
                <c:pt idx="68">
                  <c:v>0.69928272050114293</c:v>
                </c:pt>
                <c:pt idx="69">
                  <c:v>0.70870190455141213</c:v>
                </c:pt>
                <c:pt idx="70">
                  <c:v>0.66429740062198006</c:v>
                </c:pt>
                <c:pt idx="71">
                  <c:v>0.67572553727232576</c:v>
                </c:pt>
                <c:pt idx="72">
                  <c:v>0.71194296980566729</c:v>
                </c:pt>
                <c:pt idx="73">
                  <c:v>0.72636758049795558</c:v>
                </c:pt>
                <c:pt idx="74">
                  <c:v>0.74501707828677588</c:v>
                </c:pt>
                <c:pt idx="75">
                  <c:v>0.73414442705631577</c:v>
                </c:pt>
                <c:pt idx="76">
                  <c:v>0.74537238404866035</c:v>
                </c:pt>
                <c:pt idx="77">
                  <c:v>0.72890014260699598</c:v>
                </c:pt>
                <c:pt idx="78">
                  <c:v>0.71381159614163425</c:v>
                </c:pt>
                <c:pt idx="79">
                  <c:v>0.70110347819937469</c:v>
                </c:pt>
                <c:pt idx="80">
                  <c:v>0.71830941670014603</c:v>
                </c:pt>
                <c:pt idx="81">
                  <c:v>0.71454590241796945</c:v>
                </c:pt>
                <c:pt idx="82">
                  <c:v>0.75573562697408714</c:v>
                </c:pt>
                <c:pt idx="83">
                  <c:v>0.62975845366214311</c:v>
                </c:pt>
                <c:pt idx="84">
                  <c:v>0.61243054695907417</c:v>
                </c:pt>
                <c:pt idx="85">
                  <c:v>0.61563011957001834</c:v>
                </c:pt>
                <c:pt idx="86">
                  <c:v>0.63125200819170246</c:v>
                </c:pt>
                <c:pt idx="87">
                  <c:v>0.64382117329898325</c:v>
                </c:pt>
                <c:pt idx="88">
                  <c:v>0.65769463688371999</c:v>
                </c:pt>
                <c:pt idx="89">
                  <c:v>0.63342432915713787</c:v>
                </c:pt>
                <c:pt idx="90">
                  <c:v>0.65370072745195595</c:v>
                </c:pt>
                <c:pt idx="91">
                  <c:v>0.65715072690330523</c:v>
                </c:pt>
                <c:pt idx="92">
                  <c:v>0.68507260084732313</c:v>
                </c:pt>
                <c:pt idx="93">
                  <c:v>0.71128717671298824</c:v>
                </c:pt>
                <c:pt idx="94">
                  <c:v>0.72955361248827555</c:v>
                </c:pt>
                <c:pt idx="95">
                  <c:v>0.72891905247784372</c:v>
                </c:pt>
                <c:pt idx="96">
                  <c:v>0.70825040501008563</c:v>
                </c:pt>
                <c:pt idx="97">
                  <c:v>0.7107656622534777</c:v>
                </c:pt>
                <c:pt idx="98">
                  <c:v>0.63209632066332544</c:v>
                </c:pt>
                <c:pt idx="99">
                  <c:v>0.60095378423107748</c:v>
                </c:pt>
                <c:pt idx="100">
                  <c:v>0.56282001391210312</c:v>
                </c:pt>
                <c:pt idx="101">
                  <c:v>0.57879341034498044</c:v>
                </c:pt>
                <c:pt idx="102">
                  <c:v>0.69881032302699464</c:v>
                </c:pt>
                <c:pt idx="103">
                  <c:v>0.78522409229437062</c:v>
                </c:pt>
                <c:pt idx="104">
                  <c:v>0.79179794178565599</c:v>
                </c:pt>
                <c:pt idx="105">
                  <c:v>0.64735922445439598</c:v>
                </c:pt>
                <c:pt idx="106">
                  <c:v>0.66164576672635433</c:v>
                </c:pt>
                <c:pt idx="107">
                  <c:v>0.6860332876114571</c:v>
                </c:pt>
                <c:pt idx="108">
                  <c:v>0.67607103356417175</c:v>
                </c:pt>
                <c:pt idx="109">
                  <c:v>0.66220093960180659</c:v>
                </c:pt>
                <c:pt idx="110">
                  <c:v>0.66541377723532869</c:v>
                </c:pt>
                <c:pt idx="111">
                  <c:v>0.65362411408442922</c:v>
                </c:pt>
                <c:pt idx="112">
                  <c:v>0.6494926797323084</c:v>
                </c:pt>
                <c:pt idx="113">
                  <c:v>0.70007033579926603</c:v>
                </c:pt>
                <c:pt idx="114">
                  <c:v>0.71707510320145051</c:v>
                </c:pt>
                <c:pt idx="115">
                  <c:v>0.75947544083510754</c:v>
                </c:pt>
                <c:pt idx="116">
                  <c:v>0.71474793090180266</c:v>
                </c:pt>
                <c:pt idx="117">
                  <c:v>0.69104156304632058</c:v>
                </c:pt>
                <c:pt idx="118">
                  <c:v>0.70174404675801461</c:v>
                </c:pt>
                <c:pt idx="119">
                  <c:v>0.74573027633266453</c:v>
                </c:pt>
                <c:pt idx="120">
                  <c:v>0.74737702279775597</c:v>
                </c:pt>
                <c:pt idx="121">
                  <c:v>0.72181309843307784</c:v>
                </c:pt>
                <c:pt idx="122">
                  <c:v>0.71094014761108215</c:v>
                </c:pt>
                <c:pt idx="123">
                  <c:v>0.69583635735486482</c:v>
                </c:pt>
                <c:pt idx="124">
                  <c:v>0.71319662765874259</c:v>
                </c:pt>
                <c:pt idx="125">
                  <c:v>0.68501202832969976</c:v>
                </c:pt>
                <c:pt idx="126">
                  <c:v>0.66686282327441893</c:v>
                </c:pt>
                <c:pt idx="127">
                  <c:v>0.62248901976388471</c:v>
                </c:pt>
                <c:pt idx="128">
                  <c:v>0.60489891687094122</c:v>
                </c:pt>
                <c:pt idx="129">
                  <c:v>0.56003704994419956</c:v>
                </c:pt>
                <c:pt idx="130">
                  <c:v>0.56808065462966295</c:v>
                </c:pt>
                <c:pt idx="131">
                  <c:v>0.5750945900108706</c:v>
                </c:pt>
                <c:pt idx="132">
                  <c:v>0.58571892675342818</c:v>
                </c:pt>
                <c:pt idx="133">
                  <c:v>0.58920657872496729</c:v>
                </c:pt>
                <c:pt idx="134">
                  <c:v>0.59171355418607152</c:v>
                </c:pt>
                <c:pt idx="135">
                  <c:v>0.63691849922815846</c:v>
                </c:pt>
                <c:pt idx="136">
                  <c:v>0.61787813686081294</c:v>
                </c:pt>
                <c:pt idx="137">
                  <c:v>0.59029213545975867</c:v>
                </c:pt>
                <c:pt idx="138">
                  <c:v>0.56433707255900423</c:v>
                </c:pt>
                <c:pt idx="139">
                  <c:v>0.52950429580459324</c:v>
                </c:pt>
                <c:pt idx="140">
                  <c:v>0.52713997575346849</c:v>
                </c:pt>
                <c:pt idx="141">
                  <c:v>0.60233562083431125</c:v>
                </c:pt>
                <c:pt idx="142">
                  <c:v>0.6544930456732434</c:v>
                </c:pt>
                <c:pt idx="143">
                  <c:v>0.68319466250007299</c:v>
                </c:pt>
                <c:pt idx="144">
                  <c:v>0.68527471784812455</c:v>
                </c:pt>
                <c:pt idx="145">
                  <c:v>0.66678278827371618</c:v>
                </c:pt>
                <c:pt idx="146">
                  <c:v>0.66899367034136503</c:v>
                </c:pt>
                <c:pt idx="147">
                  <c:v>0.662022398070505</c:v>
                </c:pt>
                <c:pt idx="148">
                  <c:v>0.67900124755282654</c:v>
                </c:pt>
                <c:pt idx="149">
                  <c:v>0.67015860283309181</c:v>
                </c:pt>
                <c:pt idx="150">
                  <c:v>0.6789722111587444</c:v>
                </c:pt>
                <c:pt idx="151">
                  <c:v>0.67844209902313768</c:v>
                </c:pt>
                <c:pt idx="152">
                  <c:v>0.71296597220895785</c:v>
                </c:pt>
                <c:pt idx="153">
                  <c:v>0.73274686832242186</c:v>
                </c:pt>
                <c:pt idx="154">
                  <c:v>0.75755226019961375</c:v>
                </c:pt>
                <c:pt idx="155">
                  <c:v>0.74270683359572665</c:v>
                </c:pt>
                <c:pt idx="156">
                  <c:v>0.76267495183550915</c:v>
                </c:pt>
                <c:pt idx="157">
                  <c:v>0.77547373370786876</c:v>
                </c:pt>
                <c:pt idx="158">
                  <c:v>0.76953790426169322</c:v>
                </c:pt>
                <c:pt idx="159">
                  <c:v>0.76621631201078666</c:v>
                </c:pt>
                <c:pt idx="160">
                  <c:v>0.7561008814597866</c:v>
                </c:pt>
                <c:pt idx="161">
                  <c:v>0.82812008437205586</c:v>
                </c:pt>
                <c:pt idx="162">
                  <c:v>0.82990787794233978</c:v>
                </c:pt>
                <c:pt idx="163">
                  <c:v>0.8375144099221784</c:v>
                </c:pt>
                <c:pt idx="164">
                  <c:v>0.85665371185706785</c:v>
                </c:pt>
                <c:pt idx="165">
                  <c:v>0.86410520647471367</c:v>
                </c:pt>
                <c:pt idx="166">
                  <c:v>0.81288151395083785</c:v>
                </c:pt>
                <c:pt idx="167">
                  <c:v>0.77935894969570785</c:v>
                </c:pt>
                <c:pt idx="168">
                  <c:v>0.78863803003601407</c:v>
                </c:pt>
                <c:pt idx="169">
                  <c:v>0.80592794041570603</c:v>
                </c:pt>
                <c:pt idx="170">
                  <c:v>0.80662808715913004</c:v>
                </c:pt>
                <c:pt idx="171">
                  <c:v>0.83522106532613372</c:v>
                </c:pt>
                <c:pt idx="172">
                  <c:v>0.82025329885396725</c:v>
                </c:pt>
                <c:pt idx="173">
                  <c:v>0.82841133269145684</c:v>
                </c:pt>
                <c:pt idx="174">
                  <c:v>0.83532896765030695</c:v>
                </c:pt>
                <c:pt idx="175">
                  <c:v>0.83972132461949056</c:v>
                </c:pt>
                <c:pt idx="176">
                  <c:v>0.84339928901678196</c:v>
                </c:pt>
                <c:pt idx="177">
                  <c:v>0.83963045692233784</c:v>
                </c:pt>
                <c:pt idx="178">
                  <c:v>0.82923928414128956</c:v>
                </c:pt>
                <c:pt idx="179">
                  <c:v>0.83605412045692384</c:v>
                </c:pt>
                <c:pt idx="180">
                  <c:v>0.83837165011735371</c:v>
                </c:pt>
                <c:pt idx="181">
                  <c:v>0.77816393782707072</c:v>
                </c:pt>
                <c:pt idx="182">
                  <c:v>0.79327448282408042</c:v>
                </c:pt>
                <c:pt idx="183">
                  <c:v>0.81555278613037041</c:v>
                </c:pt>
                <c:pt idx="184">
                  <c:v>0.80939063261470101</c:v>
                </c:pt>
                <c:pt idx="185">
                  <c:v>0.78434801694557876</c:v>
                </c:pt>
                <c:pt idx="186">
                  <c:v>0.77607369596981368</c:v>
                </c:pt>
                <c:pt idx="187">
                  <c:v>0.77361252219518195</c:v>
                </c:pt>
                <c:pt idx="188">
                  <c:v>0.73754024130057705</c:v>
                </c:pt>
                <c:pt idx="189">
                  <c:v>0.72684378051279375</c:v>
                </c:pt>
                <c:pt idx="190">
                  <c:v>0.73287510384762622</c:v>
                </c:pt>
                <c:pt idx="191">
                  <c:v>0.76434211068804747</c:v>
                </c:pt>
                <c:pt idx="192">
                  <c:v>0.75030566562439949</c:v>
                </c:pt>
                <c:pt idx="193">
                  <c:v>0.74121528829040528</c:v>
                </c:pt>
                <c:pt idx="194">
                  <c:v>0.6984935245925411</c:v>
                </c:pt>
                <c:pt idx="195">
                  <c:v>0.69824104086940708</c:v>
                </c:pt>
                <c:pt idx="196">
                  <c:v>0.68557506439107707</c:v>
                </c:pt>
                <c:pt idx="197">
                  <c:v>0.67826630548317735</c:v>
                </c:pt>
                <c:pt idx="198">
                  <c:v>0.67862605972442369</c:v>
                </c:pt>
                <c:pt idx="199">
                  <c:v>0.65997145750096398</c:v>
                </c:pt>
                <c:pt idx="200">
                  <c:v>0.60606359319378944</c:v>
                </c:pt>
                <c:pt idx="201">
                  <c:v>0.62890370546718344</c:v>
                </c:pt>
                <c:pt idx="202">
                  <c:v>0.68318161937884481</c:v>
                </c:pt>
                <c:pt idx="203">
                  <c:v>0.67359655762342185</c:v>
                </c:pt>
                <c:pt idx="204">
                  <c:v>0.65837877205802053</c:v>
                </c:pt>
                <c:pt idx="205">
                  <c:v>0.66098806822119827</c:v>
                </c:pt>
                <c:pt idx="206">
                  <c:v>0.65085881235916265</c:v>
                </c:pt>
                <c:pt idx="207">
                  <c:v>0.58977610403432912</c:v>
                </c:pt>
                <c:pt idx="208">
                  <c:v>0.64541648753095815</c:v>
                </c:pt>
                <c:pt idx="209">
                  <c:v>0.7258251106086534</c:v>
                </c:pt>
                <c:pt idx="210">
                  <c:v>0.77798614516476872</c:v>
                </c:pt>
                <c:pt idx="211">
                  <c:v>0.81623749955164515</c:v>
                </c:pt>
                <c:pt idx="212">
                  <c:v>0.85730581144298723</c:v>
                </c:pt>
                <c:pt idx="213">
                  <c:v>0.83119304607268629</c:v>
                </c:pt>
                <c:pt idx="214">
                  <c:v>0.88309807217639957</c:v>
                </c:pt>
                <c:pt idx="215">
                  <c:v>0.86120327625662152</c:v>
                </c:pt>
                <c:pt idx="216">
                  <c:v>0.90171159256687516</c:v>
                </c:pt>
                <c:pt idx="217">
                  <c:v>0.88484462769999295</c:v>
                </c:pt>
                <c:pt idx="218">
                  <c:v>0.9452474151282767</c:v>
                </c:pt>
                <c:pt idx="219">
                  <c:v>0.94387562934109082</c:v>
                </c:pt>
                <c:pt idx="220">
                  <c:v>0.94416093465405559</c:v>
                </c:pt>
                <c:pt idx="221">
                  <c:v>0.94636783008288317</c:v>
                </c:pt>
                <c:pt idx="222">
                  <c:v>0.93763141460858213</c:v>
                </c:pt>
                <c:pt idx="223">
                  <c:v>0.92697015531590832</c:v>
                </c:pt>
                <c:pt idx="224">
                  <c:v>0.90515944793744152</c:v>
                </c:pt>
                <c:pt idx="225">
                  <c:v>0.89524046602914698</c:v>
                </c:pt>
                <c:pt idx="226">
                  <c:v>0.88051523207033788</c:v>
                </c:pt>
                <c:pt idx="227">
                  <c:v>0.88624234965314064</c:v>
                </c:pt>
                <c:pt idx="228">
                  <c:v>0.88067748319509642</c:v>
                </c:pt>
                <c:pt idx="229">
                  <c:v>0.90102228039739318</c:v>
                </c:pt>
                <c:pt idx="230">
                  <c:v>0.8757671429197379</c:v>
                </c:pt>
                <c:pt idx="231">
                  <c:v>0.88133479922362767</c:v>
                </c:pt>
                <c:pt idx="232">
                  <c:v>0.88213503857521514</c:v>
                </c:pt>
                <c:pt idx="233">
                  <c:v>0.84583521231181924</c:v>
                </c:pt>
                <c:pt idx="234">
                  <c:v>0.79663122408264542</c:v>
                </c:pt>
                <c:pt idx="235">
                  <c:v>0.76385100299254161</c:v>
                </c:pt>
                <c:pt idx="236">
                  <c:v>0.78219795951763982</c:v>
                </c:pt>
                <c:pt idx="237">
                  <c:v>0.80848663864838699</c:v>
                </c:pt>
                <c:pt idx="238">
                  <c:v>0.65014476671220434</c:v>
                </c:pt>
                <c:pt idx="239">
                  <c:v>0.64191211895633138</c:v>
                </c:pt>
                <c:pt idx="240">
                  <c:v>0.58104908917198816</c:v>
                </c:pt>
                <c:pt idx="241">
                  <c:v>0.5983945733611139</c:v>
                </c:pt>
                <c:pt idx="242">
                  <c:v>0.6069442285822827</c:v>
                </c:pt>
                <c:pt idx="243">
                  <c:v>0.66844317309583645</c:v>
                </c:pt>
                <c:pt idx="244">
                  <c:v>0.64552982958373173</c:v>
                </c:pt>
                <c:pt idx="245">
                  <c:v>0.61331613821372233</c:v>
                </c:pt>
                <c:pt idx="246">
                  <c:v>0.58296716306795238</c:v>
                </c:pt>
                <c:pt idx="247">
                  <c:v>0.56804319258522895</c:v>
                </c:pt>
                <c:pt idx="248">
                  <c:v>0.58323481188546555</c:v>
                </c:pt>
                <c:pt idx="249">
                  <c:v>0.55296607254106689</c:v>
                </c:pt>
                <c:pt idx="250">
                  <c:v>0.61873987317312951</c:v>
                </c:pt>
                <c:pt idx="251">
                  <c:v>0.51148467217574223</c:v>
                </c:pt>
                <c:pt idx="252">
                  <c:v>0.48399646821801229</c:v>
                </c:pt>
                <c:pt idx="253">
                  <c:v>0.5321097632529227</c:v>
                </c:pt>
                <c:pt idx="254">
                  <c:v>0.57234429331358128</c:v>
                </c:pt>
                <c:pt idx="255">
                  <c:v>0.57078441840911043</c:v>
                </c:pt>
                <c:pt idx="256">
                  <c:v>0.56577496660902338</c:v>
                </c:pt>
                <c:pt idx="257">
                  <c:v>0.55886648686265206</c:v>
                </c:pt>
                <c:pt idx="258">
                  <c:v>0.5647313496552443</c:v>
                </c:pt>
                <c:pt idx="259">
                  <c:v>0.58323289383719379</c:v>
                </c:pt>
                <c:pt idx="260">
                  <c:v>0.5648428868139358</c:v>
                </c:pt>
                <c:pt idx="261">
                  <c:v>0.54899505458328857</c:v>
                </c:pt>
                <c:pt idx="262">
                  <c:v>0.52779667793594409</c:v>
                </c:pt>
                <c:pt idx="263">
                  <c:v>0.52838880099101293</c:v>
                </c:pt>
                <c:pt idx="264">
                  <c:v>0.53786074243536863</c:v>
                </c:pt>
                <c:pt idx="265">
                  <c:v>0.53429166830945496</c:v>
                </c:pt>
                <c:pt idx="266">
                  <c:v>0.55046513353197701</c:v>
                </c:pt>
                <c:pt idx="267">
                  <c:v>0.60363882965838966</c:v>
                </c:pt>
                <c:pt idx="268">
                  <c:v>0.57187773422116683</c:v>
                </c:pt>
                <c:pt idx="269">
                  <c:v>0.57786192457186969</c:v>
                </c:pt>
                <c:pt idx="270">
                  <c:v>0.5984200911683043</c:v>
                </c:pt>
                <c:pt idx="271">
                  <c:v>0.59737386366032164</c:v>
                </c:pt>
                <c:pt idx="272">
                  <c:v>0.60899923006532763</c:v>
                </c:pt>
                <c:pt idx="273">
                  <c:v>0.67902585732210763</c:v>
                </c:pt>
                <c:pt idx="274">
                  <c:v>0.66912712488515946</c:v>
                </c:pt>
                <c:pt idx="275">
                  <c:v>0.67537587528337018</c:v>
                </c:pt>
                <c:pt idx="276">
                  <c:v>0.72162487481859028</c:v>
                </c:pt>
                <c:pt idx="277">
                  <c:v>0.77400618655852083</c:v>
                </c:pt>
                <c:pt idx="278">
                  <c:v>0.76205578767852356</c:v>
                </c:pt>
                <c:pt idx="279">
                  <c:v>0.78703697449671273</c:v>
                </c:pt>
                <c:pt idx="280">
                  <c:v>0.796777413311613</c:v>
                </c:pt>
                <c:pt idx="281">
                  <c:v>0.80477512925621464</c:v>
                </c:pt>
                <c:pt idx="282">
                  <c:v>0.80283956150876723</c:v>
                </c:pt>
                <c:pt idx="283">
                  <c:v>0.70189753715176439</c:v>
                </c:pt>
                <c:pt idx="284">
                  <c:v>0.59534939048713909</c:v>
                </c:pt>
                <c:pt idx="285">
                  <c:v>0.59611693643199726</c:v>
                </c:pt>
                <c:pt idx="286">
                  <c:v>0.57485504053191439</c:v>
                </c:pt>
                <c:pt idx="287">
                  <c:v>0.54744196324593664</c:v>
                </c:pt>
                <c:pt idx="288">
                  <c:v>0.54488324273879896</c:v>
                </c:pt>
                <c:pt idx="289">
                  <c:v>0.59522266709726657</c:v>
                </c:pt>
                <c:pt idx="290">
                  <c:v>0.579094639691354</c:v>
                </c:pt>
                <c:pt idx="291">
                  <c:v>0.53111583917392857</c:v>
                </c:pt>
                <c:pt idx="292">
                  <c:v>0.50634109500255164</c:v>
                </c:pt>
                <c:pt idx="293">
                  <c:v>0.4655400068437206</c:v>
                </c:pt>
                <c:pt idx="294">
                  <c:v>0.41336377912354505</c:v>
                </c:pt>
                <c:pt idx="295">
                  <c:v>0.42155916907195029</c:v>
                </c:pt>
                <c:pt idx="296">
                  <c:v>0.42169054654135291</c:v>
                </c:pt>
                <c:pt idx="297">
                  <c:v>0.39283704373857192</c:v>
                </c:pt>
                <c:pt idx="298">
                  <c:v>0.38977003912378971</c:v>
                </c:pt>
                <c:pt idx="299">
                  <c:v>0.38819601076463445</c:v>
                </c:pt>
                <c:pt idx="300">
                  <c:v>0.37536555942455146</c:v>
                </c:pt>
                <c:pt idx="301">
                  <c:v>0.37259140469464019</c:v>
                </c:pt>
                <c:pt idx="302">
                  <c:v>0.36678251641194531</c:v>
                </c:pt>
                <c:pt idx="303">
                  <c:v>0.37185478252427429</c:v>
                </c:pt>
                <c:pt idx="304">
                  <c:v>0.36738449514039806</c:v>
                </c:pt>
                <c:pt idx="305">
                  <c:v>0.36400081239878085</c:v>
                </c:pt>
                <c:pt idx="306">
                  <c:v>0.37093567797976462</c:v>
                </c:pt>
                <c:pt idx="307">
                  <c:v>0.38289961463004119</c:v>
                </c:pt>
                <c:pt idx="308">
                  <c:v>0.40343634369082532</c:v>
                </c:pt>
                <c:pt idx="309">
                  <c:v>0.4071551897598536</c:v>
                </c:pt>
                <c:pt idx="310">
                  <c:v>0.40736681694268689</c:v>
                </c:pt>
                <c:pt idx="311">
                  <c:v>0.41599794021232556</c:v>
                </c:pt>
                <c:pt idx="312">
                  <c:v>0.45755967840771133</c:v>
                </c:pt>
                <c:pt idx="313">
                  <c:v>0.24688401269115676</c:v>
                </c:pt>
                <c:pt idx="314">
                  <c:v>0.11137171479471447</c:v>
                </c:pt>
                <c:pt idx="315">
                  <c:v>6.1175615654634835E-2</c:v>
                </c:pt>
                <c:pt idx="316">
                  <c:v>-1.3920062704316376E-2</c:v>
                </c:pt>
                <c:pt idx="317">
                  <c:v>-7.0281346777111434E-3</c:v>
                </c:pt>
                <c:pt idx="318">
                  <c:v>0.31967824424456565</c:v>
                </c:pt>
                <c:pt idx="319">
                  <c:v>0.3210881077137453</c:v>
                </c:pt>
                <c:pt idx="320">
                  <c:v>0.34177877295466297</c:v>
                </c:pt>
                <c:pt idx="321">
                  <c:v>0.43678151975302093</c:v>
                </c:pt>
                <c:pt idx="322">
                  <c:v>0.46508827156162091</c:v>
                </c:pt>
                <c:pt idx="323">
                  <c:v>0.45884414126362694</c:v>
                </c:pt>
                <c:pt idx="324">
                  <c:v>0.46080411832449253</c:v>
                </c:pt>
                <c:pt idx="325">
                  <c:v>0.44626478196250047</c:v>
                </c:pt>
                <c:pt idx="326">
                  <c:v>0.43495913248479001</c:v>
                </c:pt>
                <c:pt idx="327">
                  <c:v>0.44051378805171565</c:v>
                </c:pt>
                <c:pt idx="328">
                  <c:v>0.44480759578274415</c:v>
                </c:pt>
                <c:pt idx="329">
                  <c:v>0.43912843558469689</c:v>
                </c:pt>
                <c:pt idx="330">
                  <c:v>0.45687864466720735</c:v>
                </c:pt>
                <c:pt idx="331">
                  <c:v>0.41770676177834554</c:v>
                </c:pt>
                <c:pt idx="332">
                  <c:v>0.38408164572679038</c:v>
                </c:pt>
                <c:pt idx="333">
                  <c:v>0.33636623026367324</c:v>
                </c:pt>
                <c:pt idx="334">
                  <c:v>0.32267304359163623</c:v>
                </c:pt>
                <c:pt idx="335">
                  <c:v>0.32528218867286163</c:v>
                </c:pt>
                <c:pt idx="336">
                  <c:v>0.33757995793133122</c:v>
                </c:pt>
                <c:pt idx="337">
                  <c:v>0.35858401906988585</c:v>
                </c:pt>
                <c:pt idx="338">
                  <c:v>0.41190958735608552</c:v>
                </c:pt>
                <c:pt idx="339">
                  <c:v>0.38061600497583803</c:v>
                </c:pt>
                <c:pt idx="340">
                  <c:v>0.41018087224791427</c:v>
                </c:pt>
                <c:pt idx="341">
                  <c:v>0.39166112232569056</c:v>
                </c:pt>
                <c:pt idx="342">
                  <c:v>0.36389981177952085</c:v>
                </c:pt>
                <c:pt idx="343">
                  <c:v>0.36453609536450099</c:v>
                </c:pt>
                <c:pt idx="344">
                  <c:v>0.34741960253211285</c:v>
                </c:pt>
                <c:pt idx="345">
                  <c:v>0.2401533979125465</c:v>
                </c:pt>
                <c:pt idx="346">
                  <c:v>0.20709110330916081</c:v>
                </c:pt>
                <c:pt idx="347">
                  <c:v>0.21609659483980573</c:v>
                </c:pt>
                <c:pt idx="348">
                  <c:v>0.19416838899738711</c:v>
                </c:pt>
                <c:pt idx="349">
                  <c:v>0.21043658063904891</c:v>
                </c:pt>
                <c:pt idx="350">
                  <c:v>0.21064517044989028</c:v>
                </c:pt>
                <c:pt idx="351">
                  <c:v>0.20288491390182203</c:v>
                </c:pt>
                <c:pt idx="352">
                  <c:v>0.16975796676335889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299C-441B-9C6C-D127C6F95659}"/>
            </c:ext>
          </c:extLst>
        </c:ser>
        <c:ser>
          <c:idx val="0"/>
          <c:order val="6"/>
          <c:tx>
            <c:strRef>
              <c:f>'Chrt PGBetas'!$B$8</c:f>
              <c:strCache>
                <c:ptCount val="1"/>
                <c:pt idx="0">
                  <c:v>OptIVA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'Chrt PGBetas'!$C$7:$MR$7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  <c:extLst xmlns:c15="http://schemas.microsoft.com/office/drawing/2012/chart"/>
            </c:numRef>
          </c:cat>
          <c:val>
            <c:numRef>
              <c:f>'Chrt PGBetas'!$C$8:$MR$8</c:f>
              <c:numCache>
                <c:formatCode>0.0000</c:formatCode>
                <c:ptCount val="354"/>
                <c:pt idx="0">
                  <c:v>0.78280331573414486</c:v>
                </c:pt>
                <c:pt idx="1">
                  <c:v>0.81528851206630193</c:v>
                </c:pt>
                <c:pt idx="2">
                  <c:v>0.85291843295125314</c:v>
                </c:pt>
                <c:pt idx="3">
                  <c:v>0.86514244154366238</c:v>
                </c:pt>
                <c:pt idx="4">
                  <c:v>0.86218440993062617</c:v>
                </c:pt>
                <c:pt idx="5">
                  <c:v>0.84340707662626768</c:v>
                </c:pt>
                <c:pt idx="6">
                  <c:v>0.83669567976714809</c:v>
                </c:pt>
                <c:pt idx="7">
                  <c:v>0.87560287187928465</c:v>
                </c:pt>
                <c:pt idx="8">
                  <c:v>0.87608501060130362</c:v>
                </c:pt>
                <c:pt idx="9">
                  <c:v>0.81115580829712142</c:v>
                </c:pt>
                <c:pt idx="10">
                  <c:v>0.82010458636179007</c:v>
                </c:pt>
                <c:pt idx="11">
                  <c:v>0.85446260006496788</c:v>
                </c:pt>
                <c:pt idx="12">
                  <c:v>0.82491106101085521</c:v>
                </c:pt>
                <c:pt idx="13">
                  <c:v>0.83523953974093967</c:v>
                </c:pt>
                <c:pt idx="14">
                  <c:v>0.85430872663017643</c:v>
                </c:pt>
                <c:pt idx="15">
                  <c:v>0.86152206281626353</c:v>
                </c:pt>
                <c:pt idx="16">
                  <c:v>0.89738598761798827</c:v>
                </c:pt>
                <c:pt idx="17">
                  <c:v>0.82011907798733863</c:v>
                </c:pt>
                <c:pt idx="18">
                  <c:v>0.7085891105398705</c:v>
                </c:pt>
                <c:pt idx="19">
                  <c:v>0.68153358579157475</c:v>
                </c:pt>
                <c:pt idx="20">
                  <c:v>0.82995241809404119</c:v>
                </c:pt>
                <c:pt idx="21">
                  <c:v>0.73246988148546921</c:v>
                </c:pt>
                <c:pt idx="22">
                  <c:v>0.80100607008466662</c:v>
                </c:pt>
                <c:pt idx="23">
                  <c:v>0.83879576084020213</c:v>
                </c:pt>
                <c:pt idx="24">
                  <c:v>0.55266938914597941</c:v>
                </c:pt>
                <c:pt idx="25">
                  <c:v>0.67288792714794265</c:v>
                </c:pt>
                <c:pt idx="26">
                  <c:v>0.46516976661130033</c:v>
                </c:pt>
                <c:pt idx="27">
                  <c:v>0.28162241472875793</c:v>
                </c:pt>
                <c:pt idx="28">
                  <c:v>0.65735797249054517</c:v>
                </c:pt>
                <c:pt idx="29">
                  <c:v>0.25919162563940201</c:v>
                </c:pt>
                <c:pt idx="30">
                  <c:v>0.78517890865429962</c:v>
                </c:pt>
                <c:pt idx="31">
                  <c:v>0.70430752417406295</c:v>
                </c:pt>
                <c:pt idx="32">
                  <c:v>0.69829955854534187</c:v>
                </c:pt>
                <c:pt idx="33">
                  <c:v>0.67593852998485637</c:v>
                </c:pt>
                <c:pt idx="34">
                  <c:v>0.72033189715894119</c:v>
                </c:pt>
                <c:pt idx="35">
                  <c:v>0.78174457984282719</c:v>
                </c:pt>
                <c:pt idx="36">
                  <c:v>0.51693677102329205</c:v>
                </c:pt>
                <c:pt idx="37">
                  <c:v>0.21105042301716587</c:v>
                </c:pt>
                <c:pt idx="38">
                  <c:v>0.7341241548289773</c:v>
                </c:pt>
                <c:pt idx="39">
                  <c:v>0.68361297855538672</c:v>
                </c:pt>
                <c:pt idx="40">
                  <c:v>0.44159946906371206</c:v>
                </c:pt>
                <c:pt idx="41">
                  <c:v>0.38010776435354399</c:v>
                </c:pt>
                <c:pt idx="42">
                  <c:v>0.60380919286080537</c:v>
                </c:pt>
                <c:pt idx="43">
                  <c:v>0.46139981874635977</c:v>
                </c:pt>
                <c:pt idx="44">
                  <c:v>0.60363945026512711</c:v>
                </c:pt>
                <c:pt idx="45">
                  <c:v>0.45959776442305689</c:v>
                </c:pt>
                <c:pt idx="46">
                  <c:v>0.59495026448709376</c:v>
                </c:pt>
                <c:pt idx="47">
                  <c:v>0.65957614919632612</c:v>
                </c:pt>
                <c:pt idx="48">
                  <c:v>0.56198262433942181</c:v>
                </c:pt>
                <c:pt idx="49">
                  <c:v>0.59888634382622452</c:v>
                </c:pt>
                <c:pt idx="50">
                  <c:v>0.37329730400408295</c:v>
                </c:pt>
                <c:pt idx="51">
                  <c:v>0.566400776634291</c:v>
                </c:pt>
                <c:pt idx="52">
                  <c:v>0.6458926111669282</c:v>
                </c:pt>
                <c:pt idx="53">
                  <c:v>0.24179230228938731</c:v>
                </c:pt>
                <c:pt idx="54">
                  <c:v>0.12251590855181971</c:v>
                </c:pt>
                <c:pt idx="55">
                  <c:v>0.53820857516223009</c:v>
                </c:pt>
                <c:pt idx="56">
                  <c:v>0.71868242009736427</c:v>
                </c:pt>
                <c:pt idx="57">
                  <c:v>0.58973436597565876</c:v>
                </c:pt>
                <c:pt idx="58">
                  <c:v>0.82338405276919779</c:v>
                </c:pt>
                <c:pt idx="59">
                  <c:v>0.62038128576482643</c:v>
                </c:pt>
                <c:pt idx="60">
                  <c:v>0.70878484667379427</c:v>
                </c:pt>
                <c:pt idx="61">
                  <c:v>0.66405696238486767</c:v>
                </c:pt>
                <c:pt idx="62">
                  <c:v>0.81130947091782146</c:v>
                </c:pt>
                <c:pt idx="63">
                  <c:v>0.58805691308957897</c:v>
                </c:pt>
                <c:pt idx="64">
                  <c:v>0.68332993755852289</c:v>
                </c:pt>
                <c:pt idx="65">
                  <c:v>0.69800786286839467</c:v>
                </c:pt>
                <c:pt idx="66">
                  <c:v>0.57521214938054299</c:v>
                </c:pt>
                <c:pt idx="67">
                  <c:v>0.1679049983106348</c:v>
                </c:pt>
                <c:pt idx="68">
                  <c:v>0.53654758041499961</c:v>
                </c:pt>
                <c:pt idx="69">
                  <c:v>0.67333985999898527</c:v>
                </c:pt>
                <c:pt idx="70">
                  <c:v>0.31043485166659951</c:v>
                </c:pt>
                <c:pt idx="71">
                  <c:v>0.41849746911551089</c:v>
                </c:pt>
                <c:pt idx="72">
                  <c:v>0.34181400603762274</c:v>
                </c:pt>
                <c:pt idx="73">
                  <c:v>0.59056305915934093</c:v>
                </c:pt>
                <c:pt idx="74">
                  <c:v>0.29826546591313474</c:v>
                </c:pt>
                <c:pt idx="75">
                  <c:v>0.50000356521678291</c:v>
                </c:pt>
                <c:pt idx="76">
                  <c:v>0.65568384814455727</c:v>
                </c:pt>
                <c:pt idx="77">
                  <c:v>0.63837121136390151</c:v>
                </c:pt>
                <c:pt idx="78">
                  <c:v>0.68363130874224398</c:v>
                </c:pt>
                <c:pt idx="79">
                  <c:v>0.71427440311693646</c:v>
                </c:pt>
                <c:pt idx="80">
                  <c:v>0.62806031099881743</c:v>
                </c:pt>
                <c:pt idx="81">
                  <c:v>0.57725946014939122</c:v>
                </c:pt>
                <c:pt idx="82">
                  <c:v>0.51425352007632008</c:v>
                </c:pt>
                <c:pt idx="83">
                  <c:v>0.62431270513943193</c:v>
                </c:pt>
                <c:pt idx="84">
                  <c:v>0.65966329030542459</c:v>
                </c:pt>
                <c:pt idx="85">
                  <c:v>0.78355794543384361</c:v>
                </c:pt>
                <c:pt idx="86">
                  <c:v>0.64829916010180899</c:v>
                </c:pt>
                <c:pt idx="87">
                  <c:v>0.64759996794599273</c:v>
                </c:pt>
                <c:pt idx="88">
                  <c:v>0.70618030729164616</c:v>
                </c:pt>
                <c:pt idx="89">
                  <c:v>0.50869139247545558</c:v>
                </c:pt>
                <c:pt idx="90">
                  <c:v>0.61145145003990375</c:v>
                </c:pt>
                <c:pt idx="91">
                  <c:v>0.59614611536718565</c:v>
                </c:pt>
                <c:pt idx="92">
                  <c:v>0.61878911509773904</c:v>
                </c:pt>
                <c:pt idx="93">
                  <c:v>0.62661661215358599</c:v>
                </c:pt>
                <c:pt idx="94">
                  <c:v>0.61341493082183374</c:v>
                </c:pt>
                <c:pt idx="95">
                  <c:v>0.55014837738707656</c:v>
                </c:pt>
                <c:pt idx="96">
                  <c:v>0.58930440778595605</c:v>
                </c:pt>
                <c:pt idx="97">
                  <c:v>0.57335125575133072</c:v>
                </c:pt>
                <c:pt idx="98">
                  <c:v>0.63653066138728298</c:v>
                </c:pt>
                <c:pt idx="99">
                  <c:v>0.62031045576301258</c:v>
                </c:pt>
                <c:pt idx="100">
                  <c:v>0.6556259556818459</c:v>
                </c:pt>
                <c:pt idx="101">
                  <c:v>0.72264349028863539</c:v>
                </c:pt>
                <c:pt idx="102">
                  <c:v>0.62122433824241263</c:v>
                </c:pt>
                <c:pt idx="103">
                  <c:v>0.63119596388991595</c:v>
                </c:pt>
                <c:pt idx="104">
                  <c:v>0.62153947058883063</c:v>
                </c:pt>
                <c:pt idx="105">
                  <c:v>0.65419028700899617</c:v>
                </c:pt>
                <c:pt idx="106">
                  <c:v>0.75696730563039172</c:v>
                </c:pt>
                <c:pt idx="107">
                  <c:v>0.63884878787190702</c:v>
                </c:pt>
                <c:pt idx="108">
                  <c:v>0.67624142115459429</c:v>
                </c:pt>
                <c:pt idx="109">
                  <c:v>0.61339427981023165</c:v>
                </c:pt>
                <c:pt idx="110">
                  <c:v>0.70676828243365442</c:v>
                </c:pt>
                <c:pt idx="111">
                  <c:v>0.65825594278953137</c:v>
                </c:pt>
                <c:pt idx="112">
                  <c:v>0.60822707548686439</c:v>
                </c:pt>
                <c:pt idx="113">
                  <c:v>0.5621668169188111</c:v>
                </c:pt>
                <c:pt idx="114">
                  <c:v>0.60481178070263064</c:v>
                </c:pt>
                <c:pt idx="115">
                  <c:v>0.56993999265309303</c:v>
                </c:pt>
                <c:pt idx="116">
                  <c:v>0.65418233710722529</c:v>
                </c:pt>
                <c:pt idx="117">
                  <c:v>0.66979871238114252</c:v>
                </c:pt>
                <c:pt idx="118">
                  <c:v>0.6253978988514608</c:v>
                </c:pt>
                <c:pt idx="119">
                  <c:v>0.75382564436331245</c:v>
                </c:pt>
                <c:pt idx="120">
                  <c:v>0.69974521304378701</c:v>
                </c:pt>
                <c:pt idx="121">
                  <c:v>0.5251868746185272</c:v>
                </c:pt>
                <c:pt idx="122">
                  <c:v>0.53185384615631215</c:v>
                </c:pt>
                <c:pt idx="123">
                  <c:v>0.43073772116792036</c:v>
                </c:pt>
                <c:pt idx="124">
                  <c:v>0.56262473472810848</c:v>
                </c:pt>
                <c:pt idx="125">
                  <c:v>0.34216043706597293</c:v>
                </c:pt>
                <c:pt idx="126">
                  <c:v>0.54954479672568479</c:v>
                </c:pt>
                <c:pt idx="127">
                  <c:v>0.53118361382353063</c:v>
                </c:pt>
                <c:pt idx="128">
                  <c:v>0.29262036161784438</c:v>
                </c:pt>
                <c:pt idx="129">
                  <c:v>0.392629298341026</c:v>
                </c:pt>
                <c:pt idx="130">
                  <c:v>0.44095132268387394</c:v>
                </c:pt>
                <c:pt idx="131">
                  <c:v>0.44652573225646375</c:v>
                </c:pt>
                <c:pt idx="132">
                  <c:v>0.49973769355294323</c:v>
                </c:pt>
                <c:pt idx="133">
                  <c:v>0.44356721540065625</c:v>
                </c:pt>
                <c:pt idx="134">
                  <c:v>0.38522505858868189</c:v>
                </c:pt>
                <c:pt idx="135">
                  <c:v>0.53238021630178545</c:v>
                </c:pt>
                <c:pt idx="136">
                  <c:v>0.54693324988517056</c:v>
                </c:pt>
                <c:pt idx="137">
                  <c:v>0.48596712076684273</c:v>
                </c:pt>
                <c:pt idx="138">
                  <c:v>0.52438098058575766</c:v>
                </c:pt>
                <c:pt idx="139">
                  <c:v>0.57506330582066223</c:v>
                </c:pt>
                <c:pt idx="140">
                  <c:v>0.68465652855269832</c:v>
                </c:pt>
                <c:pt idx="141">
                  <c:v>0.3611544237355962</c:v>
                </c:pt>
                <c:pt idx="142">
                  <c:v>0.51000600168218613</c:v>
                </c:pt>
                <c:pt idx="143">
                  <c:v>0.5323861572062405</c:v>
                </c:pt>
                <c:pt idx="144">
                  <c:v>0.30284971005209471</c:v>
                </c:pt>
                <c:pt idx="145">
                  <c:v>0.42604713051169818</c:v>
                </c:pt>
                <c:pt idx="146">
                  <c:v>0.6124857406698444</c:v>
                </c:pt>
                <c:pt idx="147">
                  <c:v>0.48659540274508606</c:v>
                </c:pt>
                <c:pt idx="148">
                  <c:v>0.60258054400412664</c:v>
                </c:pt>
                <c:pt idx="149">
                  <c:v>0.54902297835000091</c:v>
                </c:pt>
                <c:pt idx="150">
                  <c:v>0.70732470403231029</c:v>
                </c:pt>
                <c:pt idx="151">
                  <c:v>0.50691705190104852</c:v>
                </c:pt>
                <c:pt idx="152">
                  <c:v>0.70316676643046561</c:v>
                </c:pt>
                <c:pt idx="153">
                  <c:v>0.52042122092778886</c:v>
                </c:pt>
                <c:pt idx="154">
                  <c:v>0.45123923065227728</c:v>
                </c:pt>
                <c:pt idx="155">
                  <c:v>0.63023569245382194</c:v>
                </c:pt>
                <c:pt idx="156">
                  <c:v>0.54117741584214718</c:v>
                </c:pt>
                <c:pt idx="157">
                  <c:v>0.71149457084334045</c:v>
                </c:pt>
                <c:pt idx="158">
                  <c:v>0.69304875024059509</c:v>
                </c:pt>
                <c:pt idx="159">
                  <c:v>0.64916211864688489</c:v>
                </c:pt>
                <c:pt idx="160">
                  <c:v>0.69935665042163342</c:v>
                </c:pt>
                <c:pt idx="161">
                  <c:v>0.77781454085528867</c:v>
                </c:pt>
                <c:pt idx="162">
                  <c:v>0.78611314712266367</c:v>
                </c:pt>
                <c:pt idx="163">
                  <c:v>0.53007001366585527</c:v>
                </c:pt>
                <c:pt idx="164">
                  <c:v>0.74256316046918547</c:v>
                </c:pt>
                <c:pt idx="165">
                  <c:v>0.59377839227308948</c:v>
                </c:pt>
                <c:pt idx="166">
                  <c:v>0.71181038150472886</c:v>
                </c:pt>
                <c:pt idx="167">
                  <c:v>0.70231971355076561</c:v>
                </c:pt>
                <c:pt idx="168">
                  <c:v>0.59187699542424954</c:v>
                </c:pt>
                <c:pt idx="169">
                  <c:v>0.56808502628227142</c:v>
                </c:pt>
                <c:pt idx="170">
                  <c:v>0.64625442200403538</c:v>
                </c:pt>
                <c:pt idx="171">
                  <c:v>0.6906908320055497</c:v>
                </c:pt>
                <c:pt idx="172">
                  <c:v>0.6787412889212675</c:v>
                </c:pt>
                <c:pt idx="173">
                  <c:v>0.44764070373540005</c:v>
                </c:pt>
                <c:pt idx="174">
                  <c:v>0.61646557783203026</c:v>
                </c:pt>
                <c:pt idx="175">
                  <c:v>0.76422871140014914</c:v>
                </c:pt>
                <c:pt idx="176">
                  <c:v>0.52962447565982806</c:v>
                </c:pt>
                <c:pt idx="177">
                  <c:v>0.74867258678910253</c:v>
                </c:pt>
                <c:pt idx="178">
                  <c:v>0.71894712002675276</c:v>
                </c:pt>
                <c:pt idx="179">
                  <c:v>0.73983190797674847</c:v>
                </c:pt>
                <c:pt idx="180">
                  <c:v>0.53127167215585547</c:v>
                </c:pt>
                <c:pt idx="181">
                  <c:v>0.55917156266076284</c:v>
                </c:pt>
                <c:pt idx="182">
                  <c:v>0.73146548783766852</c:v>
                </c:pt>
                <c:pt idx="183">
                  <c:v>0.66096001376687497</c:v>
                </c:pt>
                <c:pt idx="184">
                  <c:v>0.6394068214074945</c:v>
                </c:pt>
                <c:pt idx="185">
                  <c:v>0.65456768788198716</c:v>
                </c:pt>
                <c:pt idx="186">
                  <c:v>0.70073874559147786</c:v>
                </c:pt>
                <c:pt idx="187">
                  <c:v>0.68592422870562852</c:v>
                </c:pt>
                <c:pt idx="188">
                  <c:v>0.62802061669645759</c:v>
                </c:pt>
                <c:pt idx="189">
                  <c:v>0.64044278952847811</c:v>
                </c:pt>
                <c:pt idx="190">
                  <c:v>0.58619280409772778</c:v>
                </c:pt>
                <c:pt idx="191">
                  <c:v>0.57155473810510649</c:v>
                </c:pt>
                <c:pt idx="192">
                  <c:v>0.6126441353186175</c:v>
                </c:pt>
                <c:pt idx="193">
                  <c:v>0.69968687406673502</c:v>
                </c:pt>
                <c:pt idx="194">
                  <c:v>0.6855658307959076</c:v>
                </c:pt>
                <c:pt idx="195">
                  <c:v>0.64788314661762147</c:v>
                </c:pt>
                <c:pt idx="196">
                  <c:v>0.65343180045261129</c:v>
                </c:pt>
                <c:pt idx="197">
                  <c:v>0.68130226980988551</c:v>
                </c:pt>
                <c:pt idx="198">
                  <c:v>0.61761787464487083</c:v>
                </c:pt>
                <c:pt idx="199">
                  <c:v>0.69709475623702233</c:v>
                </c:pt>
                <c:pt idx="200">
                  <c:v>0.62678202832353513</c:v>
                </c:pt>
                <c:pt idx="201">
                  <c:v>0.64958237110851647</c:v>
                </c:pt>
                <c:pt idx="202">
                  <c:v>0.74415907751168298</c:v>
                </c:pt>
                <c:pt idx="203">
                  <c:v>0.74566521914207307</c:v>
                </c:pt>
                <c:pt idx="204">
                  <c:v>0.79939516614706985</c:v>
                </c:pt>
                <c:pt idx="205">
                  <c:v>0.88147168156287636</c:v>
                </c:pt>
                <c:pt idx="206">
                  <c:v>0.90173411668965364</c:v>
                </c:pt>
                <c:pt idx="207">
                  <c:v>0.97690746254424188</c:v>
                </c:pt>
                <c:pt idx="208">
                  <c:v>0.92795872476226615</c:v>
                </c:pt>
                <c:pt idx="209">
                  <c:v>0.91526851066666448</c:v>
                </c:pt>
                <c:pt idx="210">
                  <c:v>0.92137280226366236</c:v>
                </c:pt>
                <c:pt idx="211">
                  <c:v>0.89265958567576043</c:v>
                </c:pt>
                <c:pt idx="212">
                  <c:v>0.72479770126085974</c:v>
                </c:pt>
                <c:pt idx="213">
                  <c:v>0.84424257022788851</c:v>
                </c:pt>
                <c:pt idx="214">
                  <c:v>0.90349612027769066</c:v>
                </c:pt>
                <c:pt idx="215">
                  <c:v>0.92249318305657713</c:v>
                </c:pt>
                <c:pt idx="216">
                  <c:v>0.90073675337262626</c:v>
                </c:pt>
                <c:pt idx="217">
                  <c:v>0.91553837440317376</c:v>
                </c:pt>
                <c:pt idx="218">
                  <c:v>0.8925692306799391</c:v>
                </c:pt>
                <c:pt idx="219">
                  <c:v>0.89439839503881768</c:v>
                </c:pt>
                <c:pt idx="220">
                  <c:v>0.92578505716326775</c:v>
                </c:pt>
                <c:pt idx="221">
                  <c:v>0.86617735992762945</c:v>
                </c:pt>
                <c:pt idx="222">
                  <c:v>0.91236878260960386</c:v>
                </c:pt>
                <c:pt idx="223">
                  <c:v>0.91826341929253019</c:v>
                </c:pt>
                <c:pt idx="224">
                  <c:v>0.98214841628950966</c:v>
                </c:pt>
                <c:pt idx="225">
                  <c:v>0.96636755501939287</c:v>
                </c:pt>
                <c:pt idx="226">
                  <c:v>0.9587879792528059</c:v>
                </c:pt>
                <c:pt idx="227">
                  <c:v>0.80866614860986696</c:v>
                </c:pt>
                <c:pt idx="228">
                  <c:v>0.86704116841951806</c:v>
                </c:pt>
                <c:pt idx="229">
                  <c:v>0.94522955050012347</c:v>
                </c:pt>
                <c:pt idx="230">
                  <c:v>0.93549655513353869</c:v>
                </c:pt>
                <c:pt idx="231">
                  <c:v>0.99828689548254601</c:v>
                </c:pt>
                <c:pt idx="232">
                  <c:v>1.0640824322027647</c:v>
                </c:pt>
                <c:pt idx="233">
                  <c:v>1.0256984570070078</c:v>
                </c:pt>
                <c:pt idx="234">
                  <c:v>1.0325301278052434</c:v>
                </c:pt>
                <c:pt idx="235">
                  <c:v>0.99833925395549994</c:v>
                </c:pt>
                <c:pt idx="236">
                  <c:v>0.96066904537181341</c:v>
                </c:pt>
                <c:pt idx="237">
                  <c:v>0.81612150174588782</c:v>
                </c:pt>
                <c:pt idx="238">
                  <c:v>0.851409382183279</c:v>
                </c:pt>
                <c:pt idx="239">
                  <c:v>0.94463813476247727</c:v>
                </c:pt>
                <c:pt idx="240">
                  <c:v>1.0307584514420025</c:v>
                </c:pt>
                <c:pt idx="241">
                  <c:v>0.98470552473037287</c:v>
                </c:pt>
                <c:pt idx="242">
                  <c:v>0.97713809599903623</c:v>
                </c:pt>
                <c:pt idx="243">
                  <c:v>0.95371464334503908</c:v>
                </c:pt>
                <c:pt idx="244">
                  <c:v>0.92627131852743227</c:v>
                </c:pt>
                <c:pt idx="245">
                  <c:v>0.89882799370982547</c:v>
                </c:pt>
                <c:pt idx="246">
                  <c:v>0.89215484785013865</c:v>
                </c:pt>
                <c:pt idx="247">
                  <c:v>0.83840206598216327</c:v>
                </c:pt>
                <c:pt idx="248">
                  <c:v>0.84850215387778694</c:v>
                </c:pt>
                <c:pt idx="249">
                  <c:v>0.881934031287814</c:v>
                </c:pt>
                <c:pt idx="250">
                  <c:v>0.90106223466021929</c:v>
                </c:pt>
                <c:pt idx="251">
                  <c:v>0.8782306467461638</c:v>
                </c:pt>
                <c:pt idx="252">
                  <c:v>0.84973827652564327</c:v>
                </c:pt>
                <c:pt idx="253">
                  <c:v>0.8260715598625552</c:v>
                </c:pt>
                <c:pt idx="254">
                  <c:v>0.81194325499177467</c:v>
                </c:pt>
                <c:pt idx="255">
                  <c:v>0.83477584596918175</c:v>
                </c:pt>
                <c:pt idx="256">
                  <c:v>0.77845782280728915</c:v>
                </c:pt>
                <c:pt idx="257">
                  <c:v>0.67730002743600859</c:v>
                </c:pt>
                <c:pt idx="258">
                  <c:v>0.63943658487650856</c:v>
                </c:pt>
                <c:pt idx="259">
                  <c:v>0.63440612129403373</c:v>
                </c:pt>
                <c:pt idx="260">
                  <c:v>0.6966465340660789</c:v>
                </c:pt>
                <c:pt idx="261">
                  <c:v>0.6598926460925395</c:v>
                </c:pt>
                <c:pt idx="262">
                  <c:v>0.57355303035435679</c:v>
                </c:pt>
                <c:pt idx="263">
                  <c:v>0.6602102802462041</c:v>
                </c:pt>
                <c:pt idx="264">
                  <c:v>0.7294097547813212</c:v>
                </c:pt>
                <c:pt idx="265">
                  <c:v>0.64477799829677684</c:v>
                </c:pt>
                <c:pt idx="266">
                  <c:v>0.528544600371605</c:v>
                </c:pt>
                <c:pt idx="267">
                  <c:v>0.66475147577099225</c:v>
                </c:pt>
                <c:pt idx="268">
                  <c:v>0.61564988380832486</c:v>
                </c:pt>
                <c:pt idx="269">
                  <c:v>0.62232293290835461</c:v>
                </c:pt>
                <c:pt idx="270">
                  <c:v>0.67230167644928385</c:v>
                </c:pt>
                <c:pt idx="271">
                  <c:v>0.68003888870918894</c:v>
                </c:pt>
                <c:pt idx="272">
                  <c:v>0.66145523137971174</c:v>
                </c:pt>
                <c:pt idx="273">
                  <c:v>0.67101117831798374</c:v>
                </c:pt>
                <c:pt idx="274">
                  <c:v>0.64708066082363302</c:v>
                </c:pt>
                <c:pt idx="275">
                  <c:v>0.5770225258870505</c:v>
                </c:pt>
                <c:pt idx="276">
                  <c:v>0.67836631221996635</c:v>
                </c:pt>
                <c:pt idx="277">
                  <c:v>0.64497430942106049</c:v>
                </c:pt>
                <c:pt idx="278">
                  <c:v>0.64715360216890017</c:v>
                </c:pt>
                <c:pt idx="279">
                  <c:v>0.63491203819776754</c:v>
                </c:pt>
                <c:pt idx="280">
                  <c:v>0.64108875998079751</c:v>
                </c:pt>
                <c:pt idx="281">
                  <c:v>0.60952650221324656</c:v>
                </c:pt>
                <c:pt idx="282">
                  <c:v>0.61070249024773515</c:v>
                </c:pt>
                <c:pt idx="283">
                  <c:v>0.63611847073434402</c:v>
                </c:pt>
                <c:pt idx="284">
                  <c:v>0.65610514633759676</c:v>
                </c:pt>
                <c:pt idx="285">
                  <c:v>0.66752333664108798</c:v>
                </c:pt>
                <c:pt idx="286">
                  <c:v>0.62203230706138724</c:v>
                </c:pt>
                <c:pt idx="287">
                  <c:v>0.61016226442317623</c:v>
                </c:pt>
                <c:pt idx="288">
                  <c:v>0.54249171317972456</c:v>
                </c:pt>
                <c:pt idx="289">
                  <c:v>0.53222129926543826</c:v>
                </c:pt>
                <c:pt idx="290">
                  <c:v>0.58905585416635442</c:v>
                </c:pt>
                <c:pt idx="291">
                  <c:v>0.61597583925659405</c:v>
                </c:pt>
                <c:pt idx="292">
                  <c:v>0.58991434746439486</c:v>
                </c:pt>
                <c:pt idx="293">
                  <c:v>0.58645055808630042</c:v>
                </c:pt>
                <c:pt idx="294">
                  <c:v>0.59672170037090966</c:v>
                </c:pt>
                <c:pt idx="295">
                  <c:v>0.59101230241737046</c:v>
                </c:pt>
                <c:pt idx="296">
                  <c:v>0.59434712914673593</c:v>
                </c:pt>
                <c:pt idx="297">
                  <c:v>0.60069404640698998</c:v>
                </c:pt>
                <c:pt idx="298">
                  <c:v>0.59510429884205174</c:v>
                </c:pt>
                <c:pt idx="299">
                  <c:v>0.5953688451332918</c:v>
                </c:pt>
                <c:pt idx="300">
                  <c:v>0.53567436154535386</c:v>
                </c:pt>
                <c:pt idx="301">
                  <c:v>0.52565122333589775</c:v>
                </c:pt>
                <c:pt idx="302">
                  <c:v>0.53325002383507214</c:v>
                </c:pt>
                <c:pt idx="303">
                  <c:v>0.5533623715700956</c:v>
                </c:pt>
                <c:pt idx="304">
                  <c:v>0.5737441829654043</c:v>
                </c:pt>
                <c:pt idx="305">
                  <c:v>0.57637842698595076</c:v>
                </c:pt>
                <c:pt idx="306">
                  <c:v>0.5806212824203657</c:v>
                </c:pt>
                <c:pt idx="307">
                  <c:v>0.58854592057813526</c:v>
                </c:pt>
                <c:pt idx="308">
                  <c:v>0.58316819972442857</c:v>
                </c:pt>
                <c:pt idx="309">
                  <c:v>0.58248145173797794</c:v>
                </c:pt>
                <c:pt idx="310">
                  <c:v>0.58672423736053714</c:v>
                </c:pt>
                <c:pt idx="311">
                  <c:v>0.59390581162227085</c:v>
                </c:pt>
                <c:pt idx="312">
                  <c:v>0.60523103238517661</c:v>
                </c:pt>
                <c:pt idx="313">
                  <c:v>0.60819230611545216</c:v>
                </c:pt>
                <c:pt idx="314">
                  <c:v>0.60058761105517877</c:v>
                </c:pt>
                <c:pt idx="315">
                  <c:v>0.56998206329572332</c:v>
                </c:pt>
                <c:pt idx="316">
                  <c:v>0.5513722016446907</c:v>
                </c:pt>
                <c:pt idx="317">
                  <c:v>0.54178822424631445</c:v>
                </c:pt>
                <c:pt idx="318">
                  <c:v>0.57936631587467535</c:v>
                </c:pt>
                <c:pt idx="319">
                  <c:v>0.59960341199328482</c:v>
                </c:pt>
                <c:pt idx="320">
                  <c:v>0.57542195887579728</c:v>
                </c:pt>
                <c:pt idx="321">
                  <c:v>0.5869912472570985</c:v>
                </c:pt>
                <c:pt idx="322">
                  <c:v>0.57275151744623598</c:v>
                </c:pt>
                <c:pt idx="323">
                  <c:v>0.6016798623566757</c:v>
                </c:pt>
                <c:pt idx="324">
                  <c:v>0.65503793775203956</c:v>
                </c:pt>
                <c:pt idx="325">
                  <c:v>0.67825613416275865</c:v>
                </c:pt>
                <c:pt idx="326">
                  <c:v>0.66402566591116097</c:v>
                </c:pt>
                <c:pt idx="327">
                  <c:v>0.67688204005906238</c:v>
                </c:pt>
                <c:pt idx="328">
                  <c:v>0.69346078073696771</c:v>
                </c:pt>
                <c:pt idx="329">
                  <c:v>0.70296449285444595</c:v>
                </c:pt>
                <c:pt idx="330">
                  <c:v>0.73042025460099735</c:v>
                </c:pt>
                <c:pt idx="331">
                  <c:v>0.67307546467613999</c:v>
                </c:pt>
                <c:pt idx="332">
                  <c:v>0.67026912660373494</c:v>
                </c:pt>
                <c:pt idx="333">
                  <c:v>0.6241118765981718</c:v>
                </c:pt>
                <c:pt idx="334">
                  <c:v>0.56118170010877322</c:v>
                </c:pt>
                <c:pt idx="335">
                  <c:v>0.60183811275448418</c:v>
                </c:pt>
                <c:pt idx="336">
                  <c:v>0.53275186286976461</c:v>
                </c:pt>
                <c:pt idx="337">
                  <c:v>0.54967800355761232</c:v>
                </c:pt>
                <c:pt idx="338">
                  <c:v>0.49736405417546897</c:v>
                </c:pt>
                <c:pt idx="339">
                  <c:v>0.50943052319609261</c:v>
                </c:pt>
                <c:pt idx="340">
                  <c:v>0.53791171059211751</c:v>
                </c:pt>
                <c:pt idx="341">
                  <c:v>0.56840962919605187</c:v>
                </c:pt>
                <c:pt idx="342">
                  <c:v>0.56235734154103523</c:v>
                </c:pt>
                <c:pt idx="343">
                  <c:v>0.53902322431923055</c:v>
                </c:pt>
                <c:pt idx="344">
                  <c:v>0.55074360625866703</c:v>
                </c:pt>
                <c:pt idx="345">
                  <c:v>0.58377234795648114</c:v>
                </c:pt>
                <c:pt idx="346">
                  <c:v>0.56775689049017641</c:v>
                </c:pt>
                <c:pt idx="347">
                  <c:v>0.60562202692659273</c:v>
                </c:pt>
                <c:pt idx="348">
                  <c:v>0.61550900778837736</c:v>
                </c:pt>
                <c:pt idx="349">
                  <c:v>0.61502392238085402</c:v>
                </c:pt>
                <c:pt idx="350">
                  <c:v>0.59744448810154582</c:v>
                </c:pt>
                <c:pt idx="351">
                  <c:v>0.6289858762063234</c:v>
                </c:pt>
                <c:pt idx="352">
                  <c:v>0.6593762165110344</c:v>
                </c:pt>
                <c:pt idx="353">
                  <c:v>0.6593762165110344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5EC7-4224-AF60-BDEAD6DC6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732464"/>
        <c:axId val="2791712"/>
        <c:extLst>
          <c:ext xmlns:c15="http://schemas.microsoft.com/office/drawing/2012/chart" uri="{02D57815-91ED-43cb-92C2-25804820EDAC}">
            <c15:filteredLineSeries>
              <c15:ser>
                <c:idx val="4"/>
                <c:order val="7"/>
                <c:tx>
                  <c:strRef>
                    <c:extLst>
                      <c:ext uri="{02D57815-91ED-43cb-92C2-25804820EDAC}">
                        <c15:formulaRef>
                          <c15:sqref>'Chrt PGBetas'!$B$13</c15:sqref>
                        </c15:formulaRef>
                      </c:ext>
                    </c:extLst>
                    <c:strCache>
                      <c:ptCount val="1"/>
                      <c:pt idx="0">
                        <c:v>Hybrid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'Chrt PGBetas'!$C$7:$MR$7</c15:sqref>
                        </c15:formulaRef>
                      </c:ext>
                    </c:extLst>
                    <c:numCache>
                      <c:formatCode>mm/dd/yyyy</c:formatCode>
                      <c:ptCount val="354"/>
                      <c:pt idx="0">
                        <c:v>43739</c:v>
                      </c:pt>
                      <c:pt idx="1">
                        <c:v>43746</c:v>
                      </c:pt>
                      <c:pt idx="2">
                        <c:v>43753</c:v>
                      </c:pt>
                      <c:pt idx="3">
                        <c:v>43760</c:v>
                      </c:pt>
                      <c:pt idx="4">
                        <c:v>43767</c:v>
                      </c:pt>
                      <c:pt idx="5">
                        <c:v>43774</c:v>
                      </c:pt>
                      <c:pt idx="6">
                        <c:v>43781</c:v>
                      </c:pt>
                      <c:pt idx="7">
                        <c:v>43788</c:v>
                      </c:pt>
                      <c:pt idx="8">
                        <c:v>43795</c:v>
                      </c:pt>
                      <c:pt idx="9">
                        <c:v>43802</c:v>
                      </c:pt>
                      <c:pt idx="10">
                        <c:v>43809</c:v>
                      </c:pt>
                      <c:pt idx="11">
                        <c:v>43816</c:v>
                      </c:pt>
                      <c:pt idx="12">
                        <c:v>43823</c:v>
                      </c:pt>
                      <c:pt idx="13">
                        <c:v>43830</c:v>
                      </c:pt>
                      <c:pt idx="14">
                        <c:v>43837</c:v>
                      </c:pt>
                      <c:pt idx="15">
                        <c:v>43844</c:v>
                      </c:pt>
                      <c:pt idx="16">
                        <c:v>43851</c:v>
                      </c:pt>
                      <c:pt idx="17">
                        <c:v>43858</c:v>
                      </c:pt>
                      <c:pt idx="18">
                        <c:v>43865</c:v>
                      </c:pt>
                      <c:pt idx="19">
                        <c:v>43872</c:v>
                      </c:pt>
                      <c:pt idx="20">
                        <c:v>43879</c:v>
                      </c:pt>
                      <c:pt idx="21">
                        <c:v>43886</c:v>
                      </c:pt>
                      <c:pt idx="22">
                        <c:v>43893</c:v>
                      </c:pt>
                      <c:pt idx="23">
                        <c:v>43900</c:v>
                      </c:pt>
                      <c:pt idx="24">
                        <c:v>43907</c:v>
                      </c:pt>
                      <c:pt idx="25">
                        <c:v>43914</c:v>
                      </c:pt>
                      <c:pt idx="26">
                        <c:v>43921</c:v>
                      </c:pt>
                      <c:pt idx="27">
                        <c:v>43928</c:v>
                      </c:pt>
                      <c:pt idx="28">
                        <c:v>43935</c:v>
                      </c:pt>
                      <c:pt idx="29">
                        <c:v>43942</c:v>
                      </c:pt>
                      <c:pt idx="30">
                        <c:v>43949</c:v>
                      </c:pt>
                      <c:pt idx="31">
                        <c:v>43956</c:v>
                      </c:pt>
                      <c:pt idx="32">
                        <c:v>43963</c:v>
                      </c:pt>
                      <c:pt idx="33">
                        <c:v>43970</c:v>
                      </c:pt>
                      <c:pt idx="34">
                        <c:v>43977</c:v>
                      </c:pt>
                      <c:pt idx="35">
                        <c:v>43984</c:v>
                      </c:pt>
                      <c:pt idx="36">
                        <c:v>43991</c:v>
                      </c:pt>
                      <c:pt idx="37">
                        <c:v>43998</c:v>
                      </c:pt>
                      <c:pt idx="38">
                        <c:v>44005</c:v>
                      </c:pt>
                      <c:pt idx="39">
                        <c:v>44012</c:v>
                      </c:pt>
                      <c:pt idx="40">
                        <c:v>44019</c:v>
                      </c:pt>
                      <c:pt idx="41">
                        <c:v>44026</c:v>
                      </c:pt>
                      <c:pt idx="42">
                        <c:v>44033</c:v>
                      </c:pt>
                      <c:pt idx="43">
                        <c:v>44040</c:v>
                      </c:pt>
                      <c:pt idx="44">
                        <c:v>44047</c:v>
                      </c:pt>
                      <c:pt idx="45">
                        <c:v>44054</c:v>
                      </c:pt>
                      <c:pt idx="46">
                        <c:v>44061</c:v>
                      </c:pt>
                      <c:pt idx="47">
                        <c:v>44068</c:v>
                      </c:pt>
                      <c:pt idx="48">
                        <c:v>44075</c:v>
                      </c:pt>
                      <c:pt idx="49">
                        <c:v>44082</c:v>
                      </c:pt>
                      <c:pt idx="50">
                        <c:v>44089</c:v>
                      </c:pt>
                      <c:pt idx="51">
                        <c:v>44096</c:v>
                      </c:pt>
                      <c:pt idx="52">
                        <c:v>44103</c:v>
                      </c:pt>
                      <c:pt idx="53">
                        <c:v>44110</c:v>
                      </c:pt>
                      <c:pt idx="54">
                        <c:v>44117</c:v>
                      </c:pt>
                      <c:pt idx="55">
                        <c:v>44124</c:v>
                      </c:pt>
                      <c:pt idx="56">
                        <c:v>44131</c:v>
                      </c:pt>
                      <c:pt idx="57">
                        <c:v>44138</c:v>
                      </c:pt>
                      <c:pt idx="58">
                        <c:v>44145</c:v>
                      </c:pt>
                      <c:pt idx="59">
                        <c:v>44152</c:v>
                      </c:pt>
                      <c:pt idx="60">
                        <c:v>44159</c:v>
                      </c:pt>
                      <c:pt idx="61">
                        <c:v>44166</c:v>
                      </c:pt>
                      <c:pt idx="62">
                        <c:v>44173</c:v>
                      </c:pt>
                      <c:pt idx="63">
                        <c:v>44180</c:v>
                      </c:pt>
                      <c:pt idx="64">
                        <c:v>44187</c:v>
                      </c:pt>
                      <c:pt idx="65">
                        <c:v>44194</c:v>
                      </c:pt>
                      <c:pt idx="66">
                        <c:v>44201</c:v>
                      </c:pt>
                      <c:pt idx="67">
                        <c:v>44208</c:v>
                      </c:pt>
                      <c:pt idx="68">
                        <c:v>44215</c:v>
                      </c:pt>
                      <c:pt idx="69">
                        <c:v>44222</c:v>
                      </c:pt>
                      <c:pt idx="70">
                        <c:v>44229</c:v>
                      </c:pt>
                      <c:pt idx="71">
                        <c:v>44236</c:v>
                      </c:pt>
                      <c:pt idx="72">
                        <c:v>44243</c:v>
                      </c:pt>
                      <c:pt idx="73">
                        <c:v>44250</c:v>
                      </c:pt>
                      <c:pt idx="74">
                        <c:v>44257</c:v>
                      </c:pt>
                      <c:pt idx="75">
                        <c:v>44264</c:v>
                      </c:pt>
                      <c:pt idx="76">
                        <c:v>44271</c:v>
                      </c:pt>
                      <c:pt idx="77">
                        <c:v>44278</c:v>
                      </c:pt>
                      <c:pt idx="78">
                        <c:v>44285</c:v>
                      </c:pt>
                      <c:pt idx="79">
                        <c:v>44292</c:v>
                      </c:pt>
                      <c:pt idx="80">
                        <c:v>44299</c:v>
                      </c:pt>
                      <c:pt idx="81">
                        <c:v>44306</c:v>
                      </c:pt>
                      <c:pt idx="82">
                        <c:v>44313</c:v>
                      </c:pt>
                      <c:pt idx="83">
                        <c:v>44320</c:v>
                      </c:pt>
                      <c:pt idx="84">
                        <c:v>44327</c:v>
                      </c:pt>
                      <c:pt idx="85">
                        <c:v>44334</c:v>
                      </c:pt>
                      <c:pt idx="86">
                        <c:v>44341</c:v>
                      </c:pt>
                      <c:pt idx="87">
                        <c:v>44348</c:v>
                      </c:pt>
                      <c:pt idx="88">
                        <c:v>44355</c:v>
                      </c:pt>
                      <c:pt idx="89">
                        <c:v>44362</c:v>
                      </c:pt>
                      <c:pt idx="90">
                        <c:v>44369</c:v>
                      </c:pt>
                      <c:pt idx="91">
                        <c:v>44376</c:v>
                      </c:pt>
                      <c:pt idx="92">
                        <c:v>44383</c:v>
                      </c:pt>
                      <c:pt idx="93">
                        <c:v>44390</c:v>
                      </c:pt>
                      <c:pt idx="94">
                        <c:v>44397</c:v>
                      </c:pt>
                      <c:pt idx="95">
                        <c:v>44404</c:v>
                      </c:pt>
                      <c:pt idx="96">
                        <c:v>44411</c:v>
                      </c:pt>
                      <c:pt idx="97">
                        <c:v>44418</c:v>
                      </c:pt>
                      <c:pt idx="98">
                        <c:v>44425</c:v>
                      </c:pt>
                      <c:pt idx="99">
                        <c:v>44432</c:v>
                      </c:pt>
                      <c:pt idx="100">
                        <c:v>44439</c:v>
                      </c:pt>
                      <c:pt idx="101">
                        <c:v>44446</c:v>
                      </c:pt>
                      <c:pt idx="102">
                        <c:v>44453</c:v>
                      </c:pt>
                      <c:pt idx="103">
                        <c:v>44460</c:v>
                      </c:pt>
                      <c:pt idx="104">
                        <c:v>44467</c:v>
                      </c:pt>
                      <c:pt idx="105">
                        <c:v>44474</c:v>
                      </c:pt>
                      <c:pt idx="106">
                        <c:v>44481</c:v>
                      </c:pt>
                      <c:pt idx="107">
                        <c:v>44488</c:v>
                      </c:pt>
                      <c:pt idx="108">
                        <c:v>44495</c:v>
                      </c:pt>
                      <c:pt idx="109">
                        <c:v>44502</c:v>
                      </c:pt>
                      <c:pt idx="110">
                        <c:v>44509</c:v>
                      </c:pt>
                      <c:pt idx="111">
                        <c:v>44516</c:v>
                      </c:pt>
                      <c:pt idx="112">
                        <c:v>44523</c:v>
                      </c:pt>
                      <c:pt idx="113">
                        <c:v>44530</c:v>
                      </c:pt>
                      <c:pt idx="114">
                        <c:v>44537</c:v>
                      </c:pt>
                      <c:pt idx="115">
                        <c:v>44544</c:v>
                      </c:pt>
                      <c:pt idx="116">
                        <c:v>44551</c:v>
                      </c:pt>
                      <c:pt idx="117">
                        <c:v>44558</c:v>
                      </c:pt>
                      <c:pt idx="118">
                        <c:v>44565</c:v>
                      </c:pt>
                      <c:pt idx="119">
                        <c:v>44572</c:v>
                      </c:pt>
                      <c:pt idx="120">
                        <c:v>44579</c:v>
                      </c:pt>
                      <c:pt idx="121">
                        <c:v>44586</c:v>
                      </c:pt>
                      <c:pt idx="122">
                        <c:v>44593</c:v>
                      </c:pt>
                      <c:pt idx="123">
                        <c:v>44600</c:v>
                      </c:pt>
                      <c:pt idx="124">
                        <c:v>44607</c:v>
                      </c:pt>
                      <c:pt idx="125">
                        <c:v>44614</c:v>
                      </c:pt>
                      <c:pt idx="126">
                        <c:v>44621</c:v>
                      </c:pt>
                      <c:pt idx="127">
                        <c:v>44628</c:v>
                      </c:pt>
                      <c:pt idx="128">
                        <c:v>44635</c:v>
                      </c:pt>
                      <c:pt idx="129">
                        <c:v>44642</c:v>
                      </c:pt>
                      <c:pt idx="130">
                        <c:v>44649</c:v>
                      </c:pt>
                      <c:pt idx="131">
                        <c:v>44656</c:v>
                      </c:pt>
                      <c:pt idx="132">
                        <c:v>44663</c:v>
                      </c:pt>
                      <c:pt idx="133">
                        <c:v>44670</c:v>
                      </c:pt>
                      <c:pt idx="134">
                        <c:v>44677</c:v>
                      </c:pt>
                      <c:pt idx="135">
                        <c:v>44684</c:v>
                      </c:pt>
                      <c:pt idx="136">
                        <c:v>44691</c:v>
                      </c:pt>
                      <c:pt idx="137">
                        <c:v>44698</c:v>
                      </c:pt>
                      <c:pt idx="138">
                        <c:v>44705</c:v>
                      </c:pt>
                      <c:pt idx="139">
                        <c:v>44712</c:v>
                      </c:pt>
                      <c:pt idx="140">
                        <c:v>44719</c:v>
                      </c:pt>
                      <c:pt idx="141">
                        <c:v>44726</c:v>
                      </c:pt>
                      <c:pt idx="142">
                        <c:v>44733</c:v>
                      </c:pt>
                      <c:pt idx="143">
                        <c:v>44740</c:v>
                      </c:pt>
                      <c:pt idx="144">
                        <c:v>44747</c:v>
                      </c:pt>
                      <c:pt idx="145">
                        <c:v>44754</c:v>
                      </c:pt>
                      <c:pt idx="146">
                        <c:v>44761</c:v>
                      </c:pt>
                      <c:pt idx="147">
                        <c:v>44768</c:v>
                      </c:pt>
                      <c:pt idx="148">
                        <c:v>44775</c:v>
                      </c:pt>
                      <c:pt idx="149">
                        <c:v>44782</c:v>
                      </c:pt>
                      <c:pt idx="150">
                        <c:v>44789</c:v>
                      </c:pt>
                      <c:pt idx="151">
                        <c:v>44796</c:v>
                      </c:pt>
                      <c:pt idx="152">
                        <c:v>44803</c:v>
                      </c:pt>
                      <c:pt idx="153">
                        <c:v>44810</c:v>
                      </c:pt>
                      <c:pt idx="154">
                        <c:v>44817</c:v>
                      </c:pt>
                      <c:pt idx="155">
                        <c:v>44824</c:v>
                      </c:pt>
                      <c:pt idx="156">
                        <c:v>44831</c:v>
                      </c:pt>
                      <c:pt idx="157">
                        <c:v>44838</c:v>
                      </c:pt>
                      <c:pt idx="158">
                        <c:v>44845</c:v>
                      </c:pt>
                      <c:pt idx="159">
                        <c:v>44852</c:v>
                      </c:pt>
                      <c:pt idx="160">
                        <c:v>44859</c:v>
                      </c:pt>
                      <c:pt idx="161">
                        <c:v>44866</c:v>
                      </c:pt>
                      <c:pt idx="162">
                        <c:v>44873</c:v>
                      </c:pt>
                      <c:pt idx="163">
                        <c:v>44880</c:v>
                      </c:pt>
                      <c:pt idx="164">
                        <c:v>44887</c:v>
                      </c:pt>
                      <c:pt idx="165">
                        <c:v>44894</c:v>
                      </c:pt>
                      <c:pt idx="166">
                        <c:v>44901</c:v>
                      </c:pt>
                      <c:pt idx="167">
                        <c:v>44908</c:v>
                      </c:pt>
                      <c:pt idx="168">
                        <c:v>44915</c:v>
                      </c:pt>
                      <c:pt idx="169">
                        <c:v>44922</c:v>
                      </c:pt>
                      <c:pt idx="170">
                        <c:v>44929</c:v>
                      </c:pt>
                      <c:pt idx="171">
                        <c:v>44936</c:v>
                      </c:pt>
                      <c:pt idx="172">
                        <c:v>44943</c:v>
                      </c:pt>
                      <c:pt idx="173">
                        <c:v>44950</c:v>
                      </c:pt>
                      <c:pt idx="174">
                        <c:v>44957</c:v>
                      </c:pt>
                      <c:pt idx="175">
                        <c:v>44964</c:v>
                      </c:pt>
                      <c:pt idx="176">
                        <c:v>44971</c:v>
                      </c:pt>
                      <c:pt idx="177">
                        <c:v>44978</c:v>
                      </c:pt>
                      <c:pt idx="178">
                        <c:v>44985</c:v>
                      </c:pt>
                      <c:pt idx="179">
                        <c:v>44992</c:v>
                      </c:pt>
                      <c:pt idx="180">
                        <c:v>44999</c:v>
                      </c:pt>
                      <c:pt idx="181">
                        <c:v>45006</c:v>
                      </c:pt>
                      <c:pt idx="182">
                        <c:v>45013</c:v>
                      </c:pt>
                      <c:pt idx="183">
                        <c:v>45020</c:v>
                      </c:pt>
                      <c:pt idx="184">
                        <c:v>45027</c:v>
                      </c:pt>
                      <c:pt idx="185">
                        <c:v>45034</c:v>
                      </c:pt>
                      <c:pt idx="186">
                        <c:v>45041</c:v>
                      </c:pt>
                      <c:pt idx="187">
                        <c:v>45048</c:v>
                      </c:pt>
                      <c:pt idx="188">
                        <c:v>45055</c:v>
                      </c:pt>
                      <c:pt idx="189">
                        <c:v>45062</c:v>
                      </c:pt>
                      <c:pt idx="190">
                        <c:v>45069</c:v>
                      </c:pt>
                      <c:pt idx="191">
                        <c:v>45076</c:v>
                      </c:pt>
                      <c:pt idx="192">
                        <c:v>45083</c:v>
                      </c:pt>
                      <c:pt idx="193">
                        <c:v>45090</c:v>
                      </c:pt>
                      <c:pt idx="194">
                        <c:v>45097</c:v>
                      </c:pt>
                      <c:pt idx="195">
                        <c:v>45104</c:v>
                      </c:pt>
                      <c:pt idx="196">
                        <c:v>45111</c:v>
                      </c:pt>
                      <c:pt idx="197">
                        <c:v>45118</c:v>
                      </c:pt>
                      <c:pt idx="198">
                        <c:v>45125</c:v>
                      </c:pt>
                      <c:pt idx="199">
                        <c:v>45132</c:v>
                      </c:pt>
                      <c:pt idx="200">
                        <c:v>45139</c:v>
                      </c:pt>
                      <c:pt idx="201">
                        <c:v>45146</c:v>
                      </c:pt>
                      <c:pt idx="202">
                        <c:v>45153</c:v>
                      </c:pt>
                      <c:pt idx="203">
                        <c:v>45160</c:v>
                      </c:pt>
                      <c:pt idx="204">
                        <c:v>45167</c:v>
                      </c:pt>
                      <c:pt idx="205">
                        <c:v>45174</c:v>
                      </c:pt>
                      <c:pt idx="206">
                        <c:v>45181</c:v>
                      </c:pt>
                      <c:pt idx="207">
                        <c:v>45188</c:v>
                      </c:pt>
                      <c:pt idx="208">
                        <c:v>45195</c:v>
                      </c:pt>
                      <c:pt idx="209">
                        <c:v>45202</c:v>
                      </c:pt>
                      <c:pt idx="210">
                        <c:v>45209</c:v>
                      </c:pt>
                      <c:pt idx="211">
                        <c:v>45216</c:v>
                      </c:pt>
                      <c:pt idx="212">
                        <c:v>45223</c:v>
                      </c:pt>
                      <c:pt idx="213">
                        <c:v>45230</c:v>
                      </c:pt>
                      <c:pt idx="214">
                        <c:v>45237</c:v>
                      </c:pt>
                      <c:pt idx="215">
                        <c:v>45244</c:v>
                      </c:pt>
                      <c:pt idx="216">
                        <c:v>45251</c:v>
                      </c:pt>
                      <c:pt idx="217">
                        <c:v>45258</c:v>
                      </c:pt>
                      <c:pt idx="218">
                        <c:v>45265</c:v>
                      </c:pt>
                      <c:pt idx="219">
                        <c:v>45272</c:v>
                      </c:pt>
                      <c:pt idx="220">
                        <c:v>45279</c:v>
                      </c:pt>
                      <c:pt idx="221">
                        <c:v>45286</c:v>
                      </c:pt>
                      <c:pt idx="222">
                        <c:v>45293</c:v>
                      </c:pt>
                      <c:pt idx="223">
                        <c:v>45300</c:v>
                      </c:pt>
                      <c:pt idx="224">
                        <c:v>45307</c:v>
                      </c:pt>
                      <c:pt idx="225">
                        <c:v>45314</c:v>
                      </c:pt>
                      <c:pt idx="226">
                        <c:v>45321</c:v>
                      </c:pt>
                      <c:pt idx="227">
                        <c:v>45328</c:v>
                      </c:pt>
                      <c:pt idx="228">
                        <c:v>45335</c:v>
                      </c:pt>
                      <c:pt idx="229">
                        <c:v>45342</c:v>
                      </c:pt>
                      <c:pt idx="230">
                        <c:v>45349</c:v>
                      </c:pt>
                      <c:pt idx="231">
                        <c:v>45356</c:v>
                      </c:pt>
                      <c:pt idx="232">
                        <c:v>45363</c:v>
                      </c:pt>
                      <c:pt idx="233">
                        <c:v>45370</c:v>
                      </c:pt>
                      <c:pt idx="234">
                        <c:v>45377</c:v>
                      </c:pt>
                      <c:pt idx="235">
                        <c:v>45384</c:v>
                      </c:pt>
                      <c:pt idx="236">
                        <c:v>45391</c:v>
                      </c:pt>
                      <c:pt idx="237">
                        <c:v>45398</c:v>
                      </c:pt>
                      <c:pt idx="238">
                        <c:v>45405</c:v>
                      </c:pt>
                      <c:pt idx="239">
                        <c:v>45412</c:v>
                      </c:pt>
                      <c:pt idx="240">
                        <c:v>45419</c:v>
                      </c:pt>
                      <c:pt idx="241">
                        <c:v>45426</c:v>
                      </c:pt>
                      <c:pt idx="242">
                        <c:v>45433</c:v>
                      </c:pt>
                      <c:pt idx="243">
                        <c:v>45440</c:v>
                      </c:pt>
                      <c:pt idx="244">
                        <c:v>45447</c:v>
                      </c:pt>
                      <c:pt idx="245">
                        <c:v>45454</c:v>
                      </c:pt>
                      <c:pt idx="246">
                        <c:v>45461</c:v>
                      </c:pt>
                      <c:pt idx="247">
                        <c:v>45468</c:v>
                      </c:pt>
                      <c:pt idx="248">
                        <c:v>45475</c:v>
                      </c:pt>
                      <c:pt idx="249">
                        <c:v>45482</c:v>
                      </c:pt>
                      <c:pt idx="250">
                        <c:v>45489</c:v>
                      </c:pt>
                      <c:pt idx="251">
                        <c:v>45496</c:v>
                      </c:pt>
                      <c:pt idx="252">
                        <c:v>45503</c:v>
                      </c:pt>
                      <c:pt idx="253">
                        <c:v>45510</c:v>
                      </c:pt>
                      <c:pt idx="254">
                        <c:v>45517</c:v>
                      </c:pt>
                      <c:pt idx="255">
                        <c:v>45524</c:v>
                      </c:pt>
                      <c:pt idx="256">
                        <c:v>45531</c:v>
                      </c:pt>
                      <c:pt idx="257">
                        <c:v>45538</c:v>
                      </c:pt>
                      <c:pt idx="258">
                        <c:v>45545</c:v>
                      </c:pt>
                      <c:pt idx="259">
                        <c:v>45552</c:v>
                      </c:pt>
                      <c:pt idx="260">
                        <c:v>45559</c:v>
                      </c:pt>
                      <c:pt idx="261">
                        <c:v>45566</c:v>
                      </c:pt>
                      <c:pt idx="262">
                        <c:v>45573</c:v>
                      </c:pt>
                      <c:pt idx="263">
                        <c:v>45580</c:v>
                      </c:pt>
                      <c:pt idx="264">
                        <c:v>45587</c:v>
                      </c:pt>
                      <c:pt idx="265">
                        <c:v>45594</c:v>
                      </c:pt>
                      <c:pt idx="266">
                        <c:v>45601</c:v>
                      </c:pt>
                      <c:pt idx="267">
                        <c:v>45608</c:v>
                      </c:pt>
                      <c:pt idx="268">
                        <c:v>45615</c:v>
                      </c:pt>
                      <c:pt idx="269">
                        <c:v>45622</c:v>
                      </c:pt>
                      <c:pt idx="270">
                        <c:v>45629</c:v>
                      </c:pt>
                      <c:pt idx="271">
                        <c:v>45636</c:v>
                      </c:pt>
                      <c:pt idx="272">
                        <c:v>45643</c:v>
                      </c:pt>
                      <c:pt idx="273">
                        <c:v>45650</c:v>
                      </c:pt>
                      <c:pt idx="274">
                        <c:v>45657</c:v>
                      </c:pt>
                      <c:pt idx="275">
                        <c:v>45664</c:v>
                      </c:pt>
                      <c:pt idx="276">
                        <c:v>45671</c:v>
                      </c:pt>
                      <c:pt idx="277">
                        <c:v>45678</c:v>
                      </c:pt>
                      <c:pt idx="278">
                        <c:v>45685</c:v>
                      </c:pt>
                      <c:pt idx="279">
                        <c:v>45692</c:v>
                      </c:pt>
                      <c:pt idx="280">
                        <c:v>45699</c:v>
                      </c:pt>
                      <c:pt idx="281">
                        <c:v>45706</c:v>
                      </c:pt>
                      <c:pt idx="282">
                        <c:v>45713</c:v>
                      </c:pt>
                      <c:pt idx="283">
                        <c:v>45720</c:v>
                      </c:pt>
                      <c:pt idx="284">
                        <c:v>45727</c:v>
                      </c:pt>
                      <c:pt idx="285">
                        <c:v>45734</c:v>
                      </c:pt>
                      <c:pt idx="286">
                        <c:v>45741</c:v>
                      </c:pt>
                      <c:pt idx="287">
                        <c:v>45748</c:v>
                      </c:pt>
                      <c:pt idx="288">
                        <c:v>45755</c:v>
                      </c:pt>
                      <c:pt idx="289">
                        <c:v>45762</c:v>
                      </c:pt>
                      <c:pt idx="290">
                        <c:v>45769</c:v>
                      </c:pt>
                      <c:pt idx="291">
                        <c:v>45776</c:v>
                      </c:pt>
                      <c:pt idx="292">
                        <c:v>45783</c:v>
                      </c:pt>
                      <c:pt idx="293">
                        <c:v>45790</c:v>
                      </c:pt>
                      <c:pt idx="294">
                        <c:v>45797</c:v>
                      </c:pt>
                      <c:pt idx="295">
                        <c:v>45804</c:v>
                      </c:pt>
                      <c:pt idx="296">
                        <c:v>45811</c:v>
                      </c:pt>
                      <c:pt idx="297">
                        <c:v>45818</c:v>
                      </c:pt>
                      <c:pt idx="298">
                        <c:v>45825</c:v>
                      </c:pt>
                      <c:pt idx="299">
                        <c:v>45832</c:v>
                      </c:pt>
                      <c:pt idx="300">
                        <c:v>45839</c:v>
                      </c:pt>
                      <c:pt idx="301">
                        <c:v>45846</c:v>
                      </c:pt>
                      <c:pt idx="302">
                        <c:v>45853</c:v>
                      </c:pt>
                      <c:pt idx="303">
                        <c:v>45860</c:v>
                      </c:pt>
                      <c:pt idx="304">
                        <c:v>45867</c:v>
                      </c:pt>
                      <c:pt idx="305">
                        <c:v>45874</c:v>
                      </c:pt>
                      <c:pt idx="306">
                        <c:v>45881</c:v>
                      </c:pt>
                      <c:pt idx="307">
                        <c:v>45888</c:v>
                      </c:pt>
                      <c:pt idx="308">
                        <c:v>45895</c:v>
                      </c:pt>
                      <c:pt idx="309">
                        <c:v>45902</c:v>
                      </c:pt>
                      <c:pt idx="310">
                        <c:v>45909</c:v>
                      </c:pt>
                      <c:pt idx="311">
                        <c:v>45916</c:v>
                      </c:pt>
                      <c:pt idx="312">
                        <c:v>45923</c:v>
                      </c:pt>
                      <c:pt idx="313">
                        <c:v>45930</c:v>
                      </c:pt>
                      <c:pt idx="314">
                        <c:v>45937</c:v>
                      </c:pt>
                      <c:pt idx="315">
                        <c:v>45944</c:v>
                      </c:pt>
                      <c:pt idx="316">
                        <c:v>45951</c:v>
                      </c:pt>
                      <c:pt idx="317">
                        <c:v>45958</c:v>
                      </c:pt>
                      <c:pt idx="318">
                        <c:v>45965</c:v>
                      </c:pt>
                      <c:pt idx="319">
                        <c:v>45972</c:v>
                      </c:pt>
                      <c:pt idx="320">
                        <c:v>45979</c:v>
                      </c:pt>
                      <c:pt idx="321">
                        <c:v>45986</c:v>
                      </c:pt>
                      <c:pt idx="322">
                        <c:v>45993</c:v>
                      </c:pt>
                      <c:pt idx="323">
                        <c:v>46000</c:v>
                      </c:pt>
                      <c:pt idx="324">
                        <c:v>46007</c:v>
                      </c:pt>
                      <c:pt idx="325">
                        <c:v>46014</c:v>
                      </c:pt>
                      <c:pt idx="326">
                        <c:v>46021</c:v>
                      </c:pt>
                      <c:pt idx="327">
                        <c:v>46028</c:v>
                      </c:pt>
                      <c:pt idx="328">
                        <c:v>46035</c:v>
                      </c:pt>
                      <c:pt idx="329">
                        <c:v>46042</c:v>
                      </c:pt>
                      <c:pt idx="330">
                        <c:v>46049</c:v>
                      </c:pt>
                      <c:pt idx="331">
                        <c:v>46056</c:v>
                      </c:pt>
                      <c:pt idx="332">
                        <c:v>46063</c:v>
                      </c:pt>
                      <c:pt idx="333">
                        <c:v>46070</c:v>
                      </c:pt>
                      <c:pt idx="334">
                        <c:v>46077</c:v>
                      </c:pt>
                      <c:pt idx="335">
                        <c:v>46084</c:v>
                      </c:pt>
                      <c:pt idx="336">
                        <c:v>46091</c:v>
                      </c:pt>
                      <c:pt idx="337">
                        <c:v>46098</c:v>
                      </c:pt>
                      <c:pt idx="338">
                        <c:v>46105</c:v>
                      </c:pt>
                      <c:pt idx="339">
                        <c:v>46112</c:v>
                      </c:pt>
                      <c:pt idx="340">
                        <c:v>46119</c:v>
                      </c:pt>
                      <c:pt idx="341">
                        <c:v>46126</c:v>
                      </c:pt>
                      <c:pt idx="342">
                        <c:v>46133</c:v>
                      </c:pt>
                      <c:pt idx="343">
                        <c:v>46140</c:v>
                      </c:pt>
                      <c:pt idx="344">
                        <c:v>46147</c:v>
                      </c:pt>
                      <c:pt idx="345">
                        <c:v>46154</c:v>
                      </c:pt>
                      <c:pt idx="346">
                        <c:v>46161</c:v>
                      </c:pt>
                      <c:pt idx="347">
                        <c:v>46168</c:v>
                      </c:pt>
                      <c:pt idx="348">
                        <c:v>46175</c:v>
                      </c:pt>
                      <c:pt idx="349">
                        <c:v>46182</c:v>
                      </c:pt>
                      <c:pt idx="350">
                        <c:v>46189</c:v>
                      </c:pt>
                      <c:pt idx="351">
                        <c:v>46196</c:v>
                      </c:pt>
                      <c:pt idx="352">
                        <c:v>46203</c:v>
                      </c:pt>
                      <c:pt idx="353">
                        <c:v>46203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'Chrt PGBetas'!$C$13:$MR$13</c15:sqref>
                        </c15:formulaRef>
                      </c:ext>
                    </c:extLst>
                    <c:numCache>
                      <c:formatCode>0.0000</c:formatCode>
                      <c:ptCount val="354"/>
                      <c:pt idx="0">
                        <c:v>0.66947062714067074</c:v>
                      </c:pt>
                      <c:pt idx="1">
                        <c:v>0.69342496837568712</c:v>
                      </c:pt>
                      <c:pt idx="2">
                        <c:v>0.70859019030041226</c:v>
                      </c:pt>
                      <c:pt idx="3">
                        <c:v>0.71095606285552071</c:v>
                      </c:pt>
                      <c:pt idx="4">
                        <c:v>0.70817034341824292</c:v>
                      </c:pt>
                      <c:pt idx="5">
                        <c:v>0.70286106661590164</c:v>
                      </c:pt>
                      <c:pt idx="6">
                        <c:v>0.69193529998838188</c:v>
                      </c:pt>
                      <c:pt idx="7">
                        <c:v>0.70405907913197308</c:v>
                      </c:pt>
                      <c:pt idx="8">
                        <c:v>0.69861763819165434</c:v>
                      </c:pt>
                      <c:pt idx="9">
                        <c:v>0.67190798681174757</c:v>
                      </c:pt>
                      <c:pt idx="10">
                        <c:v>0.67595857937745651</c:v>
                      </c:pt>
                      <c:pt idx="11">
                        <c:v>0.69283490170809792</c:v>
                      </c:pt>
                      <c:pt idx="12">
                        <c:v>0.67949034701236355</c:v>
                      </c:pt>
                      <c:pt idx="13">
                        <c:v>0.68445551315648478</c:v>
                      </c:pt>
                      <c:pt idx="14">
                        <c:v>0.69665682158484743</c:v>
                      </c:pt>
                      <c:pt idx="15">
                        <c:v>0.69862559506456501</c:v>
                      </c:pt>
                      <c:pt idx="16">
                        <c:v>0.72947562097028995</c:v>
                      </c:pt>
                      <c:pt idx="17">
                        <c:v>0.65653791174361775</c:v>
                      </c:pt>
                      <c:pt idx="18">
                        <c:v>0.6099000375125162</c:v>
                      </c:pt>
                      <c:pt idx="19">
                        <c:v>0.5912902410808093</c:v>
                      </c:pt>
                      <c:pt idx="20">
                        <c:v>0.66185205712048334</c:v>
                      </c:pt>
                      <c:pt idx="21">
                        <c:v>0.64956844746446207</c:v>
                      </c:pt>
                      <c:pt idx="22">
                        <c:v>0.7692627438100339</c:v>
                      </c:pt>
                      <c:pt idx="23">
                        <c:v>0.76235270728944304</c:v>
                      </c:pt>
                      <c:pt idx="24">
                        <c:v>0.67505893223611535</c:v>
                      </c:pt>
                      <c:pt idx="25">
                        <c:v>0.70841305369246499</c:v>
                      </c:pt>
                      <c:pt idx="26">
                        <c:v>0.61284630631518822</c:v>
                      </c:pt>
                      <c:pt idx="27">
                        <c:v>0.52083110473554406</c:v>
                      </c:pt>
                      <c:pt idx="28">
                        <c:v>0.72005705218871774</c:v>
                      </c:pt>
                      <c:pt idx="29">
                        <c:v>0.5208224812816965</c:v>
                      </c:pt>
                      <c:pt idx="30">
                        <c:v>0.78707651724352012</c:v>
                      </c:pt>
                      <c:pt idx="31">
                        <c:v>0.74574815577089604</c:v>
                      </c:pt>
                      <c:pt idx="32">
                        <c:v>0.7431616100537437</c:v>
                      </c:pt>
                      <c:pt idx="33">
                        <c:v>0.73284896778744324</c:v>
                      </c:pt>
                      <c:pt idx="34">
                        <c:v>0.75882132965422722</c:v>
                      </c:pt>
                      <c:pt idx="35">
                        <c:v>0.79124282762387488</c:v>
                      </c:pt>
                      <c:pt idx="36">
                        <c:v>0.6569106653782224</c:v>
                      </c:pt>
                      <c:pt idx="37">
                        <c:v>0.5074776940436051</c:v>
                      </c:pt>
                      <c:pt idx="38">
                        <c:v>0.76795846184351357</c:v>
                      </c:pt>
                      <c:pt idx="39">
                        <c:v>0.74415289892645609</c:v>
                      </c:pt>
                      <c:pt idx="40">
                        <c:v>0.6231505208070558</c:v>
                      </c:pt>
                      <c:pt idx="41">
                        <c:v>0.59104016232455969</c:v>
                      </c:pt>
                      <c:pt idx="42">
                        <c:v>0.70381756036016208</c:v>
                      </c:pt>
                      <c:pt idx="43">
                        <c:v>0.63299835692329232</c:v>
                      </c:pt>
                      <c:pt idx="44">
                        <c:v>0.70285352026051695</c:v>
                      </c:pt>
                      <c:pt idx="45">
                        <c:v>0.63112160121783245</c:v>
                      </c:pt>
                      <c:pt idx="46">
                        <c:v>0.69730359891948468</c:v>
                      </c:pt>
                      <c:pt idx="47">
                        <c:v>0.72712459894307235</c:v>
                      </c:pt>
                      <c:pt idx="48">
                        <c:v>0.67484063929830296</c:v>
                      </c:pt>
                      <c:pt idx="49">
                        <c:v>0.72785227689437082</c:v>
                      </c:pt>
                      <c:pt idx="50">
                        <c:v>0.63114124642449654</c:v>
                      </c:pt>
                      <c:pt idx="51">
                        <c:v>0.70859126856911081</c:v>
                      </c:pt>
                      <c:pt idx="52">
                        <c:v>0.73131676399574852</c:v>
                      </c:pt>
                      <c:pt idx="53">
                        <c:v>0.52717300631544894</c:v>
                      </c:pt>
                      <c:pt idx="54">
                        <c:v>0.47009421530858359</c:v>
                      </c:pt>
                      <c:pt idx="55">
                        <c:v>0.67662426846081813</c:v>
                      </c:pt>
                      <c:pt idx="56">
                        <c:v>0.7480958808431557</c:v>
                      </c:pt>
                      <c:pt idx="57">
                        <c:v>0.67966983365766154</c:v>
                      </c:pt>
                      <c:pt idx="58">
                        <c:v>0.79087129177938253</c:v>
                      </c:pt>
                      <c:pt idx="59">
                        <c:v>0.69404162984763751</c:v>
                      </c:pt>
                      <c:pt idx="60">
                        <c:v>0.74012344707722766</c:v>
                      </c:pt>
                      <c:pt idx="61">
                        <c:v>0.71472110004205247</c:v>
                      </c:pt>
                      <c:pt idx="62">
                        <c:v>0.78152322558747978</c:v>
                      </c:pt>
                      <c:pt idx="63">
                        <c:v>0.66177833364518135</c:v>
                      </c:pt>
                      <c:pt idx="64">
                        <c:v>0.70940638112297982</c:v>
                      </c:pt>
                      <c:pt idx="65">
                        <c:v>0.72165939064558127</c:v>
                      </c:pt>
                      <c:pt idx="66">
                        <c:v>0.66000926295124462</c:v>
                      </c:pt>
                      <c:pt idx="67">
                        <c:v>0.45166858034773355</c:v>
                      </c:pt>
                      <c:pt idx="68">
                        <c:v>0.6352300522146932</c:v>
                      </c:pt>
                      <c:pt idx="69">
                        <c:v>0.7059708767906836</c:v>
                      </c:pt>
                      <c:pt idx="70">
                        <c:v>0.51274193682677338</c:v>
                      </c:pt>
                      <c:pt idx="71">
                        <c:v>0.56989245963603674</c:v>
                      </c:pt>
                      <c:pt idx="72">
                        <c:v>0.54087486194984136</c:v>
                      </c:pt>
                      <c:pt idx="73">
                        <c:v>0.66904595033125613</c:v>
                      </c:pt>
                      <c:pt idx="74">
                        <c:v>0.52810272859039942</c:v>
                      </c:pt>
                      <c:pt idx="75">
                        <c:v>0.62610365161179393</c:v>
                      </c:pt>
                      <c:pt idx="76">
                        <c:v>0.70738600303965804</c:v>
                      </c:pt>
                      <c:pt idx="77">
                        <c:v>0.69504314127432154</c:v>
                      </c:pt>
                      <c:pt idx="78">
                        <c:v>0.71373260100826708</c:v>
                      </c:pt>
                      <c:pt idx="79">
                        <c:v>0.72566410399961967</c:v>
                      </c:pt>
                      <c:pt idx="80">
                        <c:v>0.68682753406474384</c:v>
                      </c:pt>
                      <c:pt idx="81">
                        <c:v>0.66079819633376424</c:v>
                      </c:pt>
                      <c:pt idx="82">
                        <c:v>0.63995806018752444</c:v>
                      </c:pt>
                      <c:pt idx="83">
                        <c:v>0.66396211628311075</c:v>
                      </c:pt>
                      <c:pt idx="84">
                        <c:v>0.67728623150600864</c:v>
                      </c:pt>
                      <c:pt idx="85">
                        <c:v>0.7400888061298182</c:v>
                      </c:pt>
                      <c:pt idx="86">
                        <c:v>0.676220113099681</c:v>
                      </c:pt>
                      <c:pt idx="87">
                        <c:v>0.67965359482928156</c:v>
                      </c:pt>
                      <c:pt idx="88">
                        <c:v>0.71258779389902382</c:v>
                      </c:pt>
                      <c:pt idx="89">
                        <c:v>0.60823807249590611</c:v>
                      </c:pt>
                      <c:pt idx="90">
                        <c:v>0.6647975013115538</c:v>
                      </c:pt>
                      <c:pt idx="91">
                        <c:v>0.65792323603464209</c:v>
                      </c:pt>
                      <c:pt idx="92">
                        <c:v>0.67641540054490545</c:v>
                      </c:pt>
                      <c:pt idx="93">
                        <c:v>0.68700618853510598</c:v>
                      </c:pt>
                      <c:pt idx="94">
                        <c:v>0.68476275314383772</c:v>
                      </c:pt>
                      <c:pt idx="95">
                        <c:v>0.65312572232986343</c:v>
                      </c:pt>
                      <c:pt idx="96">
                        <c:v>0.66794061927669235</c:v>
                      </c:pt>
                      <c:pt idx="97">
                        <c:v>0.66058078853297775</c:v>
                      </c:pt>
                      <c:pt idx="98">
                        <c:v>0.67248474192131913</c:v>
                      </c:pt>
                      <c:pt idx="99">
                        <c:v>0.65655565849666964</c:v>
                      </c:pt>
                      <c:pt idx="100">
                        <c:v>0.66455203430389709</c:v>
                      </c:pt>
                      <c:pt idx="101">
                        <c:v>0.7020066248668646</c:v>
                      </c:pt>
                      <c:pt idx="102">
                        <c:v>0.68176222240277684</c:v>
                      </c:pt>
                      <c:pt idx="103">
                        <c:v>0.70893912153113237</c:v>
                      </c:pt>
                      <c:pt idx="104">
                        <c:v>0.70560058447980989</c:v>
                      </c:pt>
                      <c:pt idx="105">
                        <c:v>0.68527311248205469</c:v>
                      </c:pt>
                      <c:pt idx="106">
                        <c:v>0.74033012400687448</c:v>
                      </c:pt>
                      <c:pt idx="107">
                        <c:v>0.6874164770432073</c:v>
                      </c:pt>
                      <c:pt idx="108">
                        <c:v>0.70374793958541593</c:v>
                      </c:pt>
                      <c:pt idx="109">
                        <c:v>0.66883125200037519</c:v>
                      </c:pt>
                      <c:pt idx="110">
                        <c:v>0.71624954549379971</c:v>
                      </c:pt>
                      <c:pt idx="111">
                        <c:v>0.68891282299658818</c:v>
                      </c:pt>
                      <c:pt idx="112">
                        <c:v>0.662896037339892</c:v>
                      </c:pt>
                      <c:pt idx="113">
                        <c:v>0.6527262299082448</c:v>
                      </c:pt>
                      <c:pt idx="114">
                        <c:v>0.67837548151890581</c:v>
                      </c:pt>
                      <c:pt idx="115">
                        <c:v>0.67202881979270912</c:v>
                      </c:pt>
                      <c:pt idx="116">
                        <c:v>0.70224345394800791</c:v>
                      </c:pt>
                      <c:pt idx="117">
                        <c:v>0.70388877554926665</c:v>
                      </c:pt>
                      <c:pt idx="118">
                        <c:v>0.68427007137645313</c:v>
                      </c:pt>
                      <c:pt idx="119">
                        <c:v>0.75968452351260385</c:v>
                      </c:pt>
                      <c:pt idx="120">
                        <c:v>0.73326432512177375</c:v>
                      </c:pt>
                      <c:pt idx="121">
                        <c:v>0.63875346026003366</c:v>
                      </c:pt>
                      <c:pt idx="122">
                        <c:v>0.63888739792932947</c:v>
                      </c:pt>
                      <c:pt idx="123">
                        <c:v>0.58414996570226285</c:v>
                      </c:pt>
                      <c:pt idx="124">
                        <c:v>0.65252891539121838</c:v>
                      </c:pt>
                      <c:pt idx="125">
                        <c:v>0.53347284089102753</c:v>
                      </c:pt>
                      <c:pt idx="126">
                        <c:v>0.62898904492966456</c:v>
                      </c:pt>
                      <c:pt idx="127">
                        <c:v>0.61055480907385706</c:v>
                      </c:pt>
                      <c:pt idx="128">
                        <c:v>0.48951187319118911</c:v>
                      </c:pt>
                      <c:pt idx="129">
                        <c:v>0.51830228165624925</c:v>
                      </c:pt>
                      <c:pt idx="130">
                        <c:v>0.54069632498181996</c:v>
                      </c:pt>
                      <c:pt idx="131">
                        <c:v>0.54410233207530312</c:v>
                      </c:pt>
                      <c:pt idx="132">
                        <c:v>0.57155147989980315</c:v>
                      </c:pt>
                      <c:pt idx="133">
                        <c:v>0.54475815704598718</c:v>
                      </c:pt>
                      <c:pt idx="134">
                        <c:v>0.513943079300753</c:v>
                      </c:pt>
                      <c:pt idx="135">
                        <c:v>0.60091020011767426</c:v>
                      </c:pt>
                      <c:pt idx="136">
                        <c:v>0.60029801850063036</c:v>
                      </c:pt>
                      <c:pt idx="137">
                        <c:v>0.55868632745507352</c:v>
                      </c:pt>
                      <c:pt idx="138">
                        <c:v>0.56976435427315253</c:v>
                      </c:pt>
                      <c:pt idx="139">
                        <c:v>0.58417764057390975</c:v>
                      </c:pt>
                      <c:pt idx="140">
                        <c:v>0.63664972469229941</c:v>
                      </c:pt>
                      <c:pt idx="141">
                        <c:v>0.49815971190060071</c:v>
                      </c:pt>
                      <c:pt idx="142">
                        <c:v>0.58992533337102449</c:v>
                      </c:pt>
                      <c:pt idx="143">
                        <c:v>0.61076780717703549</c:v>
                      </c:pt>
                      <c:pt idx="144">
                        <c:v>0.49588074939275478</c:v>
                      </c:pt>
                      <c:pt idx="145">
                        <c:v>0.55202282628039989</c:v>
                      </c:pt>
                      <c:pt idx="146">
                        <c:v>0.64592584650867702</c:v>
                      </c:pt>
                      <c:pt idx="147">
                        <c:v>0.58080614298512079</c:v>
                      </c:pt>
                      <c:pt idx="148">
                        <c:v>0.64398126769199715</c:v>
                      </c:pt>
                      <c:pt idx="149">
                        <c:v>0.61485165124595653</c:v>
                      </c:pt>
                      <c:pt idx="150">
                        <c:v>0.6978239463436775</c:v>
                      </c:pt>
                      <c:pt idx="151">
                        <c:v>0.59861080995287308</c:v>
                      </c:pt>
                      <c:pt idx="152">
                        <c:v>0.70584677763082004</c:v>
                      </c:pt>
                      <c:pt idx="153">
                        <c:v>0.62013742379528358</c:v>
                      </c:pt>
                      <c:pt idx="154">
                        <c:v>0.59170345118533429</c:v>
                      </c:pt>
                      <c:pt idx="155">
                        <c:v>0.6764130464292395</c:v>
                      </c:pt>
                      <c:pt idx="156">
                        <c:v>0.63873396536862614</c:v>
                      </c:pt>
                      <c:pt idx="157">
                        <c:v>0.72845890091280097</c:v>
                      </c:pt>
                      <c:pt idx="158">
                        <c:v>0.71769679528151664</c:v>
                      </c:pt>
                      <c:pt idx="159">
                        <c:v>0.69460321507408951</c:v>
                      </c:pt>
                      <c:pt idx="160">
                        <c:v>0.71746834182599373</c:v>
                      </c:pt>
                      <c:pt idx="161">
                        <c:v>0.77435215322334328</c:v>
                      </c:pt>
                      <c:pt idx="162">
                        <c:v>0.77901127431667005</c:v>
                      </c:pt>
                      <c:pt idx="163">
                        <c:v>0.65279251893358936</c:v>
                      </c:pt>
                      <c:pt idx="164">
                        <c:v>0.76445798319018121</c:v>
                      </c:pt>
                      <c:pt idx="165">
                        <c:v>0.6924604218642425</c:v>
                      </c:pt>
                      <c:pt idx="166">
                        <c:v>0.73834178062764821</c:v>
                      </c:pt>
                      <c:pt idx="167">
                        <c:v>0.72469406601312991</c:v>
                      </c:pt>
                      <c:pt idx="168">
                        <c:v>0.67263006684948357</c:v>
                      </c:pt>
                      <c:pt idx="169">
                        <c:v>0.66570958004850334</c:v>
                      </c:pt>
                      <c:pt idx="170">
                        <c:v>0.70567870943267808</c:v>
                      </c:pt>
                      <c:pt idx="171">
                        <c:v>0.73564986713521718</c:v>
                      </c:pt>
                      <c:pt idx="172">
                        <c:v>0.72651851617693397</c:v>
                      </c:pt>
                      <c:pt idx="173">
                        <c:v>0.613124509637613</c:v>
                      </c:pt>
                      <c:pt idx="174">
                        <c:v>0.69899878659776782</c:v>
                      </c:pt>
                      <c:pt idx="175">
                        <c:v>0.77461747269547543</c:v>
                      </c:pt>
                      <c:pt idx="176">
                        <c:v>0.65825009817261426</c:v>
                      </c:pt>
                      <c:pt idx="177">
                        <c:v>0.76624049042128417</c:v>
                      </c:pt>
                      <c:pt idx="178">
                        <c:v>0.74824219804057512</c:v>
                      </c:pt>
                      <c:pt idx="179">
                        <c:v>0.76031296648312074</c:v>
                      </c:pt>
                      <c:pt idx="180">
                        <c:v>0.65691784961594823</c:v>
                      </c:pt>
                      <c:pt idx="181">
                        <c:v>0.6558892222040954</c:v>
                      </c:pt>
                      <c:pt idx="182">
                        <c:v>0.745652800619234</c:v>
                      </c:pt>
                      <c:pt idx="183">
                        <c:v>0.71599055502389464</c:v>
                      </c:pt>
                      <c:pt idx="184">
                        <c:v>0.70380868086965531</c:v>
                      </c:pt>
                      <c:pt idx="185">
                        <c:v>0.70519984818126946</c:v>
                      </c:pt>
                      <c:pt idx="186">
                        <c:v>0.72600256596368151</c:v>
                      </c:pt>
                      <c:pt idx="187">
                        <c:v>0.71782669399669163</c:v>
                      </c:pt>
                      <c:pt idx="188">
                        <c:v>0.67965852109184444</c:v>
                      </c:pt>
                      <c:pt idx="189">
                        <c:v>0.6832837785672683</c:v>
                      </c:pt>
                      <c:pt idx="190">
                        <c:v>0.65744511456955257</c:v>
                      </c:pt>
                      <c:pt idx="191">
                        <c:v>0.65804969132245184</c:v>
                      </c:pt>
                      <c:pt idx="192">
                        <c:v>0.67474061141235198</c:v>
                      </c:pt>
                      <c:pt idx="193">
                        <c:v>0.71650558804109377</c:v>
                      </c:pt>
                      <c:pt idx="194">
                        <c:v>0.69758636358729886</c:v>
                      </c:pt>
                      <c:pt idx="195">
                        <c:v>0.67893859198239837</c:v>
                      </c:pt>
                      <c:pt idx="196">
                        <c:v>0.67848318639738203</c:v>
                      </c:pt>
                      <c:pt idx="197">
                        <c:v>0.69127812318573878</c:v>
                      </c:pt>
                      <c:pt idx="198">
                        <c:v>0.6596545993432843</c:v>
                      </c:pt>
                      <c:pt idx="199">
                        <c:v>0.69485835233429694</c:v>
                      </c:pt>
                      <c:pt idx="200">
                        <c:v>0.64614149846700031</c:v>
                      </c:pt>
                      <c:pt idx="201">
                        <c:v>0.66369238960043608</c:v>
                      </c:pt>
                      <c:pt idx="202">
                        <c:v>0.72510884814366117</c:v>
                      </c:pt>
                      <c:pt idx="203">
                        <c:v>0.72349228836273161</c:v>
                      </c:pt>
                      <c:pt idx="204">
                        <c:v>0.74616347759052459</c:v>
                      </c:pt>
                      <c:pt idx="205">
                        <c:v>0.78679975942925484</c:v>
                      </c:pt>
                      <c:pt idx="206">
                        <c:v>0.79432577181801478</c:v>
                      </c:pt>
                      <c:pt idx="207">
                        <c:v>0.81693607839278193</c:v>
                      </c:pt>
                      <c:pt idx="208">
                        <c:v>0.80759299303770737</c:v>
                      </c:pt>
                      <c:pt idx="209">
                        <c:v>0.82259209974557845</c:v>
                      </c:pt>
                      <c:pt idx="210">
                        <c:v>0.83972376839314644</c:v>
                      </c:pt>
                      <c:pt idx="211">
                        <c:v>0.83543112692148902</c:v>
                      </c:pt>
                      <c:pt idx="212">
                        <c:v>0.76244972640396913</c:v>
                      </c:pt>
                      <c:pt idx="213">
                        <c:v>0.81548063585357511</c:v>
                      </c:pt>
                      <c:pt idx="214">
                        <c:v>0.85940606100359185</c:v>
                      </c:pt>
                      <c:pt idx="215">
                        <c:v>0.86276129560647952</c:v>
                      </c:pt>
                      <c:pt idx="216">
                        <c:v>0.86270416685767981</c:v>
                      </c:pt>
                      <c:pt idx="217">
                        <c:v>0.86559403212312647</c:v>
                      </c:pt>
                      <c:pt idx="218">
                        <c:v>0.8697118136383386</c:v>
                      </c:pt>
                      <c:pt idx="219">
                        <c:v>0.87031584211015922</c:v>
                      </c:pt>
                      <c:pt idx="220">
                        <c:v>0.88658024444808459</c:v>
                      </c:pt>
                      <c:pt idx="221">
                        <c:v>0.85741518169522757</c:v>
                      </c:pt>
                      <c:pt idx="222">
                        <c:v>0.87819445008089692</c:v>
                      </c:pt>
                      <c:pt idx="223">
                        <c:v>0.87862862062848968</c:v>
                      </c:pt>
                      <c:pt idx="224">
                        <c:v>0.90517605726562489</c:v>
                      </c:pt>
                      <c:pt idx="225">
                        <c:v>0.89513648910329413</c:v>
                      </c:pt>
                      <c:pt idx="226">
                        <c:v>0.88715015660625796</c:v>
                      </c:pt>
                      <c:pt idx="227">
                        <c:v>0.81360208838627168</c:v>
                      </c:pt>
                      <c:pt idx="228">
                        <c:v>0.84192487516386749</c:v>
                      </c:pt>
                      <c:pt idx="229">
                        <c:v>0.88581875557770884</c:v>
                      </c:pt>
                      <c:pt idx="230">
                        <c:v>0.87615642080460354</c:v>
                      </c:pt>
                      <c:pt idx="231">
                        <c:v>0.90971400948535963</c:v>
                      </c:pt>
                      <c:pt idx="232">
                        <c:v>0.94429277165364223</c:v>
                      </c:pt>
                      <c:pt idx="233">
                        <c:v>0.91562954157909571</c:v>
                      </c:pt>
                      <c:pt idx="234">
                        <c:v>0.90718111550346825</c:v>
                      </c:pt>
                      <c:pt idx="235">
                        <c:v>0.88231735665614364</c:v>
                      </c:pt>
                      <c:pt idx="236">
                        <c:v>0.86858383920859106</c:v>
                      </c:pt>
                      <c:pt idx="237">
                        <c:v>0.80315733823758473</c:v>
                      </c:pt>
                      <c:pt idx="238">
                        <c:v>0.7796338611728032</c:v>
                      </c:pt>
                      <c:pt idx="239">
                        <c:v>0.82924133633487029</c:v>
                      </c:pt>
                      <c:pt idx="240">
                        <c:v>0.85769042020039554</c:v>
                      </c:pt>
                      <c:pt idx="241">
                        <c:v>0.8404178456199678</c:v>
                      </c:pt>
                      <c:pt idx="242">
                        <c:v>0.84009013065926141</c:v>
                      </c:pt>
                      <c:pt idx="243">
                        <c:v>0.84453466023161439</c:v>
                      </c:pt>
                      <c:pt idx="244">
                        <c:v>0.82154098849012969</c:v>
                      </c:pt>
                      <c:pt idx="245">
                        <c:v>0.79771057644564469</c:v>
                      </c:pt>
                      <c:pt idx="246">
                        <c:v>0.78594548365857275</c:v>
                      </c:pt>
                      <c:pt idx="247">
                        <c:v>0.75627884844664406</c:v>
                      </c:pt>
                      <c:pt idx="248">
                        <c:v>0.76536326701209179</c:v>
                      </c:pt>
                      <c:pt idx="249">
                        <c:v>0.77568074714884461</c:v>
                      </c:pt>
                      <c:pt idx="250">
                        <c:v>0.80180256103406133</c:v>
                      </c:pt>
                      <c:pt idx="251">
                        <c:v>0.76163899597113283</c:v>
                      </c:pt>
                      <c:pt idx="252">
                        <c:v>0.73838247609318763</c:v>
                      </c:pt>
                      <c:pt idx="253">
                        <c:v>0.73796923887543731</c:v>
                      </c:pt>
                      <c:pt idx="254">
                        <c:v>0.7397498705608585</c:v>
                      </c:pt>
                      <c:pt idx="255">
                        <c:v>0.74929569263482221</c:v>
                      </c:pt>
                      <c:pt idx="256">
                        <c:v>0.71982181273696777</c:v>
                      </c:pt>
                      <c:pt idx="257">
                        <c:v>0.66805838151342511</c:v>
                      </c:pt>
                      <c:pt idx="258">
                        <c:v>0.64961277534327977</c:v>
                      </c:pt>
                      <c:pt idx="259">
                        <c:v>0.64820157214456764</c:v>
                      </c:pt>
                      <c:pt idx="260">
                        <c:v>0.67563074982303428</c:v>
                      </c:pt>
                      <c:pt idx="261">
                        <c:v>0.65379289111505323</c:v>
                      </c:pt>
                      <c:pt idx="262">
                        <c:v>0.60473428023440046</c:v>
                      </c:pt>
                      <c:pt idx="263">
                        <c:v>0.64660665147369667</c:v>
                      </c:pt>
                      <c:pt idx="264">
                        <c:v>0.68404118601427344</c:v>
                      </c:pt>
                      <c:pt idx="265">
                        <c:v>0.64117906770918398</c:v>
                      </c:pt>
                      <c:pt idx="266">
                        <c:v>0.58638405123324888</c:v>
                      </c:pt>
                      <c:pt idx="267">
                        <c:v>0.66970667793207583</c:v>
                      </c:pt>
                      <c:pt idx="268">
                        <c:v>0.63688944553284399</c:v>
                      </c:pt>
                      <c:pt idx="269">
                        <c:v>0.64325225888925086</c:v>
                      </c:pt>
                      <c:pt idx="270">
                        <c:v>0.6726999652474801</c:v>
                      </c:pt>
                      <c:pt idx="271">
                        <c:v>0.67476534471160499</c:v>
                      </c:pt>
                      <c:pt idx="272">
                        <c:v>0.66884006951154085</c:v>
                      </c:pt>
                      <c:pt idx="273">
                        <c:v>0.69354416388084694</c:v>
                      </c:pt>
                      <c:pt idx="274">
                        <c:v>0.67812847347352356</c:v>
                      </c:pt>
                      <c:pt idx="275">
                        <c:v>0.64382475426214836</c:v>
                      </c:pt>
                      <c:pt idx="276">
                        <c:v>0.70581611595998595</c:v>
                      </c:pt>
                      <c:pt idx="277">
                        <c:v>0.70301861893079709</c:v>
                      </c:pt>
                      <c:pt idx="278">
                        <c:v>0.69853838415630476</c:v>
                      </c:pt>
                      <c:pt idx="279">
                        <c:v>0.69756366783654211</c:v>
                      </c:pt>
                      <c:pt idx="280">
                        <c:v>0.70464347116407799</c:v>
                      </c:pt>
                      <c:pt idx="281">
                        <c:v>0.68961153477309511</c:v>
                      </c:pt>
                      <c:pt idx="282">
                        <c:v>0.6883536875155003</c:v>
                      </c:pt>
                      <c:pt idx="283">
                        <c:v>0.66971529937760821</c:v>
                      </c:pt>
                      <c:pt idx="284">
                        <c:v>0.65120007218606102</c:v>
                      </c:pt>
                      <c:pt idx="285">
                        <c:v>0.65381537195041628</c:v>
                      </c:pt>
                      <c:pt idx="286">
                        <c:v>0.62474437347255596</c:v>
                      </c:pt>
                      <c:pt idx="287">
                        <c:v>0.60821992174092199</c:v>
                      </c:pt>
                      <c:pt idx="288">
                        <c:v>0.57085528177790235</c:v>
                      </c:pt>
                      <c:pt idx="289">
                        <c:v>0.58143013395741783</c:v>
                      </c:pt>
                      <c:pt idx="290">
                        <c:v>0.60427641965308809</c:v>
                      </c:pt>
                      <c:pt idx="291">
                        <c:v>0.6029214400998133</c:v>
                      </c:pt>
                      <c:pt idx="292">
                        <c:v>0.58326374991473118</c:v>
                      </c:pt>
                      <c:pt idx="293">
                        <c:v>0.56770437681960417</c:v>
                      </c:pt>
                      <c:pt idx="294">
                        <c:v>0.55508602984450395</c:v>
                      </c:pt>
                      <c:pt idx="295">
                        <c:v>0.5534157956659318</c:v>
                      </c:pt>
                      <c:pt idx="296">
                        <c:v>0.55566462666294236</c:v>
                      </c:pt>
                      <c:pt idx="297">
                        <c:v>0.55095911323188917</c:v>
                      </c:pt>
                      <c:pt idx="298">
                        <c:v>0.54725612503263665</c:v>
                      </c:pt>
                      <c:pt idx="299">
                        <c:v>0.54680617677595811</c:v>
                      </c:pt>
                      <c:pt idx="300">
                        <c:v>0.51223735739224441</c:v>
                      </c:pt>
                      <c:pt idx="301">
                        <c:v>0.50622411990411387</c:v>
                      </c:pt>
                      <c:pt idx="302">
                        <c:v>0.50860174025386906</c:v>
                      </c:pt>
                      <c:pt idx="303">
                        <c:v>0.51963425710431277</c:v>
                      </c:pt>
                      <c:pt idx="304">
                        <c:v>0.52807757107573594</c:v>
                      </c:pt>
                      <c:pt idx="305">
                        <c:v>0.52767291881978973</c:v>
                      </c:pt>
                      <c:pt idx="306">
                        <c:v>0.53180043030715995</c:v>
                      </c:pt>
                      <c:pt idx="307">
                        <c:v>0.5399422605082681</c:v>
                      </c:pt>
                      <c:pt idx="308">
                        <c:v>0.54230059821229792</c:v>
                      </c:pt>
                      <c:pt idx="309">
                        <c:v>0.54284207648413485</c:v>
                      </c:pt>
                      <c:pt idx="310">
                        <c:v>0.5440673730659461</c:v>
                      </c:pt>
                      <c:pt idx="311">
                        <c:v>0.54760028457799781</c:v>
                      </c:pt>
                      <c:pt idx="312">
                        <c:v>0.56242588879303346</c:v>
                      </c:pt>
                      <c:pt idx="313">
                        <c:v>0.51001019807890469</c:v>
                      </c:pt>
                      <c:pt idx="314">
                        <c:v>0.47194918104668293</c:v>
                      </c:pt>
                      <c:pt idx="315">
                        <c:v>0.44191846664714873</c:v>
                      </c:pt>
                      <c:pt idx="316">
                        <c:v>0.41208166884553821</c:v>
                      </c:pt>
                      <c:pt idx="317">
                        <c:v>0.40851726576628877</c:v>
                      </c:pt>
                      <c:pt idx="318">
                        <c:v>0.50673453212471187</c:v>
                      </c:pt>
                      <c:pt idx="319">
                        <c:v>0.516424741338536</c:v>
                      </c:pt>
                      <c:pt idx="320">
                        <c:v>0.50988416779049739</c:v>
                      </c:pt>
                      <c:pt idx="321">
                        <c:v>0.5405973114265572</c:v>
                      </c:pt>
                      <c:pt idx="322">
                        <c:v>0.54045611579593145</c:v>
                      </c:pt>
                      <c:pt idx="323">
                        <c:v>0.5529927358154233</c:v>
                      </c:pt>
                      <c:pt idx="324">
                        <c:v>0.57975611513608927</c:v>
                      </c:pt>
                      <c:pt idx="325">
                        <c:v>0.58659547160242054</c:v>
                      </c:pt>
                      <c:pt idx="326">
                        <c:v>0.57703638152646797</c:v>
                      </c:pt>
                      <c:pt idx="327">
                        <c:v>0.58492242931991267</c:v>
                      </c:pt>
                      <c:pt idx="328">
                        <c:v>0.5946525036259358</c:v>
                      </c:pt>
                      <c:pt idx="329">
                        <c:v>0.59796706057965721</c:v>
                      </c:pt>
                      <c:pt idx="330">
                        <c:v>0.61664225887852042</c:v>
                      </c:pt>
                      <c:pt idx="331">
                        <c:v>0.57777634882832507</c:v>
                      </c:pt>
                      <c:pt idx="332">
                        <c:v>0.56780306815400317</c:v>
                      </c:pt>
                      <c:pt idx="333">
                        <c:v>0.53216049632644535</c:v>
                      </c:pt>
                      <c:pt idx="334">
                        <c:v>0.49696033563688868</c:v>
                      </c:pt>
                      <c:pt idx="335">
                        <c:v>0.51744943370165186</c:v>
                      </c:pt>
                      <c:pt idx="336">
                        <c:v>0.48581331267351052</c:v>
                      </c:pt>
                      <c:pt idx="337">
                        <c:v>0.4998066839166862</c:v>
                      </c:pt>
                      <c:pt idx="338">
                        <c:v>0.48746491308023615</c:v>
                      </c:pt>
                      <c:pt idx="339">
                        <c:v>0.48425939770667664</c:v>
                      </c:pt>
                      <c:pt idx="340">
                        <c:v>0.50518222050141148</c:v>
                      </c:pt>
                      <c:pt idx="341">
                        <c:v>0.5155017601515941</c:v>
                      </c:pt>
                      <c:pt idx="342">
                        <c:v>0.50339110769565587</c:v>
                      </c:pt>
                      <c:pt idx="343">
                        <c:v>0.49100563716738654</c:v>
                      </c:pt>
                      <c:pt idx="344">
                        <c:v>0.49180073152119458</c:v>
                      </c:pt>
                      <c:pt idx="345">
                        <c:v>0.47980546289147974</c:v>
                      </c:pt>
                      <c:pt idx="346">
                        <c:v>0.46286749001077693</c:v>
                      </c:pt>
                      <c:pt idx="347">
                        <c:v>0.48408319476937733</c:v>
                      </c:pt>
                      <c:pt idx="348">
                        <c:v>0.48346204179224439</c:v>
                      </c:pt>
                      <c:pt idx="349">
                        <c:v>0.48667571500726503</c:v>
                      </c:pt>
                      <c:pt idx="350">
                        <c:v>0.47744532852553956</c:v>
                      </c:pt>
                      <c:pt idx="351">
                        <c:v>0.49104070592639243</c:v>
                      </c:pt>
                      <c:pt idx="352">
                        <c:v>0.49645907152796537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93E1-40EA-B979-74DFBF04E663}"/>
                  </c:ext>
                </c:extLst>
              </c15:ser>
            </c15:filteredLineSeries>
          </c:ext>
        </c:extLst>
      </c:lineChart>
      <c:dateAx>
        <c:axId val="182732464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1712"/>
        <c:crosses val="autoZero"/>
        <c:auto val="1"/>
        <c:lblOffset val="100"/>
        <c:baseTimeUnit val="days"/>
      </c:dateAx>
      <c:valAx>
        <c:axId val="279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32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'Chrt PGBetas'!$MU$3</c:f>
          <c:strCache>
            <c:ptCount val="1"/>
            <c:pt idx="0">
              <c:v>Chart 12:  3-Month Weighted Average Historical Betas
Bulkley Proxy Group
 December 2019 through June 2026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v>5-Year</c:v>
          </c:tx>
          <c:spPr>
            <a:ln w="2857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'Chrt PGBetas'!$C$7:$MR$7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  <c:extLst xmlns:c15="http://schemas.microsoft.com/office/drawing/2012/chart"/>
            </c:numRef>
          </c:cat>
          <c:val>
            <c:numRef>
              <c:f>'Chrt PGBetas'!$C$41:$MR$41</c:f>
              <c:numCache>
                <c:formatCode>0.0000</c:formatCode>
                <c:ptCount val="354"/>
                <c:pt idx="12">
                  <c:v>0.59658658703664491</c:v>
                </c:pt>
                <c:pt idx="13">
                  <c:v>0.59464058668126873</c:v>
                </c:pt>
                <c:pt idx="14">
                  <c:v>0.59314260882063585</c:v>
                </c:pt>
                <c:pt idx="15">
                  <c:v>0.59159942814271704</c:v>
                </c:pt>
                <c:pt idx="16">
                  <c:v>0.59050212319081374</c:v>
                </c:pt>
                <c:pt idx="17">
                  <c:v>0.58981714928131646</c:v>
                </c:pt>
                <c:pt idx="18">
                  <c:v>0.58986913191205048</c:v>
                </c:pt>
                <c:pt idx="19">
                  <c:v>0.5898898893486495</c:v>
                </c:pt>
                <c:pt idx="20">
                  <c:v>0.59001819768473973</c:v>
                </c:pt>
                <c:pt idx="21">
                  <c:v>0.59061367735138037</c:v>
                </c:pt>
                <c:pt idx="22">
                  <c:v>0.59758584934924164</c:v>
                </c:pt>
                <c:pt idx="23">
                  <c:v>0.6020916122754979</c:v>
                </c:pt>
                <c:pt idx="24">
                  <c:v>0.61679065602871086</c:v>
                </c:pt>
                <c:pt idx="25">
                  <c:v>0.62718689644034087</c:v>
                </c:pt>
                <c:pt idx="26">
                  <c:v>0.63861925570150824</c:v>
                </c:pt>
                <c:pt idx="27">
                  <c:v>0.64842119953108235</c:v>
                </c:pt>
                <c:pt idx="28">
                  <c:v>0.65920556656485485</c:v>
                </c:pt>
                <c:pt idx="29">
                  <c:v>0.66840827647917256</c:v>
                </c:pt>
                <c:pt idx="30">
                  <c:v>0.6764342496204917</c:v>
                </c:pt>
                <c:pt idx="31">
                  <c:v>0.68310935898779712</c:v>
                </c:pt>
                <c:pt idx="32">
                  <c:v>0.68915019279845391</c:v>
                </c:pt>
                <c:pt idx="33">
                  <c:v>0.69462612761533449</c:v>
                </c:pt>
                <c:pt idx="34">
                  <c:v>0.69968462092164374</c:v>
                </c:pt>
                <c:pt idx="35">
                  <c:v>0.70332748195617867</c:v>
                </c:pt>
                <c:pt idx="36">
                  <c:v>0.70652076792962382</c:v>
                </c:pt>
                <c:pt idx="37">
                  <c:v>0.70836102244217181</c:v>
                </c:pt>
                <c:pt idx="38">
                  <c:v>0.71025006207723762</c:v>
                </c:pt>
                <c:pt idx="39">
                  <c:v>0.71185111861107031</c:v>
                </c:pt>
                <c:pt idx="40">
                  <c:v>0.71341313278186602</c:v>
                </c:pt>
                <c:pt idx="41">
                  <c:v>0.71412908524973606</c:v>
                </c:pt>
                <c:pt idx="42">
                  <c:v>0.71482522736244958</c:v>
                </c:pt>
                <c:pt idx="43">
                  <c:v>0.71545022070132369</c:v>
                </c:pt>
                <c:pt idx="44">
                  <c:v>0.71578436112590382</c:v>
                </c:pt>
                <c:pt idx="45">
                  <c:v>0.71643105551095876</c:v>
                </c:pt>
                <c:pt idx="46">
                  <c:v>0.71694473560833361</c:v>
                </c:pt>
                <c:pt idx="47">
                  <c:v>0.71706527440543999</c:v>
                </c:pt>
                <c:pt idx="48">
                  <c:v>0.71627280061748455</c:v>
                </c:pt>
                <c:pt idx="49">
                  <c:v>0.71535604652280749</c:v>
                </c:pt>
                <c:pt idx="50">
                  <c:v>0.71564299253920038</c:v>
                </c:pt>
                <c:pt idx="51">
                  <c:v>0.71587259397671932</c:v>
                </c:pt>
                <c:pt idx="52">
                  <c:v>0.71605161820525276</c:v>
                </c:pt>
                <c:pt idx="53">
                  <c:v>0.7163827400134759</c:v>
                </c:pt>
                <c:pt idx="54">
                  <c:v>0.71701867916907891</c:v>
                </c:pt>
                <c:pt idx="55">
                  <c:v>0.7177665009070302</c:v>
                </c:pt>
                <c:pt idx="56">
                  <c:v>0.71810174266692484</c:v>
                </c:pt>
                <c:pt idx="57">
                  <c:v>0.7186592827466004</c:v>
                </c:pt>
                <c:pt idx="58">
                  <c:v>0.71883868648238802</c:v>
                </c:pt>
                <c:pt idx="59">
                  <c:v>0.71960967476709525</c:v>
                </c:pt>
                <c:pt idx="60">
                  <c:v>0.72039298261425966</c:v>
                </c:pt>
                <c:pt idx="61">
                  <c:v>0.72105236353752566</c:v>
                </c:pt>
                <c:pt idx="62">
                  <c:v>0.7216171821468913</c:v>
                </c:pt>
                <c:pt idx="63">
                  <c:v>0.72168993167789031</c:v>
                </c:pt>
                <c:pt idx="64">
                  <c:v>0.7215041225390646</c:v>
                </c:pt>
                <c:pt idx="65">
                  <c:v>0.72218001016980504</c:v>
                </c:pt>
                <c:pt idx="66">
                  <c:v>0.72319392126558346</c:v>
                </c:pt>
                <c:pt idx="67">
                  <c:v>0.7237770304398935</c:v>
                </c:pt>
                <c:pt idx="68">
                  <c:v>0.72370763551825357</c:v>
                </c:pt>
                <c:pt idx="69">
                  <c:v>0.72381936198198527</c:v>
                </c:pt>
                <c:pt idx="70">
                  <c:v>0.7239388466607346</c:v>
                </c:pt>
                <c:pt idx="71">
                  <c:v>0.72453114503082627</c:v>
                </c:pt>
                <c:pt idx="72">
                  <c:v>0.72519774626870648</c:v>
                </c:pt>
                <c:pt idx="73">
                  <c:v>0.72596301646396577</c:v>
                </c:pt>
                <c:pt idx="74">
                  <c:v>0.72700523912987469</c:v>
                </c:pt>
                <c:pt idx="75">
                  <c:v>0.72796621460202215</c:v>
                </c:pt>
                <c:pt idx="76">
                  <c:v>0.72909989716454404</c:v>
                </c:pt>
                <c:pt idx="77">
                  <c:v>0.7299585040996539</c:v>
                </c:pt>
                <c:pt idx="78">
                  <c:v>0.73045838509706218</c:v>
                </c:pt>
                <c:pt idx="79">
                  <c:v>0.73063113387064171</c:v>
                </c:pt>
                <c:pt idx="80">
                  <c:v>0.73080875895585806</c:v>
                </c:pt>
                <c:pt idx="81">
                  <c:v>0.73131599649987256</c:v>
                </c:pt>
                <c:pt idx="82">
                  <c:v>0.7319718115939905</c:v>
                </c:pt>
                <c:pt idx="83">
                  <c:v>0.73238286330641444</c:v>
                </c:pt>
                <c:pt idx="84">
                  <c:v>0.73245381038491697</c:v>
                </c:pt>
                <c:pt idx="85">
                  <c:v>0.73248881311960545</c:v>
                </c:pt>
                <c:pt idx="86">
                  <c:v>0.73240770619202222</c:v>
                </c:pt>
                <c:pt idx="87">
                  <c:v>0.73252822353797409</c:v>
                </c:pt>
                <c:pt idx="88">
                  <c:v>0.73283509742415165</c:v>
                </c:pt>
                <c:pt idx="89">
                  <c:v>0.73377393601453167</c:v>
                </c:pt>
                <c:pt idx="90">
                  <c:v>0.73471271180480724</c:v>
                </c:pt>
                <c:pt idx="91">
                  <c:v>0.73561323328437445</c:v>
                </c:pt>
                <c:pt idx="92">
                  <c:v>0.73658547257792373</c:v>
                </c:pt>
                <c:pt idx="93">
                  <c:v>0.73748184331900635</c:v>
                </c:pt>
                <c:pt idx="94">
                  <c:v>0.73799547606825366</c:v>
                </c:pt>
                <c:pt idx="95">
                  <c:v>0.73837244162877913</c:v>
                </c:pt>
                <c:pt idx="96">
                  <c:v>0.73874594729700194</c:v>
                </c:pt>
                <c:pt idx="97">
                  <c:v>0.73911846880791154</c:v>
                </c:pt>
                <c:pt idx="98">
                  <c:v>0.73939516483110246</c:v>
                </c:pt>
                <c:pt idx="99">
                  <c:v>0.73959206685010492</c:v>
                </c:pt>
                <c:pt idx="100">
                  <c:v>0.73933454849717661</c:v>
                </c:pt>
                <c:pt idx="101">
                  <c:v>0.73886397308990204</c:v>
                </c:pt>
                <c:pt idx="102">
                  <c:v>0.7382768266135793</c:v>
                </c:pt>
                <c:pt idx="103">
                  <c:v>0.73792907393405993</c:v>
                </c:pt>
                <c:pt idx="104">
                  <c:v>0.73742956545029781</c:v>
                </c:pt>
                <c:pt idx="105">
                  <c:v>0.73685457359248541</c:v>
                </c:pt>
                <c:pt idx="106">
                  <c:v>0.73637805423478653</c:v>
                </c:pt>
                <c:pt idx="107">
                  <c:v>0.73608481573629925</c:v>
                </c:pt>
                <c:pt idx="108">
                  <c:v>0.73563653282777186</c:v>
                </c:pt>
                <c:pt idx="109">
                  <c:v>0.73525785208653294</c:v>
                </c:pt>
                <c:pt idx="110">
                  <c:v>0.73476520679014246</c:v>
                </c:pt>
                <c:pt idx="111">
                  <c:v>0.73426871411592431</c:v>
                </c:pt>
                <c:pt idx="112">
                  <c:v>0.73378452499276947</c:v>
                </c:pt>
                <c:pt idx="113">
                  <c:v>0.73338703693263585</c:v>
                </c:pt>
                <c:pt idx="114">
                  <c:v>0.73327868191169998</c:v>
                </c:pt>
                <c:pt idx="115">
                  <c:v>0.73344765227360453</c:v>
                </c:pt>
                <c:pt idx="116">
                  <c:v>0.73324162194125475</c:v>
                </c:pt>
                <c:pt idx="117">
                  <c:v>0.73306829767788184</c:v>
                </c:pt>
                <c:pt idx="118">
                  <c:v>0.73295655174020957</c:v>
                </c:pt>
                <c:pt idx="119">
                  <c:v>0.73292532794635623</c:v>
                </c:pt>
                <c:pt idx="120">
                  <c:v>0.73288503821853102</c:v>
                </c:pt>
                <c:pt idx="121">
                  <c:v>0.7326497038751687</c:v>
                </c:pt>
                <c:pt idx="122">
                  <c:v>0.73225854891148745</c:v>
                </c:pt>
                <c:pt idx="123">
                  <c:v>0.73178736720448667</c:v>
                </c:pt>
                <c:pt idx="124">
                  <c:v>0.7313499676968308</c:v>
                </c:pt>
                <c:pt idx="125">
                  <c:v>0.73064739234143561</c:v>
                </c:pt>
                <c:pt idx="126">
                  <c:v>0.72964276878705703</c:v>
                </c:pt>
                <c:pt idx="127">
                  <c:v>0.72806217303984044</c:v>
                </c:pt>
                <c:pt idx="128">
                  <c:v>0.72659869958486278</c:v>
                </c:pt>
                <c:pt idx="129">
                  <c:v>0.72453072838105159</c:v>
                </c:pt>
                <c:pt idx="130">
                  <c:v>0.72281800156879095</c:v>
                </c:pt>
                <c:pt idx="131">
                  <c:v>0.72143582066960432</c:v>
                </c:pt>
                <c:pt idx="132">
                  <c:v>0.71993806484659795</c:v>
                </c:pt>
                <c:pt idx="133">
                  <c:v>0.71867437405670742</c:v>
                </c:pt>
                <c:pt idx="134">
                  <c:v>0.71742536029953896</c:v>
                </c:pt>
                <c:pt idx="135">
                  <c:v>0.7170188858744263</c:v>
                </c:pt>
                <c:pt idx="136">
                  <c:v>0.71618745595822531</c:v>
                </c:pt>
                <c:pt idx="137">
                  <c:v>0.71445217238976788</c:v>
                </c:pt>
                <c:pt idx="138">
                  <c:v>0.71254086691194685</c:v>
                </c:pt>
                <c:pt idx="139">
                  <c:v>0.71063804423052279</c:v>
                </c:pt>
                <c:pt idx="140">
                  <c:v>0.70898886586400434</c:v>
                </c:pt>
                <c:pt idx="141">
                  <c:v>0.70855502942653747</c:v>
                </c:pt>
                <c:pt idx="142">
                  <c:v>0.70941018660436905</c:v>
                </c:pt>
                <c:pt idx="143">
                  <c:v>0.71067872424959466</c:v>
                </c:pt>
                <c:pt idx="144">
                  <c:v>0.71162751392907198</c:v>
                </c:pt>
                <c:pt idx="145">
                  <c:v>0.71222090676463634</c:v>
                </c:pt>
                <c:pt idx="146">
                  <c:v>0.71269850582918559</c:v>
                </c:pt>
                <c:pt idx="147">
                  <c:v>0.71279826246446265</c:v>
                </c:pt>
                <c:pt idx="148">
                  <c:v>0.71317131795953415</c:v>
                </c:pt>
                <c:pt idx="149">
                  <c:v>0.71344429940039</c:v>
                </c:pt>
                <c:pt idx="150">
                  <c:v>0.7139092766165509</c:v>
                </c:pt>
                <c:pt idx="151">
                  <c:v>0.71450696320227047</c:v>
                </c:pt>
                <c:pt idx="152">
                  <c:v>0.71531203142197652</c:v>
                </c:pt>
                <c:pt idx="153">
                  <c:v>0.71617956125153481</c:v>
                </c:pt>
                <c:pt idx="154">
                  <c:v>0.71680920499991707</c:v>
                </c:pt>
                <c:pt idx="155">
                  <c:v>0.71700647278788199</c:v>
                </c:pt>
                <c:pt idx="156">
                  <c:v>0.71758065860601372</c:v>
                </c:pt>
                <c:pt idx="157">
                  <c:v>0.71855931031278186</c:v>
                </c:pt>
                <c:pt idx="158">
                  <c:v>0.71933322956311307</c:v>
                </c:pt>
                <c:pt idx="159">
                  <c:v>0.71995253567001771</c:v>
                </c:pt>
                <c:pt idx="160">
                  <c:v>0.72039578905359025</c:v>
                </c:pt>
                <c:pt idx="161">
                  <c:v>0.72125469606458414</c:v>
                </c:pt>
                <c:pt idx="162">
                  <c:v>0.72206400231043288</c:v>
                </c:pt>
                <c:pt idx="163">
                  <c:v>0.72278149063077779</c:v>
                </c:pt>
                <c:pt idx="164">
                  <c:v>0.72332638675413008</c:v>
                </c:pt>
                <c:pt idx="165">
                  <c:v>0.72393273408713932</c:v>
                </c:pt>
                <c:pt idx="166">
                  <c:v>0.72442465093609143</c:v>
                </c:pt>
                <c:pt idx="167">
                  <c:v>0.72471507246256406</c:v>
                </c:pt>
                <c:pt idx="168">
                  <c:v>0.72527223462570189</c:v>
                </c:pt>
                <c:pt idx="169">
                  <c:v>0.72612735055884225</c:v>
                </c:pt>
                <c:pt idx="170">
                  <c:v>0.72699194790081956</c:v>
                </c:pt>
                <c:pt idx="171">
                  <c:v>0.72783688384040657</c:v>
                </c:pt>
                <c:pt idx="172">
                  <c:v>0.72855276972343752</c:v>
                </c:pt>
                <c:pt idx="173">
                  <c:v>0.72895881345166058</c:v>
                </c:pt>
                <c:pt idx="174">
                  <c:v>0.72896747155490837</c:v>
                </c:pt>
                <c:pt idx="175">
                  <c:v>0.72918451814582563</c:v>
                </c:pt>
                <c:pt idx="176">
                  <c:v>0.72954756841884949</c:v>
                </c:pt>
                <c:pt idx="177">
                  <c:v>0.72958377851820899</c:v>
                </c:pt>
                <c:pt idx="178">
                  <c:v>0.7293843425234362</c:v>
                </c:pt>
                <c:pt idx="179">
                  <c:v>0.72929460459684969</c:v>
                </c:pt>
                <c:pt idx="180">
                  <c:v>0.72940511116183482</c:v>
                </c:pt>
                <c:pt idx="181">
                  <c:v>0.729615854090789</c:v>
                </c:pt>
                <c:pt idx="182">
                  <c:v>0.7296390819012728</c:v>
                </c:pt>
                <c:pt idx="183">
                  <c:v>0.72973204521261026</c:v>
                </c:pt>
                <c:pt idx="184">
                  <c:v>0.72988105046595086</c:v>
                </c:pt>
                <c:pt idx="185">
                  <c:v>0.73005225733961343</c:v>
                </c:pt>
                <c:pt idx="186">
                  <c:v>0.73019345326989593</c:v>
                </c:pt>
                <c:pt idx="187">
                  <c:v>0.73060540892319537</c:v>
                </c:pt>
                <c:pt idx="188">
                  <c:v>0.73084337506882902</c:v>
                </c:pt>
                <c:pt idx="189">
                  <c:v>0.73108864032665177</c:v>
                </c:pt>
                <c:pt idx="190">
                  <c:v>0.73137544227602946</c:v>
                </c:pt>
                <c:pt idx="191">
                  <c:v>0.73200682901343039</c:v>
                </c:pt>
                <c:pt idx="192">
                  <c:v>0.73256730282175908</c:v>
                </c:pt>
                <c:pt idx="193">
                  <c:v>0.73334628643732769</c:v>
                </c:pt>
                <c:pt idx="194">
                  <c:v>0.733713406911218</c:v>
                </c:pt>
                <c:pt idx="195">
                  <c:v>0.73412028928947393</c:v>
                </c:pt>
                <c:pt idx="196">
                  <c:v>0.73454282625468259</c:v>
                </c:pt>
                <c:pt idx="197">
                  <c:v>0.73497591743695845</c:v>
                </c:pt>
                <c:pt idx="198">
                  <c:v>0.73543238562533841</c:v>
                </c:pt>
                <c:pt idx="199">
                  <c:v>0.73588336945842048</c:v>
                </c:pt>
                <c:pt idx="200">
                  <c:v>0.73622490717054256</c:v>
                </c:pt>
                <c:pt idx="201">
                  <c:v>0.73671901871756162</c:v>
                </c:pt>
                <c:pt idx="202">
                  <c:v>0.73729566440498984</c:v>
                </c:pt>
                <c:pt idx="203">
                  <c:v>0.73788534991642807</c:v>
                </c:pt>
                <c:pt idx="204">
                  <c:v>0.73842232310282419</c:v>
                </c:pt>
                <c:pt idx="205">
                  <c:v>0.73868394000354287</c:v>
                </c:pt>
                <c:pt idx="206">
                  <c:v>0.73895544902815113</c:v>
                </c:pt>
                <c:pt idx="207">
                  <c:v>0.73922248426035109</c:v>
                </c:pt>
                <c:pt idx="208">
                  <c:v>0.73981805275005597</c:v>
                </c:pt>
                <c:pt idx="209">
                  <c:v>0.74105226091450316</c:v>
                </c:pt>
                <c:pt idx="210">
                  <c:v>0.74231861856237369</c:v>
                </c:pt>
                <c:pt idx="211">
                  <c:v>0.74400002543304367</c:v>
                </c:pt>
                <c:pt idx="212">
                  <c:v>0.74588230409185396</c:v>
                </c:pt>
                <c:pt idx="213">
                  <c:v>0.74721453940994886</c:v>
                </c:pt>
                <c:pt idx="214">
                  <c:v>0.7490635880449914</c:v>
                </c:pt>
                <c:pt idx="215">
                  <c:v>0.7506391535678183</c:v>
                </c:pt>
                <c:pt idx="216">
                  <c:v>0.75280355528867793</c:v>
                </c:pt>
                <c:pt idx="217">
                  <c:v>0.75545138070455964</c:v>
                </c:pt>
                <c:pt idx="218">
                  <c:v>0.75800505306531896</c:v>
                </c:pt>
                <c:pt idx="219">
                  <c:v>0.75984840870641601</c:v>
                </c:pt>
                <c:pt idx="220">
                  <c:v>0.76158499749881914</c:v>
                </c:pt>
                <c:pt idx="221">
                  <c:v>0.76318020321174451</c:v>
                </c:pt>
                <c:pt idx="222">
                  <c:v>0.76447142401523283</c:v>
                </c:pt>
                <c:pt idx="223">
                  <c:v>0.76548325892197855</c:v>
                </c:pt>
                <c:pt idx="224">
                  <c:v>0.76610004066983362</c:v>
                </c:pt>
                <c:pt idx="225">
                  <c:v>0.76658332509735394</c:v>
                </c:pt>
                <c:pt idx="226">
                  <c:v>0.76691743239868082</c:v>
                </c:pt>
                <c:pt idx="227">
                  <c:v>0.76705653817565067</c:v>
                </c:pt>
                <c:pt idx="228">
                  <c:v>0.76698604856202535</c:v>
                </c:pt>
                <c:pt idx="229">
                  <c:v>0.76681238013900432</c:v>
                </c:pt>
                <c:pt idx="230">
                  <c:v>0.76637730760867151</c:v>
                </c:pt>
                <c:pt idx="231">
                  <c:v>0.76592984326911417</c:v>
                </c:pt>
                <c:pt idx="232">
                  <c:v>0.76567766786214542</c:v>
                </c:pt>
                <c:pt idx="233">
                  <c:v>0.76562131232078368</c:v>
                </c:pt>
                <c:pt idx="234">
                  <c:v>0.76572134666589964</c:v>
                </c:pt>
                <c:pt idx="235">
                  <c:v>0.76582510839508156</c:v>
                </c:pt>
                <c:pt idx="236">
                  <c:v>0.76600969379415629</c:v>
                </c:pt>
                <c:pt idx="237">
                  <c:v>0.76632821693631548</c:v>
                </c:pt>
                <c:pt idx="238">
                  <c:v>0.76629398691005579</c:v>
                </c:pt>
                <c:pt idx="239">
                  <c:v>0.76671103185414347</c:v>
                </c:pt>
                <c:pt idx="240">
                  <c:v>0.7671911800030814</c:v>
                </c:pt>
                <c:pt idx="241">
                  <c:v>0.76781565613713099</c:v>
                </c:pt>
                <c:pt idx="242">
                  <c:v>0.76832827930869163</c:v>
                </c:pt>
                <c:pt idx="243">
                  <c:v>0.76909041135621092</c:v>
                </c:pt>
                <c:pt idx="244">
                  <c:v>0.7698013103675575</c:v>
                </c:pt>
                <c:pt idx="245">
                  <c:v>0.77032548389574784</c:v>
                </c:pt>
                <c:pt idx="246">
                  <c:v>0.77054909571986396</c:v>
                </c:pt>
                <c:pt idx="247">
                  <c:v>0.77060562199740046</c:v>
                </c:pt>
                <c:pt idx="248">
                  <c:v>0.77068180924730945</c:v>
                </c:pt>
                <c:pt idx="249">
                  <c:v>0.77071432011485552</c:v>
                </c:pt>
                <c:pt idx="250">
                  <c:v>0.7709660163606521</c:v>
                </c:pt>
                <c:pt idx="251">
                  <c:v>0.77103898791067549</c:v>
                </c:pt>
                <c:pt idx="252">
                  <c:v>0.77054879085405648</c:v>
                </c:pt>
                <c:pt idx="253">
                  <c:v>0.77027019366531713</c:v>
                </c:pt>
                <c:pt idx="254">
                  <c:v>0.76981133804548996</c:v>
                </c:pt>
                <c:pt idx="255">
                  <c:v>0.76904833594347766</c:v>
                </c:pt>
                <c:pt idx="256">
                  <c:v>0.76852845168482076</c:v>
                </c:pt>
                <c:pt idx="257">
                  <c:v>0.76805632820446634</c:v>
                </c:pt>
                <c:pt idx="258">
                  <c:v>0.76747502582033877</c:v>
                </c:pt>
                <c:pt idx="259">
                  <c:v>0.76721026941742299</c:v>
                </c:pt>
                <c:pt idx="260">
                  <c:v>0.76699542397711562</c:v>
                </c:pt>
                <c:pt idx="261">
                  <c:v>0.76682118947874689</c:v>
                </c:pt>
                <c:pt idx="262">
                  <c:v>0.76673188295464445</c:v>
                </c:pt>
                <c:pt idx="263">
                  <c:v>0.76660684709464844</c:v>
                </c:pt>
                <c:pt idx="264">
                  <c:v>0.76670560870239868</c:v>
                </c:pt>
                <c:pt idx="265">
                  <c:v>0.76715130767015427</c:v>
                </c:pt>
                <c:pt idx="266">
                  <c:v>0.76757080502727582</c:v>
                </c:pt>
                <c:pt idx="267">
                  <c:v>0.76827490977418689</c:v>
                </c:pt>
                <c:pt idx="268">
                  <c:v>0.76882839066006015</c:v>
                </c:pt>
                <c:pt idx="269">
                  <c:v>0.76932502273716041</c:v>
                </c:pt>
                <c:pt idx="270">
                  <c:v>0.76971315133292217</c:v>
                </c:pt>
                <c:pt idx="271">
                  <c:v>0.76985692383782311</c:v>
                </c:pt>
                <c:pt idx="272">
                  <c:v>0.77000705902718336</c:v>
                </c:pt>
                <c:pt idx="273">
                  <c:v>0.77057150968782739</c:v>
                </c:pt>
                <c:pt idx="274">
                  <c:v>0.77098976254019269</c:v>
                </c:pt>
                <c:pt idx="275">
                  <c:v>0.77114351469240083</c:v>
                </c:pt>
                <c:pt idx="276">
                  <c:v>0.77143978735298246</c:v>
                </c:pt>
                <c:pt idx="277">
                  <c:v>0.77193666053916865</c:v>
                </c:pt>
                <c:pt idx="278">
                  <c:v>0.77215962922113679</c:v>
                </c:pt>
                <c:pt idx="279">
                  <c:v>0.77218087875602825</c:v>
                </c:pt>
                <c:pt idx="280">
                  <c:v>0.77204338732937228</c:v>
                </c:pt>
                <c:pt idx="281">
                  <c:v>0.77023872736912158</c:v>
                </c:pt>
                <c:pt idx="282">
                  <c:v>0.76949221579679195</c:v>
                </c:pt>
                <c:pt idx="283">
                  <c:v>0.7633565551650886</c:v>
                </c:pt>
                <c:pt idx="284">
                  <c:v>0.76008567806791416</c:v>
                </c:pt>
                <c:pt idx="285">
                  <c:v>0.75525154492051394</c:v>
                </c:pt>
                <c:pt idx="286">
                  <c:v>0.75086442585288982</c:v>
                </c:pt>
                <c:pt idx="287">
                  <c:v>0.74419280278488542</c:v>
                </c:pt>
                <c:pt idx="288">
                  <c:v>0.73696713947491521</c:v>
                </c:pt>
                <c:pt idx="289">
                  <c:v>0.73108461257088608</c:v>
                </c:pt>
                <c:pt idx="290">
                  <c:v>0.7253924245767881</c:v>
                </c:pt>
                <c:pt idx="291">
                  <c:v>0.71927928062339808</c:v>
                </c:pt>
                <c:pt idx="292">
                  <c:v>0.71358867303622842</c:v>
                </c:pt>
                <c:pt idx="293">
                  <c:v>0.70710139259344007</c:v>
                </c:pt>
                <c:pt idx="294">
                  <c:v>0.69995445752894603</c:v>
                </c:pt>
                <c:pt idx="295">
                  <c:v>0.6934988503543148</c:v>
                </c:pt>
                <c:pt idx="296">
                  <c:v>0.68780768742591547</c:v>
                </c:pt>
                <c:pt idx="297">
                  <c:v>0.68243237038148541</c:v>
                </c:pt>
                <c:pt idx="298">
                  <c:v>0.67786407026173068</c:v>
                </c:pt>
                <c:pt idx="299">
                  <c:v>0.67380615468186766</c:v>
                </c:pt>
                <c:pt idx="300">
                  <c:v>0.67050042504756568</c:v>
                </c:pt>
                <c:pt idx="301">
                  <c:v>0.66777154448076725</c:v>
                </c:pt>
                <c:pt idx="302">
                  <c:v>0.66530198187644096</c:v>
                </c:pt>
                <c:pt idx="303">
                  <c:v>0.66347088214448013</c:v>
                </c:pt>
                <c:pt idx="304">
                  <c:v>0.66195157982250796</c:v>
                </c:pt>
                <c:pt idx="305">
                  <c:v>0.66056552642297983</c:v>
                </c:pt>
                <c:pt idx="306">
                  <c:v>0.65979971142540439</c:v>
                </c:pt>
                <c:pt idx="307">
                  <c:v>0.66019909864957516</c:v>
                </c:pt>
                <c:pt idx="308">
                  <c:v>0.66077334198365612</c:v>
                </c:pt>
                <c:pt idx="309">
                  <c:v>0.66113704471314538</c:v>
                </c:pt>
                <c:pt idx="310">
                  <c:v>0.66143185895335888</c:v>
                </c:pt>
                <c:pt idx="311">
                  <c:v>0.66153611162446491</c:v>
                </c:pt>
                <c:pt idx="312">
                  <c:v>0.66130212911184671</c:v>
                </c:pt>
                <c:pt idx="313">
                  <c:v>0.66080184971417599</c:v>
                </c:pt>
                <c:pt idx="314">
                  <c:v>0.6603534309043505</c:v>
                </c:pt>
                <c:pt idx="315">
                  <c:v>0.66011956890970425</c:v>
                </c:pt>
                <c:pt idx="316">
                  <c:v>0.65953295790973543</c:v>
                </c:pt>
                <c:pt idx="317">
                  <c:v>0.65877677323092798</c:v>
                </c:pt>
                <c:pt idx="318">
                  <c:v>0.65717817089581398</c:v>
                </c:pt>
                <c:pt idx="319">
                  <c:v>0.65548123533825942</c:v>
                </c:pt>
                <c:pt idx="320">
                  <c:v>0.65390706600631221</c:v>
                </c:pt>
                <c:pt idx="321">
                  <c:v>0.65281633546781326</c:v>
                </c:pt>
                <c:pt idx="322">
                  <c:v>0.6521327713928905</c:v>
                </c:pt>
                <c:pt idx="323">
                  <c:v>0.65150187893801115</c:v>
                </c:pt>
                <c:pt idx="324">
                  <c:v>0.65075645450381148</c:v>
                </c:pt>
                <c:pt idx="325">
                  <c:v>0.64983152902855923</c:v>
                </c:pt>
                <c:pt idx="326">
                  <c:v>0.64927659794485792</c:v>
                </c:pt>
                <c:pt idx="327">
                  <c:v>0.64892827135600595</c:v>
                </c:pt>
                <c:pt idx="328">
                  <c:v>0.64871315072643398</c:v>
                </c:pt>
                <c:pt idx="329">
                  <c:v>0.64885878734238955</c:v>
                </c:pt>
                <c:pt idx="330">
                  <c:v>0.64883614837512538</c:v>
                </c:pt>
                <c:pt idx="331">
                  <c:v>0.64881700840192058</c:v>
                </c:pt>
                <c:pt idx="332">
                  <c:v>0.64867223694335341</c:v>
                </c:pt>
                <c:pt idx="333">
                  <c:v>0.64792477798887615</c:v>
                </c:pt>
                <c:pt idx="334">
                  <c:v>0.64725125624631341</c:v>
                </c:pt>
                <c:pt idx="335">
                  <c:v>0.64621454456574634</c:v>
                </c:pt>
                <c:pt idx="336">
                  <c:v>0.64521094722925421</c:v>
                </c:pt>
                <c:pt idx="337">
                  <c:v>0.6444259199008423</c:v>
                </c:pt>
                <c:pt idx="338">
                  <c:v>0.64400139883358765</c:v>
                </c:pt>
                <c:pt idx="339">
                  <c:v>0.64309500181673884</c:v>
                </c:pt>
                <c:pt idx="340">
                  <c:v>0.64214046016473059</c:v>
                </c:pt>
                <c:pt idx="341">
                  <c:v>0.64108539314546287</c:v>
                </c:pt>
                <c:pt idx="342">
                  <c:v>0.63941902791573502</c:v>
                </c:pt>
                <c:pt idx="343">
                  <c:v>0.63801906565791811</c:v>
                </c:pt>
                <c:pt idx="344">
                  <c:v>0.63656360219573349</c:v>
                </c:pt>
                <c:pt idx="345">
                  <c:v>0.63484930166132092</c:v>
                </c:pt>
                <c:pt idx="346">
                  <c:v>0.6333919557561154</c:v>
                </c:pt>
                <c:pt idx="347">
                  <c:v>0.63212126450087625</c:v>
                </c:pt>
                <c:pt idx="348">
                  <c:v>0.6307777937498249</c:v>
                </c:pt>
                <c:pt idx="349">
                  <c:v>0.62916310476603143</c:v>
                </c:pt>
                <c:pt idx="350">
                  <c:v>0.62752485990016627</c:v>
                </c:pt>
                <c:pt idx="351">
                  <c:v>0.62595294250653832</c:v>
                </c:pt>
                <c:pt idx="352">
                  <c:v>0.62420951056154694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B039-4CEA-8CA1-F65C5D9BC13E}"/>
            </c:ext>
          </c:extLst>
        </c:ser>
        <c:ser>
          <c:idx val="2"/>
          <c:order val="1"/>
          <c:tx>
            <c:v>2-Year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'Chrt PGBetas'!$C$7:$MR$7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PGBetas'!$C$40:$MR$40</c:f>
              <c:numCache>
                <c:formatCode>0.0000</c:formatCode>
                <c:ptCount val="354"/>
                <c:pt idx="12">
                  <c:v>0.52494236532581928</c:v>
                </c:pt>
                <c:pt idx="13">
                  <c:v>0.52731804566643614</c:v>
                </c:pt>
                <c:pt idx="14">
                  <c:v>0.52973645477231279</c:v>
                </c:pt>
                <c:pt idx="15">
                  <c:v>0.53120477521751541</c:v>
                </c:pt>
                <c:pt idx="16">
                  <c:v>0.53260834661016154</c:v>
                </c:pt>
                <c:pt idx="17">
                  <c:v>0.52634478914859961</c:v>
                </c:pt>
                <c:pt idx="18">
                  <c:v>0.5205224063101932</c:v>
                </c:pt>
                <c:pt idx="19">
                  <c:v>0.51565246086330163</c:v>
                </c:pt>
                <c:pt idx="20">
                  <c:v>0.51087534771632803</c:v>
                </c:pt>
                <c:pt idx="21">
                  <c:v>0.50870332732016865</c:v>
                </c:pt>
                <c:pt idx="22">
                  <c:v>0.52179243295221256</c:v>
                </c:pt>
                <c:pt idx="23">
                  <c:v>0.53143023892656571</c:v>
                </c:pt>
                <c:pt idx="24">
                  <c:v>0.55992359085465238</c:v>
                </c:pt>
                <c:pt idx="25">
                  <c:v>0.58028249254184427</c:v>
                </c:pt>
                <c:pt idx="26">
                  <c:v>0.60102642778535009</c:v>
                </c:pt>
                <c:pt idx="27">
                  <c:v>0.61868287565162272</c:v>
                </c:pt>
                <c:pt idx="28">
                  <c:v>0.63781895654831411</c:v>
                </c:pt>
                <c:pt idx="29">
                  <c:v>0.65447490500287031</c:v>
                </c:pt>
                <c:pt idx="30">
                  <c:v>0.6709136324692424</c:v>
                </c:pt>
                <c:pt idx="31">
                  <c:v>0.68519658419660256</c:v>
                </c:pt>
                <c:pt idx="32">
                  <c:v>0.69790776875570348</c:v>
                </c:pt>
                <c:pt idx="33">
                  <c:v>0.70955812449612599</c:v>
                </c:pt>
                <c:pt idx="34">
                  <c:v>0.72093570302389609</c:v>
                </c:pt>
                <c:pt idx="35">
                  <c:v>0.72902972437486069</c:v>
                </c:pt>
                <c:pt idx="36">
                  <c:v>0.73635131303144385</c:v>
                </c:pt>
                <c:pt idx="37">
                  <c:v>0.74094394204410563</c:v>
                </c:pt>
                <c:pt idx="38">
                  <c:v>0.74533019725355731</c:v>
                </c:pt>
                <c:pt idx="39">
                  <c:v>0.74921378797066795</c:v>
                </c:pt>
                <c:pt idx="40">
                  <c:v>0.75280964322218791</c:v>
                </c:pt>
                <c:pt idx="41">
                  <c:v>0.75508801553555982</c:v>
                </c:pt>
                <c:pt idx="42">
                  <c:v>0.75712626987611387</c:v>
                </c:pt>
                <c:pt idx="43">
                  <c:v>0.75887177381978388</c:v>
                </c:pt>
                <c:pt idx="44">
                  <c:v>0.76020846231188477</c:v>
                </c:pt>
                <c:pt idx="45">
                  <c:v>0.7613242596525478</c:v>
                </c:pt>
                <c:pt idx="46">
                  <c:v>0.76246003470990231</c:v>
                </c:pt>
                <c:pt idx="47">
                  <c:v>0.76319697791301977</c:v>
                </c:pt>
                <c:pt idx="48">
                  <c:v>0.76262122930276477</c:v>
                </c:pt>
                <c:pt idx="49">
                  <c:v>0.76173565522208964</c:v>
                </c:pt>
                <c:pt idx="50">
                  <c:v>0.76094032115865073</c:v>
                </c:pt>
                <c:pt idx="51">
                  <c:v>0.76023676343716107</c:v>
                </c:pt>
                <c:pt idx="52">
                  <c:v>0.76064711382651018</c:v>
                </c:pt>
                <c:pt idx="53">
                  <c:v>0.76131191465556824</c:v>
                </c:pt>
                <c:pt idx="54">
                  <c:v>0.76316948788196104</c:v>
                </c:pt>
                <c:pt idx="55">
                  <c:v>0.76530849811287016</c:v>
                </c:pt>
                <c:pt idx="56">
                  <c:v>0.76619106167226303</c:v>
                </c:pt>
                <c:pt idx="57">
                  <c:v>0.76768596289780822</c:v>
                </c:pt>
                <c:pt idx="58">
                  <c:v>0.76939738264794533</c:v>
                </c:pt>
                <c:pt idx="59">
                  <c:v>0.7725401300820629</c:v>
                </c:pt>
                <c:pt idx="60">
                  <c:v>0.77621999292737409</c:v>
                </c:pt>
                <c:pt idx="61">
                  <c:v>0.78089594122229833</c:v>
                </c:pt>
                <c:pt idx="62">
                  <c:v>0.78493348638941363</c:v>
                </c:pt>
                <c:pt idx="63">
                  <c:v>0.78795270168953835</c:v>
                </c:pt>
                <c:pt idx="64">
                  <c:v>0.79065485349210718</c:v>
                </c:pt>
                <c:pt idx="65">
                  <c:v>0.79323602572305796</c:v>
                </c:pt>
                <c:pt idx="66">
                  <c:v>0.79553990351615844</c:v>
                </c:pt>
                <c:pt idx="67">
                  <c:v>0.79675403817706347</c:v>
                </c:pt>
                <c:pt idx="68">
                  <c:v>0.79758597645321738</c:v>
                </c:pt>
                <c:pt idx="69">
                  <c:v>0.7983742328640282</c:v>
                </c:pt>
                <c:pt idx="70">
                  <c:v>0.79820594378801468</c:v>
                </c:pt>
                <c:pt idx="71">
                  <c:v>0.79796551488023204</c:v>
                </c:pt>
                <c:pt idx="72">
                  <c:v>0.79759365205221477</c:v>
                </c:pt>
                <c:pt idx="73">
                  <c:v>0.7971826717135958</c:v>
                </c:pt>
                <c:pt idx="74">
                  <c:v>0.79694488566581867</c:v>
                </c:pt>
                <c:pt idx="75">
                  <c:v>0.79656632059993804</c:v>
                </c:pt>
                <c:pt idx="76">
                  <c:v>0.79679607951119069</c:v>
                </c:pt>
                <c:pt idx="77">
                  <c:v>0.79754542049424526</c:v>
                </c:pt>
                <c:pt idx="78">
                  <c:v>0.79802811403793494</c:v>
                </c:pt>
                <c:pt idx="79">
                  <c:v>0.79833306582166341</c:v>
                </c:pt>
                <c:pt idx="80">
                  <c:v>0.79867035719545931</c:v>
                </c:pt>
                <c:pt idx="81">
                  <c:v>0.7991335569418262</c:v>
                </c:pt>
                <c:pt idx="82">
                  <c:v>0.79977429187866667</c:v>
                </c:pt>
                <c:pt idx="83">
                  <c:v>0.80103828400012256</c:v>
                </c:pt>
                <c:pt idx="84">
                  <c:v>0.80226421939067971</c:v>
                </c:pt>
                <c:pt idx="85">
                  <c:v>0.80335999255661217</c:v>
                </c:pt>
                <c:pt idx="86">
                  <c:v>0.80420474835809552</c:v>
                </c:pt>
                <c:pt idx="87">
                  <c:v>0.80538562915854295</c:v>
                </c:pt>
                <c:pt idx="88">
                  <c:v>0.80648546708842639</c:v>
                </c:pt>
                <c:pt idx="89">
                  <c:v>0.80736668538587553</c:v>
                </c:pt>
                <c:pt idx="90">
                  <c:v>0.80809307203530945</c:v>
                </c:pt>
                <c:pt idx="91">
                  <c:v>0.80860968962847835</c:v>
                </c:pt>
                <c:pt idx="92">
                  <c:v>0.80916623655313402</c:v>
                </c:pt>
                <c:pt idx="93">
                  <c:v>0.80974958396209096</c:v>
                </c:pt>
                <c:pt idx="94">
                  <c:v>0.81016418903002418</c:v>
                </c:pt>
                <c:pt idx="95">
                  <c:v>0.81067032027689911</c:v>
                </c:pt>
                <c:pt idx="96">
                  <c:v>0.81142038288751461</c:v>
                </c:pt>
                <c:pt idx="97">
                  <c:v>0.81203149729084634</c:v>
                </c:pt>
                <c:pt idx="98">
                  <c:v>0.81256593059942439</c:v>
                </c:pt>
                <c:pt idx="99">
                  <c:v>0.8130495975728731</c:v>
                </c:pt>
                <c:pt idx="100">
                  <c:v>0.81351503170458916</c:v>
                </c:pt>
                <c:pt idx="101">
                  <c:v>0.81400519654605974</c:v>
                </c:pt>
                <c:pt idx="102">
                  <c:v>0.81495065178431325</c:v>
                </c:pt>
                <c:pt idx="103">
                  <c:v>0.81625579661000558</c:v>
                </c:pt>
                <c:pt idx="104">
                  <c:v>0.81737666227674599</c:v>
                </c:pt>
                <c:pt idx="105">
                  <c:v>0.81784897190898076</c:v>
                </c:pt>
                <c:pt idx="106">
                  <c:v>0.81832378185206878</c:v>
                </c:pt>
                <c:pt idx="107">
                  <c:v>0.81874181288597292</c:v>
                </c:pt>
                <c:pt idx="108">
                  <c:v>0.81933856888933621</c:v>
                </c:pt>
                <c:pt idx="109">
                  <c:v>0.81975530773734395</c:v>
                </c:pt>
                <c:pt idx="110">
                  <c:v>0.82015395799848179</c:v>
                </c:pt>
                <c:pt idx="111">
                  <c:v>0.82041088263188011</c:v>
                </c:pt>
                <c:pt idx="112">
                  <c:v>0.82070656933719643</c:v>
                </c:pt>
                <c:pt idx="113">
                  <c:v>0.82119376190462734</c:v>
                </c:pt>
                <c:pt idx="114">
                  <c:v>0.8215457108445483</c:v>
                </c:pt>
                <c:pt idx="115">
                  <c:v>0.82210639732858815</c:v>
                </c:pt>
                <c:pt idx="116">
                  <c:v>0.82197765891378038</c:v>
                </c:pt>
                <c:pt idx="117">
                  <c:v>0.82164244240011841</c:v>
                </c:pt>
                <c:pt idx="118">
                  <c:v>0.82131912036464727</c:v>
                </c:pt>
                <c:pt idx="119">
                  <c:v>0.82118949993605583</c:v>
                </c:pt>
                <c:pt idx="120">
                  <c:v>0.82129363600250549</c:v>
                </c:pt>
                <c:pt idx="121">
                  <c:v>0.82062357606050496</c:v>
                </c:pt>
                <c:pt idx="122">
                  <c:v>0.81966982363719521</c:v>
                </c:pt>
                <c:pt idx="123">
                  <c:v>0.81852109291785535</c:v>
                </c:pt>
                <c:pt idx="124">
                  <c:v>0.81558550246411166</c:v>
                </c:pt>
                <c:pt idx="125">
                  <c:v>0.81139658272362836</c:v>
                </c:pt>
                <c:pt idx="126">
                  <c:v>0.8042019530468435</c:v>
                </c:pt>
                <c:pt idx="127">
                  <c:v>0.80031464971348654</c:v>
                </c:pt>
                <c:pt idx="128">
                  <c:v>0.79964844041097016</c:v>
                </c:pt>
                <c:pt idx="129">
                  <c:v>0.78933992192872737</c:v>
                </c:pt>
                <c:pt idx="130">
                  <c:v>0.77643621591907142</c:v>
                </c:pt>
                <c:pt idx="131">
                  <c:v>0.76398185590788592</c:v>
                </c:pt>
                <c:pt idx="132">
                  <c:v>0.75143239655542282</c:v>
                </c:pt>
                <c:pt idx="133">
                  <c:v>0.74089496076079309</c:v>
                </c:pt>
                <c:pt idx="134">
                  <c:v>0.72961618897224501</c:v>
                </c:pt>
                <c:pt idx="135">
                  <c:v>0.7216050351602955</c:v>
                </c:pt>
                <c:pt idx="136">
                  <c:v>0.71177704301658784</c:v>
                </c:pt>
                <c:pt idx="137">
                  <c:v>0.69983294009754837</c:v>
                </c:pt>
                <c:pt idx="138">
                  <c:v>0.68831202675862146</c:v>
                </c:pt>
                <c:pt idx="139">
                  <c:v>0.67676369201699349</c:v>
                </c:pt>
                <c:pt idx="140">
                  <c:v>0.66460767405088383</c:v>
                </c:pt>
                <c:pt idx="141">
                  <c:v>0.65755864827904575</c:v>
                </c:pt>
                <c:pt idx="142">
                  <c:v>0.65676005870040333</c:v>
                </c:pt>
                <c:pt idx="143">
                  <c:v>0.65892513760720539</c:v>
                </c:pt>
                <c:pt idx="144">
                  <c:v>0.66043882757899885</c:v>
                </c:pt>
                <c:pt idx="145">
                  <c:v>0.66134985092640519</c:v>
                </c:pt>
                <c:pt idx="146">
                  <c:v>0.66223277797502589</c:v>
                </c:pt>
                <c:pt idx="147">
                  <c:v>0.6631458468665099</c:v>
                </c:pt>
                <c:pt idx="148">
                  <c:v>0.66437031260150559</c:v>
                </c:pt>
                <c:pt idx="149">
                  <c:v>0.66585176997152073</c:v>
                </c:pt>
                <c:pt idx="150">
                  <c:v>0.66938249238850478</c:v>
                </c:pt>
                <c:pt idx="151">
                  <c:v>0.67376682462542892</c:v>
                </c:pt>
                <c:pt idx="152">
                  <c:v>0.67826218742340316</c:v>
                </c:pt>
                <c:pt idx="153">
                  <c:v>0.68309779881924748</c:v>
                </c:pt>
                <c:pt idx="154">
                  <c:v>0.68658679544528611</c:v>
                </c:pt>
                <c:pt idx="155">
                  <c:v>0.68800991028940184</c:v>
                </c:pt>
                <c:pt idx="156">
                  <c:v>0.69049019121744271</c:v>
                </c:pt>
                <c:pt idx="157">
                  <c:v>0.69385422884502046</c:v>
                </c:pt>
                <c:pt idx="158">
                  <c:v>0.69691419616666406</c:v>
                </c:pt>
                <c:pt idx="159">
                  <c:v>0.69925658515130495</c:v>
                </c:pt>
                <c:pt idx="160">
                  <c:v>0.70173790497674282</c:v>
                </c:pt>
                <c:pt idx="161">
                  <c:v>0.70305831697163879</c:v>
                </c:pt>
                <c:pt idx="162">
                  <c:v>0.70425381472591053</c:v>
                </c:pt>
                <c:pt idx="163">
                  <c:v>0.70490855410588638</c:v>
                </c:pt>
                <c:pt idx="164">
                  <c:v>0.70599937754167508</c:v>
                </c:pt>
                <c:pt idx="165">
                  <c:v>0.70733087712144083</c:v>
                </c:pt>
                <c:pt idx="166">
                  <c:v>0.70804975460545316</c:v>
                </c:pt>
                <c:pt idx="167">
                  <c:v>0.70823216708400893</c:v>
                </c:pt>
                <c:pt idx="168">
                  <c:v>0.70923919058190044</c:v>
                </c:pt>
                <c:pt idx="169">
                  <c:v>0.71023226951650353</c:v>
                </c:pt>
                <c:pt idx="170">
                  <c:v>0.71152108459408536</c:v>
                </c:pt>
                <c:pt idx="171">
                  <c:v>0.71321692181068042</c:v>
                </c:pt>
                <c:pt idx="172">
                  <c:v>0.71536589715283228</c:v>
                </c:pt>
                <c:pt idx="173">
                  <c:v>0.71745006143130685</c:v>
                </c:pt>
                <c:pt idx="174">
                  <c:v>0.71927322498052537</c:v>
                </c:pt>
                <c:pt idx="175">
                  <c:v>0.72137181507190362</c:v>
                </c:pt>
                <c:pt idx="176">
                  <c:v>0.723112980126011</c:v>
                </c:pt>
                <c:pt idx="177">
                  <c:v>0.72409223730948524</c:v>
                </c:pt>
                <c:pt idx="178">
                  <c:v>0.72444957044856784</c:v>
                </c:pt>
                <c:pt idx="179">
                  <c:v>0.7246817559192622</c:v>
                </c:pt>
                <c:pt idx="180">
                  <c:v>0.72516334051149223</c:v>
                </c:pt>
                <c:pt idx="181">
                  <c:v>0.72544049417693568</c:v>
                </c:pt>
                <c:pt idx="182">
                  <c:v>0.7255107897577987</c:v>
                </c:pt>
                <c:pt idx="183">
                  <c:v>0.72542540851074866</c:v>
                </c:pt>
                <c:pt idx="184">
                  <c:v>0.72534411437810098</c:v>
                </c:pt>
                <c:pt idx="185">
                  <c:v>0.72522100591325278</c:v>
                </c:pt>
                <c:pt idx="186">
                  <c:v>0.72487692739211296</c:v>
                </c:pt>
                <c:pt idx="187">
                  <c:v>0.72427090267247329</c:v>
                </c:pt>
                <c:pt idx="188">
                  <c:v>0.72351035939859498</c:v>
                </c:pt>
                <c:pt idx="189">
                  <c:v>0.7229125542427185</c:v>
                </c:pt>
                <c:pt idx="190">
                  <c:v>0.72221352651325721</c:v>
                </c:pt>
                <c:pt idx="191">
                  <c:v>0.72150080209656631</c:v>
                </c:pt>
                <c:pt idx="192">
                  <c:v>0.7205282516011664</c:v>
                </c:pt>
                <c:pt idx="193">
                  <c:v>0.71997255360151879</c:v>
                </c:pt>
                <c:pt idx="194">
                  <c:v>0.71846038184483429</c:v>
                </c:pt>
                <c:pt idx="195">
                  <c:v>0.71738071984440777</c:v>
                </c:pt>
                <c:pt idx="196">
                  <c:v>0.7163268744419139</c:v>
                </c:pt>
                <c:pt idx="197">
                  <c:v>0.7160570971579393</c:v>
                </c:pt>
                <c:pt idx="198">
                  <c:v>0.7158908847739065</c:v>
                </c:pt>
                <c:pt idx="199">
                  <c:v>0.71588037320760789</c:v>
                </c:pt>
                <c:pt idx="200">
                  <c:v>0.71584412994389035</c:v>
                </c:pt>
                <c:pt idx="201">
                  <c:v>0.71617224268123791</c:v>
                </c:pt>
                <c:pt idx="202">
                  <c:v>0.71692470453983814</c:v>
                </c:pt>
                <c:pt idx="203">
                  <c:v>0.71758521828057054</c:v>
                </c:pt>
                <c:pt idx="204">
                  <c:v>0.71772958956355781</c:v>
                </c:pt>
                <c:pt idx="205">
                  <c:v>0.7169554698554137</c:v>
                </c:pt>
                <c:pt idx="206">
                  <c:v>0.71609018147507142</c:v>
                </c:pt>
                <c:pt idx="207">
                  <c:v>0.715821558079764</c:v>
                </c:pt>
                <c:pt idx="208">
                  <c:v>0.7165703969952667</c:v>
                </c:pt>
                <c:pt idx="209">
                  <c:v>0.71804434029103859</c:v>
                </c:pt>
                <c:pt idx="210">
                  <c:v>0.72016044773141008</c:v>
                </c:pt>
                <c:pt idx="211">
                  <c:v>0.72211233095529714</c:v>
                </c:pt>
                <c:pt idx="212">
                  <c:v>0.72421635036552012</c:v>
                </c:pt>
                <c:pt idx="213">
                  <c:v>0.7260934539060705</c:v>
                </c:pt>
                <c:pt idx="214">
                  <c:v>0.72856402929932684</c:v>
                </c:pt>
                <c:pt idx="215">
                  <c:v>0.72994436138926833</c:v>
                </c:pt>
                <c:pt idx="216">
                  <c:v>0.73133119459991935</c:v>
                </c:pt>
                <c:pt idx="217">
                  <c:v>0.73178687005326659</c:v>
                </c:pt>
                <c:pt idx="218">
                  <c:v>0.73271443305650896</c:v>
                </c:pt>
                <c:pt idx="219">
                  <c:v>0.73381843052034557</c:v>
                </c:pt>
                <c:pt idx="220">
                  <c:v>0.73515854355553933</c:v>
                </c:pt>
                <c:pt idx="221">
                  <c:v>0.73615142218254603</c:v>
                </c:pt>
                <c:pt idx="222">
                  <c:v>0.73673172237789797</c:v>
                </c:pt>
                <c:pt idx="223">
                  <c:v>0.73729292438289906</c:v>
                </c:pt>
                <c:pt idx="224">
                  <c:v>0.73793156360002943</c:v>
                </c:pt>
                <c:pt idx="225">
                  <c:v>0.73875037437478663</c:v>
                </c:pt>
                <c:pt idx="226">
                  <c:v>0.73901239327473378</c:v>
                </c:pt>
                <c:pt idx="227">
                  <c:v>0.73920219613383542</c:v>
                </c:pt>
                <c:pt idx="228">
                  <c:v>0.7401545445328187</c:v>
                </c:pt>
                <c:pt idx="229">
                  <c:v>0.74064298153138242</c:v>
                </c:pt>
                <c:pt idx="230">
                  <c:v>0.74288284641488855</c:v>
                </c:pt>
                <c:pt idx="231">
                  <c:v>0.74559202223223986</c:v>
                </c:pt>
                <c:pt idx="232">
                  <c:v>0.74938876369608542</c:v>
                </c:pt>
                <c:pt idx="233">
                  <c:v>0.7520858524623133</c:v>
                </c:pt>
                <c:pt idx="234">
                  <c:v>0.75477056727904746</c:v>
                </c:pt>
                <c:pt idx="235">
                  <c:v>0.75755933779811713</c:v>
                </c:pt>
                <c:pt idx="236">
                  <c:v>0.76043034873789139</c:v>
                </c:pt>
                <c:pt idx="237">
                  <c:v>0.76309745770817983</c:v>
                </c:pt>
                <c:pt idx="238">
                  <c:v>0.76392578990076532</c:v>
                </c:pt>
                <c:pt idx="239">
                  <c:v>0.76967998727125253</c:v>
                </c:pt>
                <c:pt idx="240">
                  <c:v>0.77521947821656634</c:v>
                </c:pt>
                <c:pt idx="241">
                  <c:v>0.78128144623343987</c:v>
                </c:pt>
                <c:pt idx="242">
                  <c:v>0.78799045524616751</c:v>
                </c:pt>
                <c:pt idx="243">
                  <c:v>0.79416876659848978</c:v>
                </c:pt>
                <c:pt idx="244">
                  <c:v>0.79569959451364103</c:v>
                </c:pt>
                <c:pt idx="245">
                  <c:v>0.79470940870781515</c:v>
                </c:pt>
                <c:pt idx="246">
                  <c:v>0.79319653244608168</c:v>
                </c:pt>
                <c:pt idx="247">
                  <c:v>0.79287603107904592</c:v>
                </c:pt>
                <c:pt idx="248">
                  <c:v>0.7927528293331193</c:v>
                </c:pt>
                <c:pt idx="249">
                  <c:v>0.79379481980702471</c:v>
                </c:pt>
                <c:pt idx="250">
                  <c:v>0.79462416356630372</c:v>
                </c:pt>
                <c:pt idx="251">
                  <c:v>0.79370147558661364</c:v>
                </c:pt>
                <c:pt idx="252">
                  <c:v>0.7901955806744656</c:v>
                </c:pt>
                <c:pt idx="253">
                  <c:v>0.78631498173806746</c:v>
                </c:pt>
                <c:pt idx="254">
                  <c:v>0.78158536613633256</c:v>
                </c:pt>
                <c:pt idx="255">
                  <c:v>0.77595556231062712</c:v>
                </c:pt>
                <c:pt idx="256">
                  <c:v>0.77076756314297201</c:v>
                </c:pt>
                <c:pt idx="257">
                  <c:v>0.76743102255639473</c:v>
                </c:pt>
                <c:pt idx="258">
                  <c:v>0.76397271284943236</c:v>
                </c:pt>
                <c:pt idx="259">
                  <c:v>0.7572906739009766</c:v>
                </c:pt>
                <c:pt idx="260">
                  <c:v>0.75225240683340855</c:v>
                </c:pt>
                <c:pt idx="261">
                  <c:v>0.7483432515885331</c:v>
                </c:pt>
                <c:pt idx="262">
                  <c:v>0.74409350024037169</c:v>
                </c:pt>
                <c:pt idx="263">
                  <c:v>0.73874460415463583</c:v>
                </c:pt>
                <c:pt idx="264">
                  <c:v>0.7347661350846707</c:v>
                </c:pt>
                <c:pt idx="265">
                  <c:v>0.73178685481180294</c:v>
                </c:pt>
                <c:pt idx="266">
                  <c:v>0.72852818581555179</c:v>
                </c:pt>
                <c:pt idx="267">
                  <c:v>0.72767275198231096</c:v>
                </c:pt>
                <c:pt idx="268">
                  <c:v>0.72687926873839626</c:v>
                </c:pt>
                <c:pt idx="269">
                  <c:v>0.72777848425240532</c:v>
                </c:pt>
                <c:pt idx="270">
                  <c:v>0.72779068425699023</c:v>
                </c:pt>
                <c:pt idx="271">
                  <c:v>0.72649509595605288</c:v>
                </c:pt>
                <c:pt idx="272">
                  <c:v>0.72642385270125553</c:v>
                </c:pt>
                <c:pt idx="273">
                  <c:v>0.72843184503432978</c:v>
                </c:pt>
                <c:pt idx="274">
                  <c:v>0.72912861297254761</c:v>
                </c:pt>
                <c:pt idx="275">
                  <c:v>0.72910498653992872</c:v>
                </c:pt>
                <c:pt idx="276">
                  <c:v>0.72899470635913444</c:v>
                </c:pt>
                <c:pt idx="277">
                  <c:v>0.72949449193972216</c:v>
                </c:pt>
                <c:pt idx="278">
                  <c:v>0.72732885196920793</c:v>
                </c:pt>
                <c:pt idx="279">
                  <c:v>0.72454121109019876</c:v>
                </c:pt>
                <c:pt idx="280">
                  <c:v>0.72351214387006668</c:v>
                </c:pt>
                <c:pt idx="281">
                  <c:v>0.72249759883610498</c:v>
                </c:pt>
                <c:pt idx="282">
                  <c:v>0.7193945013958587</c:v>
                </c:pt>
                <c:pt idx="283">
                  <c:v>0.71412374384210398</c:v>
                </c:pt>
                <c:pt idx="284">
                  <c:v>0.70648107478851419</c:v>
                </c:pt>
                <c:pt idx="285">
                  <c:v>0.69767261268068137</c:v>
                </c:pt>
                <c:pt idx="286">
                  <c:v>0.68867841590970447</c:v>
                </c:pt>
                <c:pt idx="287">
                  <c:v>0.67904719386642021</c:v>
                </c:pt>
                <c:pt idx="288">
                  <c:v>0.66876252014928794</c:v>
                </c:pt>
                <c:pt idx="289">
                  <c:v>0.66283815624128373</c:v>
                </c:pt>
                <c:pt idx="290">
                  <c:v>0.65633766477122157</c:v>
                </c:pt>
                <c:pt idx="291">
                  <c:v>0.64896810086444079</c:v>
                </c:pt>
                <c:pt idx="292">
                  <c:v>0.64254531203122001</c:v>
                </c:pt>
                <c:pt idx="293">
                  <c:v>0.63395738172814642</c:v>
                </c:pt>
                <c:pt idx="294">
                  <c:v>0.62281413251276618</c:v>
                </c:pt>
                <c:pt idx="295">
                  <c:v>0.6126172683115696</c:v>
                </c:pt>
                <c:pt idx="296">
                  <c:v>0.60540300094457589</c:v>
                </c:pt>
                <c:pt idx="297">
                  <c:v>0.59903877391978755</c:v>
                </c:pt>
                <c:pt idx="298">
                  <c:v>0.59384176995654059</c:v>
                </c:pt>
                <c:pt idx="299">
                  <c:v>0.58935412255010544</c:v>
                </c:pt>
                <c:pt idx="300">
                  <c:v>0.5843617438579829</c:v>
                </c:pt>
                <c:pt idx="301">
                  <c:v>0.58009114834037701</c:v>
                </c:pt>
                <c:pt idx="302">
                  <c:v>0.57594621349330766</c:v>
                </c:pt>
                <c:pt idx="303">
                  <c:v>0.57208783550747644</c:v>
                </c:pt>
                <c:pt idx="304">
                  <c:v>0.56850586073711196</c:v>
                </c:pt>
                <c:pt idx="305">
                  <c:v>0.56459807815059637</c:v>
                </c:pt>
                <c:pt idx="306">
                  <c:v>0.56180195916431208</c:v>
                </c:pt>
                <c:pt idx="307">
                  <c:v>0.56068923416229832</c:v>
                </c:pt>
                <c:pt idx="308">
                  <c:v>0.55962589964270359</c:v>
                </c:pt>
                <c:pt idx="309">
                  <c:v>0.55865253362682243</c:v>
                </c:pt>
                <c:pt idx="310">
                  <c:v>0.55694738105740815</c:v>
                </c:pt>
                <c:pt idx="311">
                  <c:v>0.55328933696914473</c:v>
                </c:pt>
                <c:pt idx="312">
                  <c:v>0.5490822223937849</c:v>
                </c:pt>
                <c:pt idx="313">
                  <c:v>0.54460278312940225</c:v>
                </c:pt>
                <c:pt idx="314">
                  <c:v>0.54037336620625509</c:v>
                </c:pt>
                <c:pt idx="315">
                  <c:v>0.53432401509011362</c:v>
                </c:pt>
                <c:pt idx="316">
                  <c:v>0.52754312723377128</c:v>
                </c:pt>
                <c:pt idx="317">
                  <c:v>0.52140270087413698</c:v>
                </c:pt>
                <c:pt idx="318">
                  <c:v>0.5145038372066324</c:v>
                </c:pt>
                <c:pt idx="319">
                  <c:v>0.50785269968952973</c:v>
                </c:pt>
                <c:pt idx="320">
                  <c:v>0.50232619848793392</c:v>
                </c:pt>
                <c:pt idx="321">
                  <c:v>0.49857276442967496</c:v>
                </c:pt>
                <c:pt idx="322">
                  <c:v>0.49503810593281328</c:v>
                </c:pt>
                <c:pt idx="323">
                  <c:v>0.4917684005526517</c:v>
                </c:pt>
                <c:pt idx="324">
                  <c:v>0.48900910140963544</c:v>
                </c:pt>
                <c:pt idx="325">
                  <c:v>0.48582293704626017</c:v>
                </c:pt>
                <c:pt idx="326">
                  <c:v>0.48349047459067107</c:v>
                </c:pt>
                <c:pt idx="327">
                  <c:v>0.48150884126564364</c:v>
                </c:pt>
                <c:pt idx="328">
                  <c:v>0.48047619851805107</c:v>
                </c:pt>
                <c:pt idx="329">
                  <c:v>0.4796349342287578</c:v>
                </c:pt>
                <c:pt idx="330">
                  <c:v>0.47961582109272355</c:v>
                </c:pt>
                <c:pt idx="331">
                  <c:v>0.47956237033681653</c:v>
                </c:pt>
                <c:pt idx="332">
                  <c:v>0.47956296484332001</c:v>
                </c:pt>
                <c:pt idx="333">
                  <c:v>0.479254728378887</c:v>
                </c:pt>
                <c:pt idx="334">
                  <c:v>0.47847991485329194</c:v>
                </c:pt>
                <c:pt idx="335">
                  <c:v>0.47761317346373999</c:v>
                </c:pt>
                <c:pt idx="336">
                  <c:v>0.47681555554696564</c:v>
                </c:pt>
                <c:pt idx="337">
                  <c:v>0.47642197542602599</c:v>
                </c:pt>
                <c:pt idx="338">
                  <c:v>0.47660153253235976</c:v>
                </c:pt>
                <c:pt idx="339">
                  <c:v>0.47558168309090232</c:v>
                </c:pt>
                <c:pt idx="340">
                  <c:v>0.4740579364613603</c:v>
                </c:pt>
                <c:pt idx="341">
                  <c:v>0.47251002506889284</c:v>
                </c:pt>
                <c:pt idx="342">
                  <c:v>0.46943989782776246</c:v>
                </c:pt>
                <c:pt idx="343">
                  <c:v>0.46574038598309592</c:v>
                </c:pt>
                <c:pt idx="344">
                  <c:v>0.46193365710843931</c:v>
                </c:pt>
                <c:pt idx="345">
                  <c:v>0.45719225597199709</c:v>
                </c:pt>
                <c:pt idx="346">
                  <c:v>0.45246409924770792</c:v>
                </c:pt>
                <c:pt idx="347">
                  <c:v>0.44844054292087315</c:v>
                </c:pt>
                <c:pt idx="348">
                  <c:v>0.44509798175836301</c:v>
                </c:pt>
                <c:pt idx="349">
                  <c:v>0.44188305883112428</c:v>
                </c:pt>
                <c:pt idx="350">
                  <c:v>0.43868475187040179</c:v>
                </c:pt>
                <c:pt idx="351">
                  <c:v>0.43567593913083841</c:v>
                </c:pt>
                <c:pt idx="352">
                  <c:v>0.43199710065394048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39-4CEA-8CA1-F65C5D9BC13E}"/>
            </c:ext>
          </c:extLst>
        </c:ser>
        <c:ser>
          <c:idx val="7"/>
          <c:order val="2"/>
          <c:tx>
            <c:v>1.5-Year</c:v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'Chrt PGBetas'!$C$7:$MR$7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PGBetas'!$C$46:$MR$46</c:f>
              <c:numCache>
                <c:formatCode>0.0000</c:formatCode>
                <c:ptCount val="354"/>
                <c:pt idx="12">
                  <c:v>0.48992663021330124</c:v>
                </c:pt>
                <c:pt idx="13">
                  <c:v>0.4935678896950404</c:v>
                </c:pt>
                <c:pt idx="14">
                  <c:v>0.4967365776938677</c:v>
                </c:pt>
                <c:pt idx="15">
                  <c:v>0.49928381859998067</c:v>
                </c:pt>
                <c:pt idx="16">
                  <c:v>0.50240145424549554</c:v>
                </c:pt>
                <c:pt idx="17">
                  <c:v>0.50451642840745492</c:v>
                </c:pt>
                <c:pt idx="18">
                  <c:v>0.50692557831806706</c:v>
                </c:pt>
                <c:pt idx="19">
                  <c:v>0.50959338162462819</c:v>
                </c:pt>
                <c:pt idx="20">
                  <c:v>0.51289482241552331</c:v>
                </c:pt>
                <c:pt idx="21">
                  <c:v>0.51913623170593781</c:v>
                </c:pt>
                <c:pt idx="22">
                  <c:v>0.54016804671399909</c:v>
                </c:pt>
                <c:pt idx="23">
                  <c:v>0.55564063361035154</c:v>
                </c:pt>
                <c:pt idx="24">
                  <c:v>0.5877172855271553</c:v>
                </c:pt>
                <c:pt idx="25">
                  <c:v>0.61022852298737595</c:v>
                </c:pt>
                <c:pt idx="26">
                  <c:v>0.63358974272363933</c:v>
                </c:pt>
                <c:pt idx="27">
                  <c:v>0.65353891312408874</c:v>
                </c:pt>
                <c:pt idx="28">
                  <c:v>0.67512235975930546</c:v>
                </c:pt>
                <c:pt idx="29">
                  <c:v>0.69437167486732276</c:v>
                </c:pt>
                <c:pt idx="30">
                  <c:v>0.71077398576980277</c:v>
                </c:pt>
                <c:pt idx="31">
                  <c:v>0.72524587966491527</c:v>
                </c:pt>
                <c:pt idx="32">
                  <c:v>0.73882501997088634</c:v>
                </c:pt>
                <c:pt idx="33">
                  <c:v>0.75189416380143803</c:v>
                </c:pt>
                <c:pt idx="34">
                  <c:v>0.76454641771388354</c:v>
                </c:pt>
                <c:pt idx="35">
                  <c:v>0.77491011600052007</c:v>
                </c:pt>
                <c:pt idx="36">
                  <c:v>0.78394968986942393</c:v>
                </c:pt>
                <c:pt idx="37">
                  <c:v>0.78963166069374824</c:v>
                </c:pt>
                <c:pt idx="38">
                  <c:v>0.79540344101751059</c:v>
                </c:pt>
                <c:pt idx="39">
                  <c:v>0.80038379891672395</c:v>
                </c:pt>
                <c:pt idx="40">
                  <c:v>0.80496147008599839</c:v>
                </c:pt>
                <c:pt idx="41">
                  <c:v>0.8077246317019009</c:v>
                </c:pt>
                <c:pt idx="42">
                  <c:v>0.81017179768449121</c:v>
                </c:pt>
                <c:pt idx="43">
                  <c:v>0.81251483253220469</c:v>
                </c:pt>
                <c:pt idx="44">
                  <c:v>0.81411169915253512</c:v>
                </c:pt>
                <c:pt idx="45">
                  <c:v>0.815050000027151</c:v>
                </c:pt>
                <c:pt idx="46">
                  <c:v>0.81559936332240091</c:v>
                </c:pt>
                <c:pt idx="47">
                  <c:v>0.8157226763891442</c:v>
                </c:pt>
                <c:pt idx="48">
                  <c:v>0.81414728034701866</c:v>
                </c:pt>
                <c:pt idx="49">
                  <c:v>0.81224777902262313</c:v>
                </c:pt>
                <c:pt idx="50">
                  <c:v>0.81071558407690592</c:v>
                </c:pt>
                <c:pt idx="51">
                  <c:v>0.81001894285470577</c:v>
                </c:pt>
                <c:pt idx="52">
                  <c:v>0.80927278871698605</c:v>
                </c:pt>
                <c:pt idx="53">
                  <c:v>0.80907666798204603</c:v>
                </c:pt>
                <c:pt idx="54">
                  <c:v>0.80921196840021736</c:v>
                </c:pt>
                <c:pt idx="55">
                  <c:v>0.80916538308230723</c:v>
                </c:pt>
                <c:pt idx="56">
                  <c:v>0.80891504140584836</c:v>
                </c:pt>
                <c:pt idx="57">
                  <c:v>0.80941681152080269</c:v>
                </c:pt>
                <c:pt idx="58">
                  <c:v>0.80967403756548517</c:v>
                </c:pt>
                <c:pt idx="59">
                  <c:v>0.8109153962048834</c:v>
                </c:pt>
                <c:pt idx="60">
                  <c:v>0.81205758778367687</c:v>
                </c:pt>
                <c:pt idx="61">
                  <c:v>0.81379224649383675</c:v>
                </c:pt>
                <c:pt idx="62">
                  <c:v>0.81522696457959398</c:v>
                </c:pt>
                <c:pt idx="63">
                  <c:v>0.81616115670546763</c:v>
                </c:pt>
                <c:pt idx="64">
                  <c:v>0.81673641234839722</c:v>
                </c:pt>
                <c:pt idx="65">
                  <c:v>0.81745049086374921</c:v>
                </c:pt>
                <c:pt idx="66">
                  <c:v>0.81818213041117271</c:v>
                </c:pt>
                <c:pt idx="67">
                  <c:v>0.81838070212642178</c:v>
                </c:pt>
                <c:pt idx="68">
                  <c:v>0.81872104331555162</c:v>
                </c:pt>
                <c:pt idx="69">
                  <c:v>0.81929094495804855</c:v>
                </c:pt>
                <c:pt idx="70">
                  <c:v>0.81920135176664677</c:v>
                </c:pt>
                <c:pt idx="71">
                  <c:v>0.81924358533637998</c:v>
                </c:pt>
                <c:pt idx="72">
                  <c:v>0.81929612413686459</c:v>
                </c:pt>
                <c:pt idx="73">
                  <c:v>0.81922673974232385</c:v>
                </c:pt>
                <c:pt idx="74">
                  <c:v>0.81982241230642261</c:v>
                </c:pt>
                <c:pt idx="75">
                  <c:v>0.82003155709291986</c:v>
                </c:pt>
                <c:pt idx="76">
                  <c:v>0.8208395459046155</c:v>
                </c:pt>
                <c:pt idx="77">
                  <c:v>0.82157777289585154</c:v>
                </c:pt>
                <c:pt idx="78">
                  <c:v>0.82206033246267096</c:v>
                </c:pt>
                <c:pt idx="79">
                  <c:v>0.822571215061077</c:v>
                </c:pt>
                <c:pt idx="80">
                  <c:v>0.82314777589261456</c:v>
                </c:pt>
                <c:pt idx="81">
                  <c:v>0.82391232615676602</c:v>
                </c:pt>
                <c:pt idx="82">
                  <c:v>0.82489276132576195</c:v>
                </c:pt>
                <c:pt idx="83">
                  <c:v>0.82571876739201167</c:v>
                </c:pt>
                <c:pt idx="84">
                  <c:v>0.82637519442446938</c:v>
                </c:pt>
                <c:pt idx="85">
                  <c:v>0.82689513709597406</c:v>
                </c:pt>
                <c:pt idx="86">
                  <c:v>0.82743266427892215</c:v>
                </c:pt>
                <c:pt idx="87">
                  <c:v>0.82779020184159824</c:v>
                </c:pt>
                <c:pt idx="88">
                  <c:v>0.827965924717742</c:v>
                </c:pt>
                <c:pt idx="89">
                  <c:v>0.82810055226920665</c:v>
                </c:pt>
                <c:pt idx="90">
                  <c:v>0.82837626744719561</c:v>
                </c:pt>
                <c:pt idx="91">
                  <c:v>0.82855687706171199</c:v>
                </c:pt>
                <c:pt idx="92">
                  <c:v>0.82848276961591982</c:v>
                </c:pt>
                <c:pt idx="93">
                  <c:v>0.82864640314030136</c:v>
                </c:pt>
                <c:pt idx="94">
                  <c:v>0.82855483638959904</c:v>
                </c:pt>
                <c:pt idx="95">
                  <c:v>0.82835412847461554</c:v>
                </c:pt>
                <c:pt idx="96">
                  <c:v>0.82822941729460353</c:v>
                </c:pt>
                <c:pt idx="97">
                  <c:v>0.82817314183556368</c:v>
                </c:pt>
                <c:pt idx="98">
                  <c:v>0.82620880702219801</c:v>
                </c:pt>
                <c:pt idx="99">
                  <c:v>0.82335917389606594</c:v>
                </c:pt>
                <c:pt idx="100">
                  <c:v>0.81802588656199615</c:v>
                </c:pt>
                <c:pt idx="101">
                  <c:v>0.82166864318256883</c:v>
                </c:pt>
                <c:pt idx="102">
                  <c:v>0.83088215815967836</c:v>
                </c:pt>
                <c:pt idx="103">
                  <c:v>0.83191578787573861</c:v>
                </c:pt>
                <c:pt idx="104">
                  <c:v>0.82805331770351098</c:v>
                </c:pt>
                <c:pt idx="105">
                  <c:v>0.82063423310646677</c:v>
                </c:pt>
                <c:pt idx="106">
                  <c:v>0.81322028657346346</c:v>
                </c:pt>
                <c:pt idx="107">
                  <c:v>0.80694209332556388</c:v>
                </c:pt>
                <c:pt idx="108">
                  <c:v>0.79841793834787689</c:v>
                </c:pt>
                <c:pt idx="109">
                  <c:v>0.78979870117640982</c:v>
                </c:pt>
                <c:pt idx="110">
                  <c:v>0.78058207221946596</c:v>
                </c:pt>
                <c:pt idx="111">
                  <c:v>0.77096770919551294</c:v>
                </c:pt>
                <c:pt idx="112">
                  <c:v>0.76245014524300081</c:v>
                </c:pt>
                <c:pt idx="113">
                  <c:v>0.75454450555305952</c:v>
                </c:pt>
                <c:pt idx="114">
                  <c:v>0.74489723160102839</c:v>
                </c:pt>
                <c:pt idx="115">
                  <c:v>0.73567042806533156</c:v>
                </c:pt>
                <c:pt idx="116">
                  <c:v>0.72620297701459147</c:v>
                </c:pt>
                <c:pt idx="117">
                  <c:v>0.71863799648306514</c:v>
                </c:pt>
                <c:pt idx="118">
                  <c:v>0.71243448573272572</c:v>
                </c:pt>
                <c:pt idx="119">
                  <c:v>0.70767461858672076</c:v>
                </c:pt>
                <c:pt idx="120">
                  <c:v>0.70433252189201756</c:v>
                </c:pt>
                <c:pt idx="121">
                  <c:v>0.70269952114098877</c:v>
                </c:pt>
                <c:pt idx="122">
                  <c:v>0.70005239818146592</c:v>
                </c:pt>
                <c:pt idx="123">
                  <c:v>0.69771536674888224</c:v>
                </c:pt>
                <c:pt idx="124">
                  <c:v>0.69882257524818936</c:v>
                </c:pt>
                <c:pt idx="125">
                  <c:v>0.69981684515528375</c:v>
                </c:pt>
                <c:pt idx="126">
                  <c:v>0.69924116848683215</c:v>
                </c:pt>
                <c:pt idx="127">
                  <c:v>0.69588533208604675</c:v>
                </c:pt>
                <c:pt idx="128">
                  <c:v>0.69194641086053954</c:v>
                </c:pt>
                <c:pt idx="129">
                  <c:v>0.68406224027749052</c:v>
                </c:pt>
                <c:pt idx="130">
                  <c:v>0.67685648841433443</c:v>
                </c:pt>
                <c:pt idx="131">
                  <c:v>0.67036344134797621</c:v>
                </c:pt>
                <c:pt idx="132">
                  <c:v>0.66437741424289309</c:v>
                </c:pt>
                <c:pt idx="133">
                  <c:v>0.65832152090837481</c:v>
                </c:pt>
                <c:pt idx="134">
                  <c:v>0.65356315480839533</c:v>
                </c:pt>
                <c:pt idx="135">
                  <c:v>0.64854225019361333</c:v>
                </c:pt>
                <c:pt idx="136">
                  <c:v>0.64181270153731262</c:v>
                </c:pt>
                <c:pt idx="137">
                  <c:v>0.63177227186333984</c:v>
                </c:pt>
                <c:pt idx="138">
                  <c:v>0.62247659388950283</c:v>
                </c:pt>
                <c:pt idx="139">
                  <c:v>0.61408512112901303</c:v>
                </c:pt>
                <c:pt idx="140">
                  <c:v>0.60711829840761145</c:v>
                </c:pt>
                <c:pt idx="141">
                  <c:v>0.6082387899892423</c:v>
                </c:pt>
                <c:pt idx="142">
                  <c:v>0.61536169660767326</c:v>
                </c:pt>
                <c:pt idx="143">
                  <c:v>0.62445016576102541</c:v>
                </c:pt>
                <c:pt idx="144">
                  <c:v>0.6329531379121206</c:v>
                </c:pt>
                <c:pt idx="145">
                  <c:v>0.64008392495163702</c:v>
                </c:pt>
                <c:pt idx="146">
                  <c:v>0.64714250408562235</c:v>
                </c:pt>
                <c:pt idx="147">
                  <c:v>0.65183730232686976</c:v>
                </c:pt>
                <c:pt idx="148">
                  <c:v>0.6570677687949964</c:v>
                </c:pt>
                <c:pt idx="149">
                  <c:v>0.66161135197696852</c:v>
                </c:pt>
                <c:pt idx="150">
                  <c:v>0.6655655236588216</c:v>
                </c:pt>
                <c:pt idx="151">
                  <c:v>0.66930306442713172</c:v>
                </c:pt>
                <c:pt idx="152">
                  <c:v>0.6734494346298352</c:v>
                </c:pt>
                <c:pt idx="153">
                  <c:v>0.67784347052384153</c:v>
                </c:pt>
                <c:pt idx="154">
                  <c:v>0.68087355570001185</c:v>
                </c:pt>
                <c:pt idx="155">
                  <c:v>0.68200624362192508</c:v>
                </c:pt>
                <c:pt idx="156">
                  <c:v>0.68502662050289953</c:v>
                </c:pt>
                <c:pt idx="157">
                  <c:v>0.68856163985477659</c:v>
                </c:pt>
                <c:pt idx="158">
                  <c:v>0.6911145180142233</c:v>
                </c:pt>
                <c:pt idx="159">
                  <c:v>0.69383529514164488</c:v>
                </c:pt>
                <c:pt idx="160">
                  <c:v>0.6959290166026677</c:v>
                </c:pt>
                <c:pt idx="161">
                  <c:v>0.69947852887976769</c:v>
                </c:pt>
                <c:pt idx="162">
                  <c:v>0.70281352583886392</c:v>
                </c:pt>
                <c:pt idx="163">
                  <c:v>0.70584856552808106</c:v>
                </c:pt>
                <c:pt idx="164">
                  <c:v>0.70871521959859674</c:v>
                </c:pt>
                <c:pt idx="165">
                  <c:v>0.71137235248075492</c:v>
                </c:pt>
                <c:pt idx="166">
                  <c:v>0.71272798041532281</c:v>
                </c:pt>
                <c:pt idx="167">
                  <c:v>0.71362006127720323</c:v>
                </c:pt>
                <c:pt idx="168">
                  <c:v>0.71555131289478657</c:v>
                </c:pt>
                <c:pt idx="169">
                  <c:v>0.71698008122834211</c:v>
                </c:pt>
                <c:pt idx="170">
                  <c:v>0.71795449331974082</c:v>
                </c:pt>
                <c:pt idx="171">
                  <c:v>0.71955890516759224</c:v>
                </c:pt>
                <c:pt idx="172">
                  <c:v>0.72073698993048985</c:v>
                </c:pt>
                <c:pt idx="173">
                  <c:v>0.7218873487912566</c:v>
                </c:pt>
                <c:pt idx="174">
                  <c:v>0.72291896546520129</c:v>
                </c:pt>
                <c:pt idx="175">
                  <c:v>0.72427555359294293</c:v>
                </c:pt>
                <c:pt idx="176">
                  <c:v>0.72639370370676914</c:v>
                </c:pt>
                <c:pt idx="177">
                  <c:v>0.72782263157685911</c:v>
                </c:pt>
                <c:pt idx="178">
                  <c:v>0.72838391563214588</c:v>
                </c:pt>
                <c:pt idx="179">
                  <c:v>0.72829287402462795</c:v>
                </c:pt>
                <c:pt idx="180">
                  <c:v>0.72807501534626762</c:v>
                </c:pt>
                <c:pt idx="181">
                  <c:v>0.72811363275631269</c:v>
                </c:pt>
                <c:pt idx="182">
                  <c:v>0.72800328619483801</c:v>
                </c:pt>
                <c:pt idx="183">
                  <c:v>0.72824008541810881</c:v>
                </c:pt>
                <c:pt idx="184">
                  <c:v>0.72928509598843938</c:v>
                </c:pt>
                <c:pt idx="185">
                  <c:v>0.72975666832581665</c:v>
                </c:pt>
                <c:pt idx="186">
                  <c:v>0.72987662256520025</c:v>
                </c:pt>
                <c:pt idx="187">
                  <c:v>0.72962244738361792</c:v>
                </c:pt>
                <c:pt idx="188">
                  <c:v>0.72920382016999763</c:v>
                </c:pt>
                <c:pt idx="189">
                  <c:v>0.72860602672967423</c:v>
                </c:pt>
                <c:pt idx="190">
                  <c:v>0.72718311106136679</c:v>
                </c:pt>
                <c:pt idx="191">
                  <c:v>0.72506390081548466</c:v>
                </c:pt>
                <c:pt idx="192">
                  <c:v>0.72341689315591817</c:v>
                </c:pt>
                <c:pt idx="193">
                  <c:v>0.72243847043257736</c:v>
                </c:pt>
                <c:pt idx="194">
                  <c:v>0.72038704763124484</c:v>
                </c:pt>
                <c:pt idx="195">
                  <c:v>0.71881505146715918</c:v>
                </c:pt>
                <c:pt idx="196">
                  <c:v>0.71725381998173976</c:v>
                </c:pt>
                <c:pt idx="197">
                  <c:v>0.71593210241590788</c:v>
                </c:pt>
                <c:pt idx="198">
                  <c:v>0.7157201108069472</c:v>
                </c:pt>
                <c:pt idx="199">
                  <c:v>0.71628689802980328</c:v>
                </c:pt>
                <c:pt idx="200">
                  <c:v>0.71665596842015522</c:v>
                </c:pt>
                <c:pt idx="201">
                  <c:v>0.71756312281988599</c:v>
                </c:pt>
                <c:pt idx="202">
                  <c:v>0.71941494760329472</c:v>
                </c:pt>
                <c:pt idx="203">
                  <c:v>0.72080183289353084</c:v>
                </c:pt>
                <c:pt idx="204">
                  <c:v>0.72446083155022201</c:v>
                </c:pt>
                <c:pt idx="205">
                  <c:v>0.72803723055663572</c:v>
                </c:pt>
                <c:pt idx="206">
                  <c:v>0.73277318385159118</c:v>
                </c:pt>
                <c:pt idx="207">
                  <c:v>0.73649385808743251</c:v>
                </c:pt>
                <c:pt idx="208">
                  <c:v>0.74086987864440568</c:v>
                </c:pt>
                <c:pt idx="209">
                  <c:v>0.74608472337662979</c:v>
                </c:pt>
                <c:pt idx="210">
                  <c:v>0.75139403555766116</c:v>
                </c:pt>
                <c:pt idx="211">
                  <c:v>0.75577916254335509</c:v>
                </c:pt>
                <c:pt idx="212">
                  <c:v>0.75970986769560633</c:v>
                </c:pt>
                <c:pt idx="213">
                  <c:v>0.76834130155273184</c:v>
                </c:pt>
                <c:pt idx="214">
                  <c:v>0.77708252231640818</c:v>
                </c:pt>
                <c:pt idx="215">
                  <c:v>0.78500708764147031</c:v>
                </c:pt>
                <c:pt idx="216">
                  <c:v>0.79433805257734758</c:v>
                </c:pt>
                <c:pt idx="217">
                  <c:v>0.80237449122089766</c:v>
                </c:pt>
                <c:pt idx="218">
                  <c:v>0.80565448193145217</c:v>
                </c:pt>
                <c:pt idx="219">
                  <c:v>0.8063537189414437</c:v>
                </c:pt>
                <c:pt idx="220">
                  <c:v>0.80730717391872131</c:v>
                </c:pt>
                <c:pt idx="221">
                  <c:v>0.80938359036690488</c:v>
                </c:pt>
                <c:pt idx="222">
                  <c:v>0.81129535201775183</c:v>
                </c:pt>
                <c:pt idx="223">
                  <c:v>0.8144882774968969</c:v>
                </c:pt>
                <c:pt idx="224">
                  <c:v>0.81540408134759035</c:v>
                </c:pt>
                <c:pt idx="225">
                  <c:v>0.81614998741415967</c:v>
                </c:pt>
                <c:pt idx="226">
                  <c:v>0.81531303960629986</c:v>
                </c:pt>
                <c:pt idx="227">
                  <c:v>0.81373687320206722</c:v>
                </c:pt>
                <c:pt idx="228">
                  <c:v>0.81164948886789645</c:v>
                </c:pt>
                <c:pt idx="229">
                  <c:v>0.80984273045926292</c:v>
                </c:pt>
                <c:pt idx="230">
                  <c:v>0.80705050314286975</c:v>
                </c:pt>
                <c:pt idx="231">
                  <c:v>0.8064300488500421</c:v>
                </c:pt>
                <c:pt idx="232">
                  <c:v>0.80731937225394079</c:v>
                </c:pt>
                <c:pt idx="233">
                  <c:v>0.80317158087290974</c:v>
                </c:pt>
                <c:pt idx="234">
                  <c:v>0.80044009282516393</c:v>
                </c:pt>
                <c:pt idx="235">
                  <c:v>0.79986878664294814</c:v>
                </c:pt>
                <c:pt idx="236">
                  <c:v>0.79866274271289273</c:v>
                </c:pt>
                <c:pt idx="237">
                  <c:v>0.79721936690672079</c:v>
                </c:pt>
                <c:pt idx="238">
                  <c:v>0.7931733491560542</c:v>
                </c:pt>
                <c:pt idx="239">
                  <c:v>0.79014094350335262</c:v>
                </c:pt>
                <c:pt idx="240">
                  <c:v>0.78651057181718553</c:v>
                </c:pt>
                <c:pt idx="241">
                  <c:v>0.78359264527008665</c:v>
                </c:pt>
                <c:pt idx="242">
                  <c:v>0.78203439527221263</c:v>
                </c:pt>
                <c:pt idx="243">
                  <c:v>0.78423765243898125</c:v>
                </c:pt>
                <c:pt idx="244">
                  <c:v>0.78558527527231869</c:v>
                </c:pt>
                <c:pt idx="245">
                  <c:v>0.78544376679444261</c:v>
                </c:pt>
                <c:pt idx="246">
                  <c:v>0.78538019769634815</c:v>
                </c:pt>
                <c:pt idx="247">
                  <c:v>0.78416322010301376</c:v>
                </c:pt>
                <c:pt idx="248">
                  <c:v>0.78190199291499418</c:v>
                </c:pt>
                <c:pt idx="249">
                  <c:v>0.7789154134476266</c:v>
                </c:pt>
                <c:pt idx="250">
                  <c:v>0.77754793456466764</c:v>
                </c:pt>
                <c:pt idx="251">
                  <c:v>0.77152913280425728</c:v>
                </c:pt>
                <c:pt idx="252">
                  <c:v>0.75985126215575494</c:v>
                </c:pt>
                <c:pt idx="253">
                  <c:v>0.74955072466102457</c:v>
                </c:pt>
                <c:pt idx="254">
                  <c:v>0.7422388010616825</c:v>
                </c:pt>
                <c:pt idx="255">
                  <c:v>0.73380607636407991</c:v>
                </c:pt>
                <c:pt idx="256">
                  <c:v>0.72550332596340972</c:v>
                </c:pt>
                <c:pt idx="257">
                  <c:v>0.71871583534626127</c:v>
                </c:pt>
                <c:pt idx="258">
                  <c:v>0.71122487258241629</c:v>
                </c:pt>
                <c:pt idx="259">
                  <c:v>0.70490399700909812</c:v>
                </c:pt>
                <c:pt idx="260">
                  <c:v>0.69946010759369015</c:v>
                </c:pt>
                <c:pt idx="261">
                  <c:v>0.69503971431729961</c:v>
                </c:pt>
                <c:pt idx="262">
                  <c:v>0.69215552560346494</c:v>
                </c:pt>
                <c:pt idx="263">
                  <c:v>0.68952354517547509</c:v>
                </c:pt>
                <c:pt idx="264">
                  <c:v>0.68949186723181743</c:v>
                </c:pt>
                <c:pt idx="265">
                  <c:v>0.69140275555422215</c:v>
                </c:pt>
                <c:pt idx="266">
                  <c:v>0.69407686696159243</c:v>
                </c:pt>
                <c:pt idx="267">
                  <c:v>0.69922585687917438</c:v>
                </c:pt>
                <c:pt idx="268">
                  <c:v>0.70340023160494858</c:v>
                </c:pt>
                <c:pt idx="269">
                  <c:v>0.70655377678948783</c:v>
                </c:pt>
                <c:pt idx="270">
                  <c:v>0.71180730942478276</c:v>
                </c:pt>
                <c:pt idx="271">
                  <c:v>0.71548572775670438</c:v>
                </c:pt>
                <c:pt idx="272">
                  <c:v>0.71873398763076479</c:v>
                </c:pt>
                <c:pt idx="273">
                  <c:v>0.72487632347881059</c:v>
                </c:pt>
                <c:pt idx="274">
                  <c:v>0.72885777455069278</c:v>
                </c:pt>
                <c:pt idx="275">
                  <c:v>0.73157046865792952</c:v>
                </c:pt>
                <c:pt idx="276">
                  <c:v>0.73418591791272347</c:v>
                </c:pt>
                <c:pt idx="277">
                  <c:v>0.73709281671600446</c:v>
                </c:pt>
                <c:pt idx="278">
                  <c:v>0.73779343782784634</c:v>
                </c:pt>
                <c:pt idx="279">
                  <c:v>0.73675022016124858</c:v>
                </c:pt>
                <c:pt idx="280">
                  <c:v>0.73535209494352549</c:v>
                </c:pt>
                <c:pt idx="281">
                  <c:v>0.73580607818584987</c:v>
                </c:pt>
                <c:pt idx="282">
                  <c:v>0.73389521381452416</c:v>
                </c:pt>
                <c:pt idx="283">
                  <c:v>0.72808850086007348</c:v>
                </c:pt>
                <c:pt idx="284">
                  <c:v>0.71821990749798903</c:v>
                </c:pt>
                <c:pt idx="285">
                  <c:v>0.70537253511555287</c:v>
                </c:pt>
                <c:pt idx="286">
                  <c:v>0.69102492228607193</c:v>
                </c:pt>
                <c:pt idx="287">
                  <c:v>0.67483284814951894</c:v>
                </c:pt>
                <c:pt idx="288">
                  <c:v>0.6594649647601909</c:v>
                </c:pt>
                <c:pt idx="289">
                  <c:v>0.64786493234604592</c:v>
                </c:pt>
                <c:pt idx="290">
                  <c:v>0.63412017080723382</c:v>
                </c:pt>
                <c:pt idx="291">
                  <c:v>0.61993173599250284</c:v>
                </c:pt>
                <c:pt idx="292">
                  <c:v>0.60598679248173892</c:v>
                </c:pt>
                <c:pt idx="293">
                  <c:v>0.59040252468955545</c:v>
                </c:pt>
                <c:pt idx="294">
                  <c:v>0.57197162320281425</c:v>
                </c:pt>
                <c:pt idx="295">
                  <c:v>0.55607696654186245</c:v>
                </c:pt>
                <c:pt idx="296">
                  <c:v>0.5420226315468244</c:v>
                </c:pt>
                <c:pt idx="297">
                  <c:v>0.52995589583739189</c:v>
                </c:pt>
                <c:pt idx="298">
                  <c:v>0.52030702016044206</c:v>
                </c:pt>
                <c:pt idx="299">
                  <c:v>0.51217022688686742</c:v>
                </c:pt>
                <c:pt idx="300">
                  <c:v>0.50522659491439192</c:v>
                </c:pt>
                <c:pt idx="301">
                  <c:v>0.49935257380000592</c:v>
                </c:pt>
                <c:pt idx="302">
                  <c:v>0.49427731184313622</c:v>
                </c:pt>
                <c:pt idx="303">
                  <c:v>0.49071512968461328</c:v>
                </c:pt>
                <c:pt idx="304">
                  <c:v>0.48823581063204335</c:v>
                </c:pt>
                <c:pt idx="305">
                  <c:v>0.48588088735467588</c:v>
                </c:pt>
                <c:pt idx="306">
                  <c:v>0.48518421439676818</c:v>
                </c:pt>
                <c:pt idx="307">
                  <c:v>0.48615683888861533</c:v>
                </c:pt>
                <c:pt idx="308">
                  <c:v>0.48693026571467068</c:v>
                </c:pt>
                <c:pt idx="309">
                  <c:v>0.48768249593525481</c:v>
                </c:pt>
                <c:pt idx="310">
                  <c:v>0.48853001825807996</c:v>
                </c:pt>
                <c:pt idx="311">
                  <c:v>0.48903227480955258</c:v>
                </c:pt>
                <c:pt idx="312">
                  <c:v>0.48889727995727839</c:v>
                </c:pt>
                <c:pt idx="313">
                  <c:v>0.48834900156686778</c:v>
                </c:pt>
                <c:pt idx="314">
                  <c:v>0.48690795032159129</c:v>
                </c:pt>
                <c:pt idx="315">
                  <c:v>0.48515526762392164</c:v>
                </c:pt>
                <c:pt idx="316">
                  <c:v>0.48376487013402908</c:v>
                </c:pt>
                <c:pt idx="317">
                  <c:v>0.48156643402004867</c:v>
                </c:pt>
                <c:pt idx="318">
                  <c:v>0.47897166625762377</c:v>
                </c:pt>
                <c:pt idx="319">
                  <c:v>0.47579401042681546</c:v>
                </c:pt>
                <c:pt idx="320">
                  <c:v>0.47263488792525415</c:v>
                </c:pt>
                <c:pt idx="321">
                  <c:v>0.47098556237576961</c:v>
                </c:pt>
                <c:pt idx="322">
                  <c:v>0.47100049693682861</c:v>
                </c:pt>
                <c:pt idx="323">
                  <c:v>0.47111499334304774</c:v>
                </c:pt>
                <c:pt idx="324">
                  <c:v>0.4711959807026978</c:v>
                </c:pt>
                <c:pt idx="325">
                  <c:v>0.47070063889537295</c:v>
                </c:pt>
                <c:pt idx="326">
                  <c:v>0.4698509503008112</c:v>
                </c:pt>
                <c:pt idx="327">
                  <c:v>0.46968432095973189</c:v>
                </c:pt>
                <c:pt idx="328">
                  <c:v>0.47092077812953093</c:v>
                </c:pt>
                <c:pt idx="329">
                  <c:v>0.47216404728994449</c:v>
                </c:pt>
                <c:pt idx="330">
                  <c:v>0.47122832608508836</c:v>
                </c:pt>
                <c:pt idx="331">
                  <c:v>0.47071821098665229</c:v>
                </c:pt>
                <c:pt idx="332">
                  <c:v>0.46917608816816669</c:v>
                </c:pt>
                <c:pt idx="333">
                  <c:v>0.46694329351154601</c:v>
                </c:pt>
                <c:pt idx="334">
                  <c:v>0.4646250685661234</c:v>
                </c:pt>
                <c:pt idx="335">
                  <c:v>0.46175855848357744</c:v>
                </c:pt>
                <c:pt idx="336">
                  <c:v>0.45757520131287788</c:v>
                </c:pt>
                <c:pt idx="337">
                  <c:v>0.45475183120399776</c:v>
                </c:pt>
                <c:pt idx="338">
                  <c:v>0.4535361834925441</c:v>
                </c:pt>
                <c:pt idx="339">
                  <c:v>0.45172947331618502</c:v>
                </c:pt>
                <c:pt idx="340">
                  <c:v>0.44959108338679055</c:v>
                </c:pt>
                <c:pt idx="341">
                  <c:v>0.44739826230027896</c:v>
                </c:pt>
                <c:pt idx="342">
                  <c:v>0.44291831809505317</c:v>
                </c:pt>
                <c:pt idx="343">
                  <c:v>0.43744150639830914</c:v>
                </c:pt>
                <c:pt idx="344">
                  <c:v>0.43017881582247269</c:v>
                </c:pt>
                <c:pt idx="345">
                  <c:v>0.42279465995258292</c:v>
                </c:pt>
                <c:pt idx="346">
                  <c:v>0.41606248121535605</c:v>
                </c:pt>
                <c:pt idx="347">
                  <c:v>0.41114106379640503</c:v>
                </c:pt>
                <c:pt idx="348">
                  <c:v>0.40587030571061544</c:v>
                </c:pt>
                <c:pt idx="349">
                  <c:v>0.39807863227618057</c:v>
                </c:pt>
                <c:pt idx="350">
                  <c:v>0.3899646039305289</c:v>
                </c:pt>
                <c:pt idx="351">
                  <c:v>0.38206006890435451</c:v>
                </c:pt>
                <c:pt idx="352">
                  <c:v>0.37372206110711631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39-4CEA-8CA1-F65C5D9BC13E}"/>
            </c:ext>
          </c:extLst>
        </c:ser>
        <c:ser>
          <c:idx val="6"/>
          <c:order val="3"/>
          <c:tx>
            <c:v>1.25-Year</c:v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'Chrt PGBetas'!$C$7:$MR$7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PGBetas'!$C$45:$MR$45</c:f>
              <c:numCache>
                <c:formatCode>0.0000</c:formatCode>
                <c:ptCount val="354"/>
                <c:pt idx="12">
                  <c:v>0.52169966999224759</c:v>
                </c:pt>
                <c:pt idx="13">
                  <c:v>0.52401434925825252</c:v>
                </c:pt>
                <c:pt idx="14">
                  <c:v>0.52446984924105</c:v>
                </c:pt>
                <c:pt idx="15">
                  <c:v>0.52645030005916738</c:v>
                </c:pt>
                <c:pt idx="16">
                  <c:v>0.53072550021996057</c:v>
                </c:pt>
                <c:pt idx="17">
                  <c:v>0.53082218615746857</c:v>
                </c:pt>
                <c:pt idx="18">
                  <c:v>0.53248975768645168</c:v>
                </c:pt>
                <c:pt idx="19">
                  <c:v>0.53577594290830755</c:v>
                </c:pt>
                <c:pt idx="20">
                  <c:v>0.54172862433605173</c:v>
                </c:pt>
                <c:pt idx="21">
                  <c:v>0.55303921020688607</c:v>
                </c:pt>
                <c:pt idx="22">
                  <c:v>0.5839833899177892</c:v>
                </c:pt>
                <c:pt idx="23">
                  <c:v>0.60359779864563701</c:v>
                </c:pt>
                <c:pt idx="24">
                  <c:v>0.63916974595356602</c:v>
                </c:pt>
                <c:pt idx="25">
                  <c:v>0.66153848412793537</c:v>
                </c:pt>
                <c:pt idx="26">
                  <c:v>0.68377666971159079</c:v>
                </c:pt>
                <c:pt idx="27">
                  <c:v>0.7031537094034862</c:v>
                </c:pt>
                <c:pt idx="28">
                  <c:v>0.72288961818083375</c:v>
                </c:pt>
                <c:pt idx="29">
                  <c:v>0.73962319380540953</c:v>
                </c:pt>
                <c:pt idx="30">
                  <c:v>0.75510047390946733</c:v>
                </c:pt>
                <c:pt idx="31">
                  <c:v>0.76789694763516614</c:v>
                </c:pt>
                <c:pt idx="32">
                  <c:v>0.77892665136785533</c:v>
                </c:pt>
                <c:pt idx="33">
                  <c:v>0.78830324163475174</c:v>
                </c:pt>
                <c:pt idx="34">
                  <c:v>0.79656954063153251</c:v>
                </c:pt>
                <c:pt idx="35">
                  <c:v>0.80079167561508013</c:v>
                </c:pt>
                <c:pt idx="36">
                  <c:v>0.80522366547017976</c:v>
                </c:pt>
                <c:pt idx="37">
                  <c:v>0.80730127129161022</c:v>
                </c:pt>
                <c:pt idx="38">
                  <c:v>0.81117665094756464</c:v>
                </c:pt>
                <c:pt idx="39">
                  <c:v>0.81434024943776873</c:v>
                </c:pt>
                <c:pt idx="40">
                  <c:v>0.81729763509492837</c:v>
                </c:pt>
                <c:pt idx="41">
                  <c:v>0.81893434397421672</c:v>
                </c:pt>
                <c:pt idx="42">
                  <c:v>0.82038172348338645</c:v>
                </c:pt>
                <c:pt idx="43">
                  <c:v>0.82201531672751726</c:v>
                </c:pt>
                <c:pt idx="44">
                  <c:v>0.82388604362391804</c:v>
                </c:pt>
                <c:pt idx="45">
                  <c:v>0.82555059459743418</c:v>
                </c:pt>
                <c:pt idx="46">
                  <c:v>0.8270224455915165</c:v>
                </c:pt>
                <c:pt idx="47">
                  <c:v>0.82782878892150136</c:v>
                </c:pt>
                <c:pt idx="48">
                  <c:v>0.82765785953713733</c:v>
                </c:pt>
                <c:pt idx="49">
                  <c:v>0.826852465459881</c:v>
                </c:pt>
                <c:pt idx="50">
                  <c:v>0.82592828660949835</c:v>
                </c:pt>
                <c:pt idx="51">
                  <c:v>0.82468743469851247</c:v>
                </c:pt>
                <c:pt idx="52">
                  <c:v>0.82345741570662279</c:v>
                </c:pt>
                <c:pt idx="53">
                  <c:v>0.82299771141380607</c:v>
                </c:pt>
                <c:pt idx="54">
                  <c:v>0.8230310941598884</c:v>
                </c:pt>
                <c:pt idx="55">
                  <c:v>0.82330428140642575</c:v>
                </c:pt>
                <c:pt idx="56">
                  <c:v>0.8232819151952353</c:v>
                </c:pt>
                <c:pt idx="57">
                  <c:v>0.82343133305348237</c:v>
                </c:pt>
                <c:pt idx="58">
                  <c:v>0.82310575737376312</c:v>
                </c:pt>
                <c:pt idx="59">
                  <c:v>0.82387424399691367</c:v>
                </c:pt>
                <c:pt idx="60">
                  <c:v>0.82473560694923265</c:v>
                </c:pt>
                <c:pt idx="61">
                  <c:v>0.8260319179904565</c:v>
                </c:pt>
                <c:pt idx="62">
                  <c:v>0.8270513458297587</c:v>
                </c:pt>
                <c:pt idx="63">
                  <c:v>0.82790378595713587</c:v>
                </c:pt>
                <c:pt idx="64">
                  <c:v>0.82884363650754256</c:v>
                </c:pt>
                <c:pt idx="65">
                  <c:v>0.82994006007129606</c:v>
                </c:pt>
                <c:pt idx="66">
                  <c:v>0.83107287211383707</c:v>
                </c:pt>
                <c:pt idx="67">
                  <c:v>0.8315754387808485</c:v>
                </c:pt>
                <c:pt idx="68">
                  <c:v>0.8318708321186663</c:v>
                </c:pt>
                <c:pt idx="69">
                  <c:v>0.83251978796623261</c:v>
                </c:pt>
                <c:pt idx="70">
                  <c:v>0.83214336187385807</c:v>
                </c:pt>
                <c:pt idx="71">
                  <c:v>0.83196076901696514</c:v>
                </c:pt>
                <c:pt idx="72">
                  <c:v>0.83172932083332984</c:v>
                </c:pt>
                <c:pt idx="73">
                  <c:v>0.83151347899764527</c:v>
                </c:pt>
                <c:pt idx="74">
                  <c:v>0.83159241090606206</c:v>
                </c:pt>
                <c:pt idx="75">
                  <c:v>0.83115507559037993</c:v>
                </c:pt>
                <c:pt idx="76">
                  <c:v>0.83116524423950844</c:v>
                </c:pt>
                <c:pt idx="77">
                  <c:v>0.83105313497308286</c:v>
                </c:pt>
                <c:pt idx="78">
                  <c:v>0.83085498229499222</c:v>
                </c:pt>
                <c:pt idx="79">
                  <c:v>0.83031545442551713</c:v>
                </c:pt>
                <c:pt idx="80">
                  <c:v>0.8301251699852874</c:v>
                </c:pt>
                <c:pt idx="81">
                  <c:v>0.83040800984090712</c:v>
                </c:pt>
                <c:pt idx="82">
                  <c:v>0.83054183093415612</c:v>
                </c:pt>
                <c:pt idx="83">
                  <c:v>0.83069287696684313</c:v>
                </c:pt>
                <c:pt idx="84">
                  <c:v>0.83081959276615913</c:v>
                </c:pt>
                <c:pt idx="85">
                  <c:v>0.82913258247225596</c:v>
                </c:pt>
                <c:pt idx="86">
                  <c:v>0.82655348589015643</c:v>
                </c:pt>
                <c:pt idx="87">
                  <c:v>0.82207597018549194</c:v>
                </c:pt>
                <c:pt idx="88">
                  <c:v>0.82753056975509842</c:v>
                </c:pt>
                <c:pt idx="89">
                  <c:v>0.83767478209641755</c:v>
                </c:pt>
                <c:pt idx="90">
                  <c:v>0.83857045688753806</c:v>
                </c:pt>
                <c:pt idx="91">
                  <c:v>0.83440557599412257</c:v>
                </c:pt>
                <c:pt idx="92">
                  <c:v>0.82888033108035342</c:v>
                </c:pt>
                <c:pt idx="93">
                  <c:v>0.82290865345288744</c:v>
                </c:pt>
                <c:pt idx="94">
                  <c:v>0.81637579086835543</c:v>
                </c:pt>
                <c:pt idx="95">
                  <c:v>0.80745172553558242</c:v>
                </c:pt>
                <c:pt idx="96">
                  <c:v>0.79812830448428773</c:v>
                </c:pt>
                <c:pt idx="97">
                  <c:v>0.78783070112832609</c:v>
                </c:pt>
                <c:pt idx="98">
                  <c:v>0.77737826906753282</c:v>
                </c:pt>
                <c:pt idx="99">
                  <c:v>0.76827426267165011</c:v>
                </c:pt>
                <c:pt idx="100">
                  <c:v>0.75736138462546776</c:v>
                </c:pt>
                <c:pt idx="101">
                  <c:v>0.74363260170787915</c:v>
                </c:pt>
                <c:pt idx="102">
                  <c:v>0.73113081285767811</c:v>
                </c:pt>
                <c:pt idx="103">
                  <c:v>0.72356997890359831</c:v>
                </c:pt>
                <c:pt idx="104">
                  <c:v>0.71848088410579736</c:v>
                </c:pt>
                <c:pt idx="105">
                  <c:v>0.71145474872480841</c:v>
                </c:pt>
                <c:pt idx="106">
                  <c:v>0.70551879176601562</c:v>
                </c:pt>
                <c:pt idx="107">
                  <c:v>0.70075945617165891</c:v>
                </c:pt>
                <c:pt idx="108">
                  <c:v>0.69815555986298539</c:v>
                </c:pt>
                <c:pt idx="109">
                  <c:v>0.69511151551463168</c:v>
                </c:pt>
                <c:pt idx="110">
                  <c:v>0.69326397005792217</c:v>
                </c:pt>
                <c:pt idx="111">
                  <c:v>0.69508641061425569</c:v>
                </c:pt>
                <c:pt idx="112">
                  <c:v>0.69825420338288935</c:v>
                </c:pt>
                <c:pt idx="113">
                  <c:v>0.70259592706070517</c:v>
                </c:pt>
                <c:pt idx="114">
                  <c:v>0.70827600018903725</c:v>
                </c:pt>
                <c:pt idx="115">
                  <c:v>0.71476052393171607</c:v>
                </c:pt>
                <c:pt idx="116">
                  <c:v>0.71583687572293564</c:v>
                </c:pt>
                <c:pt idx="117">
                  <c:v>0.71482155458343533</c:v>
                </c:pt>
                <c:pt idx="118">
                  <c:v>0.71385130747688241</c:v>
                </c:pt>
                <c:pt idx="119">
                  <c:v>0.71529332936957613</c:v>
                </c:pt>
                <c:pt idx="120">
                  <c:v>0.71678621852484103</c:v>
                </c:pt>
                <c:pt idx="121">
                  <c:v>0.71971871629344408</c:v>
                </c:pt>
                <c:pt idx="122">
                  <c:v>0.71372835330006934</c:v>
                </c:pt>
                <c:pt idx="123">
                  <c:v>0.70705861660520286</c:v>
                </c:pt>
                <c:pt idx="124">
                  <c:v>0.70016739177033671</c:v>
                </c:pt>
                <c:pt idx="125">
                  <c:v>0.69321128591148384</c:v>
                </c:pt>
                <c:pt idx="126">
                  <c:v>0.68635674963658977</c:v>
                </c:pt>
                <c:pt idx="127">
                  <c:v>0.67620835887518727</c:v>
                </c:pt>
                <c:pt idx="128">
                  <c:v>0.66627332665988681</c:v>
                </c:pt>
                <c:pt idx="129">
                  <c:v>0.65363868826185001</c:v>
                </c:pt>
                <c:pt idx="130">
                  <c:v>0.64391463983855235</c:v>
                </c:pt>
                <c:pt idx="131">
                  <c:v>0.63748391417873906</c:v>
                </c:pt>
                <c:pt idx="132">
                  <c:v>0.63154198198737865</c:v>
                </c:pt>
                <c:pt idx="133">
                  <c:v>0.62825261591795678</c:v>
                </c:pt>
                <c:pt idx="134">
                  <c:v>0.62476741769562194</c:v>
                </c:pt>
                <c:pt idx="135">
                  <c:v>0.6270928131826411</c:v>
                </c:pt>
                <c:pt idx="136">
                  <c:v>0.62711050459934492</c:v>
                </c:pt>
                <c:pt idx="137">
                  <c:v>0.62222806998325841</c:v>
                </c:pt>
                <c:pt idx="138">
                  <c:v>0.61587338355281496</c:v>
                </c:pt>
                <c:pt idx="139">
                  <c:v>0.60879432246532261</c:v>
                </c:pt>
                <c:pt idx="140">
                  <c:v>0.60286296983655008</c:v>
                </c:pt>
                <c:pt idx="141">
                  <c:v>0.60599346601157478</c:v>
                </c:pt>
                <c:pt idx="142">
                  <c:v>0.61538334039225906</c:v>
                </c:pt>
                <c:pt idx="143">
                  <c:v>0.6263840474808412</c:v>
                </c:pt>
                <c:pt idx="144">
                  <c:v>0.6346002923369467</c:v>
                </c:pt>
                <c:pt idx="145">
                  <c:v>0.64054896079162726</c:v>
                </c:pt>
                <c:pt idx="146">
                  <c:v>0.64610989098388827</c:v>
                </c:pt>
                <c:pt idx="147">
                  <c:v>0.64963334200830525</c:v>
                </c:pt>
                <c:pt idx="148">
                  <c:v>0.65353420196706269</c:v>
                </c:pt>
                <c:pt idx="149">
                  <c:v>0.65675614487389011</c:v>
                </c:pt>
                <c:pt idx="150">
                  <c:v>0.66066951062271695</c:v>
                </c:pt>
                <c:pt idx="151">
                  <c:v>0.66505041916498686</c:v>
                </c:pt>
                <c:pt idx="152">
                  <c:v>0.6700695002341106</c:v>
                </c:pt>
                <c:pt idx="153">
                  <c:v>0.6748009794533093</c:v>
                </c:pt>
                <c:pt idx="154">
                  <c:v>0.67810356669918315</c:v>
                </c:pt>
                <c:pt idx="155">
                  <c:v>0.67977972959691213</c:v>
                </c:pt>
                <c:pt idx="156">
                  <c:v>0.6831827178497446</c:v>
                </c:pt>
                <c:pt idx="157">
                  <c:v>0.6876914607621234</c:v>
                </c:pt>
                <c:pt idx="158">
                  <c:v>0.69181087535209407</c:v>
                </c:pt>
                <c:pt idx="159">
                  <c:v>0.69509965564041276</c:v>
                </c:pt>
                <c:pt idx="160">
                  <c:v>0.69738468379047858</c:v>
                </c:pt>
                <c:pt idx="161">
                  <c:v>0.7014282295382559</c:v>
                </c:pt>
                <c:pt idx="162">
                  <c:v>0.70507878595383544</c:v>
                </c:pt>
                <c:pt idx="163">
                  <c:v>0.70889774170018049</c:v>
                </c:pt>
                <c:pt idx="164">
                  <c:v>0.71229051345150285</c:v>
                </c:pt>
                <c:pt idx="165">
                  <c:v>0.71515343440862544</c:v>
                </c:pt>
                <c:pt idx="166">
                  <c:v>0.7165537846497021</c:v>
                </c:pt>
                <c:pt idx="167">
                  <c:v>0.71691732381710205</c:v>
                </c:pt>
                <c:pt idx="168">
                  <c:v>0.71851217331308714</c:v>
                </c:pt>
                <c:pt idx="169">
                  <c:v>0.71985807739849805</c:v>
                </c:pt>
                <c:pt idx="170">
                  <c:v>0.72075658531519771</c:v>
                </c:pt>
                <c:pt idx="171">
                  <c:v>0.72266221892165594</c:v>
                </c:pt>
                <c:pt idx="172">
                  <c:v>0.72433403695249732</c:v>
                </c:pt>
                <c:pt idx="173">
                  <c:v>0.72608107869127669</c:v>
                </c:pt>
                <c:pt idx="174">
                  <c:v>0.72749407272011024</c:v>
                </c:pt>
                <c:pt idx="175">
                  <c:v>0.72927447451039518</c:v>
                </c:pt>
                <c:pt idx="176">
                  <c:v>0.73091978103454069</c:v>
                </c:pt>
                <c:pt idx="177">
                  <c:v>0.73136966578306462</c:v>
                </c:pt>
                <c:pt idx="178">
                  <c:v>0.73056329939091014</c:v>
                </c:pt>
                <c:pt idx="179">
                  <c:v>0.72981411672213237</c:v>
                </c:pt>
                <c:pt idx="180">
                  <c:v>0.72955304832247458</c:v>
                </c:pt>
                <c:pt idx="181">
                  <c:v>0.72952850816850212</c:v>
                </c:pt>
                <c:pt idx="182">
                  <c:v>0.72896844653213666</c:v>
                </c:pt>
                <c:pt idx="183">
                  <c:v>0.72877063180609492</c:v>
                </c:pt>
                <c:pt idx="184">
                  <c:v>0.72869547006008184</c:v>
                </c:pt>
                <c:pt idx="185">
                  <c:v>0.72873704629847991</c:v>
                </c:pt>
                <c:pt idx="186">
                  <c:v>0.72912844668511578</c:v>
                </c:pt>
                <c:pt idx="187">
                  <c:v>0.7290482712745664</c:v>
                </c:pt>
                <c:pt idx="188">
                  <c:v>0.7288231139903989</c:v>
                </c:pt>
                <c:pt idx="189">
                  <c:v>0.72961736396973209</c:v>
                </c:pt>
                <c:pt idx="190">
                  <c:v>0.72960698725456408</c:v>
                </c:pt>
                <c:pt idx="191">
                  <c:v>0.73216643315479046</c:v>
                </c:pt>
                <c:pt idx="192">
                  <c:v>0.73551391620828688</c:v>
                </c:pt>
                <c:pt idx="193">
                  <c:v>0.74045768451432614</c:v>
                </c:pt>
                <c:pt idx="194">
                  <c:v>0.74242030217294686</c:v>
                </c:pt>
                <c:pt idx="195">
                  <c:v>0.7448445318878999</c:v>
                </c:pt>
                <c:pt idx="196">
                  <c:v>0.74739285491219876</c:v>
                </c:pt>
                <c:pt idx="197">
                  <c:v>0.74996613683914093</c:v>
                </c:pt>
                <c:pt idx="198">
                  <c:v>0.75195464480564511</c:v>
                </c:pt>
                <c:pt idx="199">
                  <c:v>0.75340568876853142</c:v>
                </c:pt>
                <c:pt idx="200">
                  <c:v>0.76033567064957031</c:v>
                </c:pt>
                <c:pt idx="201">
                  <c:v>0.76731350703801593</c:v>
                </c:pt>
                <c:pt idx="202">
                  <c:v>0.77458605638672351</c:v>
                </c:pt>
                <c:pt idx="203">
                  <c:v>0.78266132296185253</c:v>
                </c:pt>
                <c:pt idx="204">
                  <c:v>0.78942512656815311</c:v>
                </c:pt>
                <c:pt idx="205">
                  <c:v>0.7888712337549274</c:v>
                </c:pt>
                <c:pt idx="206">
                  <c:v>0.78572062521983965</c:v>
                </c:pt>
                <c:pt idx="207">
                  <c:v>0.78304334303254441</c:v>
                </c:pt>
                <c:pt idx="208">
                  <c:v>0.78338034183238558</c:v>
                </c:pt>
                <c:pt idx="209">
                  <c:v>0.78575927930117195</c:v>
                </c:pt>
                <c:pt idx="210">
                  <c:v>0.79050926452633008</c:v>
                </c:pt>
                <c:pt idx="211">
                  <c:v>0.79356741081826954</c:v>
                </c:pt>
                <c:pt idx="212">
                  <c:v>0.7970330073698475</c:v>
                </c:pt>
                <c:pt idx="213">
                  <c:v>0.79887638775523384</c:v>
                </c:pt>
                <c:pt idx="214">
                  <c:v>0.80125113964101591</c:v>
                </c:pt>
                <c:pt idx="215">
                  <c:v>0.80184357144490837</c:v>
                </c:pt>
                <c:pt idx="216">
                  <c:v>0.80403354450139575</c:v>
                </c:pt>
                <c:pt idx="217">
                  <c:v>0.80582110339345303</c:v>
                </c:pt>
                <c:pt idx="218">
                  <c:v>0.80999306969456653</c:v>
                </c:pt>
                <c:pt idx="219">
                  <c:v>0.81514071661289211</c:v>
                </c:pt>
                <c:pt idx="220">
                  <c:v>0.81515556200717709</c:v>
                </c:pt>
                <c:pt idx="221">
                  <c:v>0.81633290496725608</c:v>
                </c:pt>
                <c:pt idx="222">
                  <c:v>0.81918786836335511</c:v>
                </c:pt>
                <c:pt idx="223">
                  <c:v>0.82022223019520202</c:v>
                </c:pt>
                <c:pt idx="224">
                  <c:v>0.81854514100583153</c:v>
                </c:pt>
                <c:pt idx="225">
                  <c:v>0.81740944096920232</c:v>
                </c:pt>
                <c:pt idx="226">
                  <c:v>0.81576686739073689</c:v>
                </c:pt>
                <c:pt idx="227">
                  <c:v>0.8126143833427808</c:v>
                </c:pt>
                <c:pt idx="228">
                  <c:v>0.8085453445971047</c:v>
                </c:pt>
                <c:pt idx="229">
                  <c:v>0.80539168602063027</c:v>
                </c:pt>
                <c:pt idx="230">
                  <c:v>0.80394974754948256</c:v>
                </c:pt>
                <c:pt idx="231">
                  <c:v>0.80157631656096517</c:v>
                </c:pt>
                <c:pt idx="232">
                  <c:v>0.79899604129431556</c:v>
                </c:pt>
                <c:pt idx="233">
                  <c:v>0.79825823775962734</c:v>
                </c:pt>
                <c:pt idx="234">
                  <c:v>0.79654503080188166</c:v>
                </c:pt>
                <c:pt idx="235">
                  <c:v>0.79375660516608559</c:v>
                </c:pt>
                <c:pt idx="236">
                  <c:v>0.79131856194965733</c:v>
                </c:pt>
                <c:pt idx="237">
                  <c:v>0.79030757659940953</c:v>
                </c:pt>
                <c:pt idx="238">
                  <c:v>0.78365927923860468</c:v>
                </c:pt>
                <c:pt idx="239">
                  <c:v>0.77609221945497509</c:v>
                </c:pt>
                <c:pt idx="240">
                  <c:v>0.76995777816836863</c:v>
                </c:pt>
                <c:pt idx="241">
                  <c:v>0.76954944223010879</c:v>
                </c:pt>
                <c:pt idx="242">
                  <c:v>0.7690406710966412</c:v>
                </c:pt>
                <c:pt idx="243">
                  <c:v>0.76972915842712242</c:v>
                </c:pt>
                <c:pt idx="244">
                  <c:v>0.77296311677210072</c:v>
                </c:pt>
                <c:pt idx="245">
                  <c:v>0.77477040352371374</c:v>
                </c:pt>
                <c:pt idx="246">
                  <c:v>0.77303119151540844</c:v>
                </c:pt>
                <c:pt idx="247">
                  <c:v>0.77090758382055857</c:v>
                </c:pt>
                <c:pt idx="248">
                  <c:v>0.76969276797857922</c:v>
                </c:pt>
                <c:pt idx="249">
                  <c:v>0.76905016292361961</c:v>
                </c:pt>
                <c:pt idx="250">
                  <c:v>0.77154895660708978</c:v>
                </c:pt>
                <c:pt idx="251">
                  <c:v>0.77024122740696599</c:v>
                </c:pt>
                <c:pt idx="252">
                  <c:v>0.76426407312114519</c:v>
                </c:pt>
                <c:pt idx="253">
                  <c:v>0.7591015777374327</c:v>
                </c:pt>
                <c:pt idx="254">
                  <c:v>0.75297552580421767</c:v>
                </c:pt>
                <c:pt idx="255">
                  <c:v>0.74615025718936812</c:v>
                </c:pt>
                <c:pt idx="256">
                  <c:v>0.73902941029901081</c:v>
                </c:pt>
                <c:pt idx="257">
                  <c:v>0.73513115290586684</c:v>
                </c:pt>
                <c:pt idx="258">
                  <c:v>0.72946875468422889</c:v>
                </c:pt>
                <c:pt idx="259">
                  <c:v>0.72617489876995034</c:v>
                </c:pt>
                <c:pt idx="260">
                  <c:v>0.72318176349638663</c:v>
                </c:pt>
                <c:pt idx="261">
                  <c:v>0.71926399603342472</c:v>
                </c:pt>
                <c:pt idx="262">
                  <c:v>0.71558332084866028</c:v>
                </c:pt>
                <c:pt idx="263">
                  <c:v>0.71164184842192513</c:v>
                </c:pt>
                <c:pt idx="264">
                  <c:v>0.70839124452903968</c:v>
                </c:pt>
                <c:pt idx="265">
                  <c:v>0.70673302202751032</c:v>
                </c:pt>
                <c:pt idx="266">
                  <c:v>0.70541222519600622</c:v>
                </c:pt>
                <c:pt idx="267">
                  <c:v>0.70774431893284417</c:v>
                </c:pt>
                <c:pt idx="268">
                  <c:v>0.71047579029062147</c:v>
                </c:pt>
                <c:pt idx="269">
                  <c:v>0.71276173032555001</c:v>
                </c:pt>
                <c:pt idx="270">
                  <c:v>0.71441880183235984</c:v>
                </c:pt>
                <c:pt idx="271">
                  <c:v>0.71431147237484638</c:v>
                </c:pt>
                <c:pt idx="272">
                  <c:v>0.71061627998989052</c:v>
                </c:pt>
                <c:pt idx="273">
                  <c:v>0.70999059003932774</c:v>
                </c:pt>
                <c:pt idx="274">
                  <c:v>0.70760203282070955</c:v>
                </c:pt>
                <c:pt idx="275">
                  <c:v>0.70506973295424258</c:v>
                </c:pt>
                <c:pt idx="276">
                  <c:v>0.70105019317940731</c:v>
                </c:pt>
                <c:pt idx="277">
                  <c:v>0.69725213246360351</c:v>
                </c:pt>
                <c:pt idx="278">
                  <c:v>0.69217328497421671</c:v>
                </c:pt>
                <c:pt idx="279">
                  <c:v>0.68372374525532764</c:v>
                </c:pt>
                <c:pt idx="280">
                  <c:v>0.67542991995370971</c:v>
                </c:pt>
                <c:pt idx="281">
                  <c:v>0.66831213650463184</c:v>
                </c:pt>
                <c:pt idx="282">
                  <c:v>0.65999921443073506</c:v>
                </c:pt>
                <c:pt idx="283">
                  <c:v>0.64720283124818145</c:v>
                </c:pt>
                <c:pt idx="284">
                  <c:v>0.63206932338038779</c:v>
                </c:pt>
                <c:pt idx="285">
                  <c:v>0.61861451765465902</c:v>
                </c:pt>
                <c:pt idx="286">
                  <c:v>0.60491334086852477</c:v>
                </c:pt>
                <c:pt idx="287">
                  <c:v>0.59141716639793163</c:v>
                </c:pt>
                <c:pt idx="288">
                  <c:v>0.58159634493456935</c:v>
                </c:pt>
                <c:pt idx="289">
                  <c:v>0.57876541348671029</c:v>
                </c:pt>
                <c:pt idx="290">
                  <c:v>0.57491763854341293</c:v>
                </c:pt>
                <c:pt idx="291">
                  <c:v>0.57004316493741913</c:v>
                </c:pt>
                <c:pt idx="292">
                  <c:v>0.56560586898275056</c:v>
                </c:pt>
                <c:pt idx="293">
                  <c:v>0.55870574218977243</c:v>
                </c:pt>
                <c:pt idx="294">
                  <c:v>0.54834142826956789</c:v>
                </c:pt>
                <c:pt idx="295">
                  <c:v>0.53913577492155462</c:v>
                </c:pt>
                <c:pt idx="296">
                  <c:v>0.53178060946803274</c:v>
                </c:pt>
                <c:pt idx="297">
                  <c:v>0.52579166109907027</c:v>
                </c:pt>
                <c:pt idx="298">
                  <c:v>0.52088127644395565</c:v>
                </c:pt>
                <c:pt idx="299">
                  <c:v>0.51643045904574725</c:v>
                </c:pt>
                <c:pt idx="300">
                  <c:v>0.51134927384393836</c:v>
                </c:pt>
                <c:pt idx="301">
                  <c:v>0.50572535372408645</c:v>
                </c:pt>
                <c:pt idx="302">
                  <c:v>0.4999502052026098</c:v>
                </c:pt>
                <c:pt idx="303">
                  <c:v>0.49529803086684909</c:v>
                </c:pt>
                <c:pt idx="304">
                  <c:v>0.4899290074977376</c:v>
                </c:pt>
                <c:pt idx="305">
                  <c:v>0.48471800683966321</c:v>
                </c:pt>
                <c:pt idx="306">
                  <c:v>0.48069366520973589</c:v>
                </c:pt>
                <c:pt idx="307">
                  <c:v>0.47736085489256319</c:v>
                </c:pt>
                <c:pt idx="308">
                  <c:v>0.4746195999995485</c:v>
                </c:pt>
                <c:pt idx="309">
                  <c:v>0.47339190393002134</c:v>
                </c:pt>
                <c:pt idx="310">
                  <c:v>0.47263798202126084</c:v>
                </c:pt>
                <c:pt idx="311">
                  <c:v>0.47195383317349515</c:v>
                </c:pt>
                <c:pt idx="312">
                  <c:v>0.47147898719684234</c:v>
                </c:pt>
                <c:pt idx="313">
                  <c:v>0.47085070497414361</c:v>
                </c:pt>
                <c:pt idx="314">
                  <c:v>0.47081363587460601</c:v>
                </c:pt>
                <c:pt idx="315">
                  <c:v>0.47163150433698398</c:v>
                </c:pt>
                <c:pt idx="316">
                  <c:v>0.47315255078549401</c:v>
                </c:pt>
                <c:pt idx="317">
                  <c:v>0.47232209240990575</c:v>
                </c:pt>
                <c:pt idx="318">
                  <c:v>0.47164196212355608</c:v>
                </c:pt>
                <c:pt idx="319">
                  <c:v>0.46987282236845307</c:v>
                </c:pt>
                <c:pt idx="320">
                  <c:v>0.46905268804409067</c:v>
                </c:pt>
                <c:pt idx="321">
                  <c:v>0.4696652251832914</c:v>
                </c:pt>
                <c:pt idx="322">
                  <c:v>0.47020150062952509</c:v>
                </c:pt>
                <c:pt idx="323">
                  <c:v>0.46903920879812933</c:v>
                </c:pt>
                <c:pt idx="324">
                  <c:v>0.46815343674445248</c:v>
                </c:pt>
                <c:pt idx="325">
                  <c:v>0.46650300219529817</c:v>
                </c:pt>
                <c:pt idx="326">
                  <c:v>0.46513086442459428</c:v>
                </c:pt>
                <c:pt idx="327">
                  <c:v>0.46309781228926328</c:v>
                </c:pt>
                <c:pt idx="328">
                  <c:v>0.46095552689342051</c:v>
                </c:pt>
                <c:pt idx="329">
                  <c:v>0.45797932223031446</c:v>
                </c:pt>
                <c:pt idx="330">
                  <c:v>0.45366207416802462</c:v>
                </c:pt>
                <c:pt idx="331">
                  <c:v>0.44748801755834688</c:v>
                </c:pt>
                <c:pt idx="332">
                  <c:v>0.44175234262466045</c:v>
                </c:pt>
                <c:pt idx="333">
                  <c:v>0.43502480937767674</c:v>
                </c:pt>
                <c:pt idx="334">
                  <c:v>0.42975274210357389</c:v>
                </c:pt>
                <c:pt idx="335">
                  <c:v>0.42471943457680933</c:v>
                </c:pt>
                <c:pt idx="336">
                  <c:v>0.41704761791980322</c:v>
                </c:pt>
                <c:pt idx="337">
                  <c:v>0.41013978990120376</c:v>
                </c:pt>
                <c:pt idx="338">
                  <c:v>0.40522841090693884</c:v>
                </c:pt>
                <c:pt idx="339">
                  <c:v>0.39966250711590467</c:v>
                </c:pt>
                <c:pt idx="340">
                  <c:v>0.39499417222755406</c:v>
                </c:pt>
                <c:pt idx="341">
                  <c:v>0.39079716630272276</c:v>
                </c:pt>
                <c:pt idx="342">
                  <c:v>0.38555291157163835</c:v>
                </c:pt>
                <c:pt idx="343">
                  <c:v>0.38141563660520811</c:v>
                </c:pt>
                <c:pt idx="344">
                  <c:v>0.37760141501421629</c:v>
                </c:pt>
                <c:pt idx="345">
                  <c:v>0.37319358798320168</c:v>
                </c:pt>
                <c:pt idx="346">
                  <c:v>0.37046080548341137</c:v>
                </c:pt>
                <c:pt idx="347">
                  <c:v>0.36997917016358112</c:v>
                </c:pt>
                <c:pt idx="348">
                  <c:v>0.36862712402131181</c:v>
                </c:pt>
                <c:pt idx="349">
                  <c:v>0.3672793880943539</c:v>
                </c:pt>
                <c:pt idx="350">
                  <c:v>0.36639622217554885</c:v>
                </c:pt>
                <c:pt idx="351">
                  <c:v>0.36744839157304721</c:v>
                </c:pt>
                <c:pt idx="352">
                  <c:v>0.34975976415061594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39-4CEA-8CA1-F65C5D9BC13E}"/>
            </c:ext>
          </c:extLst>
        </c:ser>
        <c:ser>
          <c:idx val="5"/>
          <c:order val="4"/>
          <c:tx>
            <c:v>1-Year</c:v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'Chrt PGBetas'!$C$7:$MR$7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PGBetas'!$C$44:$MR$44</c:f>
              <c:numCache>
                <c:formatCode>0.0000</c:formatCode>
                <c:ptCount val="354"/>
                <c:pt idx="12">
                  <c:v>0.5532615029749044</c:v>
                </c:pt>
                <c:pt idx="13">
                  <c:v>0.5462515779612398</c:v>
                </c:pt>
                <c:pt idx="14">
                  <c:v>0.54086555191798569</c:v>
                </c:pt>
                <c:pt idx="15">
                  <c:v>0.53343954427725504</c:v>
                </c:pt>
                <c:pt idx="16">
                  <c:v>0.52914636072050281</c:v>
                </c:pt>
                <c:pt idx="17">
                  <c:v>0.52363090095545661</c:v>
                </c:pt>
                <c:pt idx="18">
                  <c:v>0.51912149269732155</c:v>
                </c:pt>
                <c:pt idx="19">
                  <c:v>0.51430024221786985</c:v>
                </c:pt>
                <c:pt idx="20">
                  <c:v>0.51023117209772517</c:v>
                </c:pt>
                <c:pt idx="21">
                  <c:v>0.51442249326808465</c:v>
                </c:pt>
                <c:pt idx="22">
                  <c:v>0.5456330771699277</c:v>
                </c:pt>
                <c:pt idx="23">
                  <c:v>0.56740113195648134</c:v>
                </c:pt>
                <c:pt idx="24">
                  <c:v>0.6092911362972937</c:v>
                </c:pt>
                <c:pt idx="25">
                  <c:v>0.63806667015759067</c:v>
                </c:pt>
                <c:pt idx="26">
                  <c:v>0.66578002489176702</c:v>
                </c:pt>
                <c:pt idx="27">
                  <c:v>0.6895243653683526</c:v>
                </c:pt>
                <c:pt idx="28">
                  <c:v>0.71402183176278899</c:v>
                </c:pt>
                <c:pt idx="29">
                  <c:v>0.73456402889766714</c:v>
                </c:pt>
                <c:pt idx="30">
                  <c:v>0.75325535138244171</c:v>
                </c:pt>
                <c:pt idx="31">
                  <c:v>0.76970456629457396</c:v>
                </c:pt>
                <c:pt idx="32">
                  <c:v>0.78465080782116681</c:v>
                </c:pt>
                <c:pt idx="33">
                  <c:v>0.79790530033146123</c:v>
                </c:pt>
                <c:pt idx="34">
                  <c:v>0.80904611788358327</c:v>
                </c:pt>
                <c:pt idx="35">
                  <c:v>0.81539445868405924</c:v>
                </c:pt>
                <c:pt idx="36">
                  <c:v>0.82146506027600386</c:v>
                </c:pt>
                <c:pt idx="37">
                  <c:v>0.82416958257901074</c:v>
                </c:pt>
                <c:pt idx="38">
                  <c:v>0.82740658419354507</c:v>
                </c:pt>
                <c:pt idx="39">
                  <c:v>0.83003047086427217</c:v>
                </c:pt>
                <c:pt idx="40">
                  <c:v>0.83265764994811242</c:v>
                </c:pt>
                <c:pt idx="41">
                  <c:v>0.83404940997052779</c:v>
                </c:pt>
                <c:pt idx="42">
                  <c:v>0.83581000562554897</c:v>
                </c:pt>
                <c:pt idx="43">
                  <c:v>0.83780708771648793</c:v>
                </c:pt>
                <c:pt idx="44">
                  <c:v>0.83953736700486603</c:v>
                </c:pt>
                <c:pt idx="45">
                  <c:v>0.84081869135059595</c:v>
                </c:pt>
                <c:pt idx="46">
                  <c:v>0.84192529202464272</c:v>
                </c:pt>
                <c:pt idx="47">
                  <c:v>0.84252476979122326</c:v>
                </c:pt>
                <c:pt idx="48">
                  <c:v>0.84187604754002232</c:v>
                </c:pt>
                <c:pt idx="49">
                  <c:v>0.84051155475812211</c:v>
                </c:pt>
                <c:pt idx="50">
                  <c:v>0.83936213591285891</c:v>
                </c:pt>
                <c:pt idx="51">
                  <c:v>0.83839539919192674</c:v>
                </c:pt>
                <c:pt idx="52">
                  <c:v>0.83737501555591309</c:v>
                </c:pt>
                <c:pt idx="53">
                  <c:v>0.83722081010505844</c:v>
                </c:pt>
                <c:pt idx="54">
                  <c:v>0.83752243304129959</c:v>
                </c:pt>
                <c:pt idx="55">
                  <c:v>0.8376782805766444</c:v>
                </c:pt>
                <c:pt idx="56">
                  <c:v>0.83771066573691377</c:v>
                </c:pt>
                <c:pt idx="57">
                  <c:v>0.83760512977066892</c:v>
                </c:pt>
                <c:pt idx="58">
                  <c:v>0.83695451345443839</c:v>
                </c:pt>
                <c:pt idx="59">
                  <c:v>0.83739891177200843</c:v>
                </c:pt>
                <c:pt idx="60">
                  <c:v>0.83804936390862206</c:v>
                </c:pt>
                <c:pt idx="61">
                  <c:v>0.83874056439814282</c:v>
                </c:pt>
                <c:pt idx="62">
                  <c:v>0.8390260540427571</c:v>
                </c:pt>
                <c:pt idx="63">
                  <c:v>0.83902504034398318</c:v>
                </c:pt>
                <c:pt idx="64">
                  <c:v>0.8390097398737093</c:v>
                </c:pt>
                <c:pt idx="65">
                  <c:v>0.83932410231769428</c:v>
                </c:pt>
                <c:pt idx="66">
                  <c:v>0.83930868185126095</c:v>
                </c:pt>
                <c:pt idx="67">
                  <c:v>0.83891712645564609</c:v>
                </c:pt>
                <c:pt idx="68">
                  <c:v>0.8386429048519104</c:v>
                </c:pt>
                <c:pt idx="69">
                  <c:v>0.83829190590930269</c:v>
                </c:pt>
                <c:pt idx="70">
                  <c:v>0.83701058573341403</c:v>
                </c:pt>
                <c:pt idx="71">
                  <c:v>0.83620739609295036</c:v>
                </c:pt>
                <c:pt idx="72">
                  <c:v>0.83386942175978607</c:v>
                </c:pt>
                <c:pt idx="73">
                  <c:v>0.83053563058478064</c:v>
                </c:pt>
                <c:pt idx="74">
                  <c:v>0.82635110738125483</c:v>
                </c:pt>
                <c:pt idx="75">
                  <c:v>0.83265413753487261</c:v>
                </c:pt>
                <c:pt idx="76">
                  <c:v>0.84480380701594393</c:v>
                </c:pt>
                <c:pt idx="77">
                  <c:v>0.84636224415258643</c:v>
                </c:pt>
                <c:pt idx="78">
                  <c:v>0.84153858319189501</c:v>
                </c:pt>
                <c:pt idx="79">
                  <c:v>0.83510964125743326</c:v>
                </c:pt>
                <c:pt idx="80">
                  <c:v>0.82848876537213445</c:v>
                </c:pt>
                <c:pt idx="81">
                  <c:v>0.82338298849430536</c:v>
                </c:pt>
                <c:pt idx="82">
                  <c:v>0.81528150580831882</c:v>
                </c:pt>
                <c:pt idx="83">
                  <c:v>0.80677456325702379</c:v>
                </c:pt>
                <c:pt idx="84">
                  <c:v>0.79708839975531753</c:v>
                </c:pt>
                <c:pt idx="85">
                  <c:v>0.78733820979467373</c:v>
                </c:pt>
                <c:pt idx="86">
                  <c:v>0.77879174658966621</c:v>
                </c:pt>
                <c:pt idx="87">
                  <c:v>0.76909985288872507</c:v>
                </c:pt>
                <c:pt idx="88">
                  <c:v>0.75596373587314791</c:v>
                </c:pt>
                <c:pt idx="89">
                  <c:v>0.74156988334017349</c:v>
                </c:pt>
                <c:pt idx="90">
                  <c:v>0.73111019320786386</c:v>
                </c:pt>
                <c:pt idx="91">
                  <c:v>0.72348979713149741</c:v>
                </c:pt>
                <c:pt idx="92">
                  <c:v>0.71658764056781765</c:v>
                </c:pt>
                <c:pt idx="93">
                  <c:v>0.71070018869054052</c:v>
                </c:pt>
                <c:pt idx="94">
                  <c:v>0.7040659685172328</c:v>
                </c:pt>
                <c:pt idx="95">
                  <c:v>0.70036202081796362</c:v>
                </c:pt>
                <c:pt idx="96">
                  <c:v>0.69629505536338998</c:v>
                </c:pt>
                <c:pt idx="97">
                  <c:v>0.69313230223590838</c:v>
                </c:pt>
                <c:pt idx="98">
                  <c:v>0.69452699768032944</c:v>
                </c:pt>
                <c:pt idx="99">
                  <c:v>0.69789290312004459</c:v>
                </c:pt>
                <c:pt idx="100">
                  <c:v>0.69872975716271568</c:v>
                </c:pt>
                <c:pt idx="101">
                  <c:v>0.70041425655277478</c:v>
                </c:pt>
                <c:pt idx="102">
                  <c:v>0.70481420969053532</c:v>
                </c:pt>
                <c:pt idx="103">
                  <c:v>0.71024511563236969</c:v>
                </c:pt>
                <c:pt idx="104">
                  <c:v>0.71397069160537774</c:v>
                </c:pt>
                <c:pt idx="105">
                  <c:v>0.7130750295712287</c:v>
                </c:pt>
                <c:pt idx="106">
                  <c:v>0.71444118811318535</c:v>
                </c:pt>
                <c:pt idx="107">
                  <c:v>0.71487678857007109</c:v>
                </c:pt>
                <c:pt idx="108">
                  <c:v>0.71799618394437803</c:v>
                </c:pt>
                <c:pt idx="109">
                  <c:v>0.70819497065367365</c:v>
                </c:pt>
                <c:pt idx="110">
                  <c:v>0.69920915693906338</c:v>
                </c:pt>
                <c:pt idx="111">
                  <c:v>0.68853938635801604</c:v>
                </c:pt>
                <c:pt idx="112">
                  <c:v>0.68022530113722401</c:v>
                </c:pt>
                <c:pt idx="113">
                  <c:v>0.67803521375908793</c:v>
                </c:pt>
                <c:pt idx="114">
                  <c:v>0.6799681972510998</c:v>
                </c:pt>
                <c:pt idx="115">
                  <c:v>0.68309444742763159</c:v>
                </c:pt>
                <c:pt idx="116">
                  <c:v>0.6806771676539527</c:v>
                </c:pt>
                <c:pt idx="117">
                  <c:v>0.6780603118922448</c:v>
                </c:pt>
                <c:pt idx="118">
                  <c:v>0.67925737739673664</c:v>
                </c:pt>
                <c:pt idx="119">
                  <c:v>0.68330968206796827</c:v>
                </c:pt>
                <c:pt idx="120">
                  <c:v>0.69161085487996654</c:v>
                </c:pt>
                <c:pt idx="121">
                  <c:v>0.69717773409145101</c:v>
                </c:pt>
                <c:pt idx="122">
                  <c:v>0.70127349113449844</c:v>
                </c:pt>
                <c:pt idx="123">
                  <c:v>0.70369725074611178</c:v>
                </c:pt>
                <c:pt idx="124">
                  <c:v>0.70393881033447114</c:v>
                </c:pt>
                <c:pt idx="125">
                  <c:v>0.70055966013688353</c:v>
                </c:pt>
                <c:pt idx="126">
                  <c:v>0.69510660918556599</c:v>
                </c:pt>
                <c:pt idx="127">
                  <c:v>0.68483787787954897</c:v>
                </c:pt>
                <c:pt idx="128">
                  <c:v>0.67532025180027244</c:v>
                </c:pt>
                <c:pt idx="129">
                  <c:v>0.66209131803024313</c:v>
                </c:pt>
                <c:pt idx="130">
                  <c:v>0.65127306491082171</c:v>
                </c:pt>
                <c:pt idx="131">
                  <c:v>0.64103819953829522</c:v>
                </c:pt>
                <c:pt idx="132">
                  <c:v>0.63046998820910605</c:v>
                </c:pt>
                <c:pt idx="133">
                  <c:v>0.62217847447070407</c:v>
                </c:pt>
                <c:pt idx="134">
                  <c:v>0.61523235147161759</c:v>
                </c:pt>
                <c:pt idx="135">
                  <c:v>0.61475832947225251</c:v>
                </c:pt>
                <c:pt idx="136">
                  <c:v>0.61198537517154117</c:v>
                </c:pt>
                <c:pt idx="137">
                  <c:v>0.60621011416168624</c:v>
                </c:pt>
                <c:pt idx="138">
                  <c:v>0.60007849583383588</c:v>
                </c:pt>
                <c:pt idx="139">
                  <c:v>0.59390511256166045</c:v>
                </c:pt>
                <c:pt idx="140">
                  <c:v>0.58830639694650588</c:v>
                </c:pt>
                <c:pt idx="141">
                  <c:v>0.59258899075086335</c:v>
                </c:pt>
                <c:pt idx="142">
                  <c:v>0.60409158443892308</c:v>
                </c:pt>
                <c:pt idx="143">
                  <c:v>0.61701964829265821</c:v>
                </c:pt>
                <c:pt idx="144">
                  <c:v>0.62791891684596635</c:v>
                </c:pt>
                <c:pt idx="145">
                  <c:v>0.63704343120100659</c:v>
                </c:pt>
                <c:pt idx="146">
                  <c:v>0.6442944674850779</c:v>
                </c:pt>
                <c:pt idx="147">
                  <c:v>0.64877119998107546</c:v>
                </c:pt>
                <c:pt idx="148">
                  <c:v>0.65386840576021432</c:v>
                </c:pt>
                <c:pt idx="149">
                  <c:v>0.65796167772288217</c:v>
                </c:pt>
                <c:pt idx="150">
                  <c:v>0.66327247610481144</c:v>
                </c:pt>
                <c:pt idx="151">
                  <c:v>0.66861118699175925</c:v>
                </c:pt>
                <c:pt idx="152">
                  <c:v>0.67398802628540522</c:v>
                </c:pt>
                <c:pt idx="153">
                  <c:v>0.67906199369819109</c:v>
                </c:pt>
                <c:pt idx="154">
                  <c:v>0.68171374317275901</c:v>
                </c:pt>
                <c:pt idx="155">
                  <c:v>0.68287661907945496</c:v>
                </c:pt>
                <c:pt idx="156">
                  <c:v>0.68615492019836932</c:v>
                </c:pt>
                <c:pt idx="157">
                  <c:v>0.69057015165690216</c:v>
                </c:pt>
                <c:pt idx="158">
                  <c:v>0.69493344009924318</c:v>
                </c:pt>
                <c:pt idx="159">
                  <c:v>0.69893982162659418</c:v>
                </c:pt>
                <c:pt idx="160">
                  <c:v>0.70190985187851729</c:v>
                </c:pt>
                <c:pt idx="161">
                  <c:v>0.70659402164233653</c:v>
                </c:pt>
                <c:pt idx="162">
                  <c:v>0.71095245470564261</c:v>
                </c:pt>
                <c:pt idx="163">
                  <c:v>0.71424068560735288</c:v>
                </c:pt>
                <c:pt idx="164">
                  <c:v>0.71658534199406598</c:v>
                </c:pt>
                <c:pt idx="165">
                  <c:v>0.71800771025874255</c:v>
                </c:pt>
                <c:pt idx="166">
                  <c:v>0.7186531788396342</c:v>
                </c:pt>
                <c:pt idx="167">
                  <c:v>0.71899076613649282</c:v>
                </c:pt>
                <c:pt idx="168">
                  <c:v>0.72050125242043095</c:v>
                </c:pt>
                <c:pt idx="169">
                  <c:v>0.72145180366666739</c:v>
                </c:pt>
                <c:pt idx="170">
                  <c:v>0.7218709792124679</c:v>
                </c:pt>
                <c:pt idx="171">
                  <c:v>0.72236903825109555</c:v>
                </c:pt>
                <c:pt idx="172">
                  <c:v>0.72334759705416674</c:v>
                </c:pt>
                <c:pt idx="173">
                  <c:v>0.72535524873530011</c:v>
                </c:pt>
                <c:pt idx="174">
                  <c:v>0.72697666142534678</c:v>
                </c:pt>
                <c:pt idx="175">
                  <c:v>0.72903015449093844</c:v>
                </c:pt>
                <c:pt idx="176">
                  <c:v>0.73234441829907893</c:v>
                </c:pt>
                <c:pt idx="177">
                  <c:v>0.73439835471228809</c:v>
                </c:pt>
                <c:pt idx="178">
                  <c:v>0.73840118440126545</c:v>
                </c:pt>
                <c:pt idx="179">
                  <c:v>0.74304080929163874</c:v>
                </c:pt>
                <c:pt idx="180">
                  <c:v>0.74922099328803438</c:v>
                </c:pt>
                <c:pt idx="181">
                  <c:v>0.75381165244753712</c:v>
                </c:pt>
                <c:pt idx="182">
                  <c:v>0.75761079330041481</c:v>
                </c:pt>
                <c:pt idx="183">
                  <c:v>0.76173610812954495</c:v>
                </c:pt>
                <c:pt idx="184">
                  <c:v>0.76593124426315784</c:v>
                </c:pt>
                <c:pt idx="185">
                  <c:v>0.76836629840900439</c:v>
                </c:pt>
                <c:pt idx="186">
                  <c:v>0.76957752429527648</c:v>
                </c:pt>
                <c:pt idx="187">
                  <c:v>0.77610527498382742</c:v>
                </c:pt>
                <c:pt idx="188">
                  <c:v>0.78172136951682059</c:v>
                </c:pt>
                <c:pt idx="189">
                  <c:v>0.78791711428735112</c:v>
                </c:pt>
                <c:pt idx="190">
                  <c:v>0.79497591567078119</c:v>
                </c:pt>
                <c:pt idx="191">
                  <c:v>0.80092671566350004</c:v>
                </c:pt>
                <c:pt idx="192">
                  <c:v>0.79995721974426703</c:v>
                </c:pt>
                <c:pt idx="193">
                  <c:v>0.79662392731533638</c:v>
                </c:pt>
                <c:pt idx="194">
                  <c:v>0.7913261821905786</c:v>
                </c:pt>
                <c:pt idx="195">
                  <c:v>0.78892958858408579</c:v>
                </c:pt>
                <c:pt idx="196">
                  <c:v>0.78716372909271137</c:v>
                </c:pt>
                <c:pt idx="197">
                  <c:v>0.78802475263654281</c:v>
                </c:pt>
                <c:pt idx="198">
                  <c:v>0.78786731287168599</c:v>
                </c:pt>
                <c:pt idx="199">
                  <c:v>0.78823498117921009</c:v>
                </c:pt>
                <c:pt idx="200">
                  <c:v>0.78759134174761836</c:v>
                </c:pt>
                <c:pt idx="201">
                  <c:v>0.7869956497523054</c:v>
                </c:pt>
                <c:pt idx="202">
                  <c:v>0.78579761425472439</c:v>
                </c:pt>
                <c:pt idx="203">
                  <c:v>0.7846054430521805</c:v>
                </c:pt>
                <c:pt idx="204">
                  <c:v>0.78306626337045415</c:v>
                </c:pt>
                <c:pt idx="205">
                  <c:v>0.78289046426189079</c:v>
                </c:pt>
                <c:pt idx="206">
                  <c:v>0.78415930457374994</c:v>
                </c:pt>
                <c:pt idx="207">
                  <c:v>0.77792574221416044</c:v>
                </c:pt>
                <c:pt idx="208">
                  <c:v>0.77619458269007735</c:v>
                </c:pt>
                <c:pt idx="209">
                  <c:v>0.78023423561374372</c:v>
                </c:pt>
                <c:pt idx="210">
                  <c:v>0.78326183646291869</c:v>
                </c:pt>
                <c:pt idx="211">
                  <c:v>0.78416669890412083</c:v>
                </c:pt>
                <c:pt idx="212">
                  <c:v>0.786372466327939</c:v>
                </c:pt>
                <c:pt idx="213">
                  <c:v>0.78789346507707492</c:v>
                </c:pt>
                <c:pt idx="214">
                  <c:v>0.79049920325921352</c:v>
                </c:pt>
                <c:pt idx="215">
                  <c:v>0.78998699013944707</c:v>
                </c:pt>
                <c:pt idx="216">
                  <c:v>0.79336418231291128</c:v>
                </c:pt>
                <c:pt idx="217">
                  <c:v>0.79963888959335894</c:v>
                </c:pt>
                <c:pt idx="218">
                  <c:v>0.80464429527670889</c:v>
                </c:pt>
                <c:pt idx="219">
                  <c:v>0.80849584856335155</c:v>
                </c:pt>
                <c:pt idx="220">
                  <c:v>0.81466478444170476</c:v>
                </c:pt>
                <c:pt idx="221">
                  <c:v>0.81884725934070879</c:v>
                </c:pt>
                <c:pt idx="222">
                  <c:v>0.82099358714041271</c:v>
                </c:pt>
                <c:pt idx="223">
                  <c:v>0.82170858516410328</c:v>
                </c:pt>
                <c:pt idx="224">
                  <c:v>0.82034441643993972</c:v>
                </c:pt>
                <c:pt idx="225">
                  <c:v>0.81756188633451776</c:v>
                </c:pt>
                <c:pt idx="226">
                  <c:v>0.81114352043183557</c:v>
                </c:pt>
                <c:pt idx="227">
                  <c:v>0.80484776389115709</c:v>
                </c:pt>
                <c:pt idx="228">
                  <c:v>0.80401363685700422</c:v>
                </c:pt>
                <c:pt idx="229">
                  <c:v>0.80184868880590821</c:v>
                </c:pt>
                <c:pt idx="230">
                  <c:v>0.79727296028414518</c:v>
                </c:pt>
                <c:pt idx="231">
                  <c:v>0.79601075702605595</c:v>
                </c:pt>
                <c:pt idx="232">
                  <c:v>0.79438647763264081</c:v>
                </c:pt>
                <c:pt idx="233">
                  <c:v>0.79096736868586148</c:v>
                </c:pt>
                <c:pt idx="234">
                  <c:v>0.78765046334505728</c:v>
                </c:pt>
                <c:pt idx="235">
                  <c:v>0.78566161909465215</c:v>
                </c:pt>
                <c:pt idx="236">
                  <c:v>0.7859657690201266</c:v>
                </c:pt>
                <c:pt idx="237">
                  <c:v>0.78987152822515572</c:v>
                </c:pt>
                <c:pt idx="238">
                  <c:v>0.78885040321170741</c:v>
                </c:pt>
                <c:pt idx="239">
                  <c:v>0.78954959112066858</c:v>
                </c:pt>
                <c:pt idx="240">
                  <c:v>0.79121928888524107</c:v>
                </c:pt>
                <c:pt idx="241">
                  <c:v>0.793365387144637</c:v>
                </c:pt>
                <c:pt idx="242">
                  <c:v>0.79652595148128513</c:v>
                </c:pt>
                <c:pt idx="243">
                  <c:v>0.79993026341794593</c:v>
                </c:pt>
                <c:pt idx="244">
                  <c:v>0.80770144671951438</c:v>
                </c:pt>
                <c:pt idx="245">
                  <c:v>0.81293907057561943</c:v>
                </c:pt>
                <c:pt idx="246">
                  <c:v>0.81539064293791896</c:v>
                </c:pt>
                <c:pt idx="247">
                  <c:v>0.81676073680260275</c:v>
                </c:pt>
                <c:pt idx="248">
                  <c:v>0.81641739026338678</c:v>
                </c:pt>
                <c:pt idx="249">
                  <c:v>0.81457950523760636</c:v>
                </c:pt>
                <c:pt idx="250">
                  <c:v>0.81557006151774769</c:v>
                </c:pt>
                <c:pt idx="251">
                  <c:v>0.80926831738459637</c:v>
                </c:pt>
                <c:pt idx="252">
                  <c:v>0.79705266444762402</c:v>
                </c:pt>
                <c:pt idx="253">
                  <c:v>0.78517325297600404</c:v>
                </c:pt>
                <c:pt idx="254">
                  <c:v>0.77363914498047426</c:v>
                </c:pt>
                <c:pt idx="255">
                  <c:v>0.76288764790344987</c:v>
                </c:pt>
                <c:pt idx="256">
                  <c:v>0.75292264861493641</c:v>
                </c:pt>
                <c:pt idx="257">
                  <c:v>0.74316627293076498</c:v>
                </c:pt>
                <c:pt idx="258">
                  <c:v>0.73124764242853368</c:v>
                </c:pt>
                <c:pt idx="259">
                  <c:v>0.71809412550540963</c:v>
                </c:pt>
                <c:pt idx="260">
                  <c:v>0.70378693041141349</c:v>
                </c:pt>
                <c:pt idx="261">
                  <c:v>0.68947091637569113</c:v>
                </c:pt>
                <c:pt idx="262">
                  <c:v>0.67694299652181589</c:v>
                </c:pt>
                <c:pt idx="263">
                  <c:v>0.66072706085773247</c:v>
                </c:pt>
                <c:pt idx="264">
                  <c:v>0.6444844090248123</c:v>
                </c:pt>
                <c:pt idx="265">
                  <c:v>0.63243581066024079</c:v>
                </c:pt>
                <c:pt idx="266">
                  <c:v>0.62059763165803317</c:v>
                </c:pt>
                <c:pt idx="267">
                  <c:v>0.61626182865939794</c:v>
                </c:pt>
                <c:pt idx="268">
                  <c:v>0.61137187525753944</c:v>
                </c:pt>
                <c:pt idx="269">
                  <c:v>0.60807443154902341</c:v>
                </c:pt>
                <c:pt idx="270">
                  <c:v>0.60360617958613094</c:v>
                </c:pt>
                <c:pt idx="271">
                  <c:v>0.59881859931130077</c:v>
                </c:pt>
                <c:pt idx="272">
                  <c:v>0.59573961308505341</c:v>
                </c:pt>
                <c:pt idx="273">
                  <c:v>0.6003511037821605</c:v>
                </c:pt>
                <c:pt idx="274">
                  <c:v>0.60549713450010423</c:v>
                </c:pt>
                <c:pt idx="275">
                  <c:v>0.60947608259684616</c:v>
                </c:pt>
                <c:pt idx="276">
                  <c:v>0.6156426049671776</c:v>
                </c:pt>
                <c:pt idx="277">
                  <c:v>0.62478836714193497</c:v>
                </c:pt>
                <c:pt idx="278">
                  <c:v>0.63205396653957313</c:v>
                </c:pt>
                <c:pt idx="279">
                  <c:v>0.63682107272462918</c:v>
                </c:pt>
                <c:pt idx="280">
                  <c:v>0.64128188120665286</c:v>
                </c:pt>
                <c:pt idx="281">
                  <c:v>0.64735359912651436</c:v>
                </c:pt>
                <c:pt idx="282">
                  <c:v>0.64943668793800635</c:v>
                </c:pt>
                <c:pt idx="283">
                  <c:v>0.64663319998656621</c:v>
                </c:pt>
                <c:pt idx="284">
                  <c:v>0.64086783019167504</c:v>
                </c:pt>
                <c:pt idx="285">
                  <c:v>0.63474252780391016</c:v>
                </c:pt>
                <c:pt idx="286">
                  <c:v>0.62565180069650439</c:v>
                </c:pt>
                <c:pt idx="287">
                  <c:v>0.61402942666563431</c:v>
                </c:pt>
                <c:pt idx="288">
                  <c:v>0.60452439005717151</c:v>
                </c:pt>
                <c:pt idx="289">
                  <c:v>0.60062072105769859</c:v>
                </c:pt>
                <c:pt idx="290">
                  <c:v>0.5947154033197164</c:v>
                </c:pt>
                <c:pt idx="291">
                  <c:v>0.58545871263761162</c:v>
                </c:pt>
                <c:pt idx="292">
                  <c:v>0.57682465109740588</c:v>
                </c:pt>
                <c:pt idx="293">
                  <c:v>0.56476675839012236</c:v>
                </c:pt>
                <c:pt idx="294">
                  <c:v>0.54788240281220324</c:v>
                </c:pt>
                <c:pt idx="295">
                  <c:v>0.53338378728431002</c:v>
                </c:pt>
                <c:pt idx="296">
                  <c:v>0.52265698862632193</c:v>
                </c:pt>
                <c:pt idx="297">
                  <c:v>0.51373037762260221</c:v>
                </c:pt>
                <c:pt idx="298">
                  <c:v>0.50651378645295952</c:v>
                </c:pt>
                <c:pt idx="299">
                  <c:v>0.5009528364516127</c:v>
                </c:pt>
                <c:pt idx="300">
                  <c:v>0.49504788570588237</c:v>
                </c:pt>
                <c:pt idx="301">
                  <c:v>0.49016375261459189</c:v>
                </c:pt>
                <c:pt idx="302">
                  <c:v>0.48658518826289909</c:v>
                </c:pt>
                <c:pt idx="303">
                  <c:v>0.48462700342164411</c:v>
                </c:pt>
                <c:pt idx="304">
                  <c:v>0.4806709070960089</c:v>
                </c:pt>
                <c:pt idx="305">
                  <c:v>0.47728022516135493</c:v>
                </c:pt>
                <c:pt idx="306">
                  <c:v>0.47476635329590444</c:v>
                </c:pt>
                <c:pt idx="307">
                  <c:v>0.4739703166831773</c:v>
                </c:pt>
                <c:pt idx="308">
                  <c:v>0.47356444505117878</c:v>
                </c:pt>
                <c:pt idx="309">
                  <c:v>0.47262750678502985</c:v>
                </c:pt>
                <c:pt idx="310">
                  <c:v>0.47020317538554601</c:v>
                </c:pt>
                <c:pt idx="311">
                  <c:v>0.46837417066164289</c:v>
                </c:pt>
                <c:pt idx="312">
                  <c:v>0.46681642933410533</c:v>
                </c:pt>
                <c:pt idx="313">
                  <c:v>0.4657030122003209</c:v>
                </c:pt>
                <c:pt idx="314">
                  <c:v>0.46374920367364836</c:v>
                </c:pt>
                <c:pt idx="315">
                  <c:v>0.46083108842480514</c:v>
                </c:pt>
                <c:pt idx="316">
                  <c:v>0.45781871932823054</c:v>
                </c:pt>
                <c:pt idx="317">
                  <c:v>0.45348470375359418</c:v>
                </c:pt>
                <c:pt idx="318">
                  <c:v>0.44662269366244034</c:v>
                </c:pt>
                <c:pt idx="319">
                  <c:v>0.44026471934076478</c:v>
                </c:pt>
                <c:pt idx="320">
                  <c:v>0.43478440071209629</c:v>
                </c:pt>
                <c:pt idx="321">
                  <c:v>0.43255780923709786</c:v>
                </c:pt>
                <c:pt idx="322">
                  <c:v>0.43122053472574839</c:v>
                </c:pt>
                <c:pt idx="323">
                  <c:v>0.42662994200978904</c:v>
                </c:pt>
                <c:pt idx="324">
                  <c:v>0.42141451707435551</c:v>
                </c:pt>
                <c:pt idx="325">
                  <c:v>0.41545630659637611</c:v>
                </c:pt>
                <c:pt idx="326">
                  <c:v>0.40960558147422221</c:v>
                </c:pt>
                <c:pt idx="327">
                  <c:v>0.40442891329196162</c:v>
                </c:pt>
                <c:pt idx="328">
                  <c:v>0.3993783113122274</c:v>
                </c:pt>
                <c:pt idx="329">
                  <c:v>0.3951791342223876</c:v>
                </c:pt>
                <c:pt idx="330">
                  <c:v>0.39211019599190344</c:v>
                </c:pt>
                <c:pt idx="331">
                  <c:v>0.38965706475030176</c:v>
                </c:pt>
                <c:pt idx="332">
                  <c:v>0.38725456104954431</c:v>
                </c:pt>
                <c:pt idx="333">
                  <c:v>0.38493740201091114</c:v>
                </c:pt>
                <c:pt idx="334">
                  <c:v>0.38449709892825129</c:v>
                </c:pt>
                <c:pt idx="335">
                  <c:v>0.38357752915967908</c:v>
                </c:pt>
                <c:pt idx="336">
                  <c:v>0.38307415631629704</c:v>
                </c:pt>
                <c:pt idx="337">
                  <c:v>0.38468054089901377</c:v>
                </c:pt>
                <c:pt idx="338">
                  <c:v>0.39151342456365262</c:v>
                </c:pt>
                <c:pt idx="339">
                  <c:v>0.37726700520531326</c:v>
                </c:pt>
                <c:pt idx="340">
                  <c:v>0.35544072640334401</c:v>
                </c:pt>
                <c:pt idx="341">
                  <c:v>0.33905298633553677</c:v>
                </c:pt>
                <c:pt idx="342">
                  <c:v>0.31960698494925893</c:v>
                </c:pt>
                <c:pt idx="343">
                  <c:v>0.30263906928055706</c:v>
                </c:pt>
                <c:pt idx="344">
                  <c:v>0.30610795993243095</c:v>
                </c:pt>
                <c:pt idx="345">
                  <c:v>0.30634570070192169</c:v>
                </c:pt>
                <c:pt idx="346">
                  <c:v>0.30529632226383785</c:v>
                </c:pt>
                <c:pt idx="347">
                  <c:v>0.30515263626422662</c:v>
                </c:pt>
                <c:pt idx="348">
                  <c:v>0.30289833044918424</c:v>
                </c:pt>
                <c:pt idx="349">
                  <c:v>0.29927602146580223</c:v>
                </c:pt>
                <c:pt idx="350">
                  <c:v>0.29502027097432909</c:v>
                </c:pt>
                <c:pt idx="351">
                  <c:v>0.29097744282220805</c:v>
                </c:pt>
                <c:pt idx="352">
                  <c:v>0.28727927432324041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39-4CEA-8CA1-F65C5D9BC13E}"/>
            </c:ext>
          </c:extLst>
        </c:ser>
        <c:ser>
          <c:idx val="1"/>
          <c:order val="5"/>
          <c:tx>
            <c:v>6-Month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'Chrt PGBetas'!$C$7:$MR$7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PGBetas'!$C$39:$MR$39</c:f>
              <c:numCache>
                <c:formatCode>0.0000</c:formatCode>
                <c:ptCount val="354"/>
                <c:pt idx="12">
                  <c:v>0.5256496248076431</c:v>
                </c:pt>
                <c:pt idx="13">
                  <c:v>0.5223121617908435</c:v>
                </c:pt>
                <c:pt idx="14">
                  <c:v>0.52000128290881187</c:v>
                </c:pt>
                <c:pt idx="15">
                  <c:v>0.51781799895394875</c:v>
                </c:pt>
                <c:pt idx="16">
                  <c:v>0.52417276372392041</c:v>
                </c:pt>
                <c:pt idx="17">
                  <c:v>0.51284239898995776</c:v>
                </c:pt>
                <c:pt idx="18">
                  <c:v>0.50822942052210129</c:v>
                </c:pt>
                <c:pt idx="19">
                  <c:v>0.5017125419334254</c:v>
                </c:pt>
                <c:pt idx="20">
                  <c:v>0.49479675700821363</c:v>
                </c:pt>
                <c:pt idx="21">
                  <c:v>0.51068851123455439</c:v>
                </c:pt>
                <c:pt idx="22">
                  <c:v>0.56557619747646515</c:v>
                </c:pt>
                <c:pt idx="23">
                  <c:v>0.59894048641337783</c:v>
                </c:pt>
                <c:pt idx="24">
                  <c:v>0.64634751978880012</c:v>
                </c:pt>
                <c:pt idx="25">
                  <c:v>0.67436281478688853</c:v>
                </c:pt>
                <c:pt idx="26">
                  <c:v>0.70112897666962537</c:v>
                </c:pt>
                <c:pt idx="27">
                  <c:v>0.72426816563679641</c:v>
                </c:pt>
                <c:pt idx="28">
                  <c:v>0.74845713697331584</c:v>
                </c:pt>
                <c:pt idx="29">
                  <c:v>0.76814917636625657</c:v>
                </c:pt>
                <c:pt idx="30">
                  <c:v>0.78959470316365865</c:v>
                </c:pt>
                <c:pt idx="31">
                  <c:v>0.80689126199999628</c:v>
                </c:pt>
                <c:pt idx="32">
                  <c:v>0.82243709108088892</c:v>
                </c:pt>
                <c:pt idx="33">
                  <c:v>0.83641770924802705</c:v>
                </c:pt>
                <c:pt idx="34">
                  <c:v>0.8463686891846085</c:v>
                </c:pt>
                <c:pt idx="35">
                  <c:v>0.848822567926514</c:v>
                </c:pt>
                <c:pt idx="36">
                  <c:v>0.85218770814414835</c:v>
                </c:pt>
                <c:pt idx="37">
                  <c:v>0.85309287395647515</c:v>
                </c:pt>
                <c:pt idx="38">
                  <c:v>0.85557996619970822</c:v>
                </c:pt>
                <c:pt idx="39">
                  <c:v>0.85778134181239496</c:v>
                </c:pt>
                <c:pt idx="40">
                  <c:v>0.85952355511585954</c:v>
                </c:pt>
                <c:pt idx="41">
                  <c:v>0.85980439158560829</c:v>
                </c:pt>
                <c:pt idx="42">
                  <c:v>0.86057757767103649</c:v>
                </c:pt>
                <c:pt idx="43">
                  <c:v>0.86116821348210348</c:v>
                </c:pt>
                <c:pt idx="44">
                  <c:v>0.8611767439193162</c:v>
                </c:pt>
                <c:pt idx="45">
                  <c:v>0.86120736142649357</c:v>
                </c:pt>
                <c:pt idx="46">
                  <c:v>0.86013535669687902</c:v>
                </c:pt>
                <c:pt idx="47">
                  <c:v>0.85754928287013787</c:v>
                </c:pt>
                <c:pt idx="48">
                  <c:v>0.85404321520599114</c:v>
                </c:pt>
                <c:pt idx="49">
                  <c:v>0.8730422124849464</c:v>
                </c:pt>
                <c:pt idx="50">
                  <c:v>0.89880907045469605</c:v>
                </c:pt>
                <c:pt idx="51">
                  <c:v>0.90943688012019352</c:v>
                </c:pt>
                <c:pt idx="52">
                  <c:v>0.90732299925585158</c:v>
                </c:pt>
                <c:pt idx="53">
                  <c:v>0.90392513482544834</c:v>
                </c:pt>
                <c:pt idx="54">
                  <c:v>0.90179622895334255</c:v>
                </c:pt>
                <c:pt idx="55">
                  <c:v>0.89863897309160268</c:v>
                </c:pt>
                <c:pt idx="56">
                  <c:v>0.88487632914851821</c:v>
                </c:pt>
                <c:pt idx="57">
                  <c:v>0.87003190005011422</c:v>
                </c:pt>
                <c:pt idx="58">
                  <c:v>0.85346637925321489</c:v>
                </c:pt>
                <c:pt idx="59">
                  <c:v>0.84088459873999444</c:v>
                </c:pt>
                <c:pt idx="60">
                  <c:v>0.83075411142166067</c:v>
                </c:pt>
                <c:pt idx="61">
                  <c:v>0.81952824119819412</c:v>
                </c:pt>
                <c:pt idx="62">
                  <c:v>0.80203644425296627</c:v>
                </c:pt>
                <c:pt idx="63">
                  <c:v>0.78060220897831289</c:v>
                </c:pt>
                <c:pt idx="64">
                  <c:v>0.76394616997948983</c:v>
                </c:pt>
                <c:pt idx="65">
                  <c:v>0.75377358649127957</c:v>
                </c:pt>
                <c:pt idx="66">
                  <c:v>0.74477658270475877</c:v>
                </c:pt>
                <c:pt idx="67">
                  <c:v>0.73436688074998435</c:v>
                </c:pt>
                <c:pt idx="68">
                  <c:v>0.72533975951954177</c:v>
                </c:pt>
                <c:pt idx="69">
                  <c:v>0.72074314203364798</c:v>
                </c:pt>
                <c:pt idx="70">
                  <c:v>0.71031290962385396</c:v>
                </c:pt>
                <c:pt idx="71">
                  <c:v>0.70361687431708342</c:v>
                </c:pt>
                <c:pt idx="72">
                  <c:v>0.70316712751009014</c:v>
                </c:pt>
                <c:pt idx="73">
                  <c:v>0.70492923960010812</c:v>
                </c:pt>
                <c:pt idx="74">
                  <c:v>0.7097897360347466</c:v>
                </c:pt>
                <c:pt idx="75">
                  <c:v>0.71300159966929966</c:v>
                </c:pt>
                <c:pt idx="76">
                  <c:v>0.71830644877789207</c:v>
                </c:pt>
                <c:pt idx="77">
                  <c:v>0.72034467903539046</c:v>
                </c:pt>
                <c:pt idx="78">
                  <c:v>0.71936456640916435</c:v>
                </c:pt>
                <c:pt idx="79">
                  <c:v>0.71659950568586916</c:v>
                </c:pt>
                <c:pt idx="80">
                  <c:v>0.71727593550147473</c:v>
                </c:pt>
                <c:pt idx="81">
                  <c:v>0.71730620787625854</c:v>
                </c:pt>
                <c:pt idx="82">
                  <c:v>0.72350932613380114</c:v>
                </c:pt>
                <c:pt idx="83">
                  <c:v>0.71040665188647423</c:v>
                </c:pt>
                <c:pt idx="84">
                  <c:v>0.69602494597127607</c:v>
                </c:pt>
                <c:pt idx="85">
                  <c:v>0.68310065466765035</c:v>
                </c:pt>
                <c:pt idx="86">
                  <c:v>0.67393008536046051</c:v>
                </c:pt>
                <c:pt idx="87">
                  <c:v>0.66744121944633605</c:v>
                </c:pt>
                <c:pt idx="88">
                  <c:v>0.66423471885757213</c:v>
                </c:pt>
                <c:pt idx="89">
                  <c:v>0.65738218195379616</c:v>
                </c:pt>
                <c:pt idx="90">
                  <c:v>0.65499843631868193</c:v>
                </c:pt>
                <c:pt idx="91">
                  <c:v>0.65384488833382726</c:v>
                </c:pt>
                <c:pt idx="92">
                  <c:v>0.65751227156766223</c:v>
                </c:pt>
                <c:pt idx="93">
                  <c:v>0.66434863257634791</c:v>
                </c:pt>
                <c:pt idx="94">
                  <c:v>0.6732335267313363</c:v>
                </c:pt>
                <c:pt idx="95">
                  <c:v>0.67981803641492033</c:v>
                </c:pt>
                <c:pt idx="96">
                  <c:v>0.68551350756801599</c:v>
                </c:pt>
                <c:pt idx="97">
                  <c:v>0.69129646696007008</c:v>
                </c:pt>
                <c:pt idx="98">
                  <c:v>0.68399152494828219</c:v>
                </c:pt>
                <c:pt idx="99">
                  <c:v>0.67239356300151565</c:v>
                </c:pt>
                <c:pt idx="100">
                  <c:v>0.65605094292176691</c:v>
                </c:pt>
                <c:pt idx="101">
                  <c:v>0.64397661195572409</c:v>
                </c:pt>
                <c:pt idx="102">
                  <c:v>0.65278397960109247</c:v>
                </c:pt>
                <c:pt idx="103">
                  <c:v>0.67338808577277509</c:v>
                </c:pt>
                <c:pt idx="104">
                  <c:v>0.69224123385637004</c:v>
                </c:pt>
                <c:pt idx="105">
                  <c:v>0.68543240340945077</c:v>
                </c:pt>
                <c:pt idx="106">
                  <c:v>0.68107320374909486</c:v>
                </c:pt>
                <c:pt idx="107">
                  <c:v>0.68061852205722206</c:v>
                </c:pt>
                <c:pt idx="108">
                  <c:v>0.67868760620448687</c:v>
                </c:pt>
                <c:pt idx="109">
                  <c:v>0.67537150102980781</c:v>
                </c:pt>
                <c:pt idx="110">
                  <c:v>0.67292465525064638</c:v>
                </c:pt>
                <c:pt idx="111">
                  <c:v>0.67095213587620883</c:v>
                </c:pt>
                <c:pt idx="112">
                  <c:v>0.66938176282000983</c:v>
                </c:pt>
                <c:pt idx="113">
                  <c:v>0.67685889801511223</c:v>
                </c:pt>
                <c:pt idx="114">
                  <c:v>0.68560487539353543</c:v>
                </c:pt>
                <c:pt idx="115">
                  <c:v>0.69677580938518169</c:v>
                </c:pt>
                <c:pt idx="116">
                  <c:v>0.69733600503358772</c:v>
                </c:pt>
                <c:pt idx="117">
                  <c:v>0.69396450026805101</c:v>
                </c:pt>
                <c:pt idx="118">
                  <c:v>0.69635589068408887</c:v>
                </c:pt>
                <c:pt idx="119">
                  <c:v>0.70492449616937614</c:v>
                </c:pt>
                <c:pt idx="120">
                  <c:v>0.71201460323902377</c:v>
                </c:pt>
                <c:pt idx="121">
                  <c:v>0.71445055686472092</c:v>
                </c:pt>
                <c:pt idx="122">
                  <c:v>0.71522643443643052</c:v>
                </c:pt>
                <c:pt idx="123">
                  <c:v>0.71346739411775473</c:v>
                </c:pt>
                <c:pt idx="124">
                  <c:v>0.71494006202842009</c:v>
                </c:pt>
                <c:pt idx="125">
                  <c:v>0.71193552237460289</c:v>
                </c:pt>
                <c:pt idx="126">
                  <c:v>0.70521587827505694</c:v>
                </c:pt>
                <c:pt idx="127">
                  <c:v>0.69203111927865457</c:v>
                </c:pt>
                <c:pt idx="128">
                  <c:v>0.67675318576488608</c:v>
                </c:pt>
                <c:pt idx="129">
                  <c:v>0.65761307728993368</c:v>
                </c:pt>
                <c:pt idx="130">
                  <c:v>0.64282237157079603</c:v>
                </c:pt>
                <c:pt idx="131">
                  <c:v>0.63078237962492767</c:v>
                </c:pt>
                <c:pt idx="132">
                  <c:v>0.62085410017696596</c:v>
                </c:pt>
                <c:pt idx="133">
                  <c:v>0.61272232447911334</c:v>
                </c:pt>
                <c:pt idx="134">
                  <c:v>0.60668878302705542</c:v>
                </c:pt>
                <c:pt idx="135">
                  <c:v>0.6087580468996372</c:v>
                </c:pt>
                <c:pt idx="136">
                  <c:v>0.60797423307894671</c:v>
                </c:pt>
                <c:pt idx="137">
                  <c:v>0.60255673697547318</c:v>
                </c:pt>
                <c:pt idx="138">
                  <c:v>0.59451686504909584</c:v>
                </c:pt>
                <c:pt idx="139">
                  <c:v>0.58255994780730125</c:v>
                </c:pt>
                <c:pt idx="140">
                  <c:v>0.57291764345265461</c:v>
                </c:pt>
                <c:pt idx="141">
                  <c:v>0.5766898850956369</c:v>
                </c:pt>
                <c:pt idx="142">
                  <c:v>0.58922912965498087</c:v>
                </c:pt>
                <c:pt idx="143">
                  <c:v>0.60439943508765315</c:v>
                </c:pt>
                <c:pt idx="144">
                  <c:v>0.61773742311783253</c:v>
                </c:pt>
                <c:pt idx="145">
                  <c:v>0.62618664989123252</c:v>
                </c:pt>
                <c:pt idx="146">
                  <c:v>0.63378986009016791</c:v>
                </c:pt>
                <c:pt idx="147">
                  <c:v>0.63925212377697771</c:v>
                </c:pt>
                <c:pt idx="148">
                  <c:v>0.64550205123930071</c:v>
                </c:pt>
                <c:pt idx="149">
                  <c:v>0.65004152164846085</c:v>
                </c:pt>
                <c:pt idx="150">
                  <c:v>0.65605988766085777</c:v>
                </c:pt>
                <c:pt idx="151">
                  <c:v>0.66186769732676709</c:v>
                </c:pt>
                <c:pt idx="152">
                  <c:v>0.67317673592342175</c:v>
                </c:pt>
                <c:pt idx="153">
                  <c:v>0.68615137102423185</c:v>
                </c:pt>
                <c:pt idx="154">
                  <c:v>0.6993935976394805</c:v>
                </c:pt>
                <c:pt idx="155">
                  <c:v>0.70727614462305233</c:v>
                </c:pt>
                <c:pt idx="156">
                  <c:v>0.71651399556971718</c:v>
                </c:pt>
                <c:pt idx="157">
                  <c:v>0.72648764361314389</c:v>
                </c:pt>
                <c:pt idx="158">
                  <c:v>0.73470398051169061</c:v>
                </c:pt>
                <c:pt idx="159">
                  <c:v>0.74127532417066355</c:v>
                </c:pt>
                <c:pt idx="160">
                  <c:v>0.74559054259972535</c:v>
                </c:pt>
                <c:pt idx="161">
                  <c:v>0.76012997623555201</c:v>
                </c:pt>
                <c:pt idx="162">
                  <c:v>0.77327524543814863</c:v>
                </c:pt>
                <c:pt idx="163">
                  <c:v>0.78566751539996837</c:v>
                </c:pt>
                <c:pt idx="164">
                  <c:v>0.79943773355223069</c:v>
                </c:pt>
                <c:pt idx="165">
                  <c:v>0.81169847533113604</c:v>
                </c:pt>
                <c:pt idx="166">
                  <c:v>0.81388126829649754</c:v>
                </c:pt>
                <c:pt idx="167">
                  <c:v>0.80993035951065007</c:v>
                </c:pt>
                <c:pt idx="168">
                  <c:v>0.8083157757503312</c:v>
                </c:pt>
                <c:pt idx="169">
                  <c:v>0.80909920091830989</c:v>
                </c:pt>
                <c:pt idx="170">
                  <c:v>0.80956550560321028</c:v>
                </c:pt>
                <c:pt idx="171">
                  <c:v>0.81457454974461752</c:v>
                </c:pt>
                <c:pt idx="172">
                  <c:v>0.81668311819879535</c:v>
                </c:pt>
                <c:pt idx="173">
                  <c:v>0.82004331160777721</c:v>
                </c:pt>
                <c:pt idx="174">
                  <c:v>0.82221957446829874</c:v>
                </c:pt>
                <c:pt idx="175">
                  <c:v>0.82475082354262297</c:v>
                </c:pt>
                <c:pt idx="176">
                  <c:v>0.82733219861925367</c:v>
                </c:pt>
                <c:pt idx="177">
                  <c:v>0.82850540211740831</c:v>
                </c:pt>
                <c:pt idx="178">
                  <c:v>0.82771854941089451</c:v>
                </c:pt>
                <c:pt idx="179">
                  <c:v>0.82939237620309081</c:v>
                </c:pt>
                <c:pt idx="180">
                  <c:v>0.83205740032206221</c:v>
                </c:pt>
                <c:pt idx="181">
                  <c:v>0.82476268294808808</c:v>
                </c:pt>
                <c:pt idx="182">
                  <c:v>0.82033522386492808</c:v>
                </c:pt>
                <c:pt idx="183">
                  <c:v>0.81993734247463357</c:v>
                </c:pt>
                <c:pt idx="184">
                  <c:v>0.81790782754654989</c:v>
                </c:pt>
                <c:pt idx="185">
                  <c:v>0.81262157473095609</c:v>
                </c:pt>
                <c:pt idx="186">
                  <c:v>0.80652961445943405</c:v>
                </c:pt>
                <c:pt idx="187">
                  <c:v>0.80067382511895557</c:v>
                </c:pt>
                <c:pt idx="188">
                  <c:v>0.78985245507047752</c:v>
                </c:pt>
                <c:pt idx="189">
                  <c:v>0.77868351137832303</c:v>
                </c:pt>
                <c:pt idx="190">
                  <c:v>0.7700061564275158</c:v>
                </c:pt>
                <c:pt idx="191">
                  <c:v>0.76762459711715048</c:v>
                </c:pt>
                <c:pt idx="192">
                  <c:v>0.76319501764770359</c:v>
                </c:pt>
                <c:pt idx="193">
                  <c:v>0.7578687346476366</c:v>
                </c:pt>
                <c:pt idx="194">
                  <c:v>0.74810740977062951</c:v>
                </c:pt>
                <c:pt idx="195">
                  <c:v>0.73919747740973296</c:v>
                </c:pt>
                <c:pt idx="196">
                  <c:v>0.72891306630547648</c:v>
                </c:pt>
                <c:pt idx="197">
                  <c:v>0.71898775922125391</c:v>
                </c:pt>
                <c:pt idx="198">
                  <c:v>0.71104700325317827</c:v>
                </c:pt>
                <c:pt idx="199">
                  <c:v>0.70144602844664961</c:v>
                </c:pt>
                <c:pt idx="200">
                  <c:v>0.68476360140283632</c:v>
                </c:pt>
                <c:pt idx="201">
                  <c:v>0.67472756353929497</c:v>
                </c:pt>
                <c:pt idx="202">
                  <c:v>0.67472502695905889</c:v>
                </c:pt>
                <c:pt idx="203">
                  <c:v>0.67307729135671168</c:v>
                </c:pt>
                <c:pt idx="204">
                  <c:v>0.66847779652490857</c:v>
                </c:pt>
                <c:pt idx="205">
                  <c:v>0.66523993975871665</c:v>
                </c:pt>
                <c:pt idx="206">
                  <c:v>0.66107690725983304</c:v>
                </c:pt>
                <c:pt idx="207">
                  <c:v>0.64902479053999407</c:v>
                </c:pt>
                <c:pt idx="208">
                  <c:v>0.64721697113613652</c:v>
                </c:pt>
                <c:pt idx="209">
                  <c:v>0.65848907386759004</c:v>
                </c:pt>
                <c:pt idx="210">
                  <c:v>0.67659990060818431</c:v>
                </c:pt>
                <c:pt idx="211">
                  <c:v>0.69829691945782835</c:v>
                </c:pt>
                <c:pt idx="212">
                  <c:v>0.72403242113422539</c:v>
                </c:pt>
                <c:pt idx="213">
                  <c:v>0.74370869495151914</c:v>
                </c:pt>
                <c:pt idx="214">
                  <c:v>0.76832445203250099</c:v>
                </c:pt>
                <c:pt idx="215">
                  <c:v>0.78494542188950323</c:v>
                </c:pt>
                <c:pt idx="216">
                  <c:v>0.80595016833089272</c:v>
                </c:pt>
                <c:pt idx="217">
                  <c:v>0.82197337993872732</c:v>
                </c:pt>
                <c:pt idx="218">
                  <c:v>0.84524818397056745</c:v>
                </c:pt>
                <c:pt idx="219">
                  <c:v>0.86552989711455897</c:v>
                </c:pt>
                <c:pt idx="220">
                  <c:v>0.88475681870897716</c:v>
                </c:pt>
                <c:pt idx="221">
                  <c:v>0.90041115147219453</c:v>
                </c:pt>
                <c:pt idx="222">
                  <c:v>0.91062751466649283</c:v>
                </c:pt>
                <c:pt idx="223">
                  <c:v>0.91653046131597482</c:v>
                </c:pt>
                <c:pt idx="224">
                  <c:v>0.91729820610316304</c:v>
                </c:pt>
                <c:pt idx="225">
                  <c:v>0.91538136619166866</c:v>
                </c:pt>
                <c:pt idx="226">
                  <c:v>0.91208212378531561</c:v>
                </c:pt>
                <c:pt idx="227">
                  <c:v>0.90879131094439669</c:v>
                </c:pt>
                <c:pt idx="228">
                  <c:v>0.90561724911128749</c:v>
                </c:pt>
                <c:pt idx="229">
                  <c:v>0.90500045650344252</c:v>
                </c:pt>
                <c:pt idx="230">
                  <c:v>0.90095763323078959</c:v>
                </c:pt>
                <c:pt idx="231">
                  <c:v>0.89678028494612405</c:v>
                </c:pt>
                <c:pt idx="232">
                  <c:v>0.89330716865171733</c:v>
                </c:pt>
                <c:pt idx="233">
                  <c:v>0.88462621202919378</c:v>
                </c:pt>
                <c:pt idx="234">
                  <c:v>0.86935825624639751</c:v>
                </c:pt>
                <c:pt idx="235">
                  <c:v>0.8511974605035838</c:v>
                </c:pt>
                <c:pt idx="236">
                  <c:v>0.83853284323506261</c:v>
                </c:pt>
                <c:pt idx="237">
                  <c:v>0.83216665167040615</c:v>
                </c:pt>
                <c:pt idx="238">
                  <c:v>0.80222045128638353</c:v>
                </c:pt>
                <c:pt idx="239">
                  <c:v>0.77527080311329732</c:v>
                </c:pt>
                <c:pt idx="240">
                  <c:v>0.74221204465221446</c:v>
                </c:pt>
                <c:pt idx="241">
                  <c:v>0.716307692420588</c:v>
                </c:pt>
                <c:pt idx="242">
                  <c:v>0.6945987655369138</c:v>
                </c:pt>
                <c:pt idx="243">
                  <c:v>0.68593908355864197</c:v>
                </c:pt>
                <c:pt idx="244">
                  <c:v>0.67469927624399728</c:v>
                </c:pt>
                <c:pt idx="245">
                  <c:v>0.65988804875275409</c:v>
                </c:pt>
                <c:pt idx="246">
                  <c:v>0.64320079503936289</c:v>
                </c:pt>
                <c:pt idx="247">
                  <c:v>0.62761127997872823</c:v>
                </c:pt>
                <c:pt idx="248">
                  <c:v>0.6172510278119524</c:v>
                </c:pt>
                <c:pt idx="249">
                  <c:v>0.60306338592571507</c:v>
                </c:pt>
                <c:pt idx="250">
                  <c:v>0.60030500168325696</c:v>
                </c:pt>
                <c:pt idx="251">
                  <c:v>0.58520977726672208</c:v>
                </c:pt>
                <c:pt idx="252">
                  <c:v>0.56801065288258923</c:v>
                </c:pt>
                <c:pt idx="253">
                  <c:v>0.56208910543591672</c:v>
                </c:pt>
                <c:pt idx="254">
                  <c:v>0.56276731642463407</c:v>
                </c:pt>
                <c:pt idx="255">
                  <c:v>0.56289769617759011</c:v>
                </c:pt>
                <c:pt idx="256">
                  <c:v>0.56067410678969765</c:v>
                </c:pt>
                <c:pt idx="257">
                  <c:v>0.55824458291221291</c:v>
                </c:pt>
                <c:pt idx="258">
                  <c:v>0.55786083477017023</c:v>
                </c:pt>
                <c:pt idx="259">
                  <c:v>0.56117696033891562</c:v>
                </c:pt>
                <c:pt idx="260">
                  <c:v>0.5615741139121776</c:v>
                </c:pt>
                <c:pt idx="261">
                  <c:v>0.55906664098566405</c:v>
                </c:pt>
                <c:pt idx="262">
                  <c:v>0.55435082618156539</c:v>
                </c:pt>
                <c:pt idx="263">
                  <c:v>0.54867737858438115</c:v>
                </c:pt>
                <c:pt idx="264">
                  <c:v>0.5479341820835778</c:v>
                </c:pt>
                <c:pt idx="265">
                  <c:v>0.54742786831770374</c:v>
                </c:pt>
                <c:pt idx="266">
                  <c:v>0.54828867091816869</c:v>
                </c:pt>
                <c:pt idx="267">
                  <c:v>0.55630042922301459</c:v>
                </c:pt>
                <c:pt idx="268">
                  <c:v>0.55835992719878058</c:v>
                </c:pt>
                <c:pt idx="269">
                  <c:v>0.56120962847720213</c:v>
                </c:pt>
                <c:pt idx="270">
                  <c:v>0.56706440489630161</c:v>
                </c:pt>
                <c:pt idx="271">
                  <c:v>0.57184410689561482</c:v>
                </c:pt>
                <c:pt idx="272">
                  <c:v>0.57734266192680894</c:v>
                </c:pt>
                <c:pt idx="273">
                  <c:v>0.59349605123763793</c:v>
                </c:pt>
                <c:pt idx="274">
                  <c:v>0.60640192989516573</c:v>
                </c:pt>
                <c:pt idx="275">
                  <c:v>0.61913426869141219</c:v>
                </c:pt>
                <c:pt idx="276">
                  <c:v>0.63739407846887852</c:v>
                </c:pt>
                <c:pt idx="277">
                  <c:v>0.6611907027268713</c:v>
                </c:pt>
                <c:pt idx="278">
                  <c:v>0.68011251162788877</c:v>
                </c:pt>
                <c:pt idx="279">
                  <c:v>0.70004762790639807</c:v>
                </c:pt>
                <c:pt idx="280">
                  <c:v>0.71755355847362434</c:v>
                </c:pt>
                <c:pt idx="281">
                  <c:v>0.73482571943787134</c:v>
                </c:pt>
                <c:pt idx="282">
                  <c:v>0.74939204815819715</c:v>
                </c:pt>
                <c:pt idx="283">
                  <c:v>0.74581648210689866</c:v>
                </c:pt>
                <c:pt idx="284">
                  <c:v>0.72613909334059856</c:v>
                </c:pt>
                <c:pt idx="285">
                  <c:v>0.70885358639715079</c:v>
                </c:pt>
                <c:pt idx="286">
                  <c:v>0.68873859342977872</c:v>
                </c:pt>
                <c:pt idx="287">
                  <c:v>0.66722832809547383</c:v>
                </c:pt>
                <c:pt idx="288">
                  <c:v>0.64796705600051219</c:v>
                </c:pt>
                <c:pt idx="289">
                  <c:v>0.63788767834205029</c:v>
                </c:pt>
                <c:pt idx="290">
                  <c:v>0.62528513929189267</c:v>
                </c:pt>
                <c:pt idx="291">
                  <c:v>0.60715630246834695</c:v>
                </c:pt>
                <c:pt idx="292">
                  <c:v>0.58690111436845693</c:v>
                </c:pt>
                <c:pt idx="293">
                  <c:v>0.56268664632752308</c:v>
                </c:pt>
                <c:pt idx="294">
                  <c:v>0.53330178270180584</c:v>
                </c:pt>
                <c:pt idx="295">
                  <c:v>0.50907514067575521</c:v>
                </c:pt>
                <c:pt idx="296">
                  <c:v>0.49058414716569293</c:v>
                </c:pt>
                <c:pt idx="297">
                  <c:v>0.47270824074951889</c:v>
                </c:pt>
                <c:pt idx="298">
                  <c:v>0.45666686455323474</c:v>
                </c:pt>
                <c:pt idx="299">
                  <c:v>0.44301090138961691</c:v>
                </c:pt>
                <c:pt idx="300">
                  <c:v>0.4298317501147445</c:v>
                </c:pt>
                <c:pt idx="301">
                  <c:v>0.41800431892088902</c:v>
                </c:pt>
                <c:pt idx="302">
                  <c:v>0.40554060809480136</c:v>
                </c:pt>
                <c:pt idx="303">
                  <c:v>0.3959008509760264</c:v>
                </c:pt>
                <c:pt idx="304">
                  <c:v>0.38803672267464628</c:v>
                </c:pt>
                <c:pt idx="305">
                  <c:v>0.3812984816755316</c:v>
                </c:pt>
                <c:pt idx="306">
                  <c:v>0.37755205058314567</c:v>
                </c:pt>
                <c:pt idx="307">
                  <c:v>0.37747840612329042</c:v>
                </c:pt>
                <c:pt idx="308">
                  <c:v>0.38040547300579153</c:v>
                </c:pt>
                <c:pt idx="309">
                  <c:v>0.38352662660712816</c:v>
                </c:pt>
                <c:pt idx="310">
                  <c:v>0.38700401519966665</c:v>
                </c:pt>
                <c:pt idx="311">
                  <c:v>0.39144974991802706</c:v>
                </c:pt>
                <c:pt idx="312">
                  <c:v>0.40182861713920681</c:v>
                </c:pt>
                <c:pt idx="313">
                  <c:v>0.37836614135933688</c:v>
                </c:pt>
                <c:pt idx="314">
                  <c:v>0.33692841230771636</c:v>
                </c:pt>
                <c:pt idx="315">
                  <c:v>0.29322469413877317</c:v>
                </c:pt>
                <c:pt idx="316">
                  <c:v>0.24339704597832645</c:v>
                </c:pt>
                <c:pt idx="317">
                  <c:v>0.20125522017068079</c:v>
                </c:pt>
                <c:pt idx="318">
                  <c:v>0.2155797448820117</c:v>
                </c:pt>
                <c:pt idx="319">
                  <c:v>0.22807989174980842</c:v>
                </c:pt>
                <c:pt idx="320">
                  <c:v>0.24186927062556762</c:v>
                </c:pt>
                <c:pt idx="321">
                  <c:v>0.26813668859686002</c:v>
                </c:pt>
                <c:pt idx="322">
                  <c:v>0.29529251112164356</c:v>
                </c:pt>
                <c:pt idx="323">
                  <c:v>0.31792840062828986</c:v>
                </c:pt>
                <c:pt idx="324">
                  <c:v>0.33769856232753814</c:v>
                </c:pt>
                <c:pt idx="325">
                  <c:v>0.3515734608957054</c:v>
                </c:pt>
                <c:pt idx="326">
                  <c:v>0.36721068118733313</c:v>
                </c:pt>
                <c:pt idx="327">
                  <c:v>0.38510367426706626</c:v>
                </c:pt>
                <c:pt idx="328">
                  <c:v>0.40260218757495231</c:v>
                </c:pt>
                <c:pt idx="329">
                  <c:v>0.41883469697650377</c:v>
                </c:pt>
                <c:pt idx="330">
                  <c:v>0.43554002765691618</c:v>
                </c:pt>
                <c:pt idx="331">
                  <c:v>0.43569538853994044</c:v>
                </c:pt>
                <c:pt idx="332">
                  <c:v>0.43055774438978206</c:v>
                </c:pt>
                <c:pt idx="333">
                  <c:v>0.41813488464406184</c:v>
                </c:pt>
                <c:pt idx="334">
                  <c:v>0.40279486204268838</c:v>
                </c:pt>
                <c:pt idx="335">
                  <c:v>0.38914554038837323</c:v>
                </c:pt>
                <c:pt idx="336">
                  <c:v>0.37934998116686747</c:v>
                </c:pt>
                <c:pt idx="337">
                  <c:v>0.37405383501970257</c:v>
                </c:pt>
                <c:pt idx="338">
                  <c:v>0.37812189367333254</c:v>
                </c:pt>
                <c:pt idx="339">
                  <c:v>0.37707160101675358</c:v>
                </c:pt>
                <c:pt idx="340">
                  <c:v>0.38062237115421527</c:v>
                </c:pt>
                <c:pt idx="341">
                  <c:v>0.38071688817249827</c:v>
                </c:pt>
                <c:pt idx="342">
                  <c:v>0.37661906118015753</c:v>
                </c:pt>
                <c:pt idx="343">
                  <c:v>0.37270551453784928</c:v>
                </c:pt>
                <c:pt idx="344">
                  <c:v>0.36762814228226354</c:v>
                </c:pt>
                <c:pt idx="345">
                  <c:v>0.34735768258202665</c:v>
                </c:pt>
                <c:pt idx="346">
                  <c:v>0.32578964357933643</c:v>
                </c:pt>
                <c:pt idx="347">
                  <c:v>0.30878403802434395</c:v>
                </c:pt>
                <c:pt idx="348">
                  <c:v>0.29051522939955854</c:v>
                </c:pt>
                <c:pt idx="349">
                  <c:v>0.27685175194704631</c:v>
                </c:pt>
                <c:pt idx="350">
                  <c:v>0.26447126964725659</c:v>
                </c:pt>
                <c:pt idx="351">
                  <c:v>0.25114713309964859</c:v>
                </c:pt>
                <c:pt idx="352">
                  <c:v>0.23519361248794898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039-4CEA-8CA1-F65C5D9BC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732464"/>
        <c:axId val="2791712"/>
        <c:extLst>
          <c:ext xmlns:c15="http://schemas.microsoft.com/office/drawing/2012/chart" uri="{02D57815-91ED-43cb-92C2-25804820EDAC}">
            <c15:filteredLineSeries>
              <c15:ser>
                <c:idx val="0"/>
                <c:order val="6"/>
                <c:tx>
                  <c:v>Option-Implied</c:v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'Chrt PGBetas'!$C$7:$MR$7</c15:sqref>
                        </c15:formulaRef>
                      </c:ext>
                    </c:extLst>
                    <c:numCache>
                      <c:formatCode>mm/dd/yyyy</c:formatCode>
                      <c:ptCount val="354"/>
                      <c:pt idx="0">
                        <c:v>43739</c:v>
                      </c:pt>
                      <c:pt idx="1">
                        <c:v>43746</c:v>
                      </c:pt>
                      <c:pt idx="2">
                        <c:v>43753</c:v>
                      </c:pt>
                      <c:pt idx="3">
                        <c:v>43760</c:v>
                      </c:pt>
                      <c:pt idx="4">
                        <c:v>43767</c:v>
                      </c:pt>
                      <c:pt idx="5">
                        <c:v>43774</c:v>
                      </c:pt>
                      <c:pt idx="6">
                        <c:v>43781</c:v>
                      </c:pt>
                      <c:pt idx="7">
                        <c:v>43788</c:v>
                      </c:pt>
                      <c:pt idx="8">
                        <c:v>43795</c:v>
                      </c:pt>
                      <c:pt idx="9">
                        <c:v>43802</c:v>
                      </c:pt>
                      <c:pt idx="10">
                        <c:v>43809</c:v>
                      </c:pt>
                      <c:pt idx="11">
                        <c:v>43816</c:v>
                      </c:pt>
                      <c:pt idx="12">
                        <c:v>43823</c:v>
                      </c:pt>
                      <c:pt idx="13">
                        <c:v>43830</c:v>
                      </c:pt>
                      <c:pt idx="14">
                        <c:v>43837</c:v>
                      </c:pt>
                      <c:pt idx="15">
                        <c:v>43844</c:v>
                      </c:pt>
                      <c:pt idx="16">
                        <c:v>43851</c:v>
                      </c:pt>
                      <c:pt idx="17">
                        <c:v>43858</c:v>
                      </c:pt>
                      <c:pt idx="18">
                        <c:v>43865</c:v>
                      </c:pt>
                      <c:pt idx="19">
                        <c:v>43872</c:v>
                      </c:pt>
                      <c:pt idx="20">
                        <c:v>43879</c:v>
                      </c:pt>
                      <c:pt idx="21">
                        <c:v>43886</c:v>
                      </c:pt>
                      <c:pt idx="22">
                        <c:v>43893</c:v>
                      </c:pt>
                      <c:pt idx="23">
                        <c:v>43900</c:v>
                      </c:pt>
                      <c:pt idx="24">
                        <c:v>43907</c:v>
                      </c:pt>
                      <c:pt idx="25">
                        <c:v>43914</c:v>
                      </c:pt>
                      <c:pt idx="26">
                        <c:v>43921</c:v>
                      </c:pt>
                      <c:pt idx="27">
                        <c:v>43928</c:v>
                      </c:pt>
                      <c:pt idx="28">
                        <c:v>43935</c:v>
                      </c:pt>
                      <c:pt idx="29">
                        <c:v>43942</c:v>
                      </c:pt>
                      <c:pt idx="30">
                        <c:v>43949</c:v>
                      </c:pt>
                      <c:pt idx="31">
                        <c:v>43956</c:v>
                      </c:pt>
                      <c:pt idx="32">
                        <c:v>43963</c:v>
                      </c:pt>
                      <c:pt idx="33">
                        <c:v>43970</c:v>
                      </c:pt>
                      <c:pt idx="34">
                        <c:v>43977</c:v>
                      </c:pt>
                      <c:pt idx="35">
                        <c:v>43984</c:v>
                      </c:pt>
                      <c:pt idx="36">
                        <c:v>43991</c:v>
                      </c:pt>
                      <c:pt idx="37">
                        <c:v>43998</c:v>
                      </c:pt>
                      <c:pt idx="38">
                        <c:v>44005</c:v>
                      </c:pt>
                      <c:pt idx="39">
                        <c:v>44012</c:v>
                      </c:pt>
                      <c:pt idx="40">
                        <c:v>44019</c:v>
                      </c:pt>
                      <c:pt idx="41">
                        <c:v>44026</c:v>
                      </c:pt>
                      <c:pt idx="42">
                        <c:v>44033</c:v>
                      </c:pt>
                      <c:pt idx="43">
                        <c:v>44040</c:v>
                      </c:pt>
                      <c:pt idx="44">
                        <c:v>44047</c:v>
                      </c:pt>
                      <c:pt idx="45">
                        <c:v>44054</c:v>
                      </c:pt>
                      <c:pt idx="46">
                        <c:v>44061</c:v>
                      </c:pt>
                      <c:pt idx="47">
                        <c:v>44068</c:v>
                      </c:pt>
                      <c:pt idx="48">
                        <c:v>44075</c:v>
                      </c:pt>
                      <c:pt idx="49">
                        <c:v>44082</c:v>
                      </c:pt>
                      <c:pt idx="50">
                        <c:v>44089</c:v>
                      </c:pt>
                      <c:pt idx="51">
                        <c:v>44096</c:v>
                      </c:pt>
                      <c:pt idx="52">
                        <c:v>44103</c:v>
                      </c:pt>
                      <c:pt idx="53">
                        <c:v>44110</c:v>
                      </c:pt>
                      <c:pt idx="54">
                        <c:v>44117</c:v>
                      </c:pt>
                      <c:pt idx="55">
                        <c:v>44124</c:v>
                      </c:pt>
                      <c:pt idx="56">
                        <c:v>44131</c:v>
                      </c:pt>
                      <c:pt idx="57">
                        <c:v>44138</c:v>
                      </c:pt>
                      <c:pt idx="58">
                        <c:v>44145</c:v>
                      </c:pt>
                      <c:pt idx="59">
                        <c:v>44152</c:v>
                      </c:pt>
                      <c:pt idx="60">
                        <c:v>44159</c:v>
                      </c:pt>
                      <c:pt idx="61">
                        <c:v>44166</c:v>
                      </c:pt>
                      <c:pt idx="62">
                        <c:v>44173</c:v>
                      </c:pt>
                      <c:pt idx="63">
                        <c:v>44180</c:v>
                      </c:pt>
                      <c:pt idx="64">
                        <c:v>44187</c:v>
                      </c:pt>
                      <c:pt idx="65">
                        <c:v>44194</c:v>
                      </c:pt>
                      <c:pt idx="66">
                        <c:v>44201</c:v>
                      </c:pt>
                      <c:pt idx="67">
                        <c:v>44208</c:v>
                      </c:pt>
                      <c:pt idx="68">
                        <c:v>44215</c:v>
                      </c:pt>
                      <c:pt idx="69">
                        <c:v>44222</c:v>
                      </c:pt>
                      <c:pt idx="70">
                        <c:v>44229</c:v>
                      </c:pt>
                      <c:pt idx="71">
                        <c:v>44236</c:v>
                      </c:pt>
                      <c:pt idx="72">
                        <c:v>44243</c:v>
                      </c:pt>
                      <c:pt idx="73">
                        <c:v>44250</c:v>
                      </c:pt>
                      <c:pt idx="74">
                        <c:v>44257</c:v>
                      </c:pt>
                      <c:pt idx="75">
                        <c:v>44264</c:v>
                      </c:pt>
                      <c:pt idx="76">
                        <c:v>44271</c:v>
                      </c:pt>
                      <c:pt idx="77">
                        <c:v>44278</c:v>
                      </c:pt>
                      <c:pt idx="78">
                        <c:v>44285</c:v>
                      </c:pt>
                      <c:pt idx="79">
                        <c:v>44292</c:v>
                      </c:pt>
                      <c:pt idx="80">
                        <c:v>44299</c:v>
                      </c:pt>
                      <c:pt idx="81">
                        <c:v>44306</c:v>
                      </c:pt>
                      <c:pt idx="82">
                        <c:v>44313</c:v>
                      </c:pt>
                      <c:pt idx="83">
                        <c:v>44320</c:v>
                      </c:pt>
                      <c:pt idx="84">
                        <c:v>44327</c:v>
                      </c:pt>
                      <c:pt idx="85">
                        <c:v>44334</c:v>
                      </c:pt>
                      <c:pt idx="86">
                        <c:v>44341</c:v>
                      </c:pt>
                      <c:pt idx="87">
                        <c:v>44348</c:v>
                      </c:pt>
                      <c:pt idx="88">
                        <c:v>44355</c:v>
                      </c:pt>
                      <c:pt idx="89">
                        <c:v>44362</c:v>
                      </c:pt>
                      <c:pt idx="90">
                        <c:v>44369</c:v>
                      </c:pt>
                      <c:pt idx="91">
                        <c:v>44376</c:v>
                      </c:pt>
                      <c:pt idx="92">
                        <c:v>44383</c:v>
                      </c:pt>
                      <c:pt idx="93">
                        <c:v>44390</c:v>
                      </c:pt>
                      <c:pt idx="94">
                        <c:v>44397</c:v>
                      </c:pt>
                      <c:pt idx="95">
                        <c:v>44404</c:v>
                      </c:pt>
                      <c:pt idx="96">
                        <c:v>44411</c:v>
                      </c:pt>
                      <c:pt idx="97">
                        <c:v>44418</c:v>
                      </c:pt>
                      <c:pt idx="98">
                        <c:v>44425</c:v>
                      </c:pt>
                      <c:pt idx="99">
                        <c:v>44432</c:v>
                      </c:pt>
                      <c:pt idx="100">
                        <c:v>44439</c:v>
                      </c:pt>
                      <c:pt idx="101">
                        <c:v>44446</c:v>
                      </c:pt>
                      <c:pt idx="102">
                        <c:v>44453</c:v>
                      </c:pt>
                      <c:pt idx="103">
                        <c:v>44460</c:v>
                      </c:pt>
                      <c:pt idx="104">
                        <c:v>44467</c:v>
                      </c:pt>
                      <c:pt idx="105">
                        <c:v>44474</c:v>
                      </c:pt>
                      <c:pt idx="106">
                        <c:v>44481</c:v>
                      </c:pt>
                      <c:pt idx="107">
                        <c:v>44488</c:v>
                      </c:pt>
                      <c:pt idx="108">
                        <c:v>44495</c:v>
                      </c:pt>
                      <c:pt idx="109">
                        <c:v>44502</c:v>
                      </c:pt>
                      <c:pt idx="110">
                        <c:v>44509</c:v>
                      </c:pt>
                      <c:pt idx="111">
                        <c:v>44516</c:v>
                      </c:pt>
                      <c:pt idx="112">
                        <c:v>44523</c:v>
                      </c:pt>
                      <c:pt idx="113">
                        <c:v>44530</c:v>
                      </c:pt>
                      <c:pt idx="114">
                        <c:v>44537</c:v>
                      </c:pt>
                      <c:pt idx="115">
                        <c:v>44544</c:v>
                      </c:pt>
                      <c:pt idx="116">
                        <c:v>44551</c:v>
                      </c:pt>
                      <c:pt idx="117">
                        <c:v>44558</c:v>
                      </c:pt>
                      <c:pt idx="118">
                        <c:v>44565</c:v>
                      </c:pt>
                      <c:pt idx="119">
                        <c:v>44572</c:v>
                      </c:pt>
                      <c:pt idx="120">
                        <c:v>44579</c:v>
                      </c:pt>
                      <c:pt idx="121">
                        <c:v>44586</c:v>
                      </c:pt>
                      <c:pt idx="122">
                        <c:v>44593</c:v>
                      </c:pt>
                      <c:pt idx="123">
                        <c:v>44600</c:v>
                      </c:pt>
                      <c:pt idx="124">
                        <c:v>44607</c:v>
                      </c:pt>
                      <c:pt idx="125">
                        <c:v>44614</c:v>
                      </c:pt>
                      <c:pt idx="126">
                        <c:v>44621</c:v>
                      </c:pt>
                      <c:pt idx="127">
                        <c:v>44628</c:v>
                      </c:pt>
                      <c:pt idx="128">
                        <c:v>44635</c:v>
                      </c:pt>
                      <c:pt idx="129">
                        <c:v>44642</c:v>
                      </c:pt>
                      <c:pt idx="130">
                        <c:v>44649</c:v>
                      </c:pt>
                      <c:pt idx="131">
                        <c:v>44656</c:v>
                      </c:pt>
                      <c:pt idx="132">
                        <c:v>44663</c:v>
                      </c:pt>
                      <c:pt idx="133">
                        <c:v>44670</c:v>
                      </c:pt>
                      <c:pt idx="134">
                        <c:v>44677</c:v>
                      </c:pt>
                      <c:pt idx="135">
                        <c:v>44684</c:v>
                      </c:pt>
                      <c:pt idx="136">
                        <c:v>44691</c:v>
                      </c:pt>
                      <c:pt idx="137">
                        <c:v>44698</c:v>
                      </c:pt>
                      <c:pt idx="138">
                        <c:v>44705</c:v>
                      </c:pt>
                      <c:pt idx="139">
                        <c:v>44712</c:v>
                      </c:pt>
                      <c:pt idx="140">
                        <c:v>44719</c:v>
                      </c:pt>
                      <c:pt idx="141">
                        <c:v>44726</c:v>
                      </c:pt>
                      <c:pt idx="142">
                        <c:v>44733</c:v>
                      </c:pt>
                      <c:pt idx="143">
                        <c:v>44740</c:v>
                      </c:pt>
                      <c:pt idx="144">
                        <c:v>44747</c:v>
                      </c:pt>
                      <c:pt idx="145">
                        <c:v>44754</c:v>
                      </c:pt>
                      <c:pt idx="146">
                        <c:v>44761</c:v>
                      </c:pt>
                      <c:pt idx="147">
                        <c:v>44768</c:v>
                      </c:pt>
                      <c:pt idx="148">
                        <c:v>44775</c:v>
                      </c:pt>
                      <c:pt idx="149">
                        <c:v>44782</c:v>
                      </c:pt>
                      <c:pt idx="150">
                        <c:v>44789</c:v>
                      </c:pt>
                      <c:pt idx="151">
                        <c:v>44796</c:v>
                      </c:pt>
                      <c:pt idx="152">
                        <c:v>44803</c:v>
                      </c:pt>
                      <c:pt idx="153">
                        <c:v>44810</c:v>
                      </c:pt>
                      <c:pt idx="154">
                        <c:v>44817</c:v>
                      </c:pt>
                      <c:pt idx="155">
                        <c:v>44824</c:v>
                      </c:pt>
                      <c:pt idx="156">
                        <c:v>44831</c:v>
                      </c:pt>
                      <c:pt idx="157">
                        <c:v>44838</c:v>
                      </c:pt>
                      <c:pt idx="158">
                        <c:v>44845</c:v>
                      </c:pt>
                      <c:pt idx="159">
                        <c:v>44852</c:v>
                      </c:pt>
                      <c:pt idx="160">
                        <c:v>44859</c:v>
                      </c:pt>
                      <c:pt idx="161">
                        <c:v>44866</c:v>
                      </c:pt>
                      <c:pt idx="162">
                        <c:v>44873</c:v>
                      </c:pt>
                      <c:pt idx="163">
                        <c:v>44880</c:v>
                      </c:pt>
                      <c:pt idx="164">
                        <c:v>44887</c:v>
                      </c:pt>
                      <c:pt idx="165">
                        <c:v>44894</c:v>
                      </c:pt>
                      <c:pt idx="166">
                        <c:v>44901</c:v>
                      </c:pt>
                      <c:pt idx="167">
                        <c:v>44908</c:v>
                      </c:pt>
                      <c:pt idx="168">
                        <c:v>44915</c:v>
                      </c:pt>
                      <c:pt idx="169">
                        <c:v>44922</c:v>
                      </c:pt>
                      <c:pt idx="170">
                        <c:v>44929</c:v>
                      </c:pt>
                      <c:pt idx="171">
                        <c:v>44936</c:v>
                      </c:pt>
                      <c:pt idx="172">
                        <c:v>44943</c:v>
                      </c:pt>
                      <c:pt idx="173">
                        <c:v>44950</c:v>
                      </c:pt>
                      <c:pt idx="174">
                        <c:v>44957</c:v>
                      </c:pt>
                      <c:pt idx="175">
                        <c:v>44964</c:v>
                      </c:pt>
                      <c:pt idx="176">
                        <c:v>44971</c:v>
                      </c:pt>
                      <c:pt idx="177">
                        <c:v>44978</c:v>
                      </c:pt>
                      <c:pt idx="178">
                        <c:v>44985</c:v>
                      </c:pt>
                      <c:pt idx="179">
                        <c:v>44992</c:v>
                      </c:pt>
                      <c:pt idx="180">
                        <c:v>44999</c:v>
                      </c:pt>
                      <c:pt idx="181">
                        <c:v>45006</c:v>
                      </c:pt>
                      <c:pt idx="182">
                        <c:v>45013</c:v>
                      </c:pt>
                      <c:pt idx="183">
                        <c:v>45020</c:v>
                      </c:pt>
                      <c:pt idx="184">
                        <c:v>45027</c:v>
                      </c:pt>
                      <c:pt idx="185">
                        <c:v>45034</c:v>
                      </c:pt>
                      <c:pt idx="186">
                        <c:v>45041</c:v>
                      </c:pt>
                      <c:pt idx="187">
                        <c:v>45048</c:v>
                      </c:pt>
                      <c:pt idx="188">
                        <c:v>45055</c:v>
                      </c:pt>
                      <c:pt idx="189">
                        <c:v>45062</c:v>
                      </c:pt>
                      <c:pt idx="190">
                        <c:v>45069</c:v>
                      </c:pt>
                      <c:pt idx="191">
                        <c:v>45076</c:v>
                      </c:pt>
                      <c:pt idx="192">
                        <c:v>45083</c:v>
                      </c:pt>
                      <c:pt idx="193">
                        <c:v>45090</c:v>
                      </c:pt>
                      <c:pt idx="194">
                        <c:v>45097</c:v>
                      </c:pt>
                      <c:pt idx="195">
                        <c:v>45104</c:v>
                      </c:pt>
                      <c:pt idx="196">
                        <c:v>45111</c:v>
                      </c:pt>
                      <c:pt idx="197">
                        <c:v>45118</c:v>
                      </c:pt>
                      <c:pt idx="198">
                        <c:v>45125</c:v>
                      </c:pt>
                      <c:pt idx="199">
                        <c:v>45132</c:v>
                      </c:pt>
                      <c:pt idx="200">
                        <c:v>45139</c:v>
                      </c:pt>
                      <c:pt idx="201">
                        <c:v>45146</c:v>
                      </c:pt>
                      <c:pt idx="202">
                        <c:v>45153</c:v>
                      </c:pt>
                      <c:pt idx="203">
                        <c:v>45160</c:v>
                      </c:pt>
                      <c:pt idx="204">
                        <c:v>45167</c:v>
                      </c:pt>
                      <c:pt idx="205">
                        <c:v>45174</c:v>
                      </c:pt>
                      <c:pt idx="206">
                        <c:v>45181</c:v>
                      </c:pt>
                      <c:pt idx="207">
                        <c:v>45188</c:v>
                      </c:pt>
                      <c:pt idx="208">
                        <c:v>45195</c:v>
                      </c:pt>
                      <c:pt idx="209">
                        <c:v>45202</c:v>
                      </c:pt>
                      <c:pt idx="210">
                        <c:v>45209</c:v>
                      </c:pt>
                      <c:pt idx="211">
                        <c:v>45216</c:v>
                      </c:pt>
                      <c:pt idx="212">
                        <c:v>45223</c:v>
                      </c:pt>
                      <c:pt idx="213">
                        <c:v>45230</c:v>
                      </c:pt>
                      <c:pt idx="214">
                        <c:v>45237</c:v>
                      </c:pt>
                      <c:pt idx="215">
                        <c:v>45244</c:v>
                      </c:pt>
                      <c:pt idx="216">
                        <c:v>45251</c:v>
                      </c:pt>
                      <c:pt idx="217">
                        <c:v>45258</c:v>
                      </c:pt>
                      <c:pt idx="218">
                        <c:v>45265</c:v>
                      </c:pt>
                      <c:pt idx="219">
                        <c:v>45272</c:v>
                      </c:pt>
                      <c:pt idx="220">
                        <c:v>45279</c:v>
                      </c:pt>
                      <c:pt idx="221">
                        <c:v>45286</c:v>
                      </c:pt>
                      <c:pt idx="222">
                        <c:v>45293</c:v>
                      </c:pt>
                      <c:pt idx="223">
                        <c:v>45300</c:v>
                      </c:pt>
                      <c:pt idx="224">
                        <c:v>45307</c:v>
                      </c:pt>
                      <c:pt idx="225">
                        <c:v>45314</c:v>
                      </c:pt>
                      <c:pt idx="226">
                        <c:v>45321</c:v>
                      </c:pt>
                      <c:pt idx="227">
                        <c:v>45328</c:v>
                      </c:pt>
                      <c:pt idx="228">
                        <c:v>45335</c:v>
                      </c:pt>
                      <c:pt idx="229">
                        <c:v>45342</c:v>
                      </c:pt>
                      <c:pt idx="230">
                        <c:v>45349</c:v>
                      </c:pt>
                      <c:pt idx="231">
                        <c:v>45356</c:v>
                      </c:pt>
                      <c:pt idx="232">
                        <c:v>45363</c:v>
                      </c:pt>
                      <c:pt idx="233">
                        <c:v>45370</c:v>
                      </c:pt>
                      <c:pt idx="234">
                        <c:v>45377</c:v>
                      </c:pt>
                      <c:pt idx="235">
                        <c:v>45384</c:v>
                      </c:pt>
                      <c:pt idx="236">
                        <c:v>45391</c:v>
                      </c:pt>
                      <c:pt idx="237">
                        <c:v>45398</c:v>
                      </c:pt>
                      <c:pt idx="238">
                        <c:v>45405</c:v>
                      </c:pt>
                      <c:pt idx="239">
                        <c:v>45412</c:v>
                      </c:pt>
                      <c:pt idx="240">
                        <c:v>45419</c:v>
                      </c:pt>
                      <c:pt idx="241">
                        <c:v>45426</c:v>
                      </c:pt>
                      <c:pt idx="242">
                        <c:v>45433</c:v>
                      </c:pt>
                      <c:pt idx="243">
                        <c:v>45440</c:v>
                      </c:pt>
                      <c:pt idx="244">
                        <c:v>45447</c:v>
                      </c:pt>
                      <c:pt idx="245">
                        <c:v>45454</c:v>
                      </c:pt>
                      <c:pt idx="246">
                        <c:v>45461</c:v>
                      </c:pt>
                      <c:pt idx="247">
                        <c:v>45468</c:v>
                      </c:pt>
                      <c:pt idx="248">
                        <c:v>45475</c:v>
                      </c:pt>
                      <c:pt idx="249">
                        <c:v>45482</c:v>
                      </c:pt>
                      <c:pt idx="250">
                        <c:v>45489</c:v>
                      </c:pt>
                      <c:pt idx="251">
                        <c:v>45496</c:v>
                      </c:pt>
                      <c:pt idx="252">
                        <c:v>45503</c:v>
                      </c:pt>
                      <c:pt idx="253">
                        <c:v>45510</c:v>
                      </c:pt>
                      <c:pt idx="254">
                        <c:v>45517</c:v>
                      </c:pt>
                      <c:pt idx="255">
                        <c:v>45524</c:v>
                      </c:pt>
                      <c:pt idx="256">
                        <c:v>45531</c:v>
                      </c:pt>
                      <c:pt idx="257">
                        <c:v>45538</c:v>
                      </c:pt>
                      <c:pt idx="258">
                        <c:v>45545</c:v>
                      </c:pt>
                      <c:pt idx="259">
                        <c:v>45552</c:v>
                      </c:pt>
                      <c:pt idx="260">
                        <c:v>45559</c:v>
                      </c:pt>
                      <c:pt idx="261">
                        <c:v>45566</c:v>
                      </c:pt>
                      <c:pt idx="262">
                        <c:v>45573</c:v>
                      </c:pt>
                      <c:pt idx="263">
                        <c:v>45580</c:v>
                      </c:pt>
                      <c:pt idx="264">
                        <c:v>45587</c:v>
                      </c:pt>
                      <c:pt idx="265">
                        <c:v>45594</c:v>
                      </c:pt>
                      <c:pt idx="266">
                        <c:v>45601</c:v>
                      </c:pt>
                      <c:pt idx="267">
                        <c:v>45608</c:v>
                      </c:pt>
                      <c:pt idx="268">
                        <c:v>45615</c:v>
                      </c:pt>
                      <c:pt idx="269">
                        <c:v>45622</c:v>
                      </c:pt>
                      <c:pt idx="270">
                        <c:v>45629</c:v>
                      </c:pt>
                      <c:pt idx="271">
                        <c:v>45636</c:v>
                      </c:pt>
                      <c:pt idx="272">
                        <c:v>45643</c:v>
                      </c:pt>
                      <c:pt idx="273">
                        <c:v>45650</c:v>
                      </c:pt>
                      <c:pt idx="274">
                        <c:v>45657</c:v>
                      </c:pt>
                      <c:pt idx="275">
                        <c:v>45664</c:v>
                      </c:pt>
                      <c:pt idx="276">
                        <c:v>45671</c:v>
                      </c:pt>
                      <c:pt idx="277">
                        <c:v>45678</c:v>
                      </c:pt>
                      <c:pt idx="278">
                        <c:v>45685</c:v>
                      </c:pt>
                      <c:pt idx="279">
                        <c:v>45692</c:v>
                      </c:pt>
                      <c:pt idx="280">
                        <c:v>45699</c:v>
                      </c:pt>
                      <c:pt idx="281">
                        <c:v>45706</c:v>
                      </c:pt>
                      <c:pt idx="282">
                        <c:v>45713</c:v>
                      </c:pt>
                      <c:pt idx="283">
                        <c:v>45720</c:v>
                      </c:pt>
                      <c:pt idx="284">
                        <c:v>45727</c:v>
                      </c:pt>
                      <c:pt idx="285">
                        <c:v>45734</c:v>
                      </c:pt>
                      <c:pt idx="286">
                        <c:v>45741</c:v>
                      </c:pt>
                      <c:pt idx="287">
                        <c:v>45748</c:v>
                      </c:pt>
                      <c:pt idx="288">
                        <c:v>45755</c:v>
                      </c:pt>
                      <c:pt idx="289">
                        <c:v>45762</c:v>
                      </c:pt>
                      <c:pt idx="290">
                        <c:v>45769</c:v>
                      </c:pt>
                      <c:pt idx="291">
                        <c:v>45776</c:v>
                      </c:pt>
                      <c:pt idx="292">
                        <c:v>45783</c:v>
                      </c:pt>
                      <c:pt idx="293">
                        <c:v>45790</c:v>
                      </c:pt>
                      <c:pt idx="294">
                        <c:v>45797</c:v>
                      </c:pt>
                      <c:pt idx="295">
                        <c:v>45804</c:v>
                      </c:pt>
                      <c:pt idx="296">
                        <c:v>45811</c:v>
                      </c:pt>
                      <c:pt idx="297">
                        <c:v>45818</c:v>
                      </c:pt>
                      <c:pt idx="298">
                        <c:v>45825</c:v>
                      </c:pt>
                      <c:pt idx="299">
                        <c:v>45832</c:v>
                      </c:pt>
                      <c:pt idx="300">
                        <c:v>45839</c:v>
                      </c:pt>
                      <c:pt idx="301">
                        <c:v>45846</c:v>
                      </c:pt>
                      <c:pt idx="302">
                        <c:v>45853</c:v>
                      </c:pt>
                      <c:pt idx="303">
                        <c:v>45860</c:v>
                      </c:pt>
                      <c:pt idx="304">
                        <c:v>45867</c:v>
                      </c:pt>
                      <c:pt idx="305">
                        <c:v>45874</c:v>
                      </c:pt>
                      <c:pt idx="306">
                        <c:v>45881</c:v>
                      </c:pt>
                      <c:pt idx="307">
                        <c:v>45888</c:v>
                      </c:pt>
                      <c:pt idx="308">
                        <c:v>45895</c:v>
                      </c:pt>
                      <c:pt idx="309">
                        <c:v>45902</c:v>
                      </c:pt>
                      <c:pt idx="310">
                        <c:v>45909</c:v>
                      </c:pt>
                      <c:pt idx="311">
                        <c:v>45916</c:v>
                      </c:pt>
                      <c:pt idx="312">
                        <c:v>45923</c:v>
                      </c:pt>
                      <c:pt idx="313">
                        <c:v>45930</c:v>
                      </c:pt>
                      <c:pt idx="314">
                        <c:v>45937</c:v>
                      </c:pt>
                      <c:pt idx="315">
                        <c:v>45944</c:v>
                      </c:pt>
                      <c:pt idx="316">
                        <c:v>45951</c:v>
                      </c:pt>
                      <c:pt idx="317">
                        <c:v>45958</c:v>
                      </c:pt>
                      <c:pt idx="318">
                        <c:v>45965</c:v>
                      </c:pt>
                      <c:pt idx="319">
                        <c:v>45972</c:v>
                      </c:pt>
                      <c:pt idx="320">
                        <c:v>45979</c:v>
                      </c:pt>
                      <c:pt idx="321">
                        <c:v>45986</c:v>
                      </c:pt>
                      <c:pt idx="322">
                        <c:v>45993</c:v>
                      </c:pt>
                      <c:pt idx="323">
                        <c:v>46000</c:v>
                      </c:pt>
                      <c:pt idx="324">
                        <c:v>46007</c:v>
                      </c:pt>
                      <c:pt idx="325">
                        <c:v>46014</c:v>
                      </c:pt>
                      <c:pt idx="326">
                        <c:v>46021</c:v>
                      </c:pt>
                      <c:pt idx="327">
                        <c:v>46028</c:v>
                      </c:pt>
                      <c:pt idx="328">
                        <c:v>46035</c:v>
                      </c:pt>
                      <c:pt idx="329">
                        <c:v>46042</c:v>
                      </c:pt>
                      <c:pt idx="330">
                        <c:v>46049</c:v>
                      </c:pt>
                      <c:pt idx="331">
                        <c:v>46056</c:v>
                      </c:pt>
                      <c:pt idx="332">
                        <c:v>46063</c:v>
                      </c:pt>
                      <c:pt idx="333">
                        <c:v>46070</c:v>
                      </c:pt>
                      <c:pt idx="334">
                        <c:v>46077</c:v>
                      </c:pt>
                      <c:pt idx="335">
                        <c:v>46084</c:v>
                      </c:pt>
                      <c:pt idx="336">
                        <c:v>46091</c:v>
                      </c:pt>
                      <c:pt idx="337">
                        <c:v>46098</c:v>
                      </c:pt>
                      <c:pt idx="338">
                        <c:v>46105</c:v>
                      </c:pt>
                      <c:pt idx="339">
                        <c:v>46112</c:v>
                      </c:pt>
                      <c:pt idx="340">
                        <c:v>46119</c:v>
                      </c:pt>
                      <c:pt idx="341">
                        <c:v>46126</c:v>
                      </c:pt>
                      <c:pt idx="342">
                        <c:v>46133</c:v>
                      </c:pt>
                      <c:pt idx="343">
                        <c:v>46140</c:v>
                      </c:pt>
                      <c:pt idx="344">
                        <c:v>46147</c:v>
                      </c:pt>
                      <c:pt idx="345">
                        <c:v>46154</c:v>
                      </c:pt>
                      <c:pt idx="346">
                        <c:v>46161</c:v>
                      </c:pt>
                      <c:pt idx="347">
                        <c:v>46168</c:v>
                      </c:pt>
                      <c:pt idx="348">
                        <c:v>46175</c:v>
                      </c:pt>
                      <c:pt idx="349">
                        <c:v>46182</c:v>
                      </c:pt>
                      <c:pt idx="350">
                        <c:v>46189</c:v>
                      </c:pt>
                      <c:pt idx="351">
                        <c:v>46196</c:v>
                      </c:pt>
                      <c:pt idx="352">
                        <c:v>46203</c:v>
                      </c:pt>
                      <c:pt idx="353">
                        <c:v>46203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'Chrt PGBetas'!$C$38:$MR$38</c15:sqref>
                        </c15:formulaRef>
                      </c:ext>
                    </c:extLst>
                    <c:numCache>
                      <c:formatCode>0.0000</c:formatCode>
                      <c:ptCount val="354"/>
                      <c:pt idx="12">
                        <c:v>0.84050668567748366</c:v>
                      </c:pt>
                      <c:pt idx="13">
                        <c:v>0.84114700787615748</c:v>
                      </c:pt>
                      <c:pt idx="14">
                        <c:v>0.84385148967834578</c:v>
                      </c:pt>
                      <c:pt idx="15">
                        <c:v>0.84637413451641197</c:v>
                      </c:pt>
                      <c:pt idx="16">
                        <c:v>0.85384404956966697</c:v>
                      </c:pt>
                      <c:pt idx="17">
                        <c:v>0.84838032195764024</c:v>
                      </c:pt>
                      <c:pt idx="18">
                        <c:v>0.82673397912949387</c:v>
                      </c:pt>
                      <c:pt idx="19">
                        <c:v>0.80386711096364993</c:v>
                      </c:pt>
                      <c:pt idx="20">
                        <c:v>0.80611397228502635</c:v>
                      </c:pt>
                      <c:pt idx="21">
                        <c:v>0.79287282829242356</c:v>
                      </c:pt>
                      <c:pt idx="22">
                        <c:v>0.79367676112366359</c:v>
                      </c:pt>
                      <c:pt idx="23">
                        <c:v>0.80003498597533218</c:v>
                      </c:pt>
                      <c:pt idx="24">
                        <c:v>0.76013048365488789</c:v>
                      </c:pt>
                      <c:pt idx="25">
                        <c:v>0.74490279121645253</c:v>
                      </c:pt>
                      <c:pt idx="26">
                        <c:v>0.69904813579874558</c:v>
                      </c:pt>
                      <c:pt idx="27">
                        <c:v>0.6301046417622399</c:v>
                      </c:pt>
                      <c:pt idx="28">
                        <c:v>0.62849132848844069</c:v>
                      </c:pt>
                      <c:pt idx="29">
                        <c:v>0.56416690705171202</c:v>
                      </c:pt>
                      <c:pt idx="30">
                        <c:v>0.5921101035388957</c:v>
                      </c:pt>
                      <c:pt idx="31">
                        <c:v>0.60663616802719311</c:v>
                      </c:pt>
                      <c:pt idx="32">
                        <c:v>0.6190166668955106</c:v>
                      </c:pt>
                      <c:pt idx="33">
                        <c:v>0.62254263634796059</c:v>
                      </c:pt>
                      <c:pt idx="34">
                        <c:v>0.63499050317986017</c:v>
                      </c:pt>
                      <c:pt idx="35">
                        <c:v>0.65364476468009824</c:v>
                      </c:pt>
                      <c:pt idx="36">
                        <c:v>0.62766592887422745</c:v>
                      </c:pt>
                      <c:pt idx="37">
                        <c:v>0.56467722458028957</c:v>
                      </c:pt>
                      <c:pt idx="38">
                        <c:v>0.58832909769384034</c:v>
                      </c:pt>
                      <c:pt idx="39">
                        <c:v>0.60628697921761776</c:v>
                      </c:pt>
                      <c:pt idx="40">
                        <c:v>0.58885556927077243</c:v>
                      </c:pt>
                      <c:pt idx="41">
                        <c:v>0.55460943808262653</c:v>
                      </c:pt>
                      <c:pt idx="42">
                        <c:v>0.56975025366777354</c:v>
                      </c:pt>
                      <c:pt idx="43">
                        <c:v>0.5474216255315526</c:v>
                      </c:pt>
                      <c:pt idx="44">
                        <c:v>0.5522061299851917</c:v>
                      </c:pt>
                      <c:pt idx="45">
                        <c:v>0.53408441430426801</c:v>
                      </c:pt>
                      <c:pt idx="46">
                        <c:v>0.53997334660524476</c:v>
                      </c:pt>
                      <c:pt idx="47">
                        <c:v>0.55403577515249081</c:v>
                      </c:pt>
                      <c:pt idx="48">
                        <c:v>0.54950938952456441</c:v>
                      </c:pt>
                      <c:pt idx="49">
                        <c:v>0.55802428745591914</c:v>
                      </c:pt>
                      <c:pt idx="50">
                        <c:v>0.53803649028765421</c:v>
                      </c:pt>
                      <c:pt idx="51">
                        <c:v>0.5374905240649438</c:v>
                      </c:pt>
                      <c:pt idx="52">
                        <c:v>0.55067509445673957</c:v>
                      </c:pt>
                      <c:pt idx="53">
                        <c:v>0.50532822779098352</c:v>
                      </c:pt>
                      <c:pt idx="54">
                        <c:v>0.4488756500485731</c:v>
                      </c:pt>
                      <c:pt idx="55">
                        <c:v>0.45886719338590498</c:v>
                      </c:pt>
                      <c:pt idx="56">
                        <c:v>0.49926884380884018</c:v>
                      </c:pt>
                      <c:pt idx="57">
                        <c:v>0.5107167090031226</c:v>
                      </c:pt>
                      <c:pt idx="58">
                        <c:v>0.56070808856305754</c:v>
                      </c:pt>
                      <c:pt idx="59">
                        <c:v>0.56913529571036015</c:v>
                      </c:pt>
                      <c:pt idx="60">
                        <c:v>0.58859609596494855</c:v>
                      </c:pt>
                      <c:pt idx="61">
                        <c:v>0.60102267034959111</c:v>
                      </c:pt>
                      <c:pt idx="62">
                        <c:v>0.63382854364525121</c:v>
                      </c:pt>
                      <c:pt idx="63">
                        <c:v>0.63329463553995902</c:v>
                      </c:pt>
                      <c:pt idx="64">
                        <c:v>0.64278085863356094</c:v>
                      </c:pt>
                      <c:pt idx="65">
                        <c:v>0.65130359724559894</c:v>
                      </c:pt>
                      <c:pt idx="66">
                        <c:v>0.64981862922948896</c:v>
                      </c:pt>
                      <c:pt idx="67">
                        <c:v>0.58810928356515924</c:v>
                      </c:pt>
                      <c:pt idx="68">
                        <c:v>0.58134179853221057</c:v>
                      </c:pt>
                      <c:pt idx="69">
                        <c:v>0.59219376948510105</c:v>
                      </c:pt>
                      <c:pt idx="70">
                        <c:v>0.54837257466790623</c:v>
                      </c:pt>
                      <c:pt idx="71">
                        <c:v>0.5211832710841402</c:v>
                      </c:pt>
                      <c:pt idx="72">
                        <c:v>0.49073578374412286</c:v>
                      </c:pt>
                      <c:pt idx="73">
                        <c:v>0.50076413253305807</c:v>
                      </c:pt>
                      <c:pt idx="74">
                        <c:v>0.46509182171048985</c:v>
                      </c:pt>
                      <c:pt idx="75">
                        <c:v>0.46176530387919162</c:v>
                      </c:pt>
                      <c:pt idx="76">
                        <c:v>0.4887708974376424</c:v>
                      </c:pt>
                      <c:pt idx="77">
                        <c:v>0.50714592182452278</c:v>
                      </c:pt>
                      <c:pt idx="78">
                        <c:v>0.52980183485398324</c:v>
                      </c:pt>
                      <c:pt idx="79">
                        <c:v>0.55738361827157823</c:v>
                      </c:pt>
                      <c:pt idx="80">
                        <c:v>0.57825043142893662</c:v>
                      </c:pt>
                      <c:pt idx="81">
                        <c:v>0.57915173204882564</c:v>
                      </c:pt>
                      <c:pt idx="82">
                        <c:v>0.5666597252862865</c:v>
                      </c:pt>
                      <c:pt idx="83">
                        <c:v>0.58212500753297169</c:v>
                      </c:pt>
                      <c:pt idx="84">
                        <c:v>0.59834343324377426</c:v>
                      </c:pt>
                      <c:pt idx="85">
                        <c:v>0.63368390678179232</c:v>
                      </c:pt>
                      <c:pt idx="86">
                        <c:v>0.63705174352444427</c:v>
                      </c:pt>
                      <c:pt idx="87">
                        <c:v>0.64727045699849217</c:v>
                      </c:pt>
                      <c:pt idx="88">
                        <c:v>0.6601733931978998</c:v>
                      </c:pt>
                      <c:pt idx="89">
                        <c:v>0.63669398659120002</c:v>
                      </c:pt>
                      <c:pt idx="90">
                        <c:v>0.63272005004840737</c:v>
                      </c:pt>
                      <c:pt idx="91">
                        <c:v>0.62573498559626717</c:v>
                      </c:pt>
                      <c:pt idx="92">
                        <c:v>0.62241194133553557</c:v>
                      </c:pt>
                      <c:pt idx="93">
                        <c:v>0.62292383167488097</c:v>
                      </c:pt>
                      <c:pt idx="94">
                        <c:v>0.62259875961311362</c:v>
                      </c:pt>
                      <c:pt idx="95">
                        <c:v>0.61405733209057933</c:v>
                      </c:pt>
                      <c:pt idx="96">
                        <c:v>0.60994250933962557</c:v>
                      </c:pt>
                      <c:pt idx="97">
                        <c:v>0.60298488258556016</c:v>
                      </c:pt>
                      <c:pt idx="98">
                        <c:v>0.60363865255160598</c:v>
                      </c:pt>
                      <c:pt idx="99">
                        <c:v>0.6051047451785978</c:v>
                      </c:pt>
                      <c:pt idx="100">
                        <c:v>0.61189763365032979</c:v>
                      </c:pt>
                      <c:pt idx="101">
                        <c:v>0.62675948518819036</c:v>
                      </c:pt>
                      <c:pt idx="102">
                        <c:v>0.62888610552106694</c:v>
                      </c:pt>
                      <c:pt idx="103">
                        <c:v>0.6296871929708423</c:v>
                      </c:pt>
                      <c:pt idx="104">
                        <c:v>0.62926723975844479</c:v>
                      </c:pt>
                      <c:pt idx="105">
                        <c:v>0.63341419746559069</c:v>
                      </c:pt>
                      <c:pt idx="106">
                        <c:v>0.65282944478677696</c:v>
                      </c:pt>
                      <c:pt idx="107">
                        <c:v>0.65164969926723737</c:v>
                      </c:pt>
                      <c:pt idx="108">
                        <c:v>0.65804916392029256</c:v>
                      </c:pt>
                      <c:pt idx="109">
                        <c:v>0.65283441135994069</c:v>
                      </c:pt>
                      <c:pt idx="110">
                        <c:v>0.66324650806876895</c:v>
                      </c:pt>
                      <c:pt idx="111">
                        <c:v>0.66314550638853587</c:v>
                      </c:pt>
                      <c:pt idx="112">
                        <c:v>0.65567636086559755</c:v>
                      </c:pt>
                      <c:pt idx="113">
                        <c:v>0.64111369148537323</c:v>
                      </c:pt>
                      <c:pt idx="114">
                        <c:v>0.63339593368029168</c:v>
                      </c:pt>
                      <c:pt idx="115">
                        <c:v>0.62382088857903129</c:v>
                      </c:pt>
                      <c:pt idx="116">
                        <c:v>0.62836294170711382</c:v>
                      </c:pt>
                      <c:pt idx="117">
                        <c:v>0.6349892148905284</c:v>
                      </c:pt>
                      <c:pt idx="118">
                        <c:v>0.63300933926497116</c:v>
                      </c:pt>
                      <c:pt idx="119">
                        <c:v>0.64868846150065751</c:v>
                      </c:pt>
                      <c:pt idx="120">
                        <c:v>0.65688953582116372</c:v>
                      </c:pt>
                      <c:pt idx="121">
                        <c:v>0.63588721756960576</c:v>
                      </c:pt>
                      <c:pt idx="122">
                        <c:v>0.62025357847360962</c:v>
                      </c:pt>
                      <c:pt idx="123">
                        <c:v>0.58854683564976373</c:v>
                      </c:pt>
                      <c:pt idx="124">
                        <c:v>0.58274493716075959</c:v>
                      </c:pt>
                      <c:pt idx="125">
                        <c:v>0.54462928818418865</c:v>
                      </c:pt>
                      <c:pt idx="126">
                        <c:v>0.5449509347156789</c:v>
                      </c:pt>
                      <c:pt idx="127">
                        <c:v>0.54129141499019129</c:v>
                      </c:pt>
                      <c:pt idx="128">
                        <c:v>0.5018361462363683</c:v>
                      </c:pt>
                      <c:pt idx="129">
                        <c:v>0.48097096750015178</c:v>
                      </c:pt>
                      <c:pt idx="130">
                        <c:v>0.46995809905697694</c:v>
                      </c:pt>
                      <c:pt idx="131">
                        <c:v>0.46237383344988708</c:v>
                      </c:pt>
                      <c:pt idx="132">
                        <c:v>0.46081554020767623</c:v>
                      </c:pt>
                      <c:pt idx="133">
                        <c:v>0.45208101222289276</c:v>
                      </c:pt>
                      <c:pt idx="134">
                        <c:v>0.43981775534902112</c:v>
                      </c:pt>
                      <c:pt idx="135">
                        <c:v>0.4519044440604536</c:v>
                      </c:pt>
                      <c:pt idx="136">
                        <c:v>0.46724081428663</c:v>
                      </c:pt>
                      <c:pt idx="137">
                        <c:v>0.4677429080553101</c:v>
                      </c:pt>
                      <c:pt idx="138">
                        <c:v>0.47974311161054572</c:v>
                      </c:pt>
                      <c:pt idx="139">
                        <c:v>0.49282214168093696</c:v>
                      </c:pt>
                      <c:pt idx="140">
                        <c:v>0.52172894571727768</c:v>
                      </c:pt>
                      <c:pt idx="141">
                        <c:v>0.50251927575039002</c:v>
                      </c:pt>
                      <c:pt idx="142">
                        <c:v>0.5064670134101249</c:v>
                      </c:pt>
                      <c:pt idx="143">
                        <c:v>0.51216230153541098</c:v>
                      </c:pt>
                      <c:pt idx="144">
                        <c:v>0.48122372473570385</c:v>
                      </c:pt>
                      <c:pt idx="145">
                        <c:v>0.47216141598365646</c:v>
                      </c:pt>
                      <c:pt idx="146">
                        <c:v>0.49474049779929685</c:v>
                      </c:pt>
                      <c:pt idx="147">
                        <c:v>0.49624412626688219</c:v>
                      </c:pt>
                      <c:pt idx="148">
                        <c:v>0.51189110561276641</c:v>
                      </c:pt>
                      <c:pt idx="149">
                        <c:v>0.51678729157815473</c:v>
                      </c:pt>
                      <c:pt idx="150">
                        <c:v>0.54724331955282079</c:v>
                      </c:pt>
                      <c:pt idx="151">
                        <c:v>0.54154129947943952</c:v>
                      </c:pt>
                      <c:pt idx="152">
                        <c:v>0.56586562144694885</c:v>
                      </c:pt>
                      <c:pt idx="153">
                        <c:v>0.55578073026492203</c:v>
                      </c:pt>
                      <c:pt idx="154">
                        <c:v>0.544425238884792</c:v>
                      </c:pt>
                      <c:pt idx="155">
                        <c:v>0.55866133385942118</c:v>
                      </c:pt>
                      <c:pt idx="156">
                        <c:v>0.55660335981565989</c:v>
                      </c:pt>
                      <c:pt idx="157">
                        <c:v>0.58715076860333115</c:v>
                      </c:pt>
                      <c:pt idx="158">
                        <c:v>0.60772227841823612</c:v>
                      </c:pt>
                      <c:pt idx="159">
                        <c:v>0.61405588027968194</c:v>
                      </c:pt>
                      <c:pt idx="160">
                        <c:v>0.63056778686285897</c:v>
                      </c:pt>
                      <c:pt idx="161">
                        <c:v>0.65420966055399388</c:v>
                      </c:pt>
                      <c:pt idx="162">
                        <c:v>0.6774160310186701</c:v>
                      </c:pt>
                      <c:pt idx="163">
                        <c:v>0.65371005922773306</c:v>
                      </c:pt>
                      <c:pt idx="164">
                        <c:v>0.67126460790903808</c:v>
                      </c:pt>
                      <c:pt idx="165">
                        <c:v>0.65838871412211963</c:v>
                      </c:pt>
                      <c:pt idx="166">
                        <c:v>0.67020147581301048</c:v>
                      </c:pt>
                      <c:pt idx="167">
                        <c:v>0.68074652202238772</c:v>
                      </c:pt>
                      <c:pt idx="168">
                        <c:v>0.66818385404698288</c:v>
                      </c:pt>
                      <c:pt idx="169">
                        <c:v>0.65580860940266439</c:v>
                      </c:pt>
                      <c:pt idx="170">
                        <c:v>0.65291095842365821</c:v>
                      </c:pt>
                      <c:pt idx="171">
                        <c:v>0.65777908099846483</c:v>
                      </c:pt>
                      <c:pt idx="172">
                        <c:v>0.66126203259720684</c:v>
                      </c:pt>
                      <c:pt idx="173">
                        <c:v>0.62702658437950776</c:v>
                      </c:pt>
                      <c:pt idx="174">
                        <c:v>0.62156476441902608</c:v>
                      </c:pt>
                      <c:pt idx="175">
                        <c:v>0.63961913496914002</c:v>
                      </c:pt>
                      <c:pt idx="176">
                        <c:v>0.62526072739422822</c:v>
                      </c:pt>
                      <c:pt idx="177">
                        <c:v>0.64151257704507303</c:v>
                      </c:pt>
                      <c:pt idx="178">
                        <c:v>0.65478118596162149</c:v>
                      </c:pt>
                      <c:pt idx="179">
                        <c:v>0.66658407964007493</c:v>
                      </c:pt>
                      <c:pt idx="180">
                        <c:v>0.64460482077548809</c:v>
                      </c:pt>
                      <c:pt idx="181">
                        <c:v>0.63263346530105602</c:v>
                      </c:pt>
                      <c:pt idx="182">
                        <c:v>0.64966032025984899</c:v>
                      </c:pt>
                      <c:pt idx="183">
                        <c:v>0.65150644244736933</c:v>
                      </c:pt>
                      <c:pt idx="184">
                        <c:v>0.64863005625901926</c:v>
                      </c:pt>
                      <c:pt idx="185">
                        <c:v>0.6487926129385756</c:v>
                      </c:pt>
                      <c:pt idx="186">
                        <c:v>0.66197497766932767</c:v>
                      </c:pt>
                      <c:pt idx="187">
                        <c:v>0.66685703044458966</c:v>
                      </c:pt>
                      <c:pt idx="188">
                        <c:v>0.65834351576581407</c:v>
                      </c:pt>
                      <c:pt idx="189">
                        <c:v>0.6588138312195122</c:v>
                      </c:pt>
                      <c:pt idx="190">
                        <c:v>0.64522860103039992</c:v>
                      </c:pt>
                      <c:pt idx="191">
                        <c:v>0.63188795845308043</c:v>
                      </c:pt>
                      <c:pt idx="192">
                        <c:v>0.62615833445668956</c:v>
                      </c:pt>
                      <c:pt idx="193">
                        <c:v>0.64001218172088803</c:v>
                      </c:pt>
                      <c:pt idx="194">
                        <c:v>0.64915343581481755</c:v>
                      </c:pt>
                      <c:pt idx="195">
                        <c:v>0.64687198930229584</c:v>
                      </c:pt>
                      <c:pt idx="196">
                        <c:v>0.64753705186420762</c:v>
                      </c:pt>
                      <c:pt idx="197">
                        <c:v>0.65300172866499251</c:v>
                      </c:pt>
                      <c:pt idx="198">
                        <c:v>0.64745111646096398</c:v>
                      </c:pt>
                      <c:pt idx="199">
                        <c:v>0.65383413191553019</c:v>
                      </c:pt>
                      <c:pt idx="200">
                        <c:v>0.64880850409688251</c:v>
                      </c:pt>
                      <c:pt idx="201">
                        <c:v>0.6494552454586433</c:v>
                      </c:pt>
                      <c:pt idx="202">
                        <c:v>0.66443333528436166</c:v>
                      </c:pt>
                      <c:pt idx="203">
                        <c:v>0.67906559387805165</c:v>
                      </c:pt>
                      <c:pt idx="204">
                        <c:v>0.70052818058594679</c:v>
                      </c:pt>
                      <c:pt idx="205">
                        <c:v>0.73093445688379233</c:v>
                      </c:pt>
                      <c:pt idx="206">
                        <c:v>0.75832718422464851</c:v>
                      </c:pt>
                      <c:pt idx="207">
                        <c:v>0.79421251435599427</c:v>
                      </c:pt>
                      <c:pt idx="208">
                        <c:v>0.81874734870423893</c:v>
                      </c:pt>
                      <c:pt idx="209">
                        <c:v>0.83796505345385608</c:v>
                      </c:pt>
                      <c:pt idx="210">
                        <c:v>0.85492133616507104</c:v>
                      </c:pt>
                      <c:pt idx="211">
                        <c:v>0.86680596850977332</c:v>
                      </c:pt>
                      <c:pt idx="212">
                        <c:v>0.84898440789170415</c:v>
                      </c:pt>
                      <c:pt idx="213">
                        <c:v>0.85387058180481368</c:v>
                      </c:pt>
                      <c:pt idx="214">
                        <c:v>0.86677090869666662</c:v>
                      </c:pt>
                      <c:pt idx="215">
                        <c:v>0.87855328120037057</c:v>
                      </c:pt>
                      <c:pt idx="216">
                        <c:v>0.88537217161806714</c:v>
                      </c:pt>
                      <c:pt idx="217">
                        <c:v>0.89224687790646029</c:v>
                      </c:pt>
                      <c:pt idx="218">
                        <c:v>0.89256984106912007</c:v>
                      </c:pt>
                      <c:pt idx="219">
                        <c:v>0.89262265575547162</c:v>
                      </c:pt>
                      <c:pt idx="220">
                        <c:v>0.89565410240955268</c:v>
                      </c:pt>
                      <c:pt idx="221">
                        <c:v>0.89024541101218269</c:v>
                      </c:pt>
                      <c:pt idx="222">
                        <c:v>0.89305766608356696</c:v>
                      </c:pt>
                      <c:pt idx="223">
                        <c:v>0.89626666384318709</c:v>
                      </c:pt>
                      <c:pt idx="224">
                        <c:v>0.90973390173835478</c:v>
                      </c:pt>
                      <c:pt idx="225">
                        <c:v>0.92323586410029534</c:v>
                      </c:pt>
                      <c:pt idx="226">
                        <c:v>0.93077263490178896</c:v>
                      </c:pt>
                      <c:pt idx="227">
                        <c:v>0.91244522906639958</c:v>
                      </c:pt>
                      <c:pt idx="228">
                        <c:v>0.90511927901596412</c:v>
                      </c:pt>
                      <c:pt idx="229">
                        <c:v>0.91147731932796505</c:v>
                      </c:pt>
                      <c:pt idx="230">
                        <c:v>0.91511547334812204</c:v>
                      </c:pt>
                      <c:pt idx="231">
                        <c:v>0.92863999752608928</c:v>
                      </c:pt>
                      <c:pt idx="232">
                        <c:v>0.95060168881938201</c:v>
                      </c:pt>
                      <c:pt idx="233">
                        <c:v>0.96292607134975972</c:v>
                      </c:pt>
                      <c:pt idx="234">
                        <c:v>0.9762158222057562</c:v>
                      </c:pt>
                      <c:pt idx="235">
                        <c:v>0.98127769562355771</c:v>
                      </c:pt>
                      <c:pt idx="236">
                        <c:v>0.97966304309866148</c:v>
                      </c:pt>
                      <c:pt idx="237">
                        <c:v>0.95412882529024512</c:v>
                      </c:pt>
                      <c:pt idx="238">
                        <c:v>0.93782065019645022</c:v>
                      </c:pt>
                      <c:pt idx="239">
                        <c:v>0.93835170606786011</c:v>
                      </c:pt>
                      <c:pt idx="240">
                        <c:v>0.95602668009469738</c:v>
                      </c:pt>
                      <c:pt idx="241">
                        <c:v>0.96274588863690946</c:v>
                      </c:pt>
                      <c:pt idx="242">
                        <c:v>0.96543084814181501</c:v>
                      </c:pt>
                      <c:pt idx="243">
                        <c:v>0.96436381000722282</c:v>
                      </c:pt>
                      <c:pt idx="244">
                        <c:v>0.95757226214322955</c:v>
                      </c:pt>
                      <c:pt idx="245">
                        <c:v>0.94572680787254426</c:v>
                      </c:pt>
                      <c:pt idx="246">
                        <c:v>0.93535871271508564</c:v>
                      </c:pt>
                      <c:pt idx="247">
                        <c:v>0.91779814444316721</c:v>
                      </c:pt>
                      <c:pt idx="248">
                        <c:v>0.90496664446793829</c:v>
                      </c:pt>
                      <c:pt idx="249">
                        <c:v>0.89996933648444832</c:v>
                      </c:pt>
                      <c:pt idx="250">
                        <c:v>0.90226203060491628</c:v>
                      </c:pt>
                      <c:pt idx="251">
                        <c:v>0.89980644075884908</c:v>
                      </c:pt>
                      <c:pt idx="252">
                        <c:v>0.89087356873118051</c:v>
                      </c:pt>
                      <c:pt idx="253">
                        <c:v>0.87723980335068197</c:v>
                      </c:pt>
                      <c:pt idx="254">
                        <c:v>0.86434965483316883</c:v>
                      </c:pt>
                      <c:pt idx="255">
                        <c:v>0.85688852316447139</c:v>
                      </c:pt>
                      <c:pt idx="256">
                        <c:v>0.84222207872320698</c:v>
                      </c:pt>
                      <c:pt idx="257">
                        <c:v>0.81440818686511052</c:v>
                      </c:pt>
                      <c:pt idx="258">
                        <c:v>0.78501971501600865</c:v>
                      </c:pt>
                      <c:pt idx="259">
                        <c:v>0.75884995661994925</c:v>
                      </c:pt>
                      <c:pt idx="260">
                        <c:v>0.74714814650584982</c:v>
                      </c:pt>
                      <c:pt idx="261">
                        <c:v>0.73099263873419773</c:v>
                      </c:pt>
                      <c:pt idx="262">
                        <c:v>0.70265085353780221</c:v>
                      </c:pt>
                      <c:pt idx="263">
                        <c:v>0.69101833498113918</c:v>
                      </c:pt>
                      <c:pt idx="264">
                        <c:v>0.69225874269018695</c:v>
                      </c:pt>
                      <c:pt idx="265">
                        <c:v>0.68087735231935065</c:v>
                      </c:pt>
                      <c:pt idx="266">
                        <c:v>0.65347643196319771</c:v>
                      </c:pt>
                      <c:pt idx="267">
                        <c:v>0.65122115951297743</c:v>
                      </c:pt>
                      <c:pt idx="268">
                        <c:v>0.6410345959048831</c:v>
                      </c:pt>
                      <c:pt idx="269">
                        <c:v>0.63464163297189147</c:v>
                      </c:pt>
                      <c:pt idx="270">
                        <c:v>0.63942728709584318</c:v>
                      </c:pt>
                      <c:pt idx="271">
                        <c:v>0.645752236523916</c:v>
                      </c:pt>
                      <c:pt idx="272">
                        <c:v>0.64848515928164563</c:v>
                      </c:pt>
                      <c:pt idx="273">
                        <c:v>0.65077441662651814</c:v>
                      </c:pt>
                      <c:pt idx="274">
                        <c:v>0.64996830696519459</c:v>
                      </c:pt>
                      <c:pt idx="275">
                        <c:v>0.64054146473660745</c:v>
                      </c:pt>
                      <c:pt idx="276">
                        <c:v>0.64593473212950225</c:v>
                      </c:pt>
                      <c:pt idx="277">
                        <c:v>0.64367210798422692</c:v>
                      </c:pt>
                      <c:pt idx="278">
                        <c:v>0.64418635062851048</c:v>
                      </c:pt>
                      <c:pt idx="279">
                        <c:v>0.64566918350610769</c:v>
                      </c:pt>
                      <c:pt idx="280">
                        <c:v>0.64447275221226219</c:v>
                      </c:pt>
                      <c:pt idx="281">
                        <c:v>0.63975954183528538</c:v>
                      </c:pt>
                      <c:pt idx="282">
                        <c:v>0.63567533824490874</c:v>
                      </c:pt>
                      <c:pt idx="283">
                        <c:v>0.63481721671164093</c:v>
                      </c:pt>
                      <c:pt idx="284">
                        <c:v>0.63698805782229695</c:v>
                      </c:pt>
                      <c:pt idx="285">
                        <c:v>0.64112452489810656</c:v>
                      </c:pt>
                      <c:pt idx="286">
                        <c:v>0.63739441187414136</c:v>
                      </c:pt>
                      <c:pt idx="287">
                        <c:v>0.63290786101257446</c:v>
                      </c:pt>
                      <c:pt idx="288">
                        <c:v>0.62024035675448685</c:v>
                      </c:pt>
                      <c:pt idx="289">
                        <c:v>0.60506017704283388</c:v>
                      </c:pt>
                      <c:pt idx="290">
                        <c:v>0.60155716818043481</c:v>
                      </c:pt>
                      <c:pt idx="291">
                        <c:v>0.60264864796288142</c:v>
                      </c:pt>
                      <c:pt idx="292">
                        <c:v>0.5998486058808723</c:v>
                      </c:pt>
                      <c:pt idx="293">
                        <c:v>0.59671795355939605</c:v>
                      </c:pt>
                      <c:pt idx="294">
                        <c:v>0.59639430868501742</c:v>
                      </c:pt>
                      <c:pt idx="295">
                        <c:v>0.59519388147038388</c:v>
                      </c:pt>
                      <c:pt idx="296">
                        <c:v>0.59402605914728579</c:v>
                      </c:pt>
                      <c:pt idx="297">
                        <c:v>0.59349315103752076</c:v>
                      </c:pt>
                      <c:pt idx="298">
                        <c:v>0.59187012575030495</c:v>
                      </c:pt>
                      <c:pt idx="299">
                        <c:v>0.59165153649669722</c:v>
                      </c:pt>
                      <c:pt idx="300">
                        <c:v>0.58246462075704641</c:v>
                      </c:pt>
                      <c:pt idx="301">
                        <c:v>0.57462788687832889</c:v>
                      </c:pt>
                      <c:pt idx="302">
                        <c:v>0.5692568148656032</c:v>
                      </c:pt>
                      <c:pt idx="303">
                        <c:v>0.56628010176347554</c:v>
                      </c:pt>
                      <c:pt idx="304">
                        <c:v>0.56618464905574528</c:v>
                      </c:pt>
                      <c:pt idx="305">
                        <c:v>0.5671716315470513</c:v>
                      </c:pt>
                      <c:pt idx="306">
                        <c:v>0.56877837481243232</c:v>
                      </c:pt>
                      <c:pt idx="307">
                        <c:v>0.57114979323216375</c:v>
                      </c:pt>
                      <c:pt idx="308">
                        <c:v>0.57251885024387528</c:v>
                      </c:pt>
                      <c:pt idx="309">
                        <c:v>0.57351795888547741</c:v>
                      </c:pt>
                      <c:pt idx="310">
                        <c:v>0.57488689301803131</c:v>
                      </c:pt>
                      <c:pt idx="311">
                        <c:v>0.57733728369675852</c:v>
                      </c:pt>
                      <c:pt idx="312">
                        <c:v>0.5812252446327919</c:v>
                      </c:pt>
                      <c:pt idx="313">
                        <c:v>0.58657836610638781</c:v>
                      </c:pt>
                      <c:pt idx="314">
                        <c:v>0.59030255671394616</c:v>
                      </c:pt>
                      <c:pt idx="315">
                        <c:v>0.58858187186597255</c:v>
                      </c:pt>
                      <c:pt idx="316">
                        <c:v>0.5836780585718242</c:v>
                      </c:pt>
                      <c:pt idx="317">
                        <c:v>0.57740525187996927</c:v>
                      </c:pt>
                      <c:pt idx="318">
                        <c:v>0.57773667658325967</c:v>
                      </c:pt>
                      <c:pt idx="319">
                        <c:v>0.58106936246940699</c:v>
                      </c:pt>
                      <c:pt idx="320">
                        <c:v>0.5800005319863365</c:v>
                      </c:pt>
                      <c:pt idx="321">
                        <c:v>0.58100913889901751</c:v>
                      </c:pt>
                      <c:pt idx="322">
                        <c:v>0.57968575972767222</c:v>
                      </c:pt>
                      <c:pt idx="323">
                        <c:v>0.58293313404550806</c:v>
                      </c:pt>
                      <c:pt idx="324">
                        <c:v>0.59388557287644572</c:v>
                      </c:pt>
                      <c:pt idx="325">
                        <c:v>0.60673894526168026</c:v>
                      </c:pt>
                      <c:pt idx="326">
                        <c:v>0.61562446064433274</c:v>
                      </c:pt>
                      <c:pt idx="327">
                        <c:v>0.62554585418376674</c:v>
                      </c:pt>
                      <c:pt idx="328">
                        <c:v>0.63752999402554344</c:v>
                      </c:pt>
                      <c:pt idx="329">
                        <c:v>0.64990225109178079</c:v>
                      </c:pt>
                      <c:pt idx="330">
                        <c:v>0.66517952504314082</c:v>
                      </c:pt>
                      <c:pt idx="331">
                        <c:v>0.66858153117056951</c:v>
                      </c:pt>
                      <c:pt idx="332">
                        <c:v>0.67059044467275031</c:v>
                      </c:pt>
                      <c:pt idx="333">
                        <c:v>0.66576053208281238</c:v>
                      </c:pt>
                      <c:pt idx="334">
                        <c:v>0.65146648643399896</c:v>
                      </c:pt>
                      <c:pt idx="335">
                        <c:v>0.64572950210014823</c:v>
                      </c:pt>
                      <c:pt idx="336">
                        <c:v>0.62924848347706552</c:v>
                      </c:pt>
                      <c:pt idx="337">
                        <c:v>0.61620270280654199</c:v>
                      </c:pt>
                      <c:pt idx="338">
                        <c:v>0.59612300861200695</c:v>
                      </c:pt>
                      <c:pt idx="339">
                        <c:v>0.58090195818383084</c:v>
                      </c:pt>
                      <c:pt idx="340">
                        <c:v>0.57177671742548353</c:v>
                      </c:pt>
                      <c:pt idx="341">
                        <c:v>0.56817205712638374</c:v>
                      </c:pt>
                      <c:pt idx="342">
                        <c:v>0.56385436521130972</c:v>
                      </c:pt>
                      <c:pt idx="343">
                        <c:v>0.55577060341857476</c:v>
                      </c:pt>
                      <c:pt idx="344">
                        <c:v>0.55201826792352737</c:v>
                      </c:pt>
                      <c:pt idx="345">
                        <c:v>0.55397057339406741</c:v>
                      </c:pt>
                      <c:pt idx="346">
                        <c:v>0.55434225008250693</c:v>
                      </c:pt>
                      <c:pt idx="347">
                        <c:v>0.56215585419391689</c:v>
                      </c:pt>
                      <c:pt idx="348">
                        <c:v>0.56946101857185216</c:v>
                      </c:pt>
                      <c:pt idx="349">
                        <c:v>0.57748659490442167</c:v>
                      </c:pt>
                      <c:pt idx="350">
                        <c:v>0.58129893242697639</c:v>
                      </c:pt>
                      <c:pt idx="351">
                        <c:v>0.59085076972614892</c:v>
                      </c:pt>
                      <c:pt idx="352">
                        <c:v>0.60358451285932258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6-B039-4CEA-8CA1-F65C5D9BC13E}"/>
                  </c:ext>
                </c:extLst>
              </c15:ser>
            </c15:filteredLineSeries>
            <c15:filteredLineSeries>
              <c15:ser>
                <c:idx val="4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'Chrt PGBetas'!$B$43</c15:sqref>
                        </c15:formulaRef>
                      </c:ext>
                    </c:extLst>
                    <c:strCache>
                      <c:ptCount val="1"/>
                      <c:pt idx="0">
                        <c:v>Hybrid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'Chrt PGBetas'!$C$7:$MR$7</c15:sqref>
                        </c15:formulaRef>
                      </c:ext>
                    </c:extLst>
                    <c:numCache>
                      <c:formatCode>mm/dd/yyyy</c:formatCode>
                      <c:ptCount val="354"/>
                      <c:pt idx="0">
                        <c:v>43739</c:v>
                      </c:pt>
                      <c:pt idx="1">
                        <c:v>43746</c:v>
                      </c:pt>
                      <c:pt idx="2">
                        <c:v>43753</c:v>
                      </c:pt>
                      <c:pt idx="3">
                        <c:v>43760</c:v>
                      </c:pt>
                      <c:pt idx="4">
                        <c:v>43767</c:v>
                      </c:pt>
                      <c:pt idx="5">
                        <c:v>43774</c:v>
                      </c:pt>
                      <c:pt idx="6">
                        <c:v>43781</c:v>
                      </c:pt>
                      <c:pt idx="7">
                        <c:v>43788</c:v>
                      </c:pt>
                      <c:pt idx="8">
                        <c:v>43795</c:v>
                      </c:pt>
                      <c:pt idx="9">
                        <c:v>43802</c:v>
                      </c:pt>
                      <c:pt idx="10">
                        <c:v>43809</c:v>
                      </c:pt>
                      <c:pt idx="11">
                        <c:v>43816</c:v>
                      </c:pt>
                      <c:pt idx="12">
                        <c:v>43823</c:v>
                      </c:pt>
                      <c:pt idx="13">
                        <c:v>43830</c:v>
                      </c:pt>
                      <c:pt idx="14">
                        <c:v>43837</c:v>
                      </c:pt>
                      <c:pt idx="15">
                        <c:v>43844</c:v>
                      </c:pt>
                      <c:pt idx="16">
                        <c:v>43851</c:v>
                      </c:pt>
                      <c:pt idx="17">
                        <c:v>43858</c:v>
                      </c:pt>
                      <c:pt idx="18">
                        <c:v>43865</c:v>
                      </c:pt>
                      <c:pt idx="19">
                        <c:v>43872</c:v>
                      </c:pt>
                      <c:pt idx="20">
                        <c:v>43879</c:v>
                      </c:pt>
                      <c:pt idx="21">
                        <c:v>43886</c:v>
                      </c:pt>
                      <c:pt idx="22">
                        <c:v>43893</c:v>
                      </c:pt>
                      <c:pt idx="23">
                        <c:v>43900</c:v>
                      </c:pt>
                      <c:pt idx="24">
                        <c:v>43907</c:v>
                      </c:pt>
                      <c:pt idx="25">
                        <c:v>43914</c:v>
                      </c:pt>
                      <c:pt idx="26">
                        <c:v>43921</c:v>
                      </c:pt>
                      <c:pt idx="27">
                        <c:v>43928</c:v>
                      </c:pt>
                      <c:pt idx="28">
                        <c:v>43935</c:v>
                      </c:pt>
                      <c:pt idx="29">
                        <c:v>43942</c:v>
                      </c:pt>
                      <c:pt idx="30">
                        <c:v>43949</c:v>
                      </c:pt>
                      <c:pt idx="31">
                        <c:v>43956</c:v>
                      </c:pt>
                      <c:pt idx="32">
                        <c:v>43963</c:v>
                      </c:pt>
                      <c:pt idx="33">
                        <c:v>43970</c:v>
                      </c:pt>
                      <c:pt idx="34">
                        <c:v>43977</c:v>
                      </c:pt>
                      <c:pt idx="35">
                        <c:v>43984</c:v>
                      </c:pt>
                      <c:pt idx="36">
                        <c:v>43991</c:v>
                      </c:pt>
                      <c:pt idx="37">
                        <c:v>43998</c:v>
                      </c:pt>
                      <c:pt idx="38">
                        <c:v>44005</c:v>
                      </c:pt>
                      <c:pt idx="39">
                        <c:v>44012</c:v>
                      </c:pt>
                      <c:pt idx="40">
                        <c:v>44019</c:v>
                      </c:pt>
                      <c:pt idx="41">
                        <c:v>44026</c:v>
                      </c:pt>
                      <c:pt idx="42">
                        <c:v>44033</c:v>
                      </c:pt>
                      <c:pt idx="43">
                        <c:v>44040</c:v>
                      </c:pt>
                      <c:pt idx="44">
                        <c:v>44047</c:v>
                      </c:pt>
                      <c:pt idx="45">
                        <c:v>44054</c:v>
                      </c:pt>
                      <c:pt idx="46">
                        <c:v>44061</c:v>
                      </c:pt>
                      <c:pt idx="47">
                        <c:v>44068</c:v>
                      </c:pt>
                      <c:pt idx="48">
                        <c:v>44075</c:v>
                      </c:pt>
                      <c:pt idx="49">
                        <c:v>44082</c:v>
                      </c:pt>
                      <c:pt idx="50">
                        <c:v>44089</c:v>
                      </c:pt>
                      <c:pt idx="51">
                        <c:v>44096</c:v>
                      </c:pt>
                      <c:pt idx="52">
                        <c:v>44103</c:v>
                      </c:pt>
                      <c:pt idx="53">
                        <c:v>44110</c:v>
                      </c:pt>
                      <c:pt idx="54">
                        <c:v>44117</c:v>
                      </c:pt>
                      <c:pt idx="55">
                        <c:v>44124</c:v>
                      </c:pt>
                      <c:pt idx="56">
                        <c:v>44131</c:v>
                      </c:pt>
                      <c:pt idx="57">
                        <c:v>44138</c:v>
                      </c:pt>
                      <c:pt idx="58">
                        <c:v>44145</c:v>
                      </c:pt>
                      <c:pt idx="59">
                        <c:v>44152</c:v>
                      </c:pt>
                      <c:pt idx="60">
                        <c:v>44159</c:v>
                      </c:pt>
                      <c:pt idx="61">
                        <c:v>44166</c:v>
                      </c:pt>
                      <c:pt idx="62">
                        <c:v>44173</c:v>
                      </c:pt>
                      <c:pt idx="63">
                        <c:v>44180</c:v>
                      </c:pt>
                      <c:pt idx="64">
                        <c:v>44187</c:v>
                      </c:pt>
                      <c:pt idx="65">
                        <c:v>44194</c:v>
                      </c:pt>
                      <c:pt idx="66">
                        <c:v>44201</c:v>
                      </c:pt>
                      <c:pt idx="67">
                        <c:v>44208</c:v>
                      </c:pt>
                      <c:pt idx="68">
                        <c:v>44215</c:v>
                      </c:pt>
                      <c:pt idx="69">
                        <c:v>44222</c:v>
                      </c:pt>
                      <c:pt idx="70">
                        <c:v>44229</c:v>
                      </c:pt>
                      <c:pt idx="71">
                        <c:v>44236</c:v>
                      </c:pt>
                      <c:pt idx="72">
                        <c:v>44243</c:v>
                      </c:pt>
                      <c:pt idx="73">
                        <c:v>44250</c:v>
                      </c:pt>
                      <c:pt idx="74">
                        <c:v>44257</c:v>
                      </c:pt>
                      <c:pt idx="75">
                        <c:v>44264</c:v>
                      </c:pt>
                      <c:pt idx="76">
                        <c:v>44271</c:v>
                      </c:pt>
                      <c:pt idx="77">
                        <c:v>44278</c:v>
                      </c:pt>
                      <c:pt idx="78">
                        <c:v>44285</c:v>
                      </c:pt>
                      <c:pt idx="79">
                        <c:v>44292</c:v>
                      </c:pt>
                      <c:pt idx="80">
                        <c:v>44299</c:v>
                      </c:pt>
                      <c:pt idx="81">
                        <c:v>44306</c:v>
                      </c:pt>
                      <c:pt idx="82">
                        <c:v>44313</c:v>
                      </c:pt>
                      <c:pt idx="83">
                        <c:v>44320</c:v>
                      </c:pt>
                      <c:pt idx="84">
                        <c:v>44327</c:v>
                      </c:pt>
                      <c:pt idx="85">
                        <c:v>44334</c:v>
                      </c:pt>
                      <c:pt idx="86">
                        <c:v>44341</c:v>
                      </c:pt>
                      <c:pt idx="87">
                        <c:v>44348</c:v>
                      </c:pt>
                      <c:pt idx="88">
                        <c:v>44355</c:v>
                      </c:pt>
                      <c:pt idx="89">
                        <c:v>44362</c:v>
                      </c:pt>
                      <c:pt idx="90">
                        <c:v>44369</c:v>
                      </c:pt>
                      <c:pt idx="91">
                        <c:v>44376</c:v>
                      </c:pt>
                      <c:pt idx="92">
                        <c:v>44383</c:v>
                      </c:pt>
                      <c:pt idx="93">
                        <c:v>44390</c:v>
                      </c:pt>
                      <c:pt idx="94">
                        <c:v>44397</c:v>
                      </c:pt>
                      <c:pt idx="95">
                        <c:v>44404</c:v>
                      </c:pt>
                      <c:pt idx="96">
                        <c:v>44411</c:v>
                      </c:pt>
                      <c:pt idx="97">
                        <c:v>44418</c:v>
                      </c:pt>
                      <c:pt idx="98">
                        <c:v>44425</c:v>
                      </c:pt>
                      <c:pt idx="99">
                        <c:v>44432</c:v>
                      </c:pt>
                      <c:pt idx="100">
                        <c:v>44439</c:v>
                      </c:pt>
                      <c:pt idx="101">
                        <c:v>44446</c:v>
                      </c:pt>
                      <c:pt idx="102">
                        <c:v>44453</c:v>
                      </c:pt>
                      <c:pt idx="103">
                        <c:v>44460</c:v>
                      </c:pt>
                      <c:pt idx="104">
                        <c:v>44467</c:v>
                      </c:pt>
                      <c:pt idx="105">
                        <c:v>44474</c:v>
                      </c:pt>
                      <c:pt idx="106">
                        <c:v>44481</c:v>
                      </c:pt>
                      <c:pt idx="107">
                        <c:v>44488</c:v>
                      </c:pt>
                      <c:pt idx="108">
                        <c:v>44495</c:v>
                      </c:pt>
                      <c:pt idx="109">
                        <c:v>44502</c:v>
                      </c:pt>
                      <c:pt idx="110">
                        <c:v>44509</c:v>
                      </c:pt>
                      <c:pt idx="111">
                        <c:v>44516</c:v>
                      </c:pt>
                      <c:pt idx="112">
                        <c:v>44523</c:v>
                      </c:pt>
                      <c:pt idx="113">
                        <c:v>44530</c:v>
                      </c:pt>
                      <c:pt idx="114">
                        <c:v>44537</c:v>
                      </c:pt>
                      <c:pt idx="115">
                        <c:v>44544</c:v>
                      </c:pt>
                      <c:pt idx="116">
                        <c:v>44551</c:v>
                      </c:pt>
                      <c:pt idx="117">
                        <c:v>44558</c:v>
                      </c:pt>
                      <c:pt idx="118">
                        <c:v>44565</c:v>
                      </c:pt>
                      <c:pt idx="119">
                        <c:v>44572</c:v>
                      </c:pt>
                      <c:pt idx="120">
                        <c:v>44579</c:v>
                      </c:pt>
                      <c:pt idx="121">
                        <c:v>44586</c:v>
                      </c:pt>
                      <c:pt idx="122">
                        <c:v>44593</c:v>
                      </c:pt>
                      <c:pt idx="123">
                        <c:v>44600</c:v>
                      </c:pt>
                      <c:pt idx="124">
                        <c:v>44607</c:v>
                      </c:pt>
                      <c:pt idx="125">
                        <c:v>44614</c:v>
                      </c:pt>
                      <c:pt idx="126">
                        <c:v>44621</c:v>
                      </c:pt>
                      <c:pt idx="127">
                        <c:v>44628</c:v>
                      </c:pt>
                      <c:pt idx="128">
                        <c:v>44635</c:v>
                      </c:pt>
                      <c:pt idx="129">
                        <c:v>44642</c:v>
                      </c:pt>
                      <c:pt idx="130">
                        <c:v>44649</c:v>
                      </c:pt>
                      <c:pt idx="131">
                        <c:v>44656</c:v>
                      </c:pt>
                      <c:pt idx="132">
                        <c:v>44663</c:v>
                      </c:pt>
                      <c:pt idx="133">
                        <c:v>44670</c:v>
                      </c:pt>
                      <c:pt idx="134">
                        <c:v>44677</c:v>
                      </c:pt>
                      <c:pt idx="135">
                        <c:v>44684</c:v>
                      </c:pt>
                      <c:pt idx="136">
                        <c:v>44691</c:v>
                      </c:pt>
                      <c:pt idx="137">
                        <c:v>44698</c:v>
                      </c:pt>
                      <c:pt idx="138">
                        <c:v>44705</c:v>
                      </c:pt>
                      <c:pt idx="139">
                        <c:v>44712</c:v>
                      </c:pt>
                      <c:pt idx="140">
                        <c:v>44719</c:v>
                      </c:pt>
                      <c:pt idx="141">
                        <c:v>44726</c:v>
                      </c:pt>
                      <c:pt idx="142">
                        <c:v>44733</c:v>
                      </c:pt>
                      <c:pt idx="143">
                        <c:v>44740</c:v>
                      </c:pt>
                      <c:pt idx="144">
                        <c:v>44747</c:v>
                      </c:pt>
                      <c:pt idx="145">
                        <c:v>44754</c:v>
                      </c:pt>
                      <c:pt idx="146">
                        <c:v>44761</c:v>
                      </c:pt>
                      <c:pt idx="147">
                        <c:v>44768</c:v>
                      </c:pt>
                      <c:pt idx="148">
                        <c:v>44775</c:v>
                      </c:pt>
                      <c:pt idx="149">
                        <c:v>44782</c:v>
                      </c:pt>
                      <c:pt idx="150">
                        <c:v>44789</c:v>
                      </c:pt>
                      <c:pt idx="151">
                        <c:v>44796</c:v>
                      </c:pt>
                      <c:pt idx="152">
                        <c:v>44803</c:v>
                      </c:pt>
                      <c:pt idx="153">
                        <c:v>44810</c:v>
                      </c:pt>
                      <c:pt idx="154">
                        <c:v>44817</c:v>
                      </c:pt>
                      <c:pt idx="155">
                        <c:v>44824</c:v>
                      </c:pt>
                      <c:pt idx="156">
                        <c:v>44831</c:v>
                      </c:pt>
                      <c:pt idx="157">
                        <c:v>44838</c:v>
                      </c:pt>
                      <c:pt idx="158">
                        <c:v>44845</c:v>
                      </c:pt>
                      <c:pt idx="159">
                        <c:v>44852</c:v>
                      </c:pt>
                      <c:pt idx="160">
                        <c:v>44859</c:v>
                      </c:pt>
                      <c:pt idx="161">
                        <c:v>44866</c:v>
                      </c:pt>
                      <c:pt idx="162">
                        <c:v>44873</c:v>
                      </c:pt>
                      <c:pt idx="163">
                        <c:v>44880</c:v>
                      </c:pt>
                      <c:pt idx="164">
                        <c:v>44887</c:v>
                      </c:pt>
                      <c:pt idx="165">
                        <c:v>44894</c:v>
                      </c:pt>
                      <c:pt idx="166">
                        <c:v>44901</c:v>
                      </c:pt>
                      <c:pt idx="167">
                        <c:v>44908</c:v>
                      </c:pt>
                      <c:pt idx="168">
                        <c:v>44915</c:v>
                      </c:pt>
                      <c:pt idx="169">
                        <c:v>44922</c:v>
                      </c:pt>
                      <c:pt idx="170">
                        <c:v>44929</c:v>
                      </c:pt>
                      <c:pt idx="171">
                        <c:v>44936</c:v>
                      </c:pt>
                      <c:pt idx="172">
                        <c:v>44943</c:v>
                      </c:pt>
                      <c:pt idx="173">
                        <c:v>44950</c:v>
                      </c:pt>
                      <c:pt idx="174">
                        <c:v>44957</c:v>
                      </c:pt>
                      <c:pt idx="175">
                        <c:v>44964</c:v>
                      </c:pt>
                      <c:pt idx="176">
                        <c:v>44971</c:v>
                      </c:pt>
                      <c:pt idx="177">
                        <c:v>44978</c:v>
                      </c:pt>
                      <c:pt idx="178">
                        <c:v>44985</c:v>
                      </c:pt>
                      <c:pt idx="179">
                        <c:v>44992</c:v>
                      </c:pt>
                      <c:pt idx="180">
                        <c:v>44999</c:v>
                      </c:pt>
                      <c:pt idx="181">
                        <c:v>45006</c:v>
                      </c:pt>
                      <c:pt idx="182">
                        <c:v>45013</c:v>
                      </c:pt>
                      <c:pt idx="183">
                        <c:v>45020</c:v>
                      </c:pt>
                      <c:pt idx="184">
                        <c:v>45027</c:v>
                      </c:pt>
                      <c:pt idx="185">
                        <c:v>45034</c:v>
                      </c:pt>
                      <c:pt idx="186">
                        <c:v>45041</c:v>
                      </c:pt>
                      <c:pt idx="187">
                        <c:v>45048</c:v>
                      </c:pt>
                      <c:pt idx="188">
                        <c:v>45055</c:v>
                      </c:pt>
                      <c:pt idx="189">
                        <c:v>45062</c:v>
                      </c:pt>
                      <c:pt idx="190">
                        <c:v>45069</c:v>
                      </c:pt>
                      <c:pt idx="191">
                        <c:v>45076</c:v>
                      </c:pt>
                      <c:pt idx="192">
                        <c:v>45083</c:v>
                      </c:pt>
                      <c:pt idx="193">
                        <c:v>45090</c:v>
                      </c:pt>
                      <c:pt idx="194">
                        <c:v>45097</c:v>
                      </c:pt>
                      <c:pt idx="195">
                        <c:v>45104</c:v>
                      </c:pt>
                      <c:pt idx="196">
                        <c:v>45111</c:v>
                      </c:pt>
                      <c:pt idx="197">
                        <c:v>45118</c:v>
                      </c:pt>
                      <c:pt idx="198">
                        <c:v>45125</c:v>
                      </c:pt>
                      <c:pt idx="199">
                        <c:v>45132</c:v>
                      </c:pt>
                      <c:pt idx="200">
                        <c:v>45139</c:v>
                      </c:pt>
                      <c:pt idx="201">
                        <c:v>45146</c:v>
                      </c:pt>
                      <c:pt idx="202">
                        <c:v>45153</c:v>
                      </c:pt>
                      <c:pt idx="203">
                        <c:v>45160</c:v>
                      </c:pt>
                      <c:pt idx="204">
                        <c:v>45167</c:v>
                      </c:pt>
                      <c:pt idx="205">
                        <c:v>45174</c:v>
                      </c:pt>
                      <c:pt idx="206">
                        <c:v>45181</c:v>
                      </c:pt>
                      <c:pt idx="207">
                        <c:v>45188</c:v>
                      </c:pt>
                      <c:pt idx="208">
                        <c:v>45195</c:v>
                      </c:pt>
                      <c:pt idx="209">
                        <c:v>45202</c:v>
                      </c:pt>
                      <c:pt idx="210">
                        <c:v>45209</c:v>
                      </c:pt>
                      <c:pt idx="211">
                        <c:v>45216</c:v>
                      </c:pt>
                      <c:pt idx="212">
                        <c:v>45223</c:v>
                      </c:pt>
                      <c:pt idx="213">
                        <c:v>45230</c:v>
                      </c:pt>
                      <c:pt idx="214">
                        <c:v>45237</c:v>
                      </c:pt>
                      <c:pt idx="215">
                        <c:v>45244</c:v>
                      </c:pt>
                      <c:pt idx="216">
                        <c:v>45251</c:v>
                      </c:pt>
                      <c:pt idx="217">
                        <c:v>45258</c:v>
                      </c:pt>
                      <c:pt idx="218">
                        <c:v>45265</c:v>
                      </c:pt>
                      <c:pt idx="219">
                        <c:v>45272</c:v>
                      </c:pt>
                      <c:pt idx="220">
                        <c:v>45279</c:v>
                      </c:pt>
                      <c:pt idx="221">
                        <c:v>45286</c:v>
                      </c:pt>
                      <c:pt idx="222">
                        <c:v>45293</c:v>
                      </c:pt>
                      <c:pt idx="223">
                        <c:v>45300</c:v>
                      </c:pt>
                      <c:pt idx="224">
                        <c:v>45307</c:v>
                      </c:pt>
                      <c:pt idx="225">
                        <c:v>45314</c:v>
                      </c:pt>
                      <c:pt idx="226">
                        <c:v>45321</c:v>
                      </c:pt>
                      <c:pt idx="227">
                        <c:v>45328</c:v>
                      </c:pt>
                      <c:pt idx="228">
                        <c:v>45335</c:v>
                      </c:pt>
                      <c:pt idx="229">
                        <c:v>45342</c:v>
                      </c:pt>
                      <c:pt idx="230">
                        <c:v>45349</c:v>
                      </c:pt>
                      <c:pt idx="231">
                        <c:v>45356</c:v>
                      </c:pt>
                      <c:pt idx="232">
                        <c:v>45363</c:v>
                      </c:pt>
                      <c:pt idx="233">
                        <c:v>45370</c:v>
                      </c:pt>
                      <c:pt idx="234">
                        <c:v>45377</c:v>
                      </c:pt>
                      <c:pt idx="235">
                        <c:v>45384</c:v>
                      </c:pt>
                      <c:pt idx="236">
                        <c:v>45391</c:v>
                      </c:pt>
                      <c:pt idx="237">
                        <c:v>45398</c:v>
                      </c:pt>
                      <c:pt idx="238">
                        <c:v>45405</c:v>
                      </c:pt>
                      <c:pt idx="239">
                        <c:v>45412</c:v>
                      </c:pt>
                      <c:pt idx="240">
                        <c:v>45419</c:v>
                      </c:pt>
                      <c:pt idx="241">
                        <c:v>45426</c:v>
                      </c:pt>
                      <c:pt idx="242">
                        <c:v>45433</c:v>
                      </c:pt>
                      <c:pt idx="243">
                        <c:v>45440</c:v>
                      </c:pt>
                      <c:pt idx="244">
                        <c:v>45447</c:v>
                      </c:pt>
                      <c:pt idx="245">
                        <c:v>45454</c:v>
                      </c:pt>
                      <c:pt idx="246">
                        <c:v>45461</c:v>
                      </c:pt>
                      <c:pt idx="247">
                        <c:v>45468</c:v>
                      </c:pt>
                      <c:pt idx="248">
                        <c:v>45475</c:v>
                      </c:pt>
                      <c:pt idx="249">
                        <c:v>45482</c:v>
                      </c:pt>
                      <c:pt idx="250">
                        <c:v>45489</c:v>
                      </c:pt>
                      <c:pt idx="251">
                        <c:v>45496</c:v>
                      </c:pt>
                      <c:pt idx="252">
                        <c:v>45503</c:v>
                      </c:pt>
                      <c:pt idx="253">
                        <c:v>45510</c:v>
                      </c:pt>
                      <c:pt idx="254">
                        <c:v>45517</c:v>
                      </c:pt>
                      <c:pt idx="255">
                        <c:v>45524</c:v>
                      </c:pt>
                      <c:pt idx="256">
                        <c:v>45531</c:v>
                      </c:pt>
                      <c:pt idx="257">
                        <c:v>45538</c:v>
                      </c:pt>
                      <c:pt idx="258">
                        <c:v>45545</c:v>
                      </c:pt>
                      <c:pt idx="259">
                        <c:v>45552</c:v>
                      </c:pt>
                      <c:pt idx="260">
                        <c:v>45559</c:v>
                      </c:pt>
                      <c:pt idx="261">
                        <c:v>45566</c:v>
                      </c:pt>
                      <c:pt idx="262">
                        <c:v>45573</c:v>
                      </c:pt>
                      <c:pt idx="263">
                        <c:v>45580</c:v>
                      </c:pt>
                      <c:pt idx="264">
                        <c:v>45587</c:v>
                      </c:pt>
                      <c:pt idx="265">
                        <c:v>45594</c:v>
                      </c:pt>
                      <c:pt idx="266">
                        <c:v>45601</c:v>
                      </c:pt>
                      <c:pt idx="267">
                        <c:v>45608</c:v>
                      </c:pt>
                      <c:pt idx="268">
                        <c:v>45615</c:v>
                      </c:pt>
                      <c:pt idx="269">
                        <c:v>45622</c:v>
                      </c:pt>
                      <c:pt idx="270">
                        <c:v>45629</c:v>
                      </c:pt>
                      <c:pt idx="271">
                        <c:v>45636</c:v>
                      </c:pt>
                      <c:pt idx="272">
                        <c:v>45643</c:v>
                      </c:pt>
                      <c:pt idx="273">
                        <c:v>45650</c:v>
                      </c:pt>
                      <c:pt idx="274">
                        <c:v>45657</c:v>
                      </c:pt>
                      <c:pt idx="275">
                        <c:v>45664</c:v>
                      </c:pt>
                      <c:pt idx="276">
                        <c:v>45671</c:v>
                      </c:pt>
                      <c:pt idx="277">
                        <c:v>45678</c:v>
                      </c:pt>
                      <c:pt idx="278">
                        <c:v>45685</c:v>
                      </c:pt>
                      <c:pt idx="279">
                        <c:v>45692</c:v>
                      </c:pt>
                      <c:pt idx="280">
                        <c:v>45699</c:v>
                      </c:pt>
                      <c:pt idx="281">
                        <c:v>45706</c:v>
                      </c:pt>
                      <c:pt idx="282">
                        <c:v>45713</c:v>
                      </c:pt>
                      <c:pt idx="283">
                        <c:v>45720</c:v>
                      </c:pt>
                      <c:pt idx="284">
                        <c:v>45727</c:v>
                      </c:pt>
                      <c:pt idx="285">
                        <c:v>45734</c:v>
                      </c:pt>
                      <c:pt idx="286">
                        <c:v>45741</c:v>
                      </c:pt>
                      <c:pt idx="287">
                        <c:v>45748</c:v>
                      </c:pt>
                      <c:pt idx="288">
                        <c:v>45755</c:v>
                      </c:pt>
                      <c:pt idx="289">
                        <c:v>45762</c:v>
                      </c:pt>
                      <c:pt idx="290">
                        <c:v>45769</c:v>
                      </c:pt>
                      <c:pt idx="291">
                        <c:v>45776</c:v>
                      </c:pt>
                      <c:pt idx="292">
                        <c:v>45783</c:v>
                      </c:pt>
                      <c:pt idx="293">
                        <c:v>45790</c:v>
                      </c:pt>
                      <c:pt idx="294">
                        <c:v>45797</c:v>
                      </c:pt>
                      <c:pt idx="295">
                        <c:v>45804</c:v>
                      </c:pt>
                      <c:pt idx="296">
                        <c:v>45811</c:v>
                      </c:pt>
                      <c:pt idx="297">
                        <c:v>45818</c:v>
                      </c:pt>
                      <c:pt idx="298">
                        <c:v>45825</c:v>
                      </c:pt>
                      <c:pt idx="299">
                        <c:v>45832</c:v>
                      </c:pt>
                      <c:pt idx="300">
                        <c:v>45839</c:v>
                      </c:pt>
                      <c:pt idx="301">
                        <c:v>45846</c:v>
                      </c:pt>
                      <c:pt idx="302">
                        <c:v>45853</c:v>
                      </c:pt>
                      <c:pt idx="303">
                        <c:v>45860</c:v>
                      </c:pt>
                      <c:pt idx="304">
                        <c:v>45867</c:v>
                      </c:pt>
                      <c:pt idx="305">
                        <c:v>45874</c:v>
                      </c:pt>
                      <c:pt idx="306">
                        <c:v>45881</c:v>
                      </c:pt>
                      <c:pt idx="307">
                        <c:v>45888</c:v>
                      </c:pt>
                      <c:pt idx="308">
                        <c:v>45895</c:v>
                      </c:pt>
                      <c:pt idx="309">
                        <c:v>45902</c:v>
                      </c:pt>
                      <c:pt idx="310">
                        <c:v>45909</c:v>
                      </c:pt>
                      <c:pt idx="311">
                        <c:v>45916</c:v>
                      </c:pt>
                      <c:pt idx="312">
                        <c:v>45923</c:v>
                      </c:pt>
                      <c:pt idx="313">
                        <c:v>45930</c:v>
                      </c:pt>
                      <c:pt idx="314">
                        <c:v>45937</c:v>
                      </c:pt>
                      <c:pt idx="315">
                        <c:v>45944</c:v>
                      </c:pt>
                      <c:pt idx="316">
                        <c:v>45951</c:v>
                      </c:pt>
                      <c:pt idx="317">
                        <c:v>45958</c:v>
                      </c:pt>
                      <c:pt idx="318">
                        <c:v>45965</c:v>
                      </c:pt>
                      <c:pt idx="319">
                        <c:v>45972</c:v>
                      </c:pt>
                      <c:pt idx="320">
                        <c:v>45979</c:v>
                      </c:pt>
                      <c:pt idx="321">
                        <c:v>45986</c:v>
                      </c:pt>
                      <c:pt idx="322">
                        <c:v>45993</c:v>
                      </c:pt>
                      <c:pt idx="323">
                        <c:v>46000</c:v>
                      </c:pt>
                      <c:pt idx="324">
                        <c:v>46007</c:v>
                      </c:pt>
                      <c:pt idx="325">
                        <c:v>46014</c:v>
                      </c:pt>
                      <c:pt idx="326">
                        <c:v>46021</c:v>
                      </c:pt>
                      <c:pt idx="327">
                        <c:v>46028</c:v>
                      </c:pt>
                      <c:pt idx="328">
                        <c:v>46035</c:v>
                      </c:pt>
                      <c:pt idx="329">
                        <c:v>46042</c:v>
                      </c:pt>
                      <c:pt idx="330">
                        <c:v>46049</c:v>
                      </c:pt>
                      <c:pt idx="331">
                        <c:v>46056</c:v>
                      </c:pt>
                      <c:pt idx="332">
                        <c:v>46063</c:v>
                      </c:pt>
                      <c:pt idx="333">
                        <c:v>46070</c:v>
                      </c:pt>
                      <c:pt idx="334">
                        <c:v>46077</c:v>
                      </c:pt>
                      <c:pt idx="335">
                        <c:v>46084</c:v>
                      </c:pt>
                      <c:pt idx="336">
                        <c:v>46091</c:v>
                      </c:pt>
                      <c:pt idx="337">
                        <c:v>46098</c:v>
                      </c:pt>
                      <c:pt idx="338">
                        <c:v>46105</c:v>
                      </c:pt>
                      <c:pt idx="339">
                        <c:v>46112</c:v>
                      </c:pt>
                      <c:pt idx="340">
                        <c:v>46119</c:v>
                      </c:pt>
                      <c:pt idx="341">
                        <c:v>46126</c:v>
                      </c:pt>
                      <c:pt idx="342">
                        <c:v>46133</c:v>
                      </c:pt>
                      <c:pt idx="343">
                        <c:v>46140</c:v>
                      </c:pt>
                      <c:pt idx="344">
                        <c:v>46147</c:v>
                      </c:pt>
                      <c:pt idx="345">
                        <c:v>46154</c:v>
                      </c:pt>
                      <c:pt idx="346">
                        <c:v>46161</c:v>
                      </c:pt>
                      <c:pt idx="347">
                        <c:v>46168</c:v>
                      </c:pt>
                      <c:pt idx="348">
                        <c:v>46175</c:v>
                      </c:pt>
                      <c:pt idx="349">
                        <c:v>46182</c:v>
                      </c:pt>
                      <c:pt idx="350">
                        <c:v>46189</c:v>
                      </c:pt>
                      <c:pt idx="351">
                        <c:v>46196</c:v>
                      </c:pt>
                      <c:pt idx="352">
                        <c:v>46203</c:v>
                      </c:pt>
                      <c:pt idx="353">
                        <c:v>46203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'Chrt PGBetas'!$C$43:$MR$43</c15:sqref>
                        </c15:formulaRef>
                      </c:ext>
                    </c:extLst>
                    <c:numCache>
                      <c:formatCode>0.0000</c:formatCode>
                      <c:ptCount val="354"/>
                      <c:pt idx="12">
                        <c:v>0.69006576254318985</c:v>
                      </c:pt>
                      <c:pt idx="13">
                        <c:v>0.6897133099038818</c:v>
                      </c:pt>
                      <c:pt idx="14">
                        <c:v>0.69070079466428624</c:v>
                      </c:pt>
                      <c:pt idx="15">
                        <c:v>0.69148222609359211</c:v>
                      </c:pt>
                      <c:pt idx="16">
                        <c:v>0.69690668002641898</c:v>
                      </c:pt>
                      <c:pt idx="17">
                        <c:v>0.69033419402673113</c:v>
                      </c:pt>
                      <c:pt idx="18">
                        <c:v>0.67748961883300629</c:v>
                      </c:pt>
                      <c:pt idx="19">
                        <c:v>0.66369854902954151</c:v>
                      </c:pt>
                      <c:pt idx="20">
                        <c:v>0.66238929732048957</c:v>
                      </c:pt>
                      <c:pt idx="21">
                        <c:v>0.65947540878801347</c:v>
                      </c:pt>
                      <c:pt idx="22">
                        <c:v>0.67625987980870428</c:v>
                      </c:pt>
                      <c:pt idx="23">
                        <c:v>0.68967631165754517</c:v>
                      </c:pt>
                      <c:pt idx="24">
                        <c:v>0.68731972600571289</c:v>
                      </c:pt>
                      <c:pt idx="25">
                        <c:v>0.69080316283025911</c:v>
                      </c:pt>
                      <c:pt idx="26">
                        <c:v>0.67882220180473252</c:v>
                      </c:pt>
                      <c:pt idx="27">
                        <c:v>0.6537639135911707</c:v>
                      </c:pt>
                      <c:pt idx="28">
                        <c:v>0.66295334862628197</c:v>
                      </c:pt>
                      <c:pt idx="29">
                        <c:v>0.63913281101576791</c:v>
                      </c:pt>
                      <c:pt idx="30">
                        <c:v>0.66173419739279804</c:v>
                      </c:pt>
                      <c:pt idx="31">
                        <c:v>0.67613132304186574</c:v>
                      </c:pt>
                      <c:pt idx="32">
                        <c:v>0.68871879081117848</c:v>
                      </c:pt>
                      <c:pt idx="33">
                        <c:v>0.69627207692193949</c:v>
                      </c:pt>
                      <c:pt idx="34">
                        <c:v>0.70719624143183102</c:v>
                      </c:pt>
                      <c:pt idx="35">
                        <c:v>0.71871523117352454</c:v>
                      </c:pt>
                      <c:pt idx="36">
                        <c:v>0.7079846652208297</c:v>
                      </c:pt>
                      <c:pt idx="37">
                        <c:v>0.67758952433009645</c:v>
                      </c:pt>
                      <c:pt idx="38">
                        <c:v>0.6908840761926045</c:v>
                      </c:pt>
                      <c:pt idx="39">
                        <c:v>0.70115600511861487</c:v>
                      </c:pt>
                      <c:pt idx="40">
                        <c:v>0.69357143317586589</c:v>
                      </c:pt>
                      <c:pt idx="41">
                        <c:v>0.67693192779302291</c:v>
                      </c:pt>
                      <c:pt idx="42">
                        <c:v>0.68507098446930792</c:v>
                      </c:pt>
                      <c:pt idx="43">
                        <c:v>0.67437865427940202</c:v>
                      </c:pt>
                      <c:pt idx="44">
                        <c:v>0.67700695643179798</c:v>
                      </c:pt>
                      <c:pt idx="45">
                        <c:v>0.66818579200773554</c:v>
                      </c:pt>
                      <c:pt idx="46">
                        <c:v>0.67108399124416074</c:v>
                      </c:pt>
                      <c:pt idx="47">
                        <c:v>0.67759128242127686</c:v>
                      </c:pt>
                      <c:pt idx="48">
                        <c:v>0.67428596302094312</c:v>
                      </c:pt>
                      <c:pt idx="49">
                        <c:v>0.68306864978479043</c:v>
                      </c:pt>
                      <c:pt idx="50">
                        <c:v>0.67942586018521878</c:v>
                      </c:pt>
                      <c:pt idx="51">
                        <c:v>0.68172725597576633</c:v>
                      </c:pt>
                      <c:pt idx="52">
                        <c:v>0.6878705259368344</c:v>
                      </c:pt>
                      <c:pt idx="53">
                        <c:v>0.66448045880153661</c:v>
                      </c:pt>
                      <c:pt idx="54">
                        <c:v>0.63606417336182419</c:v>
                      </c:pt>
                      <c:pt idx="55">
                        <c:v>0.64066626477348665</c:v>
                      </c:pt>
                      <c:pt idx="56">
                        <c:v>0.65759233770908154</c:v>
                      </c:pt>
                      <c:pt idx="57">
                        <c:v>0.65988515222342103</c:v>
                      </c:pt>
                      <c:pt idx="58">
                        <c:v>0.68101411514026311</c:v>
                      </c:pt>
                      <c:pt idx="59">
                        <c:v>0.68263078452919757</c:v>
                      </c:pt>
                      <c:pt idx="60">
                        <c:v>0.69045887303842146</c:v>
                      </c:pt>
                      <c:pt idx="61">
                        <c:v>0.69463302301144147</c:v>
                      </c:pt>
                      <c:pt idx="62">
                        <c:v>0.70732512405896841</c:v>
                      </c:pt>
                      <c:pt idx="63">
                        <c:v>0.70215976843577743</c:v>
                      </c:pt>
                      <c:pt idx="64">
                        <c:v>0.70312561208937541</c:v>
                      </c:pt>
                      <c:pt idx="65">
                        <c:v>0.70529860012105861</c:v>
                      </c:pt>
                      <c:pt idx="66">
                        <c:v>0.7027538379449163</c:v>
                      </c:pt>
                      <c:pt idx="67">
                        <c:v>0.66953717074062458</c:v>
                      </c:pt>
                      <c:pt idx="68">
                        <c:v>0.66401449916579869</c:v>
                      </c:pt>
                      <c:pt idx="69">
                        <c:v>0.66842074137876528</c:v>
                      </c:pt>
                      <c:pt idx="70">
                        <c:v>0.64388929097419223</c:v>
                      </c:pt>
                      <c:pt idx="71">
                        <c:v>0.62864379585645824</c:v>
                      </c:pt>
                      <c:pt idx="72">
                        <c:v>0.61331849618428691</c:v>
                      </c:pt>
                      <c:pt idx="73">
                        <c:v>0.61878807856999196</c:v>
                      </c:pt>
                      <c:pt idx="74">
                        <c:v>0.60223560162679179</c:v>
                      </c:pt>
                      <c:pt idx="75">
                        <c:v>0.60141462140711355</c:v>
                      </c:pt>
                      <c:pt idx="76">
                        <c:v>0.61639146255642718</c:v>
                      </c:pt>
                      <c:pt idx="77">
                        <c:v>0.62628679415521116</c:v>
                      </c:pt>
                      <c:pt idx="78">
                        <c:v>0.63749211464467914</c:v>
                      </c:pt>
                      <c:pt idx="79">
                        <c:v>0.65065475881757007</c:v>
                      </c:pt>
                      <c:pt idx="80">
                        <c:v>0.66132562906474168</c:v>
                      </c:pt>
                      <c:pt idx="81">
                        <c:v>0.66190405118473861</c:v>
                      </c:pt>
                      <c:pt idx="82">
                        <c:v>0.65737051911779254</c:v>
                      </c:pt>
                      <c:pt idx="83">
                        <c:v>0.66205819566876423</c:v>
                      </c:pt>
                      <c:pt idx="84">
                        <c:v>0.66676296706179972</c:v>
                      </c:pt>
                      <c:pt idx="85">
                        <c:v>0.68136999725326108</c:v>
                      </c:pt>
                      <c:pt idx="86">
                        <c:v>0.68087987597525379</c:v>
                      </c:pt>
                      <c:pt idx="87">
                        <c:v>0.68455620008840901</c:v>
                      </c:pt>
                      <c:pt idx="88">
                        <c:v>0.69040170611902207</c:v>
                      </c:pt>
                      <c:pt idx="89">
                        <c:v>0.67717493519338356</c:v>
                      </c:pt>
                      <c:pt idx="90">
                        <c:v>0.67479486608965122</c:v>
                      </c:pt>
                      <c:pt idx="91">
                        <c:v>0.67118149165429952</c:v>
                      </c:pt>
                      <c:pt idx="92">
                        <c:v>0.67061752130044572</c:v>
                      </c:pt>
                      <c:pt idx="93">
                        <c:v>0.67275969590774176</c:v>
                      </c:pt>
                      <c:pt idx="94">
                        <c:v>0.67493193745071989</c:v>
                      </c:pt>
                      <c:pt idx="95">
                        <c:v>0.67242096735343249</c:v>
                      </c:pt>
                      <c:pt idx="96">
                        <c:v>0.67193728372464412</c:v>
                      </c:pt>
                      <c:pt idx="97">
                        <c:v>0.67003312950721572</c:v>
                      </c:pt>
                      <c:pt idx="98">
                        <c:v>0.66864161358589724</c:v>
                      </c:pt>
                      <c:pt idx="99">
                        <c:v>0.66656740966061923</c:v>
                      </c:pt>
                      <c:pt idx="100">
                        <c:v>0.66592226216101258</c:v>
                      </c:pt>
                      <c:pt idx="101">
                        <c:v>0.67036107237392539</c:v>
                      </c:pt>
                      <c:pt idx="102">
                        <c:v>0.67370932808981143</c:v>
                      </c:pt>
                      <c:pt idx="103">
                        <c:v>0.67942189481352178</c:v>
                      </c:pt>
                      <c:pt idx="104">
                        <c:v>0.68404338422985655</c:v>
                      </c:pt>
                      <c:pt idx="105">
                        <c:v>0.68442800273075366</c:v>
                      </c:pt>
                      <c:pt idx="106">
                        <c:v>0.69306939603195117</c:v>
                      </c:pt>
                      <c:pt idx="107">
                        <c:v>0.69239923365445011</c:v>
                      </c:pt>
                      <c:pt idx="108">
                        <c:v>0.69516092212744551</c:v>
                      </c:pt>
                      <c:pt idx="109">
                        <c:v>0.69174916230667716</c:v>
                      </c:pt>
                      <c:pt idx="110">
                        <c:v>0.69635403222583259</c:v>
                      </c:pt>
                      <c:pt idx="111">
                        <c:v>0.69579929096969462</c:v>
                      </c:pt>
                      <c:pt idx="112">
                        <c:v>0.6916680590376576</c:v>
                      </c:pt>
                      <c:pt idx="113">
                        <c:v>0.68628933822542226</c:v>
                      </c:pt>
                      <c:pt idx="114">
                        <c:v>0.68465891050638183</c:v>
                      </c:pt>
                      <c:pt idx="115">
                        <c:v>0.6827651214624596</c:v>
                      </c:pt>
                      <c:pt idx="116">
                        <c:v>0.68513628314314645</c:v>
                      </c:pt>
                      <c:pt idx="117">
                        <c:v>0.68753892864008292</c:v>
                      </c:pt>
                      <c:pt idx="118">
                        <c:v>0.68708716553222593</c:v>
                      </c:pt>
                      <c:pt idx="119">
                        <c:v>0.69704631257771676</c:v>
                      </c:pt>
                      <c:pt idx="120">
                        <c:v>0.70293096794256671</c:v>
                      </c:pt>
                      <c:pt idx="121">
                        <c:v>0.6929147547975758</c:v>
                      </c:pt>
                      <c:pt idx="122">
                        <c:v>0.68510972628264044</c:v>
                      </c:pt>
                      <c:pt idx="123">
                        <c:v>0.66859716701244742</c:v>
                      </c:pt>
                      <c:pt idx="124">
                        <c:v>0.66558030622678455</c:v>
                      </c:pt>
                      <c:pt idx="125">
                        <c:v>0.64507275132843289</c:v>
                      </c:pt>
                      <c:pt idx="126">
                        <c:v>0.64237400676233603</c:v>
                      </c:pt>
                      <c:pt idx="127">
                        <c:v>0.63650690207576632</c:v>
                      </c:pt>
                      <c:pt idx="128">
                        <c:v>0.61271350557953741</c:v>
                      </c:pt>
                      <c:pt idx="129">
                        <c:v>0.59574281419997355</c:v>
                      </c:pt>
                      <c:pt idx="130">
                        <c:v>0.5844318749659273</c:v>
                      </c:pt>
                      <c:pt idx="131">
                        <c:v>0.57562337208431869</c:v>
                      </c:pt>
                      <c:pt idx="132">
                        <c:v>0.57032996111605283</c:v>
                      </c:pt>
                      <c:pt idx="133">
                        <c:v>0.5622227687510144</c:v>
                      </c:pt>
                      <c:pt idx="134">
                        <c:v>0.55276603780706512</c:v>
                      </c:pt>
                      <c:pt idx="135">
                        <c:v>0.558084377616623</c:v>
                      </c:pt>
                      <c:pt idx="136">
                        <c:v>0.56399926746136242</c:v>
                      </c:pt>
                      <c:pt idx="137">
                        <c:v>0.56093079652513245</c:v>
                      </c:pt>
                      <c:pt idx="138">
                        <c:v>0.56300166277253472</c:v>
                      </c:pt>
                      <c:pt idx="139">
                        <c:v>0.56462941601789507</c:v>
                      </c:pt>
                      <c:pt idx="140">
                        <c:v>0.57468392141583546</c:v>
                      </c:pt>
                      <c:pt idx="141">
                        <c:v>0.56492140933361479</c:v>
                      </c:pt>
                      <c:pt idx="142">
                        <c:v>0.56999581658430498</c:v>
                      </c:pt>
                      <c:pt idx="143">
                        <c:v>0.57708765260565897</c:v>
                      </c:pt>
                      <c:pt idx="144">
                        <c:v>0.56527479367706701</c:v>
                      </c:pt>
                      <c:pt idx="145">
                        <c:v>0.56305193878006077</c:v>
                      </c:pt>
                      <c:pt idx="146">
                        <c:v>0.57642248120136275</c:v>
                      </c:pt>
                      <c:pt idx="147">
                        <c:v>0.57868679735410822</c:v>
                      </c:pt>
                      <c:pt idx="148">
                        <c:v>0.58829374430238757</c:v>
                      </c:pt>
                      <c:pt idx="149">
                        <c:v>0.5921262216369596</c:v>
                      </c:pt>
                      <c:pt idx="150">
                        <c:v>0.60943493321155562</c:v>
                      </c:pt>
                      <c:pt idx="151">
                        <c:v>0.60875329408545287</c:v>
                      </c:pt>
                      <c:pt idx="152">
                        <c:v>0.62449752596003794</c:v>
                      </c:pt>
                      <c:pt idx="153">
                        <c:v>0.62351083383655959</c:v>
                      </c:pt>
                      <c:pt idx="154">
                        <c:v>0.62172995866905068</c:v>
                      </c:pt>
                      <c:pt idx="155">
                        <c:v>0.63105183690767208</c:v>
                      </c:pt>
                      <c:pt idx="156">
                        <c:v>0.63276177334347694</c:v>
                      </c:pt>
                      <c:pt idx="157">
                        <c:v>0.65113136056298282</c:v>
                      </c:pt>
                      <c:pt idx="158">
                        <c:v>0.66400758671835158</c:v>
                      </c:pt>
                      <c:pt idx="159">
                        <c:v>0.66923051252220445</c:v>
                      </c:pt>
                      <c:pt idx="160">
                        <c:v>0.67898179373323131</c:v>
                      </c:pt>
                      <c:pt idx="161">
                        <c:v>0.69472154148808918</c:v>
                      </c:pt>
                      <c:pt idx="162">
                        <c:v>0.70987129930880211</c:v>
                      </c:pt>
                      <c:pt idx="163">
                        <c:v>0.70128634064281936</c:v>
                      </c:pt>
                      <c:pt idx="164">
                        <c:v>0.71372428264924104</c:v>
                      </c:pt>
                      <c:pt idx="165">
                        <c:v>0.71061188087077387</c:v>
                      </c:pt>
                      <c:pt idx="166">
                        <c:v>0.71722098326505657</c:v>
                      </c:pt>
                      <c:pt idx="167">
                        <c:v>0.72156218319771404</c:v>
                      </c:pt>
                      <c:pt idx="168">
                        <c:v>0.7150839730109293</c:v>
                      </c:pt>
                      <c:pt idx="169">
                        <c:v>0.70932668041426938</c:v>
                      </c:pt>
                      <c:pt idx="170">
                        <c:v>0.70827421309182648</c:v>
                      </c:pt>
                      <c:pt idx="171">
                        <c:v>0.71229940459102958</c:v>
                      </c:pt>
                      <c:pt idx="172">
                        <c:v>0.71496195739357082</c:v>
                      </c:pt>
                      <c:pt idx="173">
                        <c:v>0.69903751065156028</c:v>
                      </c:pt>
                      <c:pt idx="174">
                        <c:v>0.69712500672915734</c:v>
                      </c:pt>
                      <c:pt idx="175">
                        <c:v>0.70712149744559383</c:v>
                      </c:pt>
                      <c:pt idx="176">
                        <c:v>0.70088511721271418</c:v>
                      </c:pt>
                      <c:pt idx="177">
                        <c:v>0.70945485250013218</c:v>
                      </c:pt>
                      <c:pt idx="178">
                        <c:v>0.71592610015316305</c:v>
                      </c:pt>
                      <c:pt idx="179">
                        <c:v>0.72227185771838442</c:v>
                      </c:pt>
                      <c:pt idx="180">
                        <c:v>0.71203177266116691</c:v>
                      </c:pt>
                      <c:pt idx="181">
                        <c:v>0.70428506292316928</c:v>
                      </c:pt>
                      <c:pt idx="182">
                        <c:v>0.7117044927499534</c:v>
                      </c:pt>
                      <c:pt idx="183">
                        <c:v>0.7125245726402164</c:v>
                      </c:pt>
                      <c:pt idx="184">
                        <c:v>0.71058170721945735</c:v>
                      </c:pt>
                      <c:pt idx="185">
                        <c:v>0.70934007677297617</c:v>
                      </c:pt>
                      <c:pt idx="186">
                        <c:v>0.71437077688532868</c:v>
                      </c:pt>
                      <c:pt idx="187">
                        <c:v>0.71529814779522405</c:v>
                      </c:pt>
                      <c:pt idx="188">
                        <c:v>0.70824576306719855</c:v>
                      </c:pt>
                      <c:pt idx="189">
                        <c:v>0.70562354062340982</c:v>
                      </c:pt>
                      <c:pt idx="190">
                        <c:v>0.69658541282667041</c:v>
                      </c:pt>
                      <c:pt idx="191">
                        <c:v>0.6892759317216558</c:v>
                      </c:pt>
                      <c:pt idx="192">
                        <c:v>0.68521388966262153</c:v>
                      </c:pt>
                      <c:pt idx="193">
                        <c:v>0.69080378620631377</c:v>
                      </c:pt>
                      <c:pt idx="194">
                        <c:v>0.69274396831791318</c:v>
                      </c:pt>
                      <c:pt idx="195">
                        <c:v>0.68925450090918972</c:v>
                      </c:pt>
                      <c:pt idx="196">
                        <c:v>0.68690010630022846</c:v>
                      </c:pt>
                      <c:pt idx="197">
                        <c:v>0.68715396045519639</c:v>
                      </c:pt>
                      <c:pt idx="198">
                        <c:v>0.68241418032239631</c:v>
                      </c:pt>
                      <c:pt idx="199">
                        <c:v>0.68324896599641083</c:v>
                      </c:pt>
                      <c:pt idx="200">
                        <c:v>0.6765942626077881</c:v>
                      </c:pt>
                      <c:pt idx="201">
                        <c:v>0.67450725188808724</c:v>
                      </c:pt>
                      <c:pt idx="202">
                        <c:v>0.68216619650342025</c:v>
                      </c:pt>
                      <c:pt idx="203">
                        <c:v>0.68922843751193219</c:v>
                      </c:pt>
                      <c:pt idx="204">
                        <c:v>0.69888521016901661</c:v>
                      </c:pt>
                      <c:pt idx="205">
                        <c:v>0.71318892786024146</c:v>
                      </c:pt>
                      <c:pt idx="206">
                        <c:v>0.72574189105135845</c:v>
                      </c:pt>
                      <c:pt idx="207">
                        <c:v>0.74065793695099535</c:v>
                      </c:pt>
                      <c:pt idx="208">
                        <c:v>0.75264528196044911</c:v>
                      </c:pt>
                      <c:pt idx="209">
                        <c:v>0.76541667232893151</c:v>
                      </c:pt>
                      <c:pt idx="210">
                        <c:v>0.77886657225053035</c:v>
                      </c:pt>
                      <c:pt idx="211">
                        <c:v>0.79069406630594274</c:v>
                      </c:pt>
                      <c:pt idx="212">
                        <c:v>0.78872099219342184</c:v>
                      </c:pt>
                      <c:pt idx="213">
                        <c:v>0.79649793666719204</c:v>
                      </c:pt>
                      <c:pt idx="214">
                        <c:v>0.80965753055585654</c:v>
                      </c:pt>
                      <c:pt idx="215">
                        <c:v>0.820068565637733</c:v>
                      </c:pt>
                      <c:pt idx="216">
                        <c:v>0.82915366261061241</c:v>
                      </c:pt>
                      <c:pt idx="217">
                        <c:v>0.83692995251635793</c:v>
                      </c:pt>
                      <c:pt idx="218">
                        <c:v>0.84330463679221002</c:v>
                      </c:pt>
                      <c:pt idx="219">
                        <c:v>0.84875140760506906</c:v>
                      </c:pt>
                      <c:pt idx="220">
                        <c:v>0.8554485371652335</c:v>
                      </c:pt>
                      <c:pt idx="221">
                        <c:v>0.85696622702269643</c:v>
                      </c:pt>
                      <c:pt idx="222">
                        <c:v>0.86114261246661461</c:v>
                      </c:pt>
                      <c:pt idx="223">
                        <c:v>0.86440821180022009</c:v>
                      </c:pt>
                      <c:pt idx="224">
                        <c:v>0.87149124100195585</c:v>
                      </c:pt>
                      <c:pt idx="225">
                        <c:v>0.8779341622640181</c:v>
                      </c:pt>
                      <c:pt idx="226">
                        <c:v>0.88095045062830157</c:v>
                      </c:pt>
                      <c:pt idx="227">
                        <c:v>0.87100642550693941</c:v>
                      </c:pt>
                      <c:pt idx="228">
                        <c:v>0.86668573832192919</c:v>
                      </c:pt>
                      <c:pt idx="229">
                        <c:v>0.86976645903345096</c:v>
                      </c:pt>
                      <c:pt idx="230">
                        <c:v>0.87086730270485901</c:v>
                      </c:pt>
                      <c:pt idx="231">
                        <c:v>0.87694685766132296</c:v>
                      </c:pt>
                      <c:pt idx="232">
                        <c:v>0.88760371791324766</c:v>
                      </c:pt>
                      <c:pt idx="233">
                        <c:v>0.89199459778360368</c:v>
                      </c:pt>
                      <c:pt idx="234">
                        <c:v>0.89523519492292447</c:v>
                      </c:pt>
                      <c:pt idx="235">
                        <c:v>0.89365462444690047</c:v>
                      </c:pt>
                      <c:pt idx="236">
                        <c:v>0.89013025404819568</c:v>
                      </c:pt>
                      <c:pt idx="237">
                        <c:v>0.87620351591258272</c:v>
                      </c:pt>
                      <c:pt idx="238">
                        <c:v>0.86068370509594117</c:v>
                      </c:pt>
                      <c:pt idx="239">
                        <c:v>0.85511665508835655</c:v>
                      </c:pt>
                      <c:pt idx="240">
                        <c:v>0.85656839094319548</c:v>
                      </c:pt>
                      <c:pt idx="241">
                        <c:v>0.85442364997233078</c:v>
                      </c:pt>
                      <c:pt idx="242">
                        <c:v>0.85139651167293029</c:v>
                      </c:pt>
                      <c:pt idx="243">
                        <c:v>0.84970103201866642</c:v>
                      </c:pt>
                      <c:pt idx="244">
                        <c:v>0.84379602034641588</c:v>
                      </c:pt>
                      <c:pt idx="245">
                        <c:v>0.83407437582020771</c:v>
                      </c:pt>
                      <c:pt idx="246">
                        <c:v>0.82451394455628235</c:v>
                      </c:pt>
                      <c:pt idx="247">
                        <c:v>0.8117938590778625</c:v>
                      </c:pt>
                      <c:pt idx="248">
                        <c:v>0.80277718451165603</c:v>
                      </c:pt>
                      <c:pt idx="249">
                        <c:v>0.79689116970619223</c:v>
                      </c:pt>
                      <c:pt idx="250">
                        <c:v>0.79749749189428309</c:v>
                      </c:pt>
                      <c:pt idx="251">
                        <c:v>0.79236478482516459</c:v>
                      </c:pt>
                      <c:pt idx="252">
                        <c:v>0.78302366377281307</c:v>
                      </c:pt>
                      <c:pt idx="253">
                        <c:v>0.77411644466156204</c:v>
                      </c:pt>
                      <c:pt idx="254">
                        <c:v>0.76708559524774167</c:v>
                      </c:pt>
                      <c:pt idx="255">
                        <c:v>0.76246685356757515</c:v>
                      </c:pt>
                      <c:pt idx="256">
                        <c:v>0.75374754569895575</c:v>
                      </c:pt>
                      <c:pt idx="257">
                        <c:v>0.73868552536451426</c:v>
                      </c:pt>
                      <c:pt idx="258">
                        <c:v>0.72331847570999552</c:v>
                      </c:pt>
                      <c:pt idx="259">
                        <c:v>0.7100338464215924</c:v>
                      </c:pt>
                      <c:pt idx="260">
                        <c:v>0.70350500515369208</c:v>
                      </c:pt>
                      <c:pt idx="261">
                        <c:v>0.6941965862996694</c:v>
                      </c:pt>
                      <c:pt idx="262">
                        <c:v>0.67820034664581264</c:v>
                      </c:pt>
                      <c:pt idx="263">
                        <c:v>0.67015088746932516</c:v>
                      </c:pt>
                      <c:pt idx="264">
                        <c:v>0.66999839799892835</c:v>
                      </c:pt>
                      <c:pt idx="265">
                        <c:v>0.6637788022278871</c:v>
                      </c:pt>
                      <c:pt idx="266">
                        <c:v>0.64984669208620127</c:v>
                      </c:pt>
                      <c:pt idx="267">
                        <c:v>0.65066409083700771</c:v>
                      </c:pt>
                      <c:pt idx="268">
                        <c:v>0.64602200912890206</c:v>
                      </c:pt>
                      <c:pt idx="269">
                        <c:v>0.64372249851682306</c:v>
                      </c:pt>
                      <c:pt idx="270">
                        <c:v>0.64761966254383774</c:v>
                      </c:pt>
                      <c:pt idx="271">
                        <c:v>0.65179710176305183</c:v>
                      </c:pt>
                      <c:pt idx="272">
                        <c:v>0.65454252893043163</c:v>
                      </c:pt>
                      <c:pt idx="273">
                        <c:v>0.66008314884660069</c:v>
                      </c:pt>
                      <c:pt idx="274">
                        <c:v>0.66305290415629015</c:v>
                      </c:pt>
                      <c:pt idx="275">
                        <c:v>0.66153439899138611</c:v>
                      </c:pt>
                      <c:pt idx="276">
                        <c:v>0.66880907037113912</c:v>
                      </c:pt>
                      <c:pt idx="277">
                        <c:v>0.67375156951870641</c:v>
                      </c:pt>
                      <c:pt idx="278">
                        <c:v>0.67843659393872235</c:v>
                      </c:pt>
                      <c:pt idx="279">
                        <c:v>0.68374576826878608</c:v>
                      </c:pt>
                      <c:pt idx="280">
                        <c:v>0.68735592603798434</c:v>
                      </c:pt>
                      <c:pt idx="281">
                        <c:v>0.68898471333943845</c:v>
                      </c:pt>
                      <c:pt idx="282">
                        <c:v>0.6900440779510616</c:v>
                      </c:pt>
                      <c:pt idx="283">
                        <c:v>0.68731694597536952</c:v>
                      </c:pt>
                      <c:pt idx="284">
                        <c:v>0.68200953127136654</c:v>
                      </c:pt>
                      <c:pt idx="285">
                        <c:v>0.6779517054424945</c:v>
                      </c:pt>
                      <c:pt idx="286">
                        <c:v>0.66927005926626004</c:v>
                      </c:pt>
                      <c:pt idx="287">
                        <c:v>0.65953737188860728</c:v>
                      </c:pt>
                      <c:pt idx="288">
                        <c:v>0.64612303434725615</c:v>
                      </c:pt>
                      <c:pt idx="289">
                        <c:v>0.63453619280021079</c:v>
                      </c:pt>
                      <c:pt idx="290">
                        <c:v>0.62808976108655257</c:v>
                      </c:pt>
                      <c:pt idx="291">
                        <c:v>0.6223865427905334</c:v>
                      </c:pt>
                      <c:pt idx="292">
                        <c:v>0.61439024564085631</c:v>
                      </c:pt>
                      <c:pt idx="293">
                        <c:v>0.60483438488014474</c:v>
                      </c:pt>
                      <c:pt idx="294">
                        <c:v>0.59494016564776975</c:v>
                      </c:pt>
                      <c:pt idx="295">
                        <c:v>0.58610820118629758</c:v>
                      </c:pt>
                      <c:pt idx="296">
                        <c:v>0.57925028524934408</c:v>
                      </c:pt>
                      <c:pt idx="297">
                        <c:v>0.57302268883225671</c:v>
                      </c:pt>
                      <c:pt idx="298">
                        <c:v>0.56696445153311537</c:v>
                      </c:pt>
                      <c:pt idx="299">
                        <c:v>0.56236222744645536</c:v>
                      </c:pt>
                      <c:pt idx="300">
                        <c:v>0.55339455199066334</c:v>
                      </c:pt>
                      <c:pt idx="301">
                        <c:v>0.5456058498685199</c:v>
                      </c:pt>
                      <c:pt idx="302">
                        <c:v>0.5389356896681422</c:v>
                      </c:pt>
                      <c:pt idx="303">
                        <c:v>0.53427552716631377</c:v>
                      </c:pt>
                      <c:pt idx="304">
                        <c:v>0.5315725422893518</c:v>
                      </c:pt>
                      <c:pt idx="305">
                        <c:v>0.52965670055729597</c:v>
                      </c:pt>
                      <c:pt idx="306">
                        <c:v>0.52902746506918985</c:v>
                      </c:pt>
                      <c:pt idx="307">
                        <c:v>0.53006779313620667</c:v>
                      </c:pt>
                      <c:pt idx="308">
                        <c:v>0.53138201251815664</c:v>
                      </c:pt>
                      <c:pt idx="309">
                        <c:v>0.53255222060985852</c:v>
                      </c:pt>
                      <c:pt idx="310">
                        <c:v>0.53387974336287947</c:v>
                      </c:pt>
                      <c:pt idx="311">
                        <c:v>0.53567809103570418</c:v>
                      </c:pt>
                      <c:pt idx="312">
                        <c:v>0.53956232287145012</c:v>
                      </c:pt>
                      <c:pt idx="313">
                        <c:v>0.53565132083385603</c:v>
                      </c:pt>
                      <c:pt idx="314">
                        <c:v>0.5264747294552754</c:v>
                      </c:pt>
                      <c:pt idx="315">
                        <c:v>0.5137576686221671</c:v>
                      </c:pt>
                      <c:pt idx="316">
                        <c:v>0.4977730556565329</c:v>
                      </c:pt>
                      <c:pt idx="317">
                        <c:v>0.48310451343686817</c:v>
                      </c:pt>
                      <c:pt idx="318">
                        <c:v>0.485656667182709</c:v>
                      </c:pt>
                      <c:pt idx="319">
                        <c:v>0.48928068265941094</c:v>
                      </c:pt>
                      <c:pt idx="320">
                        <c:v>0.49120722002338141</c:v>
                      </c:pt>
                      <c:pt idx="321">
                        <c:v>0.4976062898099563</c:v>
                      </c:pt>
                      <c:pt idx="322">
                        <c:v>0.50313500067345795</c:v>
                      </c:pt>
                      <c:pt idx="323">
                        <c:v>0.5098641151565253</c:v>
                      </c:pt>
                      <c:pt idx="324">
                        <c:v>0.51979443768193379</c:v>
                      </c:pt>
                      <c:pt idx="325">
                        <c:v>0.52911943131456141</c:v>
                      </c:pt>
                      <c:pt idx="326">
                        <c:v>0.53706613160208605</c:v>
                      </c:pt>
                      <c:pt idx="327">
                        <c:v>0.54616799898409707</c:v>
                      </c:pt>
                      <c:pt idx="328">
                        <c:v>0.55635828875686077</c:v>
                      </c:pt>
                      <c:pt idx="329">
                        <c:v>0.56649091865856893</c:v>
                      </c:pt>
                      <c:pt idx="330">
                        <c:v>0.57830075743722054</c:v>
                      </c:pt>
                      <c:pt idx="331">
                        <c:v>0.58003066911098422</c:v>
                      </c:pt>
                      <c:pt idx="332">
                        <c:v>0.57973632685465404</c:v>
                      </c:pt>
                      <c:pt idx="333">
                        <c:v>0.57409467425814231</c:v>
                      </c:pt>
                      <c:pt idx="334">
                        <c:v>0.5629290715802967</c:v>
                      </c:pt>
                      <c:pt idx="335">
                        <c:v>0.55641456662330302</c:v>
                      </c:pt>
                      <c:pt idx="336">
                        <c:v>0.54550516508521996</c:v>
                      </c:pt>
                      <c:pt idx="337">
                        <c:v>0.53752069846218475</c:v>
                      </c:pt>
                      <c:pt idx="338">
                        <c:v>0.52848234748754941</c:v>
                      </c:pt>
                      <c:pt idx="339">
                        <c:v>0.52036563199141317</c:v>
                      </c:pt>
                      <c:pt idx="340">
                        <c:v>0.51636668798697272</c:v>
                      </c:pt>
                      <c:pt idx="341">
                        <c:v>0.51425029368119657</c:v>
                      </c:pt>
                      <c:pt idx="342">
                        <c:v>0.51043983536643223</c:v>
                      </c:pt>
                      <c:pt idx="343">
                        <c:v>0.50472464480700596</c:v>
                      </c:pt>
                      <c:pt idx="344">
                        <c:v>0.50086257831816872</c:v>
                      </c:pt>
                      <c:pt idx="345">
                        <c:v>0.49588847590447205</c:v>
                      </c:pt>
                      <c:pt idx="346">
                        <c:v>0.48982734639885533</c:v>
                      </c:pt>
                      <c:pt idx="347">
                        <c:v>0.48875214449126309</c:v>
                      </c:pt>
                      <c:pt idx="348">
                        <c:v>0.48720179327455265</c:v>
                      </c:pt>
                      <c:pt idx="349">
                        <c:v>0.4871550047402442</c:v>
                      </c:pt>
                      <c:pt idx="350">
                        <c:v>0.48532248239587916</c:v>
                      </c:pt>
                      <c:pt idx="351">
                        <c:v>0.48615885325826613</c:v>
                      </c:pt>
                      <c:pt idx="352">
                        <c:v>0.48781117570589427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039-4CEA-8CA1-F65C5D9BC13E}"/>
                  </c:ext>
                </c:extLst>
              </c15:ser>
            </c15:filteredLineSeries>
          </c:ext>
        </c:extLst>
      </c:lineChart>
      <c:dateAx>
        <c:axId val="182732464"/>
        <c:scaling>
          <c:orientation val="minMax"/>
          <c:min val="43830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1712"/>
        <c:crosses val="autoZero"/>
        <c:auto val="1"/>
        <c:lblOffset val="100"/>
        <c:baseTimeUnit val="days"/>
        <c:majorUnit val="3"/>
        <c:majorTimeUnit val="months"/>
      </c:dateAx>
      <c:valAx>
        <c:axId val="2791712"/>
        <c:scaling>
          <c:orientation val="minMax"/>
          <c:min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32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'Chrt PGBetas'!$NE$3</c:f>
          <c:strCache>
            <c:ptCount val="1"/>
            <c:pt idx="0">
              <c:v>Chart 13:  3-Month Weighted Average Betas
Bulkley Proxy Group
 December 2019 through June 2026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Historical Blend (5-Yr, 2-Yr, 6-Mo)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'Chrt PGBetas'!$C$37:$MR$37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PGBetas'!$C$42:$MR$42</c:f>
              <c:numCache>
                <c:formatCode>0.0000</c:formatCode>
                <c:ptCount val="354"/>
                <c:pt idx="12">
                  <c:v>0.53962483940889616</c:v>
                </c:pt>
                <c:pt idx="13">
                  <c:v>0.53827961193160634</c:v>
                </c:pt>
                <c:pt idx="14">
                  <c:v>0.53755009965022693</c:v>
                </c:pt>
                <c:pt idx="15">
                  <c:v>0.53659031767077248</c:v>
                </c:pt>
                <c:pt idx="16">
                  <c:v>0.53996931048317132</c:v>
                </c:pt>
                <c:pt idx="17">
                  <c:v>0.53228806609582213</c:v>
                </c:pt>
                <c:pt idx="18">
                  <c:v>0.52824525853651871</c:v>
                </c:pt>
                <c:pt idx="19">
                  <c:v>0.52352998709543308</c:v>
                </c:pt>
                <c:pt idx="20">
                  <c:v>0.51866462235595312</c:v>
                </c:pt>
                <c:pt idx="21">
                  <c:v>0.52607798928360383</c:v>
                </c:pt>
                <c:pt idx="22">
                  <c:v>0.55884299849374464</c:v>
                </c:pt>
                <c:pt idx="23">
                  <c:v>0.57931763733975805</c:v>
                </c:pt>
                <c:pt idx="24">
                  <c:v>0.6145089683565379</c:v>
                </c:pt>
                <c:pt idx="25">
                  <c:v>0.63670353444406558</c:v>
                </c:pt>
                <c:pt idx="26">
                  <c:v>0.65859626781071934</c:v>
                </c:pt>
                <c:pt idx="27">
                  <c:v>0.67742318542010138</c:v>
                </c:pt>
                <c:pt idx="28">
                  <c:v>0.69741536876412302</c:v>
                </c:pt>
                <c:pt idx="29">
                  <c:v>0.7140987149798238</c:v>
                </c:pt>
                <c:pt idx="30">
                  <c:v>0.73135829124670027</c:v>
                </c:pt>
                <c:pt idx="31">
                  <c:v>0.74562647805653814</c:v>
                </c:pt>
                <c:pt idx="32">
                  <c:v>0.75842091472684625</c:v>
                </c:pt>
                <c:pt idx="33">
                  <c:v>0.77000151749591816</c:v>
                </c:pt>
                <c:pt idx="34">
                  <c:v>0.77940197968380176</c:v>
                </c:pt>
                <c:pt idx="35">
                  <c:v>0.78378569766695083</c:v>
                </c:pt>
                <c:pt idx="36">
                  <c:v>0.78830340156743206</c:v>
                </c:pt>
                <c:pt idx="37">
                  <c:v>0.79050182407990355</c:v>
                </c:pt>
                <c:pt idx="38">
                  <c:v>0.79343905469136866</c:v>
                </c:pt>
                <c:pt idx="39">
                  <c:v>0.79602503101961186</c:v>
                </c:pt>
                <c:pt idx="40">
                  <c:v>0.79828729708095936</c:v>
                </c:pt>
                <c:pt idx="41">
                  <c:v>0.79925441750341919</c:v>
                </c:pt>
                <c:pt idx="42">
                  <c:v>0.8003917152708423</c:v>
                </c:pt>
                <c:pt idx="43">
                  <c:v>0.80133568302725156</c:v>
                </c:pt>
                <c:pt idx="44">
                  <c:v>0.80180778287840426</c:v>
                </c:pt>
                <c:pt idx="45">
                  <c:v>0.80228716971120284</c:v>
                </c:pt>
                <c:pt idx="46">
                  <c:v>0.80219463588307693</c:v>
                </c:pt>
                <c:pt idx="47">
                  <c:v>0.80114678969006303</c:v>
                </c:pt>
                <c:pt idx="48">
                  <c:v>0.79906253651732184</c:v>
                </c:pt>
                <c:pt idx="49">
                  <c:v>0.80811301211366138</c:v>
                </c:pt>
                <c:pt idx="50">
                  <c:v>0.82081523008278334</c:v>
                </c:pt>
                <c:pt idx="51">
                  <c:v>0.82596398788658876</c:v>
                </c:pt>
                <c:pt idx="52">
                  <c:v>0.82506595741692923</c:v>
                </c:pt>
                <c:pt idx="53">
                  <c:v>0.8236326898120897</c:v>
                </c:pt>
                <c:pt idx="54">
                  <c:v>0.82325269667507539</c:v>
                </c:pt>
                <c:pt idx="55">
                  <c:v>0.82246533616106854</c:v>
                </c:pt>
                <c:pt idx="56">
                  <c:v>0.81591583160932302</c:v>
                </c:pt>
                <c:pt idx="57">
                  <c:v>0.80905359544371958</c:v>
                </c:pt>
                <c:pt idx="58">
                  <c:v>0.80132014171746868</c:v>
                </c:pt>
                <c:pt idx="59">
                  <c:v>0.7961262733480351</c:v>
                </c:pt>
                <c:pt idx="60">
                  <c:v>0.79232165011189437</c:v>
                </c:pt>
                <c:pt idx="61">
                  <c:v>0.78824337567329172</c:v>
                </c:pt>
                <c:pt idx="62">
                  <c:v>0.78082170447268551</c:v>
                </c:pt>
                <c:pt idx="63">
                  <c:v>0.77102490133159596</c:v>
                </c:pt>
                <c:pt idx="64">
                  <c:v>0.76347036554518988</c:v>
                </c:pt>
                <c:pt idx="65">
                  <c:v>0.75929360299651816</c:v>
                </c:pt>
                <c:pt idx="66">
                  <c:v>0.75568904666034342</c:v>
                </c:pt>
                <c:pt idx="67">
                  <c:v>0.75096505791608981</c:v>
                </c:pt>
                <c:pt idx="68">
                  <c:v>0.74668719979938669</c:v>
                </c:pt>
                <c:pt idx="69">
                  <c:v>0.7446477132724294</c:v>
                </c:pt>
                <c:pt idx="70">
                  <c:v>0.73940600728047823</c:v>
                </c:pt>
                <c:pt idx="71">
                  <c:v>0.7361043206287764</c:v>
                </c:pt>
                <c:pt idx="72">
                  <c:v>0.73590120862445085</c:v>
                </c:pt>
                <c:pt idx="73">
                  <c:v>0.73681202460692596</c:v>
                </c:pt>
                <c:pt idx="74">
                  <c:v>0.73937938154309368</c:v>
                </c:pt>
                <c:pt idx="75">
                  <c:v>0.74106393893503564</c:v>
                </c:pt>
                <c:pt idx="76">
                  <c:v>0.74401202767521191</c:v>
                </c:pt>
                <c:pt idx="77">
                  <c:v>0.74542766648589964</c:v>
                </c:pt>
                <c:pt idx="78">
                  <c:v>0.74518239443537504</c:v>
                </c:pt>
                <c:pt idx="79">
                  <c:v>0.7439258993635619</c:v>
                </c:pt>
                <c:pt idx="80">
                  <c:v>0.74440082670054675</c:v>
                </c:pt>
                <c:pt idx="81">
                  <c:v>0.74465637032065168</c:v>
                </c:pt>
                <c:pt idx="82">
                  <c:v>0.74808131294929858</c:v>
                </c:pt>
                <c:pt idx="83">
                  <c:v>0.74199138380455687</c:v>
                </c:pt>
                <c:pt idx="84">
                  <c:v>0.73518250087982528</c:v>
                </c:pt>
                <c:pt idx="85">
                  <c:v>0.72905608772472996</c:v>
                </c:pt>
                <c:pt idx="86">
                  <c:v>0.72470800842606342</c:v>
                </c:pt>
                <c:pt idx="87">
                  <c:v>0.72184194317832562</c:v>
                </c:pt>
                <c:pt idx="88">
                  <c:v>0.72063001904014423</c:v>
                </c:pt>
                <c:pt idx="89">
                  <c:v>0.717655883795567</c:v>
                </c:pt>
                <c:pt idx="90">
                  <c:v>0.71686968213089508</c:v>
                </c:pt>
                <c:pt idx="91">
                  <c:v>0.7166279977123321</c:v>
                </c:pt>
                <c:pt idx="92">
                  <c:v>0.71882310126535587</c:v>
                </c:pt>
                <c:pt idx="93">
                  <c:v>0.72259556014060244</c:v>
                </c:pt>
                <c:pt idx="94">
                  <c:v>0.72726511528832605</c:v>
                </c:pt>
                <c:pt idx="95">
                  <c:v>0.73078460261628564</c:v>
                </c:pt>
                <c:pt idx="96">
                  <c:v>0.73393205810966267</c:v>
                </c:pt>
                <c:pt idx="97">
                  <c:v>0.73708137642887128</c:v>
                </c:pt>
                <c:pt idx="98">
                  <c:v>0.73364457462018873</c:v>
                </c:pt>
                <c:pt idx="99">
                  <c:v>0.72803007414264076</c:v>
                </c:pt>
                <c:pt idx="100">
                  <c:v>0.71994689067169537</c:v>
                </c:pt>
                <c:pt idx="101">
                  <c:v>0.71396265955966032</c:v>
                </c:pt>
                <c:pt idx="102">
                  <c:v>0.71853255065855604</c:v>
                </c:pt>
                <c:pt idx="103">
                  <c:v>0.72915659665620114</c:v>
                </c:pt>
                <c:pt idx="104">
                  <c:v>0.73881952870126844</c:v>
                </c:pt>
                <c:pt idx="105">
                  <c:v>0.73544180799591663</c:v>
                </c:pt>
                <c:pt idx="106">
                  <c:v>0.73330934727712549</c:v>
                </c:pt>
                <c:pt idx="107">
                  <c:v>0.73314876804166285</c:v>
                </c:pt>
                <c:pt idx="108">
                  <c:v>0.73227268033459869</c:v>
                </c:pt>
                <c:pt idx="109">
                  <c:v>0.73066391325341351</c:v>
                </c:pt>
                <c:pt idx="110">
                  <c:v>0.72946155638289611</c:v>
                </c:pt>
                <c:pt idx="111">
                  <c:v>0.72845307555085315</c:v>
                </c:pt>
                <c:pt idx="112">
                  <c:v>0.72765975720971776</c:v>
                </c:pt>
                <c:pt idx="113">
                  <c:v>0.73146498496547141</c:v>
                </c:pt>
                <c:pt idx="114">
                  <c:v>0.73592188733247221</c:v>
                </c:pt>
                <c:pt idx="115">
                  <c:v>0.74170935434588814</c:v>
                </c:pt>
                <c:pt idx="116">
                  <c:v>0.74190962457917886</c:v>
                </c:pt>
                <c:pt idx="117">
                  <c:v>0.74008864238963734</c:v>
                </c:pt>
                <c:pt idx="118">
                  <c:v>0.74116499179948048</c:v>
                </c:pt>
                <c:pt idx="119">
                  <c:v>0.74540416365477591</c:v>
                </c:pt>
                <c:pt idx="120">
                  <c:v>0.7489724000639697</c:v>
                </c:pt>
                <c:pt idx="121">
                  <c:v>0.74994229202554552</c:v>
                </c:pt>
                <c:pt idx="122">
                  <c:v>0.74996587409167126</c:v>
                </c:pt>
                <c:pt idx="123">
                  <c:v>0.74864749837513112</c:v>
                </c:pt>
                <c:pt idx="124">
                  <c:v>0.74841567529280972</c:v>
                </c:pt>
                <c:pt idx="125">
                  <c:v>0.74551621447267702</c:v>
                </c:pt>
                <c:pt idx="126">
                  <c:v>0.73979707880899304</c:v>
                </c:pt>
                <c:pt idx="127">
                  <c:v>0.73172238916134136</c:v>
                </c:pt>
                <c:pt idx="128">
                  <c:v>0.72359086492270663</c:v>
                </c:pt>
                <c:pt idx="129">
                  <c:v>0.71051466089979542</c:v>
                </c:pt>
                <c:pt idx="130">
                  <c:v>0.69890565087487766</c:v>
                </c:pt>
                <c:pt idx="131">
                  <c:v>0.68887291071875068</c:v>
                </c:pt>
                <c:pt idx="132">
                  <c:v>0.67984438202442943</c:v>
                </c:pt>
                <c:pt idx="133">
                  <c:v>0.67236452527913593</c:v>
                </c:pt>
                <c:pt idx="134">
                  <c:v>0.66571432026510902</c:v>
                </c:pt>
                <c:pt idx="135">
                  <c:v>0.6642643111727925</c:v>
                </c:pt>
                <c:pt idx="136">
                  <c:v>0.66075772063609484</c:v>
                </c:pt>
                <c:pt idx="137">
                  <c:v>0.65411868499495462</c:v>
                </c:pt>
                <c:pt idx="138">
                  <c:v>0.6462602139345236</c:v>
                </c:pt>
                <c:pt idx="139">
                  <c:v>0.63643669035485329</c:v>
                </c:pt>
                <c:pt idx="140">
                  <c:v>0.62763889711439325</c:v>
                </c:pt>
                <c:pt idx="141">
                  <c:v>0.62732354291683956</c:v>
                </c:pt>
                <c:pt idx="142">
                  <c:v>0.63352461975848517</c:v>
                </c:pt>
                <c:pt idx="143">
                  <c:v>0.64201300367590708</c:v>
                </c:pt>
                <c:pt idx="144">
                  <c:v>0.64932586261843017</c:v>
                </c:pt>
                <c:pt idx="145">
                  <c:v>0.65394246157646507</c:v>
                </c:pt>
                <c:pt idx="146">
                  <c:v>0.65810446460342875</c:v>
                </c:pt>
                <c:pt idx="147">
                  <c:v>0.66112946844133436</c:v>
                </c:pt>
                <c:pt idx="148">
                  <c:v>0.66469638299200884</c:v>
                </c:pt>
                <c:pt idx="149">
                  <c:v>0.6674651516957647</c:v>
                </c:pt>
                <c:pt idx="150">
                  <c:v>0.67162654687029044</c:v>
                </c:pt>
                <c:pt idx="151">
                  <c:v>0.67596528869146622</c:v>
                </c:pt>
                <c:pt idx="152">
                  <c:v>0.68312943047312702</c:v>
                </c:pt>
                <c:pt idx="153">
                  <c:v>0.69124093740819714</c:v>
                </c:pt>
                <c:pt idx="154">
                  <c:v>0.69903467845330935</c:v>
                </c:pt>
                <c:pt idx="155">
                  <c:v>0.70344233995592309</c:v>
                </c:pt>
                <c:pt idx="156">
                  <c:v>0.7089201868712941</c:v>
                </c:pt>
                <c:pt idx="157">
                  <c:v>0.71511195252263449</c:v>
                </c:pt>
                <c:pt idx="158">
                  <c:v>0.72029289501846694</c:v>
                </c:pt>
                <c:pt idx="159">
                  <c:v>0.72440514476472684</c:v>
                </c:pt>
                <c:pt idx="160">
                  <c:v>0.72739580060360365</c:v>
                </c:pt>
                <c:pt idx="161">
                  <c:v>0.73523342242218459</c:v>
                </c:pt>
                <c:pt idx="162">
                  <c:v>0.74232656759893412</c:v>
                </c:pt>
                <c:pt idx="163">
                  <c:v>0.74886262205790577</c:v>
                </c:pt>
                <c:pt idx="164">
                  <c:v>0.75618395738944388</c:v>
                </c:pt>
                <c:pt idx="165">
                  <c:v>0.76283504761942811</c:v>
                </c:pt>
                <c:pt idx="166">
                  <c:v>0.76424049071710298</c:v>
                </c:pt>
                <c:pt idx="167">
                  <c:v>0.76237784437304046</c:v>
                </c:pt>
                <c:pt idx="168">
                  <c:v>0.76198409197487615</c:v>
                </c:pt>
                <c:pt idx="169">
                  <c:v>0.76284475142587449</c:v>
                </c:pt>
                <c:pt idx="170">
                  <c:v>0.76363746775999464</c:v>
                </c:pt>
                <c:pt idx="171">
                  <c:v>0.76681972818359423</c:v>
                </c:pt>
                <c:pt idx="172">
                  <c:v>0.76866188218993492</c:v>
                </c:pt>
                <c:pt idx="173">
                  <c:v>0.7710484369236128</c:v>
                </c:pt>
                <c:pt idx="174">
                  <c:v>0.77268524903928859</c:v>
                </c:pt>
                <c:pt idx="175">
                  <c:v>0.77462385992204774</c:v>
                </c:pt>
                <c:pt idx="176">
                  <c:v>0.77650950703119992</c:v>
                </c:pt>
                <c:pt idx="177">
                  <c:v>0.77739712795519145</c:v>
                </c:pt>
                <c:pt idx="178">
                  <c:v>0.77707101434470482</c:v>
                </c:pt>
                <c:pt idx="179">
                  <c:v>0.77795963579669392</c:v>
                </c:pt>
                <c:pt idx="180">
                  <c:v>0.77945872454684573</c:v>
                </c:pt>
                <c:pt idx="181">
                  <c:v>0.77593666054528243</c:v>
                </c:pt>
                <c:pt idx="182">
                  <c:v>0.77374866524005814</c:v>
                </c:pt>
                <c:pt idx="183">
                  <c:v>0.77354270283306348</c:v>
                </c:pt>
                <c:pt idx="184">
                  <c:v>0.77253335817989544</c:v>
                </c:pt>
                <c:pt idx="185">
                  <c:v>0.76988754060737663</c:v>
                </c:pt>
                <c:pt idx="186">
                  <c:v>0.76676657610133003</c:v>
                </c:pt>
                <c:pt idx="187">
                  <c:v>0.76373926514585866</c:v>
                </c:pt>
                <c:pt idx="188">
                  <c:v>0.75814801036858281</c:v>
                </c:pt>
                <c:pt idx="189">
                  <c:v>0.75243325002730743</c:v>
                </c:pt>
                <c:pt idx="190">
                  <c:v>0.7479422246229408</c:v>
                </c:pt>
                <c:pt idx="191">
                  <c:v>0.74666390499023116</c:v>
                </c:pt>
                <c:pt idx="192">
                  <c:v>0.74426944486855351</c:v>
                </c:pt>
                <c:pt idx="193">
                  <c:v>0.74159539069173963</c:v>
                </c:pt>
                <c:pt idx="194">
                  <c:v>0.73633450082100849</c:v>
                </c:pt>
                <c:pt idx="195">
                  <c:v>0.73163701251608348</c:v>
                </c:pt>
                <c:pt idx="196">
                  <c:v>0.72626316073624897</c:v>
                </c:pt>
                <c:pt idx="197">
                  <c:v>0.72130619224540049</c:v>
                </c:pt>
                <c:pt idx="198">
                  <c:v>0.71737724418382864</c:v>
                </c:pt>
                <c:pt idx="199">
                  <c:v>0.71266380007729135</c:v>
                </c:pt>
                <c:pt idx="200">
                  <c:v>0.70438002111869369</c:v>
                </c:pt>
                <c:pt idx="201">
                  <c:v>0.69955925831753107</c:v>
                </c:pt>
                <c:pt idx="202">
                  <c:v>0.69989905772247873</c:v>
                </c:pt>
                <c:pt idx="203">
                  <c:v>0.69939128114581262</c:v>
                </c:pt>
                <c:pt idx="204">
                  <c:v>0.69724223975208643</c:v>
                </c:pt>
                <c:pt idx="205">
                  <c:v>0.69544339883669082</c:v>
                </c:pt>
                <c:pt idx="206">
                  <c:v>0.69315659787806816</c:v>
                </c:pt>
                <c:pt idx="207">
                  <c:v>0.68710335954599633</c:v>
                </c:pt>
                <c:pt idx="208">
                  <c:v>0.68654321521665951</c:v>
                </c:pt>
                <c:pt idx="209">
                  <c:v>0.69286829120400717</c:v>
                </c:pt>
                <c:pt idx="210">
                  <c:v>0.70281180833598988</c:v>
                </c:pt>
                <c:pt idx="211">
                  <c:v>0.71458216410211195</c:v>
                </c:pt>
                <c:pt idx="212">
                  <c:v>0.72845757649513954</c:v>
                </c:pt>
                <c:pt idx="213">
                  <c:v>0.73912529152957029</c:v>
                </c:pt>
                <c:pt idx="214">
                  <c:v>0.7525441524150468</c:v>
                </c:pt>
                <c:pt idx="215">
                  <c:v>0.76158385007509555</c:v>
                </c:pt>
                <c:pt idx="216">
                  <c:v>0.77293515360315768</c:v>
                </c:pt>
                <c:pt idx="217">
                  <c:v>0.78161302712625558</c:v>
                </c:pt>
                <c:pt idx="218">
                  <c:v>0.79403943251530018</c:v>
                </c:pt>
                <c:pt idx="219">
                  <c:v>0.8048801594546664</c:v>
                </c:pt>
                <c:pt idx="220">
                  <c:v>0.81524297192091422</c:v>
                </c:pt>
                <c:pt idx="221">
                  <c:v>0.82368704303321005</c:v>
                </c:pt>
                <c:pt idx="222">
                  <c:v>0.82922755884966237</c:v>
                </c:pt>
                <c:pt idx="223">
                  <c:v>0.83254975975725298</c:v>
                </c:pt>
                <c:pt idx="224">
                  <c:v>0.83324858026555693</c:v>
                </c:pt>
                <c:pt idx="225">
                  <c:v>0.83263246042774108</c:v>
                </c:pt>
                <c:pt idx="226">
                  <c:v>0.83112826635481418</c:v>
                </c:pt>
                <c:pt idx="227">
                  <c:v>0.82956762194747924</c:v>
                </c:pt>
                <c:pt idx="228">
                  <c:v>0.82825219762789448</c:v>
                </c:pt>
                <c:pt idx="229">
                  <c:v>0.82805559873893675</c:v>
                </c:pt>
                <c:pt idx="230">
                  <c:v>0.82661913206159576</c:v>
                </c:pt>
                <c:pt idx="231">
                  <c:v>0.82525371779655687</c:v>
                </c:pt>
                <c:pt idx="232">
                  <c:v>0.82460574700711331</c:v>
                </c:pt>
                <c:pt idx="233">
                  <c:v>0.82106312421744776</c:v>
                </c:pt>
                <c:pt idx="234">
                  <c:v>0.81425456764009296</c:v>
                </c:pt>
                <c:pt idx="235">
                  <c:v>0.80603155327024334</c:v>
                </c:pt>
                <c:pt idx="236">
                  <c:v>0.80059746499772977</c:v>
                </c:pt>
                <c:pt idx="237">
                  <c:v>0.79827820653492021</c:v>
                </c:pt>
                <c:pt idx="238">
                  <c:v>0.78354675999543244</c:v>
                </c:pt>
                <c:pt idx="239">
                  <c:v>0.77188160410885309</c:v>
                </c:pt>
                <c:pt idx="240">
                  <c:v>0.75711010179169336</c:v>
                </c:pt>
                <c:pt idx="241">
                  <c:v>0.74610141130775198</c:v>
                </c:pt>
                <c:pt idx="242">
                  <c:v>0.73736217520404557</c:v>
                </c:pt>
                <c:pt idx="243">
                  <c:v>0.73503825403011003</c:v>
                </c:pt>
                <c:pt idx="244">
                  <c:v>0.73001977854960232</c:v>
                </c:pt>
                <c:pt idx="245">
                  <c:v>0.72242194376787117</c:v>
                </c:pt>
                <c:pt idx="246">
                  <c:v>0.71366917639747862</c:v>
                </c:pt>
                <c:pt idx="247">
                  <c:v>0.7057895737125579</c:v>
                </c:pt>
                <c:pt idx="248">
                  <c:v>0.70058772455537388</c:v>
                </c:pt>
                <c:pt idx="249">
                  <c:v>0.69381300292793602</c:v>
                </c:pt>
                <c:pt idx="250">
                  <c:v>0.69273295318365002</c:v>
                </c:pt>
                <c:pt idx="251">
                  <c:v>0.68492312889148022</c:v>
                </c:pt>
                <c:pt idx="252">
                  <c:v>0.67517375881444541</c:v>
                </c:pt>
                <c:pt idx="253">
                  <c:v>0.67099308597244189</c:v>
                </c:pt>
                <c:pt idx="254">
                  <c:v>0.66982153566231473</c:v>
                </c:pt>
                <c:pt idx="255">
                  <c:v>0.66804518397067858</c:v>
                </c:pt>
                <c:pt idx="256">
                  <c:v>0.66527301267470451</c:v>
                </c:pt>
                <c:pt idx="257">
                  <c:v>0.66296286386391812</c:v>
                </c:pt>
                <c:pt idx="258">
                  <c:v>0.66161723640398251</c:v>
                </c:pt>
                <c:pt idx="259">
                  <c:v>0.66121773622323543</c:v>
                </c:pt>
                <c:pt idx="260">
                  <c:v>0.65986186380153444</c:v>
                </c:pt>
                <c:pt idx="261">
                  <c:v>0.6574005338651413</c:v>
                </c:pt>
                <c:pt idx="262">
                  <c:v>0.65374983975382306</c:v>
                </c:pt>
                <c:pt idx="263">
                  <c:v>0.64928343995751092</c:v>
                </c:pt>
                <c:pt idx="264">
                  <c:v>0.64773805330766987</c:v>
                </c:pt>
                <c:pt idx="265">
                  <c:v>0.64668025213642344</c:v>
                </c:pt>
                <c:pt idx="266">
                  <c:v>0.64621695220920505</c:v>
                </c:pt>
                <c:pt idx="267">
                  <c:v>0.65010702216103788</c:v>
                </c:pt>
                <c:pt idx="268">
                  <c:v>0.65100942235292125</c:v>
                </c:pt>
                <c:pt idx="269">
                  <c:v>0.65280336406175477</c:v>
                </c:pt>
                <c:pt idx="270">
                  <c:v>0.65581203799183241</c:v>
                </c:pt>
                <c:pt idx="271">
                  <c:v>0.65784196700218789</c:v>
                </c:pt>
                <c:pt idx="272">
                  <c:v>0.66059989857921775</c:v>
                </c:pt>
                <c:pt idx="273">
                  <c:v>0.66939188106668335</c:v>
                </c:pt>
                <c:pt idx="274">
                  <c:v>0.67613750134738571</c:v>
                </c:pt>
                <c:pt idx="275">
                  <c:v>0.68252733324616466</c:v>
                </c:pt>
                <c:pt idx="276">
                  <c:v>0.69168340861277611</c:v>
                </c:pt>
                <c:pt idx="277">
                  <c:v>0.70383103105318601</c:v>
                </c:pt>
                <c:pt idx="278">
                  <c:v>0.71268683724893411</c:v>
                </c:pt>
                <c:pt idx="279">
                  <c:v>0.72182235303146425</c:v>
                </c:pt>
                <c:pt idx="280">
                  <c:v>0.73023909986370672</c:v>
                </c:pt>
                <c:pt idx="281">
                  <c:v>0.73820988484359151</c:v>
                </c:pt>
                <c:pt idx="282">
                  <c:v>0.74441281765721445</c:v>
                </c:pt>
                <c:pt idx="283">
                  <c:v>0.73981667523909822</c:v>
                </c:pt>
                <c:pt idx="284">
                  <c:v>0.72703100472043625</c:v>
                </c:pt>
                <c:pt idx="285">
                  <c:v>0.71477888598688255</c:v>
                </c:pt>
                <c:pt idx="286">
                  <c:v>0.70114570665837872</c:v>
                </c:pt>
                <c:pt idx="287">
                  <c:v>0.68616688276464</c:v>
                </c:pt>
                <c:pt idx="288">
                  <c:v>0.67200571194002545</c:v>
                </c:pt>
                <c:pt idx="289">
                  <c:v>0.66401220855758747</c:v>
                </c:pt>
                <c:pt idx="290">
                  <c:v>0.65462235399267055</c:v>
                </c:pt>
                <c:pt idx="291">
                  <c:v>0.64212443761818527</c:v>
                </c:pt>
                <c:pt idx="292">
                  <c:v>0.62893188540084011</c:v>
                </c:pt>
                <c:pt idx="293">
                  <c:v>0.61295081620089353</c:v>
                </c:pt>
                <c:pt idx="294">
                  <c:v>0.59348602261052197</c:v>
                </c:pt>
                <c:pt idx="295">
                  <c:v>0.57702252090221129</c:v>
                </c:pt>
                <c:pt idx="296">
                  <c:v>0.56447451135140236</c:v>
                </c:pt>
                <c:pt idx="297">
                  <c:v>0.55255222662699277</c:v>
                </c:pt>
                <c:pt idx="298">
                  <c:v>0.54205877731592567</c:v>
                </c:pt>
                <c:pt idx="299">
                  <c:v>0.53307291839621362</c:v>
                </c:pt>
                <c:pt idx="300">
                  <c:v>0.52432448322428027</c:v>
                </c:pt>
                <c:pt idx="301">
                  <c:v>0.51658381285871102</c:v>
                </c:pt>
                <c:pt idx="302">
                  <c:v>0.5086145644706811</c:v>
                </c:pt>
                <c:pt idx="303">
                  <c:v>0.50227095256915222</c:v>
                </c:pt>
                <c:pt idx="304">
                  <c:v>0.49696043552295832</c:v>
                </c:pt>
                <c:pt idx="305">
                  <c:v>0.49214176956754063</c:v>
                </c:pt>
                <c:pt idx="306">
                  <c:v>0.48927655532594733</c:v>
                </c:pt>
                <c:pt idx="307">
                  <c:v>0.48898579304024969</c:v>
                </c:pt>
                <c:pt idx="308">
                  <c:v>0.49024517479243807</c:v>
                </c:pt>
                <c:pt idx="309">
                  <c:v>0.49158648233423985</c:v>
                </c:pt>
                <c:pt idx="310">
                  <c:v>0.49287259370772757</c:v>
                </c:pt>
                <c:pt idx="311">
                  <c:v>0.49401889837464996</c:v>
                </c:pt>
                <c:pt idx="312">
                  <c:v>0.49789940111010816</c:v>
                </c:pt>
                <c:pt idx="313">
                  <c:v>0.4847242755613243</c:v>
                </c:pt>
                <c:pt idx="314">
                  <c:v>0.46264690219660481</c:v>
                </c:pt>
                <c:pt idx="315">
                  <c:v>0.43893346537836153</c:v>
                </c:pt>
                <c:pt idx="316">
                  <c:v>0.41186805274124161</c:v>
                </c:pt>
                <c:pt idx="317">
                  <c:v>0.388803774993767</c:v>
                </c:pt>
                <c:pt idx="318">
                  <c:v>0.39357665778215833</c:v>
                </c:pt>
                <c:pt idx="319">
                  <c:v>0.39749200284941499</c:v>
                </c:pt>
                <c:pt idx="320">
                  <c:v>0.40241390806042643</c:v>
                </c:pt>
                <c:pt idx="321">
                  <c:v>0.41420344072089516</c:v>
                </c:pt>
                <c:pt idx="322">
                  <c:v>0.4265842416192438</c:v>
                </c:pt>
                <c:pt idx="323">
                  <c:v>0.43679509626754259</c:v>
                </c:pt>
                <c:pt idx="324">
                  <c:v>0.44570330248742202</c:v>
                </c:pt>
                <c:pt idx="325">
                  <c:v>0.45149991736744255</c:v>
                </c:pt>
                <c:pt idx="326">
                  <c:v>0.45850780255983947</c:v>
                </c:pt>
                <c:pt idx="327">
                  <c:v>0.4667901437844274</c:v>
                </c:pt>
                <c:pt idx="328">
                  <c:v>0.47518658348817827</c:v>
                </c:pt>
                <c:pt idx="329">
                  <c:v>0.48307958622535707</c:v>
                </c:pt>
                <c:pt idx="330">
                  <c:v>0.49142198983130025</c:v>
                </c:pt>
                <c:pt idx="331">
                  <c:v>0.49147980705139932</c:v>
                </c:pt>
                <c:pt idx="332">
                  <c:v>0.48888220903655766</c:v>
                </c:pt>
                <c:pt idx="333">
                  <c:v>0.48242881643347224</c:v>
                </c:pt>
                <c:pt idx="334">
                  <c:v>0.47439165672659445</c:v>
                </c:pt>
                <c:pt idx="335">
                  <c:v>0.46709963114645781</c:v>
                </c:pt>
                <c:pt idx="336">
                  <c:v>0.46176184669337433</c:v>
                </c:pt>
                <c:pt idx="337">
                  <c:v>0.45883869411782752</c:v>
                </c:pt>
                <c:pt idx="338">
                  <c:v>0.46084168636309175</c:v>
                </c:pt>
                <c:pt idx="339">
                  <c:v>0.45982930579899517</c:v>
                </c:pt>
                <c:pt idx="340">
                  <c:v>0.4609566585484618</c:v>
                </c:pt>
                <c:pt idx="341">
                  <c:v>0.46032853023600961</c:v>
                </c:pt>
                <c:pt idx="342">
                  <c:v>0.45702530552155457</c:v>
                </c:pt>
                <c:pt idx="343">
                  <c:v>0.45367868619543705</c:v>
                </c:pt>
                <c:pt idx="344">
                  <c:v>0.44970688871281023</c:v>
                </c:pt>
                <c:pt idx="345">
                  <c:v>0.43780637841487663</c:v>
                </c:pt>
                <c:pt idx="346">
                  <c:v>0.42531244271520363</c:v>
                </c:pt>
                <c:pt idx="347">
                  <c:v>0.41534843478860917</c:v>
                </c:pt>
                <c:pt idx="348">
                  <c:v>0.40494256797725314</c:v>
                </c:pt>
                <c:pt idx="349">
                  <c:v>0.39682341457606674</c:v>
                </c:pt>
                <c:pt idx="350">
                  <c:v>0.38934603236478199</c:v>
                </c:pt>
                <c:pt idx="351">
                  <c:v>0.38146693679038346</c:v>
                </c:pt>
                <c:pt idx="352">
                  <c:v>0.37203783855246597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D6-442B-A0C1-09A581427949}"/>
            </c:ext>
          </c:extLst>
        </c:ser>
        <c:ser>
          <c:idx val="0"/>
          <c:order val="1"/>
          <c:tx>
            <c:v>Option-Implied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'Chrt PGBetas'!$C$37:$MR$37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PGBetas'!$C$38:$MR$38</c:f>
              <c:numCache>
                <c:formatCode>0.0000</c:formatCode>
                <c:ptCount val="354"/>
                <c:pt idx="12">
                  <c:v>0.84050668567748366</c:v>
                </c:pt>
                <c:pt idx="13">
                  <c:v>0.84114700787615748</c:v>
                </c:pt>
                <c:pt idx="14">
                  <c:v>0.84385148967834578</c:v>
                </c:pt>
                <c:pt idx="15">
                  <c:v>0.84637413451641197</c:v>
                </c:pt>
                <c:pt idx="16">
                  <c:v>0.85384404956966697</c:v>
                </c:pt>
                <c:pt idx="17">
                  <c:v>0.84838032195764024</c:v>
                </c:pt>
                <c:pt idx="18">
                  <c:v>0.82673397912949387</c:v>
                </c:pt>
                <c:pt idx="19">
                  <c:v>0.80386711096364993</c:v>
                </c:pt>
                <c:pt idx="20">
                  <c:v>0.80611397228502635</c:v>
                </c:pt>
                <c:pt idx="21">
                  <c:v>0.79287282829242356</c:v>
                </c:pt>
                <c:pt idx="22">
                  <c:v>0.79367676112366359</c:v>
                </c:pt>
                <c:pt idx="23">
                  <c:v>0.80003498597533218</c:v>
                </c:pt>
                <c:pt idx="24">
                  <c:v>0.76013048365488789</c:v>
                </c:pt>
                <c:pt idx="25">
                  <c:v>0.74490279121645253</c:v>
                </c:pt>
                <c:pt idx="26">
                  <c:v>0.69904813579874558</c:v>
                </c:pt>
                <c:pt idx="27">
                  <c:v>0.6301046417622399</c:v>
                </c:pt>
                <c:pt idx="28">
                  <c:v>0.62849132848844069</c:v>
                </c:pt>
                <c:pt idx="29">
                  <c:v>0.56416690705171202</c:v>
                </c:pt>
                <c:pt idx="30">
                  <c:v>0.5921101035388957</c:v>
                </c:pt>
                <c:pt idx="31">
                  <c:v>0.60663616802719311</c:v>
                </c:pt>
                <c:pt idx="32">
                  <c:v>0.6190166668955106</c:v>
                </c:pt>
                <c:pt idx="33">
                  <c:v>0.62254263634796059</c:v>
                </c:pt>
                <c:pt idx="34">
                  <c:v>0.63499050317986017</c:v>
                </c:pt>
                <c:pt idx="35">
                  <c:v>0.65364476468009824</c:v>
                </c:pt>
                <c:pt idx="36">
                  <c:v>0.62766592887422745</c:v>
                </c:pt>
                <c:pt idx="37">
                  <c:v>0.56467722458028957</c:v>
                </c:pt>
                <c:pt idx="38">
                  <c:v>0.58832909769384034</c:v>
                </c:pt>
                <c:pt idx="39">
                  <c:v>0.60628697921761776</c:v>
                </c:pt>
                <c:pt idx="40">
                  <c:v>0.58885556927077243</c:v>
                </c:pt>
                <c:pt idx="41">
                  <c:v>0.55460943808262653</c:v>
                </c:pt>
                <c:pt idx="42">
                  <c:v>0.56975025366777354</c:v>
                </c:pt>
                <c:pt idx="43">
                  <c:v>0.5474216255315526</c:v>
                </c:pt>
                <c:pt idx="44">
                  <c:v>0.5522061299851917</c:v>
                </c:pt>
                <c:pt idx="45">
                  <c:v>0.53408441430426801</c:v>
                </c:pt>
                <c:pt idx="46">
                  <c:v>0.53997334660524476</c:v>
                </c:pt>
                <c:pt idx="47">
                  <c:v>0.55403577515249081</c:v>
                </c:pt>
                <c:pt idx="48">
                  <c:v>0.54950938952456441</c:v>
                </c:pt>
                <c:pt idx="49">
                  <c:v>0.55802428745591914</c:v>
                </c:pt>
                <c:pt idx="50">
                  <c:v>0.53803649028765421</c:v>
                </c:pt>
                <c:pt idx="51">
                  <c:v>0.5374905240649438</c:v>
                </c:pt>
                <c:pt idx="52">
                  <c:v>0.55067509445673957</c:v>
                </c:pt>
                <c:pt idx="53">
                  <c:v>0.50532822779098352</c:v>
                </c:pt>
                <c:pt idx="54">
                  <c:v>0.4488756500485731</c:v>
                </c:pt>
                <c:pt idx="55">
                  <c:v>0.45886719338590498</c:v>
                </c:pt>
                <c:pt idx="56">
                  <c:v>0.49926884380884018</c:v>
                </c:pt>
                <c:pt idx="57">
                  <c:v>0.5107167090031226</c:v>
                </c:pt>
                <c:pt idx="58">
                  <c:v>0.56070808856305754</c:v>
                </c:pt>
                <c:pt idx="59">
                  <c:v>0.56913529571036015</c:v>
                </c:pt>
                <c:pt idx="60">
                  <c:v>0.58859609596494855</c:v>
                </c:pt>
                <c:pt idx="61">
                  <c:v>0.60102267034959111</c:v>
                </c:pt>
                <c:pt idx="62">
                  <c:v>0.63382854364525121</c:v>
                </c:pt>
                <c:pt idx="63">
                  <c:v>0.63329463553995902</c:v>
                </c:pt>
                <c:pt idx="64">
                  <c:v>0.64278085863356094</c:v>
                </c:pt>
                <c:pt idx="65">
                  <c:v>0.65130359724559894</c:v>
                </c:pt>
                <c:pt idx="66">
                  <c:v>0.64981862922948896</c:v>
                </c:pt>
                <c:pt idx="67">
                  <c:v>0.58810928356515924</c:v>
                </c:pt>
                <c:pt idx="68">
                  <c:v>0.58134179853221057</c:v>
                </c:pt>
                <c:pt idx="69">
                  <c:v>0.59219376948510105</c:v>
                </c:pt>
                <c:pt idx="70">
                  <c:v>0.54837257466790623</c:v>
                </c:pt>
                <c:pt idx="71">
                  <c:v>0.5211832710841402</c:v>
                </c:pt>
                <c:pt idx="72">
                  <c:v>0.49073578374412286</c:v>
                </c:pt>
                <c:pt idx="73">
                  <c:v>0.50076413253305807</c:v>
                </c:pt>
                <c:pt idx="74">
                  <c:v>0.46509182171048985</c:v>
                </c:pt>
                <c:pt idx="75">
                  <c:v>0.46176530387919162</c:v>
                </c:pt>
                <c:pt idx="76">
                  <c:v>0.4887708974376424</c:v>
                </c:pt>
                <c:pt idx="77">
                  <c:v>0.50714592182452278</c:v>
                </c:pt>
                <c:pt idx="78">
                  <c:v>0.52980183485398324</c:v>
                </c:pt>
                <c:pt idx="79">
                  <c:v>0.55738361827157823</c:v>
                </c:pt>
                <c:pt idx="80">
                  <c:v>0.57825043142893662</c:v>
                </c:pt>
                <c:pt idx="81">
                  <c:v>0.57915173204882564</c:v>
                </c:pt>
                <c:pt idx="82">
                  <c:v>0.5666597252862865</c:v>
                </c:pt>
                <c:pt idx="83">
                  <c:v>0.58212500753297169</c:v>
                </c:pt>
                <c:pt idx="84">
                  <c:v>0.59834343324377426</c:v>
                </c:pt>
                <c:pt idx="85">
                  <c:v>0.63368390678179232</c:v>
                </c:pt>
                <c:pt idx="86">
                  <c:v>0.63705174352444427</c:v>
                </c:pt>
                <c:pt idx="87">
                  <c:v>0.64727045699849217</c:v>
                </c:pt>
                <c:pt idx="88">
                  <c:v>0.6601733931978998</c:v>
                </c:pt>
                <c:pt idx="89">
                  <c:v>0.63669398659120002</c:v>
                </c:pt>
                <c:pt idx="90">
                  <c:v>0.63272005004840737</c:v>
                </c:pt>
                <c:pt idx="91">
                  <c:v>0.62573498559626717</c:v>
                </c:pt>
                <c:pt idx="92">
                  <c:v>0.62241194133553557</c:v>
                </c:pt>
                <c:pt idx="93">
                  <c:v>0.62292383167488097</c:v>
                </c:pt>
                <c:pt idx="94">
                  <c:v>0.62259875961311362</c:v>
                </c:pt>
                <c:pt idx="95">
                  <c:v>0.61405733209057933</c:v>
                </c:pt>
                <c:pt idx="96">
                  <c:v>0.60994250933962557</c:v>
                </c:pt>
                <c:pt idx="97">
                  <c:v>0.60298488258556016</c:v>
                </c:pt>
                <c:pt idx="98">
                  <c:v>0.60363865255160598</c:v>
                </c:pt>
                <c:pt idx="99">
                  <c:v>0.6051047451785978</c:v>
                </c:pt>
                <c:pt idx="100">
                  <c:v>0.61189763365032979</c:v>
                </c:pt>
                <c:pt idx="101">
                  <c:v>0.62675948518819036</c:v>
                </c:pt>
                <c:pt idx="102">
                  <c:v>0.62888610552106694</c:v>
                </c:pt>
                <c:pt idx="103">
                  <c:v>0.6296871929708423</c:v>
                </c:pt>
                <c:pt idx="104">
                  <c:v>0.62926723975844479</c:v>
                </c:pt>
                <c:pt idx="105">
                  <c:v>0.63341419746559069</c:v>
                </c:pt>
                <c:pt idx="106">
                  <c:v>0.65282944478677696</c:v>
                </c:pt>
                <c:pt idx="107">
                  <c:v>0.65164969926723737</c:v>
                </c:pt>
                <c:pt idx="108">
                  <c:v>0.65804916392029256</c:v>
                </c:pt>
                <c:pt idx="109">
                  <c:v>0.65283441135994069</c:v>
                </c:pt>
                <c:pt idx="110">
                  <c:v>0.66324650806876895</c:v>
                </c:pt>
                <c:pt idx="111">
                  <c:v>0.66314550638853587</c:v>
                </c:pt>
                <c:pt idx="112">
                  <c:v>0.65567636086559755</c:v>
                </c:pt>
                <c:pt idx="113">
                  <c:v>0.64111369148537323</c:v>
                </c:pt>
                <c:pt idx="114">
                  <c:v>0.63339593368029168</c:v>
                </c:pt>
                <c:pt idx="115">
                  <c:v>0.62382088857903129</c:v>
                </c:pt>
                <c:pt idx="116">
                  <c:v>0.62836294170711382</c:v>
                </c:pt>
                <c:pt idx="117">
                  <c:v>0.6349892148905284</c:v>
                </c:pt>
                <c:pt idx="118">
                  <c:v>0.63300933926497116</c:v>
                </c:pt>
                <c:pt idx="119">
                  <c:v>0.64868846150065751</c:v>
                </c:pt>
                <c:pt idx="120">
                  <c:v>0.65688953582116372</c:v>
                </c:pt>
                <c:pt idx="121">
                  <c:v>0.63588721756960576</c:v>
                </c:pt>
                <c:pt idx="122">
                  <c:v>0.62025357847360962</c:v>
                </c:pt>
                <c:pt idx="123">
                  <c:v>0.58854683564976373</c:v>
                </c:pt>
                <c:pt idx="124">
                  <c:v>0.58274493716075959</c:v>
                </c:pt>
                <c:pt idx="125">
                  <c:v>0.54462928818418865</c:v>
                </c:pt>
                <c:pt idx="126">
                  <c:v>0.5449509347156789</c:v>
                </c:pt>
                <c:pt idx="127">
                  <c:v>0.54129141499019129</c:v>
                </c:pt>
                <c:pt idx="128">
                  <c:v>0.5018361462363683</c:v>
                </c:pt>
                <c:pt idx="129">
                  <c:v>0.48097096750015178</c:v>
                </c:pt>
                <c:pt idx="130">
                  <c:v>0.46995809905697694</c:v>
                </c:pt>
                <c:pt idx="131">
                  <c:v>0.46237383344988708</c:v>
                </c:pt>
                <c:pt idx="132">
                  <c:v>0.46081554020767623</c:v>
                </c:pt>
                <c:pt idx="133">
                  <c:v>0.45208101222289276</c:v>
                </c:pt>
                <c:pt idx="134">
                  <c:v>0.43981775534902112</c:v>
                </c:pt>
                <c:pt idx="135">
                  <c:v>0.4519044440604536</c:v>
                </c:pt>
                <c:pt idx="136">
                  <c:v>0.46724081428663</c:v>
                </c:pt>
                <c:pt idx="137">
                  <c:v>0.4677429080553101</c:v>
                </c:pt>
                <c:pt idx="138">
                  <c:v>0.47974311161054572</c:v>
                </c:pt>
                <c:pt idx="139">
                  <c:v>0.49282214168093696</c:v>
                </c:pt>
                <c:pt idx="140">
                  <c:v>0.52172894571727768</c:v>
                </c:pt>
                <c:pt idx="141">
                  <c:v>0.50251927575039002</c:v>
                </c:pt>
                <c:pt idx="142">
                  <c:v>0.5064670134101249</c:v>
                </c:pt>
                <c:pt idx="143">
                  <c:v>0.51216230153541098</c:v>
                </c:pt>
                <c:pt idx="144">
                  <c:v>0.48122372473570385</c:v>
                </c:pt>
                <c:pt idx="145">
                  <c:v>0.47216141598365646</c:v>
                </c:pt>
                <c:pt idx="146">
                  <c:v>0.49474049779929685</c:v>
                </c:pt>
                <c:pt idx="147">
                  <c:v>0.49624412626688219</c:v>
                </c:pt>
                <c:pt idx="148">
                  <c:v>0.51189110561276641</c:v>
                </c:pt>
                <c:pt idx="149">
                  <c:v>0.51678729157815473</c:v>
                </c:pt>
                <c:pt idx="150">
                  <c:v>0.54724331955282079</c:v>
                </c:pt>
                <c:pt idx="151">
                  <c:v>0.54154129947943952</c:v>
                </c:pt>
                <c:pt idx="152">
                  <c:v>0.56586562144694885</c:v>
                </c:pt>
                <c:pt idx="153">
                  <c:v>0.55578073026492203</c:v>
                </c:pt>
                <c:pt idx="154">
                  <c:v>0.544425238884792</c:v>
                </c:pt>
                <c:pt idx="155">
                  <c:v>0.55866133385942118</c:v>
                </c:pt>
                <c:pt idx="156">
                  <c:v>0.55660335981565989</c:v>
                </c:pt>
                <c:pt idx="157">
                  <c:v>0.58715076860333115</c:v>
                </c:pt>
                <c:pt idx="158">
                  <c:v>0.60772227841823612</c:v>
                </c:pt>
                <c:pt idx="159">
                  <c:v>0.61405588027968194</c:v>
                </c:pt>
                <c:pt idx="160">
                  <c:v>0.63056778686285897</c:v>
                </c:pt>
                <c:pt idx="161">
                  <c:v>0.65420966055399388</c:v>
                </c:pt>
                <c:pt idx="162">
                  <c:v>0.6774160310186701</c:v>
                </c:pt>
                <c:pt idx="163">
                  <c:v>0.65371005922773306</c:v>
                </c:pt>
                <c:pt idx="164">
                  <c:v>0.67126460790903808</c:v>
                </c:pt>
                <c:pt idx="165">
                  <c:v>0.65838871412211963</c:v>
                </c:pt>
                <c:pt idx="166">
                  <c:v>0.67020147581301048</c:v>
                </c:pt>
                <c:pt idx="167">
                  <c:v>0.68074652202238772</c:v>
                </c:pt>
                <c:pt idx="168">
                  <c:v>0.66818385404698288</c:v>
                </c:pt>
                <c:pt idx="169">
                  <c:v>0.65580860940266439</c:v>
                </c:pt>
                <c:pt idx="170">
                  <c:v>0.65291095842365821</c:v>
                </c:pt>
                <c:pt idx="171">
                  <c:v>0.65777908099846483</c:v>
                </c:pt>
                <c:pt idx="172">
                  <c:v>0.66126203259720684</c:v>
                </c:pt>
                <c:pt idx="173">
                  <c:v>0.62702658437950776</c:v>
                </c:pt>
                <c:pt idx="174">
                  <c:v>0.62156476441902608</c:v>
                </c:pt>
                <c:pt idx="175">
                  <c:v>0.63961913496914002</c:v>
                </c:pt>
                <c:pt idx="176">
                  <c:v>0.62526072739422822</c:v>
                </c:pt>
                <c:pt idx="177">
                  <c:v>0.64151257704507303</c:v>
                </c:pt>
                <c:pt idx="178">
                  <c:v>0.65478118596162149</c:v>
                </c:pt>
                <c:pt idx="179">
                  <c:v>0.66658407964007493</c:v>
                </c:pt>
                <c:pt idx="180">
                  <c:v>0.64460482077548809</c:v>
                </c:pt>
                <c:pt idx="181">
                  <c:v>0.63263346530105602</c:v>
                </c:pt>
                <c:pt idx="182">
                  <c:v>0.64966032025984899</c:v>
                </c:pt>
                <c:pt idx="183">
                  <c:v>0.65150644244736933</c:v>
                </c:pt>
                <c:pt idx="184">
                  <c:v>0.64863005625901926</c:v>
                </c:pt>
                <c:pt idx="185">
                  <c:v>0.6487926129385756</c:v>
                </c:pt>
                <c:pt idx="186">
                  <c:v>0.66197497766932767</c:v>
                </c:pt>
                <c:pt idx="187">
                  <c:v>0.66685703044458966</c:v>
                </c:pt>
                <c:pt idx="188">
                  <c:v>0.65834351576581407</c:v>
                </c:pt>
                <c:pt idx="189">
                  <c:v>0.6588138312195122</c:v>
                </c:pt>
                <c:pt idx="190">
                  <c:v>0.64522860103039992</c:v>
                </c:pt>
                <c:pt idx="191">
                  <c:v>0.63188795845308043</c:v>
                </c:pt>
                <c:pt idx="192">
                  <c:v>0.62615833445668956</c:v>
                </c:pt>
                <c:pt idx="193">
                  <c:v>0.64001218172088803</c:v>
                </c:pt>
                <c:pt idx="194">
                  <c:v>0.64915343581481755</c:v>
                </c:pt>
                <c:pt idx="195">
                  <c:v>0.64687198930229584</c:v>
                </c:pt>
                <c:pt idx="196">
                  <c:v>0.64753705186420762</c:v>
                </c:pt>
                <c:pt idx="197">
                  <c:v>0.65300172866499251</c:v>
                </c:pt>
                <c:pt idx="198">
                  <c:v>0.64745111646096398</c:v>
                </c:pt>
                <c:pt idx="199">
                  <c:v>0.65383413191553019</c:v>
                </c:pt>
                <c:pt idx="200">
                  <c:v>0.64880850409688251</c:v>
                </c:pt>
                <c:pt idx="201">
                  <c:v>0.6494552454586433</c:v>
                </c:pt>
                <c:pt idx="202">
                  <c:v>0.66443333528436166</c:v>
                </c:pt>
                <c:pt idx="203">
                  <c:v>0.67906559387805165</c:v>
                </c:pt>
                <c:pt idx="204">
                  <c:v>0.70052818058594679</c:v>
                </c:pt>
                <c:pt idx="205">
                  <c:v>0.73093445688379233</c:v>
                </c:pt>
                <c:pt idx="206">
                  <c:v>0.75832718422464851</c:v>
                </c:pt>
                <c:pt idx="207">
                  <c:v>0.79421251435599427</c:v>
                </c:pt>
                <c:pt idx="208">
                  <c:v>0.81874734870423893</c:v>
                </c:pt>
                <c:pt idx="209">
                  <c:v>0.83796505345385608</c:v>
                </c:pt>
                <c:pt idx="210">
                  <c:v>0.85492133616507104</c:v>
                </c:pt>
                <c:pt idx="211">
                  <c:v>0.86680596850977332</c:v>
                </c:pt>
                <c:pt idx="212">
                  <c:v>0.84898440789170415</c:v>
                </c:pt>
                <c:pt idx="213">
                  <c:v>0.85387058180481368</c:v>
                </c:pt>
                <c:pt idx="214">
                  <c:v>0.86677090869666662</c:v>
                </c:pt>
                <c:pt idx="215">
                  <c:v>0.87855328120037057</c:v>
                </c:pt>
                <c:pt idx="216">
                  <c:v>0.88537217161806714</c:v>
                </c:pt>
                <c:pt idx="217">
                  <c:v>0.89224687790646029</c:v>
                </c:pt>
                <c:pt idx="218">
                  <c:v>0.89256984106912007</c:v>
                </c:pt>
                <c:pt idx="219">
                  <c:v>0.89262265575547162</c:v>
                </c:pt>
                <c:pt idx="220">
                  <c:v>0.89565410240955268</c:v>
                </c:pt>
                <c:pt idx="221">
                  <c:v>0.89024541101218269</c:v>
                </c:pt>
                <c:pt idx="222">
                  <c:v>0.89305766608356696</c:v>
                </c:pt>
                <c:pt idx="223">
                  <c:v>0.89626666384318709</c:v>
                </c:pt>
                <c:pt idx="224">
                  <c:v>0.90973390173835478</c:v>
                </c:pt>
                <c:pt idx="225">
                  <c:v>0.92323586410029534</c:v>
                </c:pt>
                <c:pt idx="226">
                  <c:v>0.93077263490178896</c:v>
                </c:pt>
                <c:pt idx="227">
                  <c:v>0.91244522906639958</c:v>
                </c:pt>
                <c:pt idx="228">
                  <c:v>0.90511927901596412</c:v>
                </c:pt>
                <c:pt idx="229">
                  <c:v>0.91147731932796505</c:v>
                </c:pt>
                <c:pt idx="230">
                  <c:v>0.91511547334812204</c:v>
                </c:pt>
                <c:pt idx="231">
                  <c:v>0.92863999752608928</c:v>
                </c:pt>
                <c:pt idx="232">
                  <c:v>0.95060168881938201</c:v>
                </c:pt>
                <c:pt idx="233">
                  <c:v>0.96292607134975972</c:v>
                </c:pt>
                <c:pt idx="234">
                  <c:v>0.9762158222057562</c:v>
                </c:pt>
                <c:pt idx="235">
                  <c:v>0.98127769562355771</c:v>
                </c:pt>
                <c:pt idx="236">
                  <c:v>0.97966304309866148</c:v>
                </c:pt>
                <c:pt idx="237">
                  <c:v>0.95412882529024512</c:v>
                </c:pt>
                <c:pt idx="238">
                  <c:v>0.93782065019645022</c:v>
                </c:pt>
                <c:pt idx="239">
                  <c:v>0.93835170606786011</c:v>
                </c:pt>
                <c:pt idx="240">
                  <c:v>0.95602668009469738</c:v>
                </c:pt>
                <c:pt idx="241">
                  <c:v>0.96274588863690946</c:v>
                </c:pt>
                <c:pt idx="242">
                  <c:v>0.96543084814181501</c:v>
                </c:pt>
                <c:pt idx="243">
                  <c:v>0.96436381000722282</c:v>
                </c:pt>
                <c:pt idx="244">
                  <c:v>0.95757226214322955</c:v>
                </c:pt>
                <c:pt idx="245">
                  <c:v>0.94572680787254426</c:v>
                </c:pt>
                <c:pt idx="246">
                  <c:v>0.93535871271508564</c:v>
                </c:pt>
                <c:pt idx="247">
                  <c:v>0.91779814444316721</c:v>
                </c:pt>
                <c:pt idx="248">
                  <c:v>0.90496664446793829</c:v>
                </c:pt>
                <c:pt idx="249">
                  <c:v>0.89996933648444832</c:v>
                </c:pt>
                <c:pt idx="250">
                  <c:v>0.90226203060491628</c:v>
                </c:pt>
                <c:pt idx="251">
                  <c:v>0.89980644075884908</c:v>
                </c:pt>
                <c:pt idx="252">
                  <c:v>0.89087356873118051</c:v>
                </c:pt>
                <c:pt idx="253">
                  <c:v>0.87723980335068197</c:v>
                </c:pt>
                <c:pt idx="254">
                  <c:v>0.86434965483316883</c:v>
                </c:pt>
                <c:pt idx="255">
                  <c:v>0.85688852316447139</c:v>
                </c:pt>
                <c:pt idx="256">
                  <c:v>0.84222207872320698</c:v>
                </c:pt>
                <c:pt idx="257">
                  <c:v>0.81440818686511052</c:v>
                </c:pt>
                <c:pt idx="258">
                  <c:v>0.78501971501600865</c:v>
                </c:pt>
                <c:pt idx="259">
                  <c:v>0.75884995661994925</c:v>
                </c:pt>
                <c:pt idx="260">
                  <c:v>0.74714814650584982</c:v>
                </c:pt>
                <c:pt idx="261">
                  <c:v>0.73099263873419773</c:v>
                </c:pt>
                <c:pt idx="262">
                  <c:v>0.70265085353780221</c:v>
                </c:pt>
                <c:pt idx="263">
                  <c:v>0.69101833498113918</c:v>
                </c:pt>
                <c:pt idx="264">
                  <c:v>0.69225874269018695</c:v>
                </c:pt>
                <c:pt idx="265">
                  <c:v>0.68087735231935065</c:v>
                </c:pt>
                <c:pt idx="266">
                  <c:v>0.65347643196319771</c:v>
                </c:pt>
                <c:pt idx="267">
                  <c:v>0.65122115951297743</c:v>
                </c:pt>
                <c:pt idx="268">
                  <c:v>0.6410345959048831</c:v>
                </c:pt>
                <c:pt idx="269">
                  <c:v>0.63464163297189147</c:v>
                </c:pt>
                <c:pt idx="270">
                  <c:v>0.63942728709584318</c:v>
                </c:pt>
                <c:pt idx="271">
                  <c:v>0.645752236523916</c:v>
                </c:pt>
                <c:pt idx="272">
                  <c:v>0.64848515928164563</c:v>
                </c:pt>
                <c:pt idx="273">
                  <c:v>0.65077441662651814</c:v>
                </c:pt>
                <c:pt idx="274">
                  <c:v>0.64996830696519459</c:v>
                </c:pt>
                <c:pt idx="275">
                  <c:v>0.64054146473660745</c:v>
                </c:pt>
                <c:pt idx="276">
                  <c:v>0.64593473212950225</c:v>
                </c:pt>
                <c:pt idx="277">
                  <c:v>0.64367210798422692</c:v>
                </c:pt>
                <c:pt idx="278">
                  <c:v>0.64418635062851048</c:v>
                </c:pt>
                <c:pt idx="279">
                  <c:v>0.64566918350610769</c:v>
                </c:pt>
                <c:pt idx="280">
                  <c:v>0.64447275221226219</c:v>
                </c:pt>
                <c:pt idx="281">
                  <c:v>0.63975954183528538</c:v>
                </c:pt>
                <c:pt idx="282">
                  <c:v>0.63567533824490874</c:v>
                </c:pt>
                <c:pt idx="283">
                  <c:v>0.63481721671164093</c:v>
                </c:pt>
                <c:pt idx="284">
                  <c:v>0.63698805782229695</c:v>
                </c:pt>
                <c:pt idx="285">
                  <c:v>0.64112452489810656</c:v>
                </c:pt>
                <c:pt idx="286">
                  <c:v>0.63739441187414136</c:v>
                </c:pt>
                <c:pt idx="287">
                  <c:v>0.63290786101257446</c:v>
                </c:pt>
                <c:pt idx="288">
                  <c:v>0.62024035675448685</c:v>
                </c:pt>
                <c:pt idx="289">
                  <c:v>0.60506017704283388</c:v>
                </c:pt>
                <c:pt idx="290">
                  <c:v>0.60155716818043481</c:v>
                </c:pt>
                <c:pt idx="291">
                  <c:v>0.60264864796288142</c:v>
                </c:pt>
                <c:pt idx="292">
                  <c:v>0.5998486058808723</c:v>
                </c:pt>
                <c:pt idx="293">
                  <c:v>0.59671795355939605</c:v>
                </c:pt>
                <c:pt idx="294">
                  <c:v>0.59639430868501742</c:v>
                </c:pt>
                <c:pt idx="295">
                  <c:v>0.59519388147038388</c:v>
                </c:pt>
                <c:pt idx="296">
                  <c:v>0.59402605914728579</c:v>
                </c:pt>
                <c:pt idx="297">
                  <c:v>0.59349315103752076</c:v>
                </c:pt>
                <c:pt idx="298">
                  <c:v>0.59187012575030495</c:v>
                </c:pt>
                <c:pt idx="299">
                  <c:v>0.59165153649669722</c:v>
                </c:pt>
                <c:pt idx="300">
                  <c:v>0.58246462075704641</c:v>
                </c:pt>
                <c:pt idx="301">
                  <c:v>0.57462788687832889</c:v>
                </c:pt>
                <c:pt idx="302">
                  <c:v>0.5692568148656032</c:v>
                </c:pt>
                <c:pt idx="303">
                  <c:v>0.56628010176347554</c:v>
                </c:pt>
                <c:pt idx="304">
                  <c:v>0.56618464905574528</c:v>
                </c:pt>
                <c:pt idx="305">
                  <c:v>0.5671716315470513</c:v>
                </c:pt>
                <c:pt idx="306">
                  <c:v>0.56877837481243232</c:v>
                </c:pt>
                <c:pt idx="307">
                  <c:v>0.57114979323216375</c:v>
                </c:pt>
                <c:pt idx="308">
                  <c:v>0.57251885024387528</c:v>
                </c:pt>
                <c:pt idx="309">
                  <c:v>0.57351795888547741</c:v>
                </c:pt>
                <c:pt idx="310">
                  <c:v>0.57488689301803131</c:v>
                </c:pt>
                <c:pt idx="311">
                  <c:v>0.57733728369675852</c:v>
                </c:pt>
                <c:pt idx="312">
                  <c:v>0.5812252446327919</c:v>
                </c:pt>
                <c:pt idx="313">
                  <c:v>0.58657836610638781</c:v>
                </c:pt>
                <c:pt idx="314">
                  <c:v>0.59030255671394616</c:v>
                </c:pt>
                <c:pt idx="315">
                  <c:v>0.58858187186597255</c:v>
                </c:pt>
                <c:pt idx="316">
                  <c:v>0.5836780585718242</c:v>
                </c:pt>
                <c:pt idx="317">
                  <c:v>0.57740525187996927</c:v>
                </c:pt>
                <c:pt idx="318">
                  <c:v>0.57773667658325967</c:v>
                </c:pt>
                <c:pt idx="319">
                  <c:v>0.58106936246940699</c:v>
                </c:pt>
                <c:pt idx="320">
                  <c:v>0.5800005319863365</c:v>
                </c:pt>
                <c:pt idx="321">
                  <c:v>0.58100913889901751</c:v>
                </c:pt>
                <c:pt idx="322">
                  <c:v>0.57968575972767222</c:v>
                </c:pt>
                <c:pt idx="323">
                  <c:v>0.58293313404550806</c:v>
                </c:pt>
                <c:pt idx="324">
                  <c:v>0.59388557287644572</c:v>
                </c:pt>
                <c:pt idx="325">
                  <c:v>0.60673894526168026</c:v>
                </c:pt>
                <c:pt idx="326">
                  <c:v>0.61562446064433274</c:v>
                </c:pt>
                <c:pt idx="327">
                  <c:v>0.62554585418376674</c:v>
                </c:pt>
                <c:pt idx="328">
                  <c:v>0.63752999402554344</c:v>
                </c:pt>
                <c:pt idx="329">
                  <c:v>0.64990225109178079</c:v>
                </c:pt>
                <c:pt idx="330">
                  <c:v>0.66517952504314082</c:v>
                </c:pt>
                <c:pt idx="331">
                  <c:v>0.66858153117056951</c:v>
                </c:pt>
                <c:pt idx="332">
                  <c:v>0.67059044467275031</c:v>
                </c:pt>
                <c:pt idx="333">
                  <c:v>0.66576053208281238</c:v>
                </c:pt>
                <c:pt idx="334">
                  <c:v>0.65146648643399896</c:v>
                </c:pt>
                <c:pt idx="335">
                  <c:v>0.64572950210014823</c:v>
                </c:pt>
                <c:pt idx="336">
                  <c:v>0.62924848347706552</c:v>
                </c:pt>
                <c:pt idx="337">
                  <c:v>0.61620270280654199</c:v>
                </c:pt>
                <c:pt idx="338">
                  <c:v>0.59612300861200695</c:v>
                </c:pt>
                <c:pt idx="339">
                  <c:v>0.58090195818383084</c:v>
                </c:pt>
                <c:pt idx="340">
                  <c:v>0.57177671742548353</c:v>
                </c:pt>
                <c:pt idx="341">
                  <c:v>0.56817205712638374</c:v>
                </c:pt>
                <c:pt idx="342">
                  <c:v>0.56385436521130972</c:v>
                </c:pt>
                <c:pt idx="343">
                  <c:v>0.55577060341857476</c:v>
                </c:pt>
                <c:pt idx="344">
                  <c:v>0.55201826792352737</c:v>
                </c:pt>
                <c:pt idx="345">
                  <c:v>0.55397057339406741</c:v>
                </c:pt>
                <c:pt idx="346">
                  <c:v>0.55434225008250693</c:v>
                </c:pt>
                <c:pt idx="347">
                  <c:v>0.56215585419391689</c:v>
                </c:pt>
                <c:pt idx="348">
                  <c:v>0.56946101857185216</c:v>
                </c:pt>
                <c:pt idx="349">
                  <c:v>0.57748659490442167</c:v>
                </c:pt>
                <c:pt idx="350">
                  <c:v>0.58129893242697639</c:v>
                </c:pt>
                <c:pt idx="351">
                  <c:v>0.59085076972614892</c:v>
                </c:pt>
                <c:pt idx="352">
                  <c:v>0.60358451285932258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D6-442B-A0C1-09A581427949}"/>
            </c:ext>
          </c:extLst>
        </c:ser>
        <c:ser>
          <c:idx val="2"/>
          <c:order val="2"/>
          <c:tx>
            <c:v>Hybrid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'Chrt PGBetas'!$C$37:$MR$37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PGBetas'!$C$43:$MR$43</c:f>
              <c:numCache>
                <c:formatCode>0.0000</c:formatCode>
                <c:ptCount val="354"/>
                <c:pt idx="12">
                  <c:v>0.69006576254318985</c:v>
                </c:pt>
                <c:pt idx="13">
                  <c:v>0.6897133099038818</c:v>
                </c:pt>
                <c:pt idx="14">
                  <c:v>0.69070079466428624</c:v>
                </c:pt>
                <c:pt idx="15">
                  <c:v>0.69148222609359211</c:v>
                </c:pt>
                <c:pt idx="16">
                  <c:v>0.69690668002641898</c:v>
                </c:pt>
                <c:pt idx="17">
                  <c:v>0.69033419402673113</c:v>
                </c:pt>
                <c:pt idx="18">
                  <c:v>0.67748961883300629</c:v>
                </c:pt>
                <c:pt idx="19">
                  <c:v>0.66369854902954151</c:v>
                </c:pt>
                <c:pt idx="20">
                  <c:v>0.66238929732048957</c:v>
                </c:pt>
                <c:pt idx="21">
                  <c:v>0.65947540878801347</c:v>
                </c:pt>
                <c:pt idx="22">
                  <c:v>0.67625987980870428</c:v>
                </c:pt>
                <c:pt idx="23">
                  <c:v>0.68967631165754517</c:v>
                </c:pt>
                <c:pt idx="24">
                  <c:v>0.68731972600571289</c:v>
                </c:pt>
                <c:pt idx="25">
                  <c:v>0.69080316283025911</c:v>
                </c:pt>
                <c:pt idx="26">
                  <c:v>0.67882220180473252</c:v>
                </c:pt>
                <c:pt idx="27">
                  <c:v>0.6537639135911707</c:v>
                </c:pt>
                <c:pt idx="28">
                  <c:v>0.66295334862628197</c:v>
                </c:pt>
                <c:pt idx="29">
                  <c:v>0.63913281101576791</c:v>
                </c:pt>
                <c:pt idx="30">
                  <c:v>0.66173419739279804</c:v>
                </c:pt>
                <c:pt idx="31">
                  <c:v>0.67613132304186574</c:v>
                </c:pt>
                <c:pt idx="32">
                  <c:v>0.68871879081117848</c:v>
                </c:pt>
                <c:pt idx="33">
                  <c:v>0.69627207692193949</c:v>
                </c:pt>
                <c:pt idx="34">
                  <c:v>0.70719624143183102</c:v>
                </c:pt>
                <c:pt idx="35">
                  <c:v>0.71871523117352454</c:v>
                </c:pt>
                <c:pt idx="36">
                  <c:v>0.7079846652208297</c:v>
                </c:pt>
                <c:pt idx="37">
                  <c:v>0.67758952433009645</c:v>
                </c:pt>
                <c:pt idx="38">
                  <c:v>0.6908840761926045</c:v>
                </c:pt>
                <c:pt idx="39">
                  <c:v>0.70115600511861487</c:v>
                </c:pt>
                <c:pt idx="40">
                  <c:v>0.69357143317586589</c:v>
                </c:pt>
                <c:pt idx="41">
                  <c:v>0.67693192779302291</c:v>
                </c:pt>
                <c:pt idx="42">
                  <c:v>0.68507098446930792</c:v>
                </c:pt>
                <c:pt idx="43">
                  <c:v>0.67437865427940202</c:v>
                </c:pt>
                <c:pt idx="44">
                  <c:v>0.67700695643179798</c:v>
                </c:pt>
                <c:pt idx="45">
                  <c:v>0.66818579200773554</c:v>
                </c:pt>
                <c:pt idx="46">
                  <c:v>0.67108399124416074</c:v>
                </c:pt>
                <c:pt idx="47">
                  <c:v>0.67759128242127686</c:v>
                </c:pt>
                <c:pt idx="48">
                  <c:v>0.67428596302094312</c:v>
                </c:pt>
                <c:pt idx="49">
                  <c:v>0.68306864978479043</c:v>
                </c:pt>
                <c:pt idx="50">
                  <c:v>0.67942586018521878</c:v>
                </c:pt>
                <c:pt idx="51">
                  <c:v>0.68172725597576633</c:v>
                </c:pt>
                <c:pt idx="52">
                  <c:v>0.6878705259368344</c:v>
                </c:pt>
                <c:pt idx="53">
                  <c:v>0.66448045880153661</c:v>
                </c:pt>
                <c:pt idx="54">
                  <c:v>0.63606417336182419</c:v>
                </c:pt>
                <c:pt idx="55">
                  <c:v>0.64066626477348665</c:v>
                </c:pt>
                <c:pt idx="56">
                  <c:v>0.65759233770908154</c:v>
                </c:pt>
                <c:pt idx="57">
                  <c:v>0.65988515222342103</c:v>
                </c:pt>
                <c:pt idx="58">
                  <c:v>0.68101411514026311</c:v>
                </c:pt>
                <c:pt idx="59">
                  <c:v>0.68263078452919757</c:v>
                </c:pt>
                <c:pt idx="60">
                  <c:v>0.69045887303842146</c:v>
                </c:pt>
                <c:pt idx="61">
                  <c:v>0.69463302301144147</c:v>
                </c:pt>
                <c:pt idx="62">
                  <c:v>0.70732512405896841</c:v>
                </c:pt>
                <c:pt idx="63">
                  <c:v>0.70215976843577743</c:v>
                </c:pt>
                <c:pt idx="64">
                  <c:v>0.70312561208937541</c:v>
                </c:pt>
                <c:pt idx="65">
                  <c:v>0.70529860012105861</c:v>
                </c:pt>
                <c:pt idx="66">
                  <c:v>0.7027538379449163</c:v>
                </c:pt>
                <c:pt idx="67">
                  <c:v>0.66953717074062458</c:v>
                </c:pt>
                <c:pt idx="68">
                  <c:v>0.66401449916579869</c:v>
                </c:pt>
                <c:pt idx="69">
                  <c:v>0.66842074137876528</c:v>
                </c:pt>
                <c:pt idx="70">
                  <c:v>0.64388929097419223</c:v>
                </c:pt>
                <c:pt idx="71">
                  <c:v>0.62864379585645824</c:v>
                </c:pt>
                <c:pt idx="72">
                  <c:v>0.61331849618428691</c:v>
                </c:pt>
                <c:pt idx="73">
                  <c:v>0.61878807856999196</c:v>
                </c:pt>
                <c:pt idx="74">
                  <c:v>0.60223560162679179</c:v>
                </c:pt>
                <c:pt idx="75">
                  <c:v>0.60141462140711355</c:v>
                </c:pt>
                <c:pt idx="76">
                  <c:v>0.61639146255642718</c:v>
                </c:pt>
                <c:pt idx="77">
                  <c:v>0.62628679415521116</c:v>
                </c:pt>
                <c:pt idx="78">
                  <c:v>0.63749211464467914</c:v>
                </c:pt>
                <c:pt idx="79">
                  <c:v>0.65065475881757007</c:v>
                </c:pt>
                <c:pt idx="80">
                  <c:v>0.66132562906474168</c:v>
                </c:pt>
                <c:pt idx="81">
                  <c:v>0.66190405118473861</c:v>
                </c:pt>
                <c:pt idx="82">
                  <c:v>0.65737051911779254</c:v>
                </c:pt>
                <c:pt idx="83">
                  <c:v>0.66205819566876423</c:v>
                </c:pt>
                <c:pt idx="84">
                  <c:v>0.66676296706179972</c:v>
                </c:pt>
                <c:pt idx="85">
                  <c:v>0.68136999725326108</c:v>
                </c:pt>
                <c:pt idx="86">
                  <c:v>0.68087987597525379</c:v>
                </c:pt>
                <c:pt idx="87">
                  <c:v>0.68455620008840901</c:v>
                </c:pt>
                <c:pt idx="88">
                  <c:v>0.69040170611902207</c:v>
                </c:pt>
                <c:pt idx="89">
                  <c:v>0.67717493519338356</c:v>
                </c:pt>
                <c:pt idx="90">
                  <c:v>0.67479486608965122</c:v>
                </c:pt>
                <c:pt idx="91">
                  <c:v>0.67118149165429952</c:v>
                </c:pt>
                <c:pt idx="92">
                  <c:v>0.67061752130044572</c:v>
                </c:pt>
                <c:pt idx="93">
                  <c:v>0.67275969590774176</c:v>
                </c:pt>
                <c:pt idx="94">
                  <c:v>0.67493193745071989</c:v>
                </c:pt>
                <c:pt idx="95">
                  <c:v>0.67242096735343249</c:v>
                </c:pt>
                <c:pt idx="96">
                  <c:v>0.67193728372464412</c:v>
                </c:pt>
                <c:pt idx="97">
                  <c:v>0.67003312950721572</c:v>
                </c:pt>
                <c:pt idx="98">
                  <c:v>0.66864161358589724</c:v>
                </c:pt>
                <c:pt idx="99">
                  <c:v>0.66656740966061923</c:v>
                </c:pt>
                <c:pt idx="100">
                  <c:v>0.66592226216101258</c:v>
                </c:pt>
                <c:pt idx="101">
                  <c:v>0.67036107237392539</c:v>
                </c:pt>
                <c:pt idx="102">
                  <c:v>0.67370932808981143</c:v>
                </c:pt>
                <c:pt idx="103">
                  <c:v>0.67942189481352178</c:v>
                </c:pt>
                <c:pt idx="104">
                  <c:v>0.68404338422985655</c:v>
                </c:pt>
                <c:pt idx="105">
                  <c:v>0.68442800273075366</c:v>
                </c:pt>
                <c:pt idx="106">
                  <c:v>0.69306939603195117</c:v>
                </c:pt>
                <c:pt idx="107">
                  <c:v>0.69239923365445011</c:v>
                </c:pt>
                <c:pt idx="108">
                  <c:v>0.69516092212744551</c:v>
                </c:pt>
                <c:pt idx="109">
                  <c:v>0.69174916230667716</c:v>
                </c:pt>
                <c:pt idx="110">
                  <c:v>0.69635403222583259</c:v>
                </c:pt>
                <c:pt idx="111">
                  <c:v>0.69579929096969462</c:v>
                </c:pt>
                <c:pt idx="112">
                  <c:v>0.6916680590376576</c:v>
                </c:pt>
                <c:pt idx="113">
                  <c:v>0.68628933822542226</c:v>
                </c:pt>
                <c:pt idx="114">
                  <c:v>0.68465891050638183</c:v>
                </c:pt>
                <c:pt idx="115">
                  <c:v>0.6827651214624596</c:v>
                </c:pt>
                <c:pt idx="116">
                  <c:v>0.68513628314314645</c:v>
                </c:pt>
                <c:pt idx="117">
                  <c:v>0.68753892864008292</c:v>
                </c:pt>
                <c:pt idx="118">
                  <c:v>0.68708716553222593</c:v>
                </c:pt>
                <c:pt idx="119">
                  <c:v>0.69704631257771676</c:v>
                </c:pt>
                <c:pt idx="120">
                  <c:v>0.70293096794256671</c:v>
                </c:pt>
                <c:pt idx="121">
                  <c:v>0.6929147547975758</c:v>
                </c:pt>
                <c:pt idx="122">
                  <c:v>0.68510972628264044</c:v>
                </c:pt>
                <c:pt idx="123">
                  <c:v>0.66859716701244742</c:v>
                </c:pt>
                <c:pt idx="124">
                  <c:v>0.66558030622678455</c:v>
                </c:pt>
                <c:pt idx="125">
                  <c:v>0.64507275132843289</c:v>
                </c:pt>
                <c:pt idx="126">
                  <c:v>0.64237400676233603</c:v>
                </c:pt>
                <c:pt idx="127">
                  <c:v>0.63650690207576632</c:v>
                </c:pt>
                <c:pt idx="128">
                  <c:v>0.61271350557953741</c:v>
                </c:pt>
                <c:pt idx="129">
                  <c:v>0.59574281419997355</c:v>
                </c:pt>
                <c:pt idx="130">
                  <c:v>0.5844318749659273</c:v>
                </c:pt>
                <c:pt idx="131">
                  <c:v>0.57562337208431869</c:v>
                </c:pt>
                <c:pt idx="132">
                  <c:v>0.57032996111605283</c:v>
                </c:pt>
                <c:pt idx="133">
                  <c:v>0.5622227687510144</c:v>
                </c:pt>
                <c:pt idx="134">
                  <c:v>0.55276603780706512</c:v>
                </c:pt>
                <c:pt idx="135">
                  <c:v>0.558084377616623</c:v>
                </c:pt>
                <c:pt idx="136">
                  <c:v>0.56399926746136242</c:v>
                </c:pt>
                <c:pt idx="137">
                  <c:v>0.56093079652513245</c:v>
                </c:pt>
                <c:pt idx="138">
                  <c:v>0.56300166277253472</c:v>
                </c:pt>
                <c:pt idx="139">
                  <c:v>0.56462941601789507</c:v>
                </c:pt>
                <c:pt idx="140">
                  <c:v>0.57468392141583546</c:v>
                </c:pt>
                <c:pt idx="141">
                  <c:v>0.56492140933361479</c:v>
                </c:pt>
                <c:pt idx="142">
                  <c:v>0.56999581658430498</c:v>
                </c:pt>
                <c:pt idx="143">
                  <c:v>0.57708765260565897</c:v>
                </c:pt>
                <c:pt idx="144">
                  <c:v>0.56527479367706701</c:v>
                </c:pt>
                <c:pt idx="145">
                  <c:v>0.56305193878006077</c:v>
                </c:pt>
                <c:pt idx="146">
                  <c:v>0.57642248120136275</c:v>
                </c:pt>
                <c:pt idx="147">
                  <c:v>0.57868679735410822</c:v>
                </c:pt>
                <c:pt idx="148">
                  <c:v>0.58829374430238757</c:v>
                </c:pt>
                <c:pt idx="149">
                  <c:v>0.5921262216369596</c:v>
                </c:pt>
                <c:pt idx="150">
                  <c:v>0.60943493321155562</c:v>
                </c:pt>
                <c:pt idx="151">
                  <c:v>0.60875329408545287</c:v>
                </c:pt>
                <c:pt idx="152">
                  <c:v>0.62449752596003794</c:v>
                </c:pt>
                <c:pt idx="153">
                  <c:v>0.62351083383655959</c:v>
                </c:pt>
                <c:pt idx="154">
                  <c:v>0.62172995866905068</c:v>
                </c:pt>
                <c:pt idx="155">
                  <c:v>0.63105183690767208</c:v>
                </c:pt>
                <c:pt idx="156">
                  <c:v>0.63276177334347694</c:v>
                </c:pt>
                <c:pt idx="157">
                  <c:v>0.65113136056298282</c:v>
                </c:pt>
                <c:pt idx="158">
                  <c:v>0.66400758671835158</c:v>
                </c:pt>
                <c:pt idx="159">
                  <c:v>0.66923051252220445</c:v>
                </c:pt>
                <c:pt idx="160">
                  <c:v>0.67898179373323131</c:v>
                </c:pt>
                <c:pt idx="161">
                  <c:v>0.69472154148808918</c:v>
                </c:pt>
                <c:pt idx="162">
                  <c:v>0.70987129930880211</c:v>
                </c:pt>
                <c:pt idx="163">
                  <c:v>0.70128634064281936</c:v>
                </c:pt>
                <c:pt idx="164">
                  <c:v>0.71372428264924104</c:v>
                </c:pt>
                <c:pt idx="165">
                  <c:v>0.71061188087077387</c:v>
                </c:pt>
                <c:pt idx="166">
                  <c:v>0.71722098326505657</c:v>
                </c:pt>
                <c:pt idx="167">
                  <c:v>0.72156218319771404</c:v>
                </c:pt>
                <c:pt idx="168">
                  <c:v>0.7150839730109293</c:v>
                </c:pt>
                <c:pt idx="169">
                  <c:v>0.70932668041426938</c:v>
                </c:pt>
                <c:pt idx="170">
                  <c:v>0.70827421309182648</c:v>
                </c:pt>
                <c:pt idx="171">
                  <c:v>0.71229940459102958</c:v>
                </c:pt>
                <c:pt idx="172">
                  <c:v>0.71496195739357082</c:v>
                </c:pt>
                <c:pt idx="173">
                  <c:v>0.69903751065156028</c:v>
                </c:pt>
                <c:pt idx="174">
                  <c:v>0.69712500672915734</c:v>
                </c:pt>
                <c:pt idx="175">
                  <c:v>0.70712149744559383</c:v>
                </c:pt>
                <c:pt idx="176">
                  <c:v>0.70088511721271418</c:v>
                </c:pt>
                <c:pt idx="177">
                  <c:v>0.70945485250013218</c:v>
                </c:pt>
                <c:pt idx="178">
                  <c:v>0.71592610015316305</c:v>
                </c:pt>
                <c:pt idx="179">
                  <c:v>0.72227185771838442</c:v>
                </c:pt>
                <c:pt idx="180">
                  <c:v>0.71203177266116691</c:v>
                </c:pt>
                <c:pt idx="181">
                  <c:v>0.70428506292316928</c:v>
                </c:pt>
                <c:pt idx="182">
                  <c:v>0.7117044927499534</c:v>
                </c:pt>
                <c:pt idx="183">
                  <c:v>0.7125245726402164</c:v>
                </c:pt>
                <c:pt idx="184">
                  <c:v>0.71058170721945735</c:v>
                </c:pt>
                <c:pt idx="185">
                  <c:v>0.70934007677297617</c:v>
                </c:pt>
                <c:pt idx="186">
                  <c:v>0.71437077688532868</c:v>
                </c:pt>
                <c:pt idx="187">
                  <c:v>0.71529814779522405</c:v>
                </c:pt>
                <c:pt idx="188">
                  <c:v>0.70824576306719855</c:v>
                </c:pt>
                <c:pt idx="189">
                  <c:v>0.70562354062340982</c:v>
                </c:pt>
                <c:pt idx="190">
                  <c:v>0.69658541282667041</c:v>
                </c:pt>
                <c:pt idx="191">
                  <c:v>0.6892759317216558</c:v>
                </c:pt>
                <c:pt idx="192">
                  <c:v>0.68521388966262153</c:v>
                </c:pt>
                <c:pt idx="193">
                  <c:v>0.69080378620631377</c:v>
                </c:pt>
                <c:pt idx="194">
                  <c:v>0.69274396831791318</c:v>
                </c:pt>
                <c:pt idx="195">
                  <c:v>0.68925450090918972</c:v>
                </c:pt>
                <c:pt idx="196">
                  <c:v>0.68690010630022846</c:v>
                </c:pt>
                <c:pt idx="197">
                  <c:v>0.68715396045519639</c:v>
                </c:pt>
                <c:pt idx="198">
                  <c:v>0.68241418032239631</c:v>
                </c:pt>
                <c:pt idx="199">
                  <c:v>0.68324896599641083</c:v>
                </c:pt>
                <c:pt idx="200">
                  <c:v>0.6765942626077881</c:v>
                </c:pt>
                <c:pt idx="201">
                  <c:v>0.67450725188808724</c:v>
                </c:pt>
                <c:pt idx="202">
                  <c:v>0.68216619650342025</c:v>
                </c:pt>
                <c:pt idx="203">
                  <c:v>0.68922843751193219</c:v>
                </c:pt>
                <c:pt idx="204">
                  <c:v>0.69888521016901661</c:v>
                </c:pt>
                <c:pt idx="205">
                  <c:v>0.71318892786024146</c:v>
                </c:pt>
                <c:pt idx="206">
                  <c:v>0.72574189105135845</c:v>
                </c:pt>
                <c:pt idx="207">
                  <c:v>0.74065793695099535</c:v>
                </c:pt>
                <c:pt idx="208">
                  <c:v>0.75264528196044911</c:v>
                </c:pt>
                <c:pt idx="209">
                  <c:v>0.76541667232893151</c:v>
                </c:pt>
                <c:pt idx="210">
                  <c:v>0.77886657225053035</c:v>
                </c:pt>
                <c:pt idx="211">
                  <c:v>0.79069406630594274</c:v>
                </c:pt>
                <c:pt idx="212">
                  <c:v>0.78872099219342184</c:v>
                </c:pt>
                <c:pt idx="213">
                  <c:v>0.79649793666719204</c:v>
                </c:pt>
                <c:pt idx="214">
                  <c:v>0.80965753055585654</c:v>
                </c:pt>
                <c:pt idx="215">
                  <c:v>0.820068565637733</c:v>
                </c:pt>
                <c:pt idx="216">
                  <c:v>0.82915366261061241</c:v>
                </c:pt>
                <c:pt idx="217">
                  <c:v>0.83692995251635793</c:v>
                </c:pt>
                <c:pt idx="218">
                  <c:v>0.84330463679221002</c:v>
                </c:pt>
                <c:pt idx="219">
                  <c:v>0.84875140760506906</c:v>
                </c:pt>
                <c:pt idx="220">
                  <c:v>0.8554485371652335</c:v>
                </c:pt>
                <c:pt idx="221">
                  <c:v>0.85696622702269643</c:v>
                </c:pt>
                <c:pt idx="222">
                  <c:v>0.86114261246661461</c:v>
                </c:pt>
                <c:pt idx="223">
                  <c:v>0.86440821180022009</c:v>
                </c:pt>
                <c:pt idx="224">
                  <c:v>0.87149124100195585</c:v>
                </c:pt>
                <c:pt idx="225">
                  <c:v>0.8779341622640181</c:v>
                </c:pt>
                <c:pt idx="226">
                  <c:v>0.88095045062830157</c:v>
                </c:pt>
                <c:pt idx="227">
                  <c:v>0.87100642550693941</c:v>
                </c:pt>
                <c:pt idx="228">
                  <c:v>0.86668573832192919</c:v>
                </c:pt>
                <c:pt idx="229">
                  <c:v>0.86976645903345096</c:v>
                </c:pt>
                <c:pt idx="230">
                  <c:v>0.87086730270485901</c:v>
                </c:pt>
                <c:pt idx="231">
                  <c:v>0.87694685766132296</c:v>
                </c:pt>
                <c:pt idx="232">
                  <c:v>0.88760371791324766</c:v>
                </c:pt>
                <c:pt idx="233">
                  <c:v>0.89199459778360368</c:v>
                </c:pt>
                <c:pt idx="234">
                  <c:v>0.89523519492292447</c:v>
                </c:pt>
                <c:pt idx="235">
                  <c:v>0.89365462444690047</c:v>
                </c:pt>
                <c:pt idx="236">
                  <c:v>0.89013025404819568</c:v>
                </c:pt>
                <c:pt idx="237">
                  <c:v>0.87620351591258272</c:v>
                </c:pt>
                <c:pt idx="238">
                  <c:v>0.86068370509594117</c:v>
                </c:pt>
                <c:pt idx="239">
                  <c:v>0.85511665508835655</c:v>
                </c:pt>
                <c:pt idx="240">
                  <c:v>0.85656839094319548</c:v>
                </c:pt>
                <c:pt idx="241">
                  <c:v>0.85442364997233078</c:v>
                </c:pt>
                <c:pt idx="242">
                  <c:v>0.85139651167293029</c:v>
                </c:pt>
                <c:pt idx="243">
                  <c:v>0.84970103201866642</c:v>
                </c:pt>
                <c:pt idx="244">
                  <c:v>0.84379602034641588</c:v>
                </c:pt>
                <c:pt idx="245">
                  <c:v>0.83407437582020771</c:v>
                </c:pt>
                <c:pt idx="246">
                  <c:v>0.82451394455628235</c:v>
                </c:pt>
                <c:pt idx="247">
                  <c:v>0.8117938590778625</c:v>
                </c:pt>
                <c:pt idx="248">
                  <c:v>0.80277718451165603</c:v>
                </c:pt>
                <c:pt idx="249">
                  <c:v>0.79689116970619223</c:v>
                </c:pt>
                <c:pt idx="250">
                  <c:v>0.79749749189428309</c:v>
                </c:pt>
                <c:pt idx="251">
                  <c:v>0.79236478482516459</c:v>
                </c:pt>
                <c:pt idx="252">
                  <c:v>0.78302366377281307</c:v>
                </c:pt>
                <c:pt idx="253">
                  <c:v>0.77411644466156204</c:v>
                </c:pt>
                <c:pt idx="254">
                  <c:v>0.76708559524774167</c:v>
                </c:pt>
                <c:pt idx="255">
                  <c:v>0.76246685356757515</c:v>
                </c:pt>
                <c:pt idx="256">
                  <c:v>0.75374754569895575</c:v>
                </c:pt>
                <c:pt idx="257">
                  <c:v>0.73868552536451426</c:v>
                </c:pt>
                <c:pt idx="258">
                  <c:v>0.72331847570999552</c:v>
                </c:pt>
                <c:pt idx="259">
                  <c:v>0.7100338464215924</c:v>
                </c:pt>
                <c:pt idx="260">
                  <c:v>0.70350500515369208</c:v>
                </c:pt>
                <c:pt idx="261">
                  <c:v>0.6941965862996694</c:v>
                </c:pt>
                <c:pt idx="262">
                  <c:v>0.67820034664581264</c:v>
                </c:pt>
                <c:pt idx="263">
                  <c:v>0.67015088746932516</c:v>
                </c:pt>
                <c:pt idx="264">
                  <c:v>0.66999839799892835</c:v>
                </c:pt>
                <c:pt idx="265">
                  <c:v>0.6637788022278871</c:v>
                </c:pt>
                <c:pt idx="266">
                  <c:v>0.64984669208620127</c:v>
                </c:pt>
                <c:pt idx="267">
                  <c:v>0.65066409083700771</c:v>
                </c:pt>
                <c:pt idx="268">
                  <c:v>0.64602200912890206</c:v>
                </c:pt>
                <c:pt idx="269">
                  <c:v>0.64372249851682306</c:v>
                </c:pt>
                <c:pt idx="270">
                  <c:v>0.64761966254383774</c:v>
                </c:pt>
                <c:pt idx="271">
                  <c:v>0.65179710176305183</c:v>
                </c:pt>
                <c:pt idx="272">
                  <c:v>0.65454252893043163</c:v>
                </c:pt>
                <c:pt idx="273">
                  <c:v>0.66008314884660069</c:v>
                </c:pt>
                <c:pt idx="274">
                  <c:v>0.66305290415629015</c:v>
                </c:pt>
                <c:pt idx="275">
                  <c:v>0.66153439899138611</c:v>
                </c:pt>
                <c:pt idx="276">
                  <c:v>0.66880907037113912</c:v>
                </c:pt>
                <c:pt idx="277">
                  <c:v>0.67375156951870641</c:v>
                </c:pt>
                <c:pt idx="278">
                  <c:v>0.67843659393872235</c:v>
                </c:pt>
                <c:pt idx="279">
                  <c:v>0.68374576826878608</c:v>
                </c:pt>
                <c:pt idx="280">
                  <c:v>0.68735592603798434</c:v>
                </c:pt>
                <c:pt idx="281">
                  <c:v>0.68898471333943845</c:v>
                </c:pt>
                <c:pt idx="282">
                  <c:v>0.6900440779510616</c:v>
                </c:pt>
                <c:pt idx="283">
                  <c:v>0.68731694597536952</c:v>
                </c:pt>
                <c:pt idx="284">
                  <c:v>0.68200953127136654</c:v>
                </c:pt>
                <c:pt idx="285">
                  <c:v>0.6779517054424945</c:v>
                </c:pt>
                <c:pt idx="286">
                  <c:v>0.66927005926626004</c:v>
                </c:pt>
                <c:pt idx="287">
                  <c:v>0.65953737188860728</c:v>
                </c:pt>
                <c:pt idx="288">
                  <c:v>0.64612303434725615</c:v>
                </c:pt>
                <c:pt idx="289">
                  <c:v>0.63453619280021079</c:v>
                </c:pt>
                <c:pt idx="290">
                  <c:v>0.62808976108655257</c:v>
                </c:pt>
                <c:pt idx="291">
                  <c:v>0.6223865427905334</c:v>
                </c:pt>
                <c:pt idx="292">
                  <c:v>0.61439024564085631</c:v>
                </c:pt>
                <c:pt idx="293">
                  <c:v>0.60483438488014474</c:v>
                </c:pt>
                <c:pt idx="294">
                  <c:v>0.59494016564776975</c:v>
                </c:pt>
                <c:pt idx="295">
                  <c:v>0.58610820118629758</c:v>
                </c:pt>
                <c:pt idx="296">
                  <c:v>0.57925028524934408</c:v>
                </c:pt>
                <c:pt idx="297">
                  <c:v>0.57302268883225671</c:v>
                </c:pt>
                <c:pt idx="298">
                  <c:v>0.56696445153311537</c:v>
                </c:pt>
                <c:pt idx="299">
                  <c:v>0.56236222744645536</c:v>
                </c:pt>
                <c:pt idx="300">
                  <c:v>0.55339455199066334</c:v>
                </c:pt>
                <c:pt idx="301">
                  <c:v>0.5456058498685199</c:v>
                </c:pt>
                <c:pt idx="302">
                  <c:v>0.5389356896681422</c:v>
                </c:pt>
                <c:pt idx="303">
                  <c:v>0.53427552716631377</c:v>
                </c:pt>
                <c:pt idx="304">
                  <c:v>0.5315725422893518</c:v>
                </c:pt>
                <c:pt idx="305">
                  <c:v>0.52965670055729597</c:v>
                </c:pt>
                <c:pt idx="306">
                  <c:v>0.52902746506918985</c:v>
                </c:pt>
                <c:pt idx="307">
                  <c:v>0.53006779313620667</c:v>
                </c:pt>
                <c:pt idx="308">
                  <c:v>0.53138201251815664</c:v>
                </c:pt>
                <c:pt idx="309">
                  <c:v>0.53255222060985852</c:v>
                </c:pt>
                <c:pt idx="310">
                  <c:v>0.53387974336287947</c:v>
                </c:pt>
                <c:pt idx="311">
                  <c:v>0.53567809103570418</c:v>
                </c:pt>
                <c:pt idx="312">
                  <c:v>0.53956232287145012</c:v>
                </c:pt>
                <c:pt idx="313">
                  <c:v>0.53565132083385603</c:v>
                </c:pt>
                <c:pt idx="314">
                  <c:v>0.5264747294552754</c:v>
                </c:pt>
                <c:pt idx="315">
                  <c:v>0.5137576686221671</c:v>
                </c:pt>
                <c:pt idx="316">
                  <c:v>0.4977730556565329</c:v>
                </c:pt>
                <c:pt idx="317">
                  <c:v>0.48310451343686817</c:v>
                </c:pt>
                <c:pt idx="318">
                  <c:v>0.485656667182709</c:v>
                </c:pt>
                <c:pt idx="319">
                  <c:v>0.48928068265941094</c:v>
                </c:pt>
                <c:pt idx="320">
                  <c:v>0.49120722002338141</c:v>
                </c:pt>
                <c:pt idx="321">
                  <c:v>0.4976062898099563</c:v>
                </c:pt>
                <c:pt idx="322">
                  <c:v>0.50313500067345795</c:v>
                </c:pt>
                <c:pt idx="323">
                  <c:v>0.5098641151565253</c:v>
                </c:pt>
                <c:pt idx="324">
                  <c:v>0.51979443768193379</c:v>
                </c:pt>
                <c:pt idx="325">
                  <c:v>0.52911943131456141</c:v>
                </c:pt>
                <c:pt idx="326">
                  <c:v>0.53706613160208605</c:v>
                </c:pt>
                <c:pt idx="327">
                  <c:v>0.54616799898409707</c:v>
                </c:pt>
                <c:pt idx="328">
                  <c:v>0.55635828875686077</c:v>
                </c:pt>
                <c:pt idx="329">
                  <c:v>0.56649091865856893</c:v>
                </c:pt>
                <c:pt idx="330">
                  <c:v>0.57830075743722054</c:v>
                </c:pt>
                <c:pt idx="331">
                  <c:v>0.58003066911098422</c:v>
                </c:pt>
                <c:pt idx="332">
                  <c:v>0.57973632685465404</c:v>
                </c:pt>
                <c:pt idx="333">
                  <c:v>0.57409467425814231</c:v>
                </c:pt>
                <c:pt idx="334">
                  <c:v>0.5629290715802967</c:v>
                </c:pt>
                <c:pt idx="335">
                  <c:v>0.55641456662330302</c:v>
                </c:pt>
                <c:pt idx="336">
                  <c:v>0.54550516508521996</c:v>
                </c:pt>
                <c:pt idx="337">
                  <c:v>0.53752069846218475</c:v>
                </c:pt>
                <c:pt idx="338">
                  <c:v>0.52848234748754941</c:v>
                </c:pt>
                <c:pt idx="339">
                  <c:v>0.52036563199141317</c:v>
                </c:pt>
                <c:pt idx="340">
                  <c:v>0.51636668798697272</c:v>
                </c:pt>
                <c:pt idx="341">
                  <c:v>0.51425029368119657</c:v>
                </c:pt>
                <c:pt idx="342">
                  <c:v>0.51043983536643223</c:v>
                </c:pt>
                <c:pt idx="343">
                  <c:v>0.50472464480700596</c:v>
                </c:pt>
                <c:pt idx="344">
                  <c:v>0.50086257831816872</c:v>
                </c:pt>
                <c:pt idx="345">
                  <c:v>0.49588847590447205</c:v>
                </c:pt>
                <c:pt idx="346">
                  <c:v>0.48982734639885533</c:v>
                </c:pt>
                <c:pt idx="347">
                  <c:v>0.48875214449126309</c:v>
                </c:pt>
                <c:pt idx="348">
                  <c:v>0.48720179327455265</c:v>
                </c:pt>
                <c:pt idx="349">
                  <c:v>0.4871550047402442</c:v>
                </c:pt>
                <c:pt idx="350">
                  <c:v>0.48532248239587916</c:v>
                </c:pt>
                <c:pt idx="351">
                  <c:v>0.48615885325826613</c:v>
                </c:pt>
                <c:pt idx="352">
                  <c:v>0.48781117570589427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D6-442B-A0C1-09A581427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6351247"/>
        <c:axId val="616344175"/>
      </c:lineChart>
      <c:dateAx>
        <c:axId val="616351247"/>
        <c:scaling>
          <c:orientation val="minMax"/>
          <c:min val="43830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344175"/>
        <c:crosses val="autoZero"/>
        <c:auto val="1"/>
        <c:lblOffset val="100"/>
        <c:baseTimeUnit val="days"/>
        <c:majorUnit val="3"/>
        <c:majorTimeUnit val="months"/>
      </c:dateAx>
      <c:valAx>
        <c:axId val="616344175"/>
        <c:scaling>
          <c:orientation val="minMax"/>
          <c:max val="1"/>
          <c:min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3512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RFR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'Chrt PGCOE'!$B$5</c:f>
              <c:strCache>
                <c:ptCount val="1"/>
                <c:pt idx="0">
                  <c:v>3-Month Spot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'Chrt PGCOE'!$C$4:$MR$4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</c:numCache>
            </c:numRef>
          </c:cat>
          <c:val>
            <c:numRef>
              <c:f>'Chrt PGCOE'!$C$5:$MR$5</c:f>
              <c:numCache>
                <c:formatCode>0.00%</c:formatCode>
                <c:ptCount val="354"/>
                <c:pt idx="0">
                  <c:v>1.8200000000000001E-2</c:v>
                </c:pt>
                <c:pt idx="1">
                  <c:v>1.72E-2</c:v>
                </c:pt>
                <c:pt idx="2">
                  <c:v>1.67E-2</c:v>
                </c:pt>
                <c:pt idx="3">
                  <c:v>1.6500000000000001E-2</c:v>
                </c:pt>
                <c:pt idx="4">
                  <c:v>1.6299999999999999E-2</c:v>
                </c:pt>
                <c:pt idx="5">
                  <c:v>1.5600000000000001E-2</c:v>
                </c:pt>
                <c:pt idx="6">
                  <c:v>1.5900000000000001E-2</c:v>
                </c:pt>
                <c:pt idx="7">
                  <c:v>1.5700000000000002E-2</c:v>
                </c:pt>
                <c:pt idx="8">
                  <c:v>1.6E-2</c:v>
                </c:pt>
                <c:pt idx="9">
                  <c:v>1.5700000000000002E-2</c:v>
                </c:pt>
                <c:pt idx="10">
                  <c:v>1.5600000000000001E-2</c:v>
                </c:pt>
                <c:pt idx="11">
                  <c:v>1.5600000000000001E-2</c:v>
                </c:pt>
                <c:pt idx="12">
                  <c:v>1.5800000000000002E-2</c:v>
                </c:pt>
                <c:pt idx="13">
                  <c:v>1.55E-2</c:v>
                </c:pt>
                <c:pt idx="14">
                  <c:v>1.54E-2</c:v>
                </c:pt>
                <c:pt idx="15">
                  <c:v>1.5700000000000002E-2</c:v>
                </c:pt>
                <c:pt idx="16">
                  <c:v>1.5600000000000001E-2</c:v>
                </c:pt>
                <c:pt idx="17">
                  <c:v>1.5700000000000002E-2</c:v>
                </c:pt>
                <c:pt idx="18">
                  <c:v>1.5700000000000002E-2</c:v>
                </c:pt>
                <c:pt idx="19">
                  <c:v>1.5700000000000002E-2</c:v>
                </c:pt>
                <c:pt idx="20">
                  <c:v>1.5800000000000002E-2</c:v>
                </c:pt>
                <c:pt idx="21">
                  <c:v>1.5300000000000001E-2</c:v>
                </c:pt>
                <c:pt idx="22">
                  <c:v>9.4999999999999998E-3</c:v>
                </c:pt>
                <c:pt idx="23">
                  <c:v>4.4000000000000003E-3</c:v>
                </c:pt>
                <c:pt idx="24">
                  <c:v>1.9E-3</c:v>
                </c:pt>
                <c:pt idx="25">
                  <c:v>1E-4</c:v>
                </c:pt>
                <c:pt idx="26">
                  <c:v>1.1000000000000001E-3</c:v>
                </c:pt>
                <c:pt idx="27">
                  <c:v>1.4000000000000002E-3</c:v>
                </c:pt>
                <c:pt idx="28">
                  <c:v>2E-3</c:v>
                </c:pt>
                <c:pt idx="29">
                  <c:v>1.1000000000000001E-3</c:v>
                </c:pt>
                <c:pt idx="30">
                  <c:v>1.1000000000000001E-3</c:v>
                </c:pt>
                <c:pt idx="31">
                  <c:v>1.2999999999999999E-3</c:v>
                </c:pt>
                <c:pt idx="32">
                  <c:v>1.2999999999999999E-3</c:v>
                </c:pt>
                <c:pt idx="33">
                  <c:v>1.2999999999999999E-3</c:v>
                </c:pt>
                <c:pt idx="34">
                  <c:v>1.4000000000000002E-3</c:v>
                </c:pt>
                <c:pt idx="35">
                  <c:v>1.5E-3</c:v>
                </c:pt>
                <c:pt idx="36">
                  <c:v>1.9E-3</c:v>
                </c:pt>
                <c:pt idx="37">
                  <c:v>1.7000000000000001E-3</c:v>
                </c:pt>
                <c:pt idx="38">
                  <c:v>1.6000000000000001E-3</c:v>
                </c:pt>
                <c:pt idx="39">
                  <c:v>1.6000000000000001E-3</c:v>
                </c:pt>
                <c:pt idx="40">
                  <c:v>1.5E-3</c:v>
                </c:pt>
                <c:pt idx="41">
                  <c:v>1.5E-3</c:v>
                </c:pt>
                <c:pt idx="42">
                  <c:v>1.2999999999999999E-3</c:v>
                </c:pt>
                <c:pt idx="43">
                  <c:v>1.1000000000000001E-3</c:v>
                </c:pt>
                <c:pt idx="44">
                  <c:v>8.9999999999999998E-4</c:v>
                </c:pt>
                <c:pt idx="45">
                  <c:v>1.1000000000000001E-3</c:v>
                </c:pt>
                <c:pt idx="46">
                  <c:v>8.9999999999999998E-4</c:v>
                </c:pt>
                <c:pt idx="47">
                  <c:v>1.1000000000000001E-3</c:v>
                </c:pt>
                <c:pt idx="48">
                  <c:v>1.1999999999999999E-3</c:v>
                </c:pt>
                <c:pt idx="49">
                  <c:v>1.2999999999999999E-3</c:v>
                </c:pt>
                <c:pt idx="50">
                  <c:v>1.1000000000000001E-3</c:v>
                </c:pt>
                <c:pt idx="51">
                  <c:v>1E-3</c:v>
                </c:pt>
                <c:pt idx="52">
                  <c:v>8.9999999999999998E-4</c:v>
                </c:pt>
                <c:pt idx="53">
                  <c:v>1E-3</c:v>
                </c:pt>
                <c:pt idx="54">
                  <c:v>1.1000000000000001E-3</c:v>
                </c:pt>
                <c:pt idx="55">
                  <c:v>1E-3</c:v>
                </c:pt>
                <c:pt idx="56">
                  <c:v>1E-3</c:v>
                </c:pt>
                <c:pt idx="57">
                  <c:v>1E-3</c:v>
                </c:pt>
                <c:pt idx="58">
                  <c:v>1E-3</c:v>
                </c:pt>
                <c:pt idx="59">
                  <c:v>8.9999999999999998E-4</c:v>
                </c:pt>
                <c:pt idx="60">
                  <c:v>8.9999999999999998E-4</c:v>
                </c:pt>
                <c:pt idx="61">
                  <c:v>8.9999999999999998E-4</c:v>
                </c:pt>
                <c:pt idx="62">
                  <c:v>8.9999999999999998E-4</c:v>
                </c:pt>
                <c:pt idx="63">
                  <c:v>8.0000000000000004E-4</c:v>
                </c:pt>
                <c:pt idx="64">
                  <c:v>8.9999999999999998E-4</c:v>
                </c:pt>
                <c:pt idx="65">
                  <c:v>1E-3</c:v>
                </c:pt>
                <c:pt idx="66">
                  <c:v>8.9999999999999998E-4</c:v>
                </c:pt>
                <c:pt idx="67">
                  <c:v>8.9999999999999998E-4</c:v>
                </c:pt>
                <c:pt idx="68">
                  <c:v>8.9999999999999998E-4</c:v>
                </c:pt>
                <c:pt idx="69">
                  <c:v>7.000000000000001E-4</c:v>
                </c:pt>
                <c:pt idx="70">
                  <c:v>7.000000000000001E-4</c:v>
                </c:pt>
                <c:pt idx="71">
                  <c:v>4.0000000000000002E-4</c:v>
                </c:pt>
                <c:pt idx="72">
                  <c:v>4.0000000000000002E-4</c:v>
                </c:pt>
                <c:pt idx="73">
                  <c:v>4.0000000000000002E-4</c:v>
                </c:pt>
                <c:pt idx="74">
                  <c:v>4.0000000000000002E-4</c:v>
                </c:pt>
                <c:pt idx="75">
                  <c:v>5.0000000000000001E-4</c:v>
                </c:pt>
                <c:pt idx="76">
                  <c:v>2.0000000000000001E-4</c:v>
                </c:pt>
                <c:pt idx="77">
                  <c:v>1E-4</c:v>
                </c:pt>
                <c:pt idx="78">
                  <c:v>2.0000000000000001E-4</c:v>
                </c:pt>
                <c:pt idx="79">
                  <c:v>2.0000000000000001E-4</c:v>
                </c:pt>
                <c:pt idx="80">
                  <c:v>2.9999999999999997E-4</c:v>
                </c:pt>
                <c:pt idx="81">
                  <c:v>2.9999999999999997E-4</c:v>
                </c:pt>
                <c:pt idx="82">
                  <c:v>1E-4</c:v>
                </c:pt>
                <c:pt idx="83">
                  <c:v>2.0000000000000001E-4</c:v>
                </c:pt>
                <c:pt idx="84">
                  <c:v>1E-4</c:v>
                </c:pt>
                <c:pt idx="85">
                  <c:v>2.0000000000000001E-4</c:v>
                </c:pt>
                <c:pt idx="86">
                  <c:v>2.0000000000000001E-4</c:v>
                </c:pt>
                <c:pt idx="87">
                  <c:v>2.0000000000000001E-4</c:v>
                </c:pt>
                <c:pt idx="88">
                  <c:v>2.0000000000000001E-4</c:v>
                </c:pt>
                <c:pt idx="89">
                  <c:v>2.9999999999999997E-4</c:v>
                </c:pt>
                <c:pt idx="90">
                  <c:v>4.0000000000000002E-4</c:v>
                </c:pt>
                <c:pt idx="91">
                  <c:v>4.0000000000000002E-4</c:v>
                </c:pt>
                <c:pt idx="92">
                  <c:v>5.0000000000000001E-4</c:v>
                </c:pt>
                <c:pt idx="93">
                  <c:v>5.0000000000000001E-4</c:v>
                </c:pt>
                <c:pt idx="94">
                  <c:v>5.0000000000000001E-4</c:v>
                </c:pt>
                <c:pt idx="95">
                  <c:v>5.0000000000000001E-4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7.000000000000001E-4</c:v>
                </c:pt>
                <c:pt idx="99">
                  <c:v>5.0000000000000001E-4</c:v>
                </c:pt>
                <c:pt idx="100">
                  <c:v>4.0000000000000002E-4</c:v>
                </c:pt>
                <c:pt idx="101">
                  <c:v>5.0000000000000001E-4</c:v>
                </c:pt>
                <c:pt idx="102">
                  <c:v>4.0000000000000002E-4</c:v>
                </c:pt>
                <c:pt idx="103">
                  <c:v>2.9999999999999997E-4</c:v>
                </c:pt>
                <c:pt idx="104">
                  <c:v>4.0000000000000002E-4</c:v>
                </c:pt>
                <c:pt idx="105">
                  <c:v>4.0000000000000002E-4</c:v>
                </c:pt>
                <c:pt idx="106">
                  <c:v>5.9999999999999995E-4</c:v>
                </c:pt>
                <c:pt idx="107">
                  <c:v>5.0000000000000001E-4</c:v>
                </c:pt>
                <c:pt idx="108">
                  <c:v>5.9999999999999995E-4</c:v>
                </c:pt>
                <c:pt idx="109">
                  <c:v>5.0000000000000001E-4</c:v>
                </c:pt>
                <c:pt idx="110">
                  <c:v>4.0000000000000002E-4</c:v>
                </c:pt>
                <c:pt idx="111">
                  <c:v>5.0000000000000001E-4</c:v>
                </c:pt>
                <c:pt idx="112">
                  <c:v>5.9999999999999995E-4</c:v>
                </c:pt>
                <c:pt idx="113">
                  <c:v>5.0000000000000001E-4</c:v>
                </c:pt>
                <c:pt idx="114">
                  <c:v>5.9999999999999995E-4</c:v>
                </c:pt>
                <c:pt idx="115">
                  <c:v>5.0000000000000001E-4</c:v>
                </c:pt>
                <c:pt idx="116">
                  <c:v>7.000000000000001E-4</c:v>
                </c:pt>
                <c:pt idx="117">
                  <c:v>5.9999999999999995E-4</c:v>
                </c:pt>
                <c:pt idx="118">
                  <c:v>8.0000000000000004E-4</c:v>
                </c:pt>
                <c:pt idx="119">
                  <c:v>1.1000000000000001E-3</c:v>
                </c:pt>
                <c:pt idx="120">
                  <c:v>1.6000000000000001E-3</c:v>
                </c:pt>
                <c:pt idx="121">
                  <c:v>1.9E-3</c:v>
                </c:pt>
                <c:pt idx="122">
                  <c:v>1.9E-3</c:v>
                </c:pt>
                <c:pt idx="123">
                  <c:v>2.5000000000000001E-3</c:v>
                </c:pt>
                <c:pt idx="124">
                  <c:v>4.0000000000000001E-3</c:v>
                </c:pt>
                <c:pt idx="125">
                  <c:v>3.7000000000000002E-3</c:v>
                </c:pt>
                <c:pt idx="126">
                  <c:v>3.2000000000000002E-3</c:v>
                </c:pt>
                <c:pt idx="127">
                  <c:v>3.5999999999999999E-3</c:v>
                </c:pt>
                <c:pt idx="128">
                  <c:v>4.5999999999999999E-3</c:v>
                </c:pt>
                <c:pt idx="129">
                  <c:v>5.1000000000000004E-3</c:v>
                </c:pt>
                <c:pt idx="130">
                  <c:v>5.5000000000000005E-3</c:v>
                </c:pt>
                <c:pt idx="131">
                  <c:v>6.5000000000000006E-3</c:v>
                </c:pt>
                <c:pt idx="132">
                  <c:v>7.4000000000000003E-3</c:v>
                </c:pt>
                <c:pt idx="133">
                  <c:v>8.1000000000000013E-3</c:v>
                </c:pt>
                <c:pt idx="134">
                  <c:v>8.3000000000000001E-3</c:v>
                </c:pt>
                <c:pt idx="135">
                  <c:v>9.1000000000000004E-3</c:v>
                </c:pt>
                <c:pt idx="136">
                  <c:v>8.8999999999999999E-3</c:v>
                </c:pt>
                <c:pt idx="137">
                  <c:v>1.06E-2</c:v>
                </c:pt>
                <c:pt idx="138">
                  <c:v>1.06E-2</c:v>
                </c:pt>
                <c:pt idx="139">
                  <c:v>1.1599999999999999E-2</c:v>
                </c:pt>
                <c:pt idx="140">
                  <c:v>1.26E-2</c:v>
                </c:pt>
                <c:pt idx="141">
                  <c:v>1.83E-2</c:v>
                </c:pt>
                <c:pt idx="142">
                  <c:v>1.7000000000000001E-2</c:v>
                </c:pt>
                <c:pt idx="143">
                  <c:v>1.7899999999999999E-2</c:v>
                </c:pt>
                <c:pt idx="144">
                  <c:v>1.9E-2</c:v>
                </c:pt>
                <c:pt idx="145">
                  <c:v>2.2200000000000001E-2</c:v>
                </c:pt>
                <c:pt idx="146">
                  <c:v>2.52E-2</c:v>
                </c:pt>
                <c:pt idx="147">
                  <c:v>2.5499999999999998E-2</c:v>
                </c:pt>
                <c:pt idx="148">
                  <c:v>2.5600000000000001E-2</c:v>
                </c:pt>
                <c:pt idx="149">
                  <c:v>2.6699999999999998E-2</c:v>
                </c:pt>
                <c:pt idx="150">
                  <c:v>2.7000000000000003E-2</c:v>
                </c:pt>
                <c:pt idx="151">
                  <c:v>2.7999999999999997E-2</c:v>
                </c:pt>
                <c:pt idx="152">
                  <c:v>2.9700000000000001E-2</c:v>
                </c:pt>
                <c:pt idx="153">
                  <c:v>3.04E-2</c:v>
                </c:pt>
                <c:pt idx="154">
                  <c:v>3.2799999999999996E-2</c:v>
                </c:pt>
                <c:pt idx="155">
                  <c:v>3.3500000000000002E-2</c:v>
                </c:pt>
                <c:pt idx="156">
                  <c:v>3.3500000000000002E-2</c:v>
                </c:pt>
                <c:pt idx="157">
                  <c:v>3.4500000000000003E-2</c:v>
                </c:pt>
                <c:pt idx="158">
                  <c:v>3.6699999999999997E-2</c:v>
                </c:pt>
                <c:pt idx="159">
                  <c:v>4.0399999999999998E-2</c:v>
                </c:pt>
                <c:pt idx="160">
                  <c:v>4.1399999999999999E-2</c:v>
                </c:pt>
                <c:pt idx="161">
                  <c:v>4.2300000000000004E-2</c:v>
                </c:pt>
                <c:pt idx="162">
                  <c:v>4.2800000000000005E-2</c:v>
                </c:pt>
                <c:pt idx="163">
                  <c:v>4.3099999999999999E-2</c:v>
                </c:pt>
                <c:pt idx="164">
                  <c:v>4.4000000000000004E-2</c:v>
                </c:pt>
                <c:pt idx="165">
                  <c:v>4.3799999999999999E-2</c:v>
                </c:pt>
                <c:pt idx="166">
                  <c:v>4.3700000000000003E-2</c:v>
                </c:pt>
                <c:pt idx="167">
                  <c:v>4.3499999999999997E-2</c:v>
                </c:pt>
                <c:pt idx="168">
                  <c:v>4.3499999999999997E-2</c:v>
                </c:pt>
                <c:pt idx="169">
                  <c:v>4.4600000000000001E-2</c:v>
                </c:pt>
                <c:pt idx="170">
                  <c:v>4.53E-2</c:v>
                </c:pt>
                <c:pt idx="171">
                  <c:v>4.7300000000000002E-2</c:v>
                </c:pt>
                <c:pt idx="172">
                  <c:v>4.7100000000000003E-2</c:v>
                </c:pt>
                <c:pt idx="173">
                  <c:v>4.7199999999999999E-2</c:v>
                </c:pt>
                <c:pt idx="174">
                  <c:v>4.7E-2</c:v>
                </c:pt>
                <c:pt idx="175">
                  <c:v>4.7100000000000003E-2</c:v>
                </c:pt>
                <c:pt idx="176">
                  <c:v>4.8000000000000001E-2</c:v>
                </c:pt>
                <c:pt idx="177">
                  <c:v>4.8600000000000004E-2</c:v>
                </c:pt>
                <c:pt idx="178">
                  <c:v>4.8799999999999996E-2</c:v>
                </c:pt>
                <c:pt idx="179">
                  <c:v>5.04E-2</c:v>
                </c:pt>
                <c:pt idx="180">
                  <c:v>4.8799999999999996E-2</c:v>
                </c:pt>
                <c:pt idx="181">
                  <c:v>4.7800000000000002E-2</c:v>
                </c:pt>
                <c:pt idx="182">
                  <c:v>4.8000000000000001E-2</c:v>
                </c:pt>
                <c:pt idx="183">
                  <c:v>4.8799999999999996E-2</c:v>
                </c:pt>
                <c:pt idx="184">
                  <c:v>5.04E-2</c:v>
                </c:pt>
                <c:pt idx="185">
                  <c:v>5.2000000000000005E-2</c:v>
                </c:pt>
                <c:pt idx="186">
                  <c:v>5.1200000000000002E-2</c:v>
                </c:pt>
                <c:pt idx="187">
                  <c:v>5.2400000000000002E-2</c:v>
                </c:pt>
                <c:pt idx="188">
                  <c:v>5.2900000000000003E-2</c:v>
                </c:pt>
                <c:pt idx="189">
                  <c:v>5.2300000000000006E-2</c:v>
                </c:pt>
                <c:pt idx="190">
                  <c:v>5.3399999999999996E-2</c:v>
                </c:pt>
                <c:pt idx="191">
                  <c:v>5.5500000000000001E-2</c:v>
                </c:pt>
                <c:pt idx="192">
                  <c:v>5.4400000000000004E-2</c:v>
                </c:pt>
                <c:pt idx="193">
                  <c:v>5.3600000000000002E-2</c:v>
                </c:pt>
                <c:pt idx="194">
                  <c:v>5.3899999999999997E-2</c:v>
                </c:pt>
                <c:pt idx="195">
                  <c:v>5.4400000000000004E-2</c:v>
                </c:pt>
                <c:pt idx="196">
                  <c:v>5.4400000000000004E-2</c:v>
                </c:pt>
                <c:pt idx="197">
                  <c:v>5.4900000000000004E-2</c:v>
                </c:pt>
                <c:pt idx="198">
                  <c:v>5.4900000000000004E-2</c:v>
                </c:pt>
                <c:pt idx="199">
                  <c:v>5.5099999999999996E-2</c:v>
                </c:pt>
                <c:pt idx="200">
                  <c:v>5.5399999999999998E-2</c:v>
                </c:pt>
                <c:pt idx="201">
                  <c:v>5.57E-2</c:v>
                </c:pt>
                <c:pt idx="202">
                  <c:v>5.5599999999999997E-2</c:v>
                </c:pt>
                <c:pt idx="203">
                  <c:v>5.57E-2</c:v>
                </c:pt>
                <c:pt idx="204">
                  <c:v>5.5599999999999997E-2</c:v>
                </c:pt>
                <c:pt idx="205">
                  <c:v>5.5500000000000001E-2</c:v>
                </c:pt>
                <c:pt idx="206">
                  <c:v>5.5599999999999997E-2</c:v>
                </c:pt>
                <c:pt idx="207">
                  <c:v>5.5399999999999998E-2</c:v>
                </c:pt>
                <c:pt idx="208">
                  <c:v>5.5800000000000002E-2</c:v>
                </c:pt>
                <c:pt idx="209">
                  <c:v>5.62E-2</c:v>
                </c:pt>
                <c:pt idx="210">
                  <c:v>5.6100000000000004E-2</c:v>
                </c:pt>
                <c:pt idx="211">
                  <c:v>5.62E-2</c:v>
                </c:pt>
                <c:pt idx="212">
                  <c:v>5.5800000000000002E-2</c:v>
                </c:pt>
                <c:pt idx="213">
                  <c:v>5.5899999999999998E-2</c:v>
                </c:pt>
                <c:pt idx="214">
                  <c:v>5.5500000000000001E-2</c:v>
                </c:pt>
                <c:pt idx="215">
                  <c:v>5.5199999999999999E-2</c:v>
                </c:pt>
                <c:pt idx="216">
                  <c:v>5.5300000000000002E-2</c:v>
                </c:pt>
                <c:pt idx="217">
                  <c:v>5.4699999999999999E-2</c:v>
                </c:pt>
                <c:pt idx="218">
                  <c:v>5.45E-2</c:v>
                </c:pt>
                <c:pt idx="219">
                  <c:v>5.4600000000000003E-2</c:v>
                </c:pt>
                <c:pt idx="220">
                  <c:v>5.4299999999999994E-2</c:v>
                </c:pt>
                <c:pt idx="221">
                  <c:v>5.45E-2</c:v>
                </c:pt>
                <c:pt idx="222">
                  <c:v>5.4600000000000003E-2</c:v>
                </c:pt>
                <c:pt idx="223">
                  <c:v>5.4699999999999999E-2</c:v>
                </c:pt>
                <c:pt idx="224">
                  <c:v>5.45E-2</c:v>
                </c:pt>
                <c:pt idx="225">
                  <c:v>5.45E-2</c:v>
                </c:pt>
                <c:pt idx="226">
                  <c:v>5.4199999999999998E-2</c:v>
                </c:pt>
                <c:pt idx="227">
                  <c:v>5.4400000000000004E-2</c:v>
                </c:pt>
                <c:pt idx="228">
                  <c:v>5.45E-2</c:v>
                </c:pt>
                <c:pt idx="229">
                  <c:v>5.4400000000000004E-2</c:v>
                </c:pt>
                <c:pt idx="230">
                  <c:v>5.45E-2</c:v>
                </c:pt>
                <c:pt idx="231">
                  <c:v>5.4699999999999999E-2</c:v>
                </c:pt>
                <c:pt idx="232">
                  <c:v>5.4800000000000001E-2</c:v>
                </c:pt>
                <c:pt idx="233">
                  <c:v>5.4800000000000001E-2</c:v>
                </c:pt>
                <c:pt idx="234">
                  <c:v>5.4600000000000003E-2</c:v>
                </c:pt>
                <c:pt idx="235">
                  <c:v>5.4199999999999998E-2</c:v>
                </c:pt>
                <c:pt idx="236">
                  <c:v>5.4299999999999994E-2</c:v>
                </c:pt>
                <c:pt idx="237">
                  <c:v>5.45E-2</c:v>
                </c:pt>
                <c:pt idx="238">
                  <c:v>5.45E-2</c:v>
                </c:pt>
                <c:pt idx="239">
                  <c:v>5.4600000000000003E-2</c:v>
                </c:pt>
                <c:pt idx="240">
                  <c:v>5.45E-2</c:v>
                </c:pt>
                <c:pt idx="241">
                  <c:v>5.4400000000000004E-2</c:v>
                </c:pt>
                <c:pt idx="242">
                  <c:v>5.45E-2</c:v>
                </c:pt>
                <c:pt idx="243">
                  <c:v>5.4600000000000003E-2</c:v>
                </c:pt>
                <c:pt idx="244">
                  <c:v>5.5199999999999999E-2</c:v>
                </c:pt>
                <c:pt idx="245">
                  <c:v>5.5199999999999999E-2</c:v>
                </c:pt>
                <c:pt idx="246">
                  <c:v>5.5E-2</c:v>
                </c:pt>
                <c:pt idx="247">
                  <c:v>5.4900000000000004E-2</c:v>
                </c:pt>
                <c:pt idx="248">
                  <c:v>5.4699999999999999E-2</c:v>
                </c:pt>
                <c:pt idx="249">
                  <c:v>5.4600000000000003E-2</c:v>
                </c:pt>
                <c:pt idx="250">
                  <c:v>5.4299999999999994E-2</c:v>
                </c:pt>
                <c:pt idx="251">
                  <c:v>5.4100000000000002E-2</c:v>
                </c:pt>
                <c:pt idx="252">
                  <c:v>5.4000000000000006E-2</c:v>
                </c:pt>
                <c:pt idx="253">
                  <c:v>5.3399999999999996E-2</c:v>
                </c:pt>
                <c:pt idx="254">
                  <c:v>5.3200000000000004E-2</c:v>
                </c:pt>
                <c:pt idx="255">
                  <c:v>5.2900000000000003E-2</c:v>
                </c:pt>
                <c:pt idx="256">
                  <c:v>5.2300000000000006E-2</c:v>
                </c:pt>
                <c:pt idx="257">
                  <c:v>5.1900000000000002E-2</c:v>
                </c:pt>
                <c:pt idx="258">
                  <c:v>5.0599999999999999E-2</c:v>
                </c:pt>
                <c:pt idx="259">
                  <c:v>4.9500000000000002E-2</c:v>
                </c:pt>
                <c:pt idx="260">
                  <c:v>4.6900000000000004E-2</c:v>
                </c:pt>
                <c:pt idx="261">
                  <c:v>4.7100000000000003E-2</c:v>
                </c:pt>
                <c:pt idx="262">
                  <c:v>4.7500000000000001E-2</c:v>
                </c:pt>
                <c:pt idx="263">
                  <c:v>4.7300000000000002E-2</c:v>
                </c:pt>
                <c:pt idx="264">
                  <c:v>4.7199999999999999E-2</c:v>
                </c:pt>
                <c:pt idx="265">
                  <c:v>4.7E-2</c:v>
                </c:pt>
                <c:pt idx="266">
                  <c:v>4.6399999999999997E-2</c:v>
                </c:pt>
                <c:pt idx="267">
                  <c:v>4.6300000000000001E-2</c:v>
                </c:pt>
                <c:pt idx="268">
                  <c:v>4.6199999999999998E-2</c:v>
                </c:pt>
                <c:pt idx="269">
                  <c:v>4.6100000000000002E-2</c:v>
                </c:pt>
                <c:pt idx="270">
                  <c:v>4.4900000000000002E-2</c:v>
                </c:pt>
                <c:pt idx="271">
                  <c:v>4.41E-2</c:v>
                </c:pt>
                <c:pt idx="272">
                  <c:v>4.3799999999999999E-2</c:v>
                </c:pt>
                <c:pt idx="273">
                  <c:v>4.4000000000000004E-2</c:v>
                </c:pt>
                <c:pt idx="274">
                  <c:v>4.3700000000000003E-2</c:v>
                </c:pt>
                <c:pt idx="275">
                  <c:v>4.3499999999999997E-2</c:v>
                </c:pt>
                <c:pt idx="276">
                  <c:v>4.36E-2</c:v>
                </c:pt>
                <c:pt idx="277">
                  <c:v>4.36E-2</c:v>
                </c:pt>
                <c:pt idx="278">
                  <c:v>4.3099999999999999E-2</c:v>
                </c:pt>
                <c:pt idx="279">
                  <c:v>4.3299999999999998E-2</c:v>
                </c:pt>
                <c:pt idx="280">
                  <c:v>4.3499999999999997E-2</c:v>
                </c:pt>
                <c:pt idx="281">
                  <c:v>4.3400000000000001E-2</c:v>
                </c:pt>
                <c:pt idx="282">
                  <c:v>4.2999999999999997E-2</c:v>
                </c:pt>
                <c:pt idx="283">
                  <c:v>4.3400000000000001E-2</c:v>
                </c:pt>
                <c:pt idx="284">
                  <c:v>4.3400000000000001E-2</c:v>
                </c:pt>
                <c:pt idx="285">
                  <c:v>4.3400000000000001E-2</c:v>
                </c:pt>
                <c:pt idx="286">
                  <c:v>4.3299999999999998E-2</c:v>
                </c:pt>
                <c:pt idx="287">
                  <c:v>4.3200000000000002E-2</c:v>
                </c:pt>
                <c:pt idx="288">
                  <c:v>4.3099999999999999E-2</c:v>
                </c:pt>
                <c:pt idx="289">
                  <c:v>4.3299999999999998E-2</c:v>
                </c:pt>
                <c:pt idx="290">
                  <c:v>4.3299999999999998E-2</c:v>
                </c:pt>
                <c:pt idx="291">
                  <c:v>4.3099999999999999E-2</c:v>
                </c:pt>
                <c:pt idx="292">
                  <c:v>4.3299999999999998E-2</c:v>
                </c:pt>
                <c:pt idx="293">
                  <c:v>4.41E-2</c:v>
                </c:pt>
                <c:pt idx="294">
                  <c:v>4.3799999999999999E-2</c:v>
                </c:pt>
                <c:pt idx="295">
                  <c:v>4.3499999999999997E-2</c:v>
                </c:pt>
                <c:pt idx="296">
                  <c:v>4.4299999999999999E-2</c:v>
                </c:pt>
                <c:pt idx="297">
                  <c:v>4.4500000000000005E-2</c:v>
                </c:pt>
                <c:pt idx="298">
                  <c:v>4.4199999999999996E-2</c:v>
                </c:pt>
                <c:pt idx="299">
                  <c:v>4.3799999999999999E-2</c:v>
                </c:pt>
                <c:pt idx="300">
                  <c:v>4.4000000000000004E-2</c:v>
                </c:pt>
                <c:pt idx="301">
                  <c:v>4.4199999999999996E-2</c:v>
                </c:pt>
                <c:pt idx="302">
                  <c:v>4.4199999999999996E-2</c:v>
                </c:pt>
                <c:pt idx="303">
                  <c:v>4.41E-2</c:v>
                </c:pt>
                <c:pt idx="304">
                  <c:v>4.4000000000000004E-2</c:v>
                </c:pt>
                <c:pt idx="305">
                  <c:v>4.3400000000000001E-2</c:v>
                </c:pt>
                <c:pt idx="306">
                  <c:v>4.3299999999999998E-2</c:v>
                </c:pt>
                <c:pt idx="307">
                  <c:v>4.2999999999999997E-2</c:v>
                </c:pt>
                <c:pt idx="308">
                  <c:v>4.2800000000000005E-2</c:v>
                </c:pt>
                <c:pt idx="309">
                  <c:v>4.2000000000000003E-2</c:v>
                </c:pt>
                <c:pt idx="310">
                  <c:v>4.0999999999999995E-2</c:v>
                </c:pt>
                <c:pt idx="311">
                  <c:v>4.0399999999999998E-2</c:v>
                </c:pt>
                <c:pt idx="312">
                  <c:v>0.04</c:v>
                </c:pt>
                <c:pt idx="313">
                  <c:v>4.0199999999999993E-2</c:v>
                </c:pt>
                <c:pt idx="314">
                  <c:v>4.0099999999999997E-2</c:v>
                </c:pt>
                <c:pt idx="315">
                  <c:v>4.0199999999999993E-2</c:v>
                </c:pt>
                <c:pt idx="316">
                  <c:v>3.9599999999999996E-2</c:v>
                </c:pt>
                <c:pt idx="317">
                  <c:v>3.8900000000000004E-2</c:v>
                </c:pt>
                <c:pt idx="318">
                  <c:v>3.9599999999999996E-2</c:v>
                </c:pt>
                <c:pt idx="319">
                  <c:v>3.95E-2</c:v>
                </c:pt>
                <c:pt idx="320">
                  <c:v>3.9399999999999998E-2</c:v>
                </c:pt>
                <c:pt idx="321">
                  <c:v>3.9E-2</c:v>
                </c:pt>
                <c:pt idx="322">
                  <c:v>3.7699999999999997E-2</c:v>
                </c:pt>
                <c:pt idx="323">
                  <c:v>3.73E-2</c:v>
                </c:pt>
                <c:pt idx="324">
                  <c:v>3.6400000000000002E-2</c:v>
                </c:pt>
                <c:pt idx="325">
                  <c:v>3.6499999999999998E-2</c:v>
                </c:pt>
                <c:pt idx="326">
                  <c:v>3.6499999999999998E-2</c:v>
                </c:pt>
                <c:pt idx="327">
                  <c:v>3.6299999999999999E-2</c:v>
                </c:pt>
                <c:pt idx="328">
                  <c:v>3.6699999999999997E-2</c:v>
                </c:pt>
                <c:pt idx="329">
                  <c:v>3.7000000000000005E-2</c:v>
                </c:pt>
                <c:pt idx="330">
                  <c:v>3.6699999999999997E-2</c:v>
                </c:pt>
                <c:pt idx="331">
                  <c:v>3.6900000000000002E-2</c:v>
                </c:pt>
                <c:pt idx="332">
                  <c:v>3.6900000000000002E-2</c:v>
                </c:pt>
                <c:pt idx="333">
                  <c:v>3.6900000000000002E-2</c:v>
                </c:pt>
                <c:pt idx="334">
                  <c:v>3.6900000000000002E-2</c:v>
                </c:pt>
                <c:pt idx="335">
                  <c:v>3.7100000000000001E-2</c:v>
                </c:pt>
                <c:pt idx="336">
                  <c:v>3.7100000000000001E-2</c:v>
                </c:pt>
                <c:pt idx="337">
                  <c:v>3.7200000000000004E-2</c:v>
                </c:pt>
                <c:pt idx="338">
                  <c:v>3.7400000000000003E-2</c:v>
                </c:pt>
                <c:pt idx="339">
                  <c:v>3.7000000000000005E-2</c:v>
                </c:pt>
                <c:pt idx="340">
                  <c:v>3.7100000000000001E-2</c:v>
                </c:pt>
                <c:pt idx="341">
                  <c:v>3.7100000000000001E-2</c:v>
                </c:pt>
                <c:pt idx="342">
                  <c:v>3.6900000000000002E-2</c:v>
                </c:pt>
                <c:pt idx="343">
                  <c:v>3.6799999999999999E-2</c:v>
                </c:pt>
                <c:pt idx="344">
                  <c:v>3.6900000000000002E-2</c:v>
                </c:pt>
                <c:pt idx="345">
                  <c:v>3.7000000000000005E-2</c:v>
                </c:pt>
                <c:pt idx="346">
                  <c:v>3.6699999999999997E-2</c:v>
                </c:pt>
                <c:pt idx="347">
                  <c:v>3.6799999999999999E-2</c:v>
                </c:pt>
                <c:pt idx="348">
                  <c:v>3.7699999999999997E-2</c:v>
                </c:pt>
                <c:pt idx="349">
                  <c:v>3.7900000000000003E-2</c:v>
                </c:pt>
                <c:pt idx="350">
                  <c:v>3.7900000000000003E-2</c:v>
                </c:pt>
                <c:pt idx="351">
                  <c:v>3.85E-2</c:v>
                </c:pt>
                <c:pt idx="352">
                  <c:v>3.8699999999999998E-2</c:v>
                </c:pt>
                <c:pt idx="3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31-44F3-A36B-29ABA8D22B92}"/>
            </c:ext>
          </c:extLst>
        </c:ser>
        <c:ser>
          <c:idx val="1"/>
          <c:order val="1"/>
          <c:tx>
            <c:strRef>
              <c:f>'Chrt PGCOE'!$B$6</c:f>
              <c:strCache>
                <c:ptCount val="1"/>
                <c:pt idx="0">
                  <c:v>3-Month WA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'Chrt PGCOE'!$C$4:$MR$4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</c:numCache>
            </c:numRef>
          </c:cat>
          <c:val>
            <c:numRef>
              <c:f>'Chrt PGCOE'!$C$6:$MR$6</c:f>
              <c:numCache>
                <c:formatCode>0.00%</c:formatCode>
                <c:ptCount val="354"/>
                <c:pt idx="13">
                  <c:v>1.5824730955570982E-2</c:v>
                </c:pt>
                <c:pt idx="14">
                  <c:v>1.5723767072901958E-2</c:v>
                </c:pt>
                <c:pt idx="15">
                  <c:v>1.5695353579463667E-2</c:v>
                </c:pt>
                <c:pt idx="16">
                  <c:v>1.5660134059649396E-2</c:v>
                </c:pt>
                <c:pt idx="17">
                  <c:v>1.5650145900641867E-2</c:v>
                </c:pt>
                <c:pt idx="18">
                  <c:v>1.5659179953298907E-2</c:v>
                </c:pt>
                <c:pt idx="19">
                  <c:v>1.5659441619126226E-2</c:v>
                </c:pt>
                <c:pt idx="20">
                  <c:v>1.5680306665024436E-2</c:v>
                </c:pt>
                <c:pt idx="21">
                  <c:v>1.5612982039531579E-2</c:v>
                </c:pt>
                <c:pt idx="22">
                  <c:v>1.4658693225317734E-2</c:v>
                </c:pt>
                <c:pt idx="23">
                  <c:v>1.3037092271572048E-2</c:v>
                </c:pt>
                <c:pt idx="24">
                  <c:v>1.1237633928056798E-2</c:v>
                </c:pt>
                <c:pt idx="25">
                  <c:v>9.3874780527935572E-3</c:v>
                </c:pt>
                <c:pt idx="26">
                  <c:v>7.9419891121075732E-3</c:v>
                </c:pt>
                <c:pt idx="27">
                  <c:v>6.7342980181262805E-3</c:v>
                </c:pt>
                <c:pt idx="28">
                  <c:v>5.7699867511474354E-3</c:v>
                </c:pt>
                <c:pt idx="29">
                  <c:v>4.7938131579354027E-3</c:v>
                </c:pt>
                <c:pt idx="30">
                  <c:v>3.9424352110972241E-3</c:v>
                </c:pt>
                <c:pt idx="31">
                  <c:v>3.2332562062846754E-3</c:v>
                </c:pt>
                <c:pt idx="32">
                  <c:v>2.6165788107955024E-3</c:v>
                </c:pt>
                <c:pt idx="33">
                  <c:v>2.0778062532815487E-3</c:v>
                </c:pt>
                <c:pt idx="34">
                  <c:v>1.6375399197139742E-3</c:v>
                </c:pt>
                <c:pt idx="35">
                  <c:v>1.4170924065774425E-3</c:v>
                </c:pt>
                <c:pt idx="36">
                  <c:v>1.4167967524179078E-3</c:v>
                </c:pt>
                <c:pt idx="37">
                  <c:v>1.4486736183601391E-3</c:v>
                </c:pt>
                <c:pt idx="38">
                  <c:v>1.5063820027289116E-3</c:v>
                </c:pt>
                <c:pt idx="39">
                  <c:v>1.5312497660767662E-3</c:v>
                </c:pt>
                <c:pt idx="40">
                  <c:v>1.5297050536770781E-3</c:v>
                </c:pt>
                <c:pt idx="41">
                  <c:v>1.5131737612327902E-3</c:v>
                </c:pt>
                <c:pt idx="42">
                  <c:v>1.4904311761187287E-3</c:v>
                </c:pt>
                <c:pt idx="43">
                  <c:v>1.439505370538025E-3</c:v>
                </c:pt>
                <c:pt idx="44">
                  <c:v>1.3590097286352429E-3</c:v>
                </c:pt>
                <c:pt idx="45">
                  <c:v>1.3201631628969521E-3</c:v>
                </c:pt>
                <c:pt idx="46">
                  <c:v>1.2552338959038749E-3</c:v>
                </c:pt>
                <c:pt idx="47">
                  <c:v>1.227391964302829E-3</c:v>
                </c:pt>
                <c:pt idx="48">
                  <c:v>1.2162250672584408E-3</c:v>
                </c:pt>
                <c:pt idx="49">
                  <c:v>1.2119641681279977E-3</c:v>
                </c:pt>
                <c:pt idx="50">
                  <c:v>1.1821720819276118E-3</c:v>
                </c:pt>
                <c:pt idx="51">
                  <c:v>1.1432224417533639E-3</c:v>
                </c:pt>
                <c:pt idx="52">
                  <c:v>1.0937783671219534E-3</c:v>
                </c:pt>
                <c:pt idx="53">
                  <c:v>1.068889685967464E-3</c:v>
                </c:pt>
                <c:pt idx="54">
                  <c:v>1.0628221768347549E-3</c:v>
                </c:pt>
                <c:pt idx="55">
                  <c:v>1.0470339477209854E-3</c:v>
                </c:pt>
                <c:pt idx="56">
                  <c:v>1.0383677409296621E-3</c:v>
                </c:pt>
                <c:pt idx="57">
                  <c:v>1.0358945970274226E-3</c:v>
                </c:pt>
                <c:pt idx="58">
                  <c:v>1.0286813490222163E-3</c:v>
                </c:pt>
                <c:pt idx="59">
                  <c:v>1.0118968252367099E-3</c:v>
                </c:pt>
                <c:pt idx="60">
                  <c:v>9.9223889907214084E-4</c:v>
                </c:pt>
                <c:pt idx="61">
                  <c:v>9.7261370618827734E-4</c:v>
                </c:pt>
                <c:pt idx="62">
                  <c:v>9.5301697702676645E-4</c:v>
                </c:pt>
                <c:pt idx="63">
                  <c:v>9.2546420875751721E-4</c:v>
                </c:pt>
                <c:pt idx="64">
                  <c:v>9.196114461788201E-4</c:v>
                </c:pt>
                <c:pt idx="65">
                  <c:v>9.3262825376582087E-4</c:v>
                </c:pt>
                <c:pt idx="66">
                  <c:v>9.2584105053386708E-4</c:v>
                </c:pt>
                <c:pt idx="67">
                  <c:v>9.1740779063488619E-4</c:v>
                </c:pt>
                <c:pt idx="68">
                  <c:v>9.1260586520261933E-4</c:v>
                </c:pt>
                <c:pt idx="69">
                  <c:v>8.772806332582588E-4</c:v>
                </c:pt>
                <c:pt idx="70">
                  <c:v>8.4656304026316253E-4</c:v>
                </c:pt>
                <c:pt idx="71">
                  <c:v>7.7312762291471197E-4</c:v>
                </c:pt>
                <c:pt idx="72">
                  <c:v>7.1180208230899327E-4</c:v>
                </c:pt>
                <c:pt idx="73">
                  <c:v>6.5847552526054226E-4</c:v>
                </c:pt>
                <c:pt idx="74">
                  <c:v>6.1210460608797628E-4</c:v>
                </c:pt>
                <c:pt idx="75">
                  <c:v>5.8735688998302644E-4</c:v>
                </c:pt>
                <c:pt idx="76">
                  <c:v>5.216440139754634E-4</c:v>
                </c:pt>
                <c:pt idx="77">
                  <c:v>4.4639621631345386E-4</c:v>
                </c:pt>
                <c:pt idx="78">
                  <c:v>3.9400682704214117E-4</c:v>
                </c:pt>
                <c:pt idx="79">
                  <c:v>3.5098218041654217E-4</c:v>
                </c:pt>
                <c:pt idx="80">
                  <c:v>3.2914426652634653E-4</c:v>
                </c:pt>
                <c:pt idx="81">
                  <c:v>3.1015477618704599E-4</c:v>
                </c:pt>
                <c:pt idx="82">
                  <c:v>2.6755521937026294E-4</c:v>
                </c:pt>
                <c:pt idx="83">
                  <c:v>2.4608694879208105E-4</c:v>
                </c:pt>
                <c:pt idx="84">
                  <c:v>2.1943809724909498E-4</c:v>
                </c:pt>
                <c:pt idx="85">
                  <c:v>2.1184000516986701E-4</c:v>
                </c:pt>
                <c:pt idx="86">
                  <c:v>2.0523296857923406E-4</c:v>
                </c:pt>
                <c:pt idx="87">
                  <c:v>1.9948771936998796E-4</c:v>
                </c:pt>
                <c:pt idx="88">
                  <c:v>1.9196050644727488E-4</c:v>
                </c:pt>
                <c:pt idx="89">
                  <c:v>2.0858395834708591E-4</c:v>
                </c:pt>
                <c:pt idx="90">
                  <c:v>2.4114530026322412E-4</c:v>
                </c:pt>
                <c:pt idx="91">
                  <c:v>2.6692816657997566E-4</c:v>
                </c:pt>
                <c:pt idx="92">
                  <c:v>3.0492287263965E-4</c:v>
                </c:pt>
                <c:pt idx="93">
                  <c:v>3.3543040342904159E-4</c:v>
                </c:pt>
                <c:pt idx="94">
                  <c:v>3.6195869107199082E-4</c:v>
                </c:pt>
                <c:pt idx="95">
                  <c:v>3.9008945537346662E-4</c:v>
                </c:pt>
                <c:pt idx="96">
                  <c:v>4.1201964550355519E-4</c:v>
                </c:pt>
                <c:pt idx="97">
                  <c:v>4.3362072009656605E-4</c:v>
                </c:pt>
                <c:pt idx="98">
                  <c:v>4.8102256378777016E-4</c:v>
                </c:pt>
                <c:pt idx="99">
                  <c:v>4.910919136899061E-4</c:v>
                </c:pt>
                <c:pt idx="100">
                  <c:v>4.842730478205687E-4</c:v>
                </c:pt>
                <c:pt idx="101">
                  <c:v>4.9391842154451347E-4</c:v>
                </c:pt>
                <c:pt idx="102">
                  <c:v>4.8419953669251079E-4</c:v>
                </c:pt>
                <c:pt idx="103">
                  <c:v>4.5764216612229286E-4</c:v>
                </c:pt>
                <c:pt idx="104">
                  <c:v>4.5012362271503733E-4</c:v>
                </c:pt>
                <c:pt idx="105">
                  <c:v>4.4105441483753333E-4</c:v>
                </c:pt>
                <c:pt idx="106">
                  <c:v>4.6431779172991937E-4</c:v>
                </c:pt>
                <c:pt idx="107">
                  <c:v>4.6897199280862556E-4</c:v>
                </c:pt>
                <c:pt idx="108">
                  <c:v>4.8859394648739091E-4</c:v>
                </c:pt>
                <c:pt idx="109">
                  <c:v>4.9008169259773119E-4</c:v>
                </c:pt>
                <c:pt idx="110">
                  <c:v>4.7580056256161499E-4</c:v>
                </c:pt>
                <c:pt idx="111">
                  <c:v>4.7389432283292791E-4</c:v>
                </c:pt>
                <c:pt idx="112">
                  <c:v>4.9287423346504506E-4</c:v>
                </c:pt>
                <c:pt idx="113">
                  <c:v>4.9633502531905998E-4</c:v>
                </c:pt>
                <c:pt idx="114">
                  <c:v>5.1238788780081214E-4</c:v>
                </c:pt>
                <c:pt idx="115">
                  <c:v>5.1330342039364004E-4</c:v>
                </c:pt>
                <c:pt idx="116">
                  <c:v>5.4778052434881371E-4</c:v>
                </c:pt>
                <c:pt idx="117">
                  <c:v>5.5965444839353186E-4</c:v>
                </c:pt>
                <c:pt idx="118">
                  <c:v>6.0112924434871959E-4</c:v>
                </c:pt>
                <c:pt idx="119">
                  <c:v>6.7885606313746892E-4</c:v>
                </c:pt>
                <c:pt idx="120">
                  <c:v>8.2685005678963675E-4</c:v>
                </c:pt>
                <c:pt idx="121">
                  <c:v>9.9973360892521563E-4</c:v>
                </c:pt>
                <c:pt idx="122">
                  <c:v>1.1525984765664789E-3</c:v>
                </c:pt>
                <c:pt idx="123">
                  <c:v>1.3815047263094186E-3</c:v>
                </c:pt>
                <c:pt idx="124">
                  <c:v>1.8116446296739188E-3</c:v>
                </c:pt>
                <c:pt idx="125">
                  <c:v>2.1364235172887051E-3</c:v>
                </c:pt>
                <c:pt idx="126">
                  <c:v>2.3434971738167838E-3</c:v>
                </c:pt>
                <c:pt idx="127">
                  <c:v>2.5833291681504364E-3</c:v>
                </c:pt>
                <c:pt idx="128">
                  <c:v>2.9501582955454506E-3</c:v>
                </c:pt>
                <c:pt idx="129">
                  <c:v>3.3419515688938289E-3</c:v>
                </c:pt>
                <c:pt idx="130">
                  <c:v>3.7474720050744803E-3</c:v>
                </c:pt>
                <c:pt idx="131">
                  <c:v>4.2507840062880825E-3</c:v>
                </c:pt>
                <c:pt idx="132">
                  <c:v>4.821025984657514E-3</c:v>
                </c:pt>
                <c:pt idx="133">
                  <c:v>5.4132556104602783E-3</c:v>
                </c:pt>
                <c:pt idx="134">
                  <c:v>5.9517935062436611E-3</c:v>
                </c:pt>
                <c:pt idx="135">
                  <c:v>6.5446859071118125E-3</c:v>
                </c:pt>
                <c:pt idx="136">
                  <c:v>7.0139068076797775E-3</c:v>
                </c:pt>
                <c:pt idx="137">
                  <c:v>7.6487268006117026E-3</c:v>
                </c:pt>
                <c:pt idx="138">
                  <c:v>8.2083382179052207E-3</c:v>
                </c:pt>
                <c:pt idx="139">
                  <c:v>8.863361784924027E-3</c:v>
                </c:pt>
                <c:pt idx="140">
                  <c:v>9.5785703422545058E-3</c:v>
                </c:pt>
                <c:pt idx="141">
                  <c:v>1.1062942257879335E-2</c:v>
                </c:pt>
                <c:pt idx="142">
                  <c:v>1.2138571035175943E-2</c:v>
                </c:pt>
                <c:pt idx="143">
                  <c:v>1.3203948431311573E-2</c:v>
                </c:pt>
                <c:pt idx="144">
                  <c:v>1.427637316330071E-2</c:v>
                </c:pt>
                <c:pt idx="145">
                  <c:v>1.5684528625893958E-2</c:v>
                </c:pt>
                <c:pt idx="146">
                  <c:v>1.7358536897708176E-2</c:v>
                </c:pt>
                <c:pt idx="147">
                  <c:v>1.8855858043330863E-2</c:v>
                </c:pt>
                <c:pt idx="148">
                  <c:v>2.0153200500773967E-2</c:v>
                </c:pt>
                <c:pt idx="149">
                  <c:v>2.1457710110267415E-2</c:v>
                </c:pt>
                <c:pt idx="150">
                  <c:v>2.2595757910586732E-2</c:v>
                </c:pt>
                <c:pt idx="151">
                  <c:v>2.3741112916532869E-2</c:v>
                </c:pt>
                <c:pt idx="152">
                  <c:v>2.4976532330019174E-2</c:v>
                </c:pt>
                <c:pt idx="153">
                  <c:v>2.6134520396567596E-2</c:v>
                </c:pt>
                <c:pt idx="154">
                  <c:v>2.7370975666164622E-2</c:v>
                </c:pt>
                <c:pt idx="155">
                  <c:v>2.8588085390194626E-2</c:v>
                </c:pt>
                <c:pt idx="156">
                  <c:v>2.9623659575553879E-2</c:v>
                </c:pt>
                <c:pt idx="157">
                  <c:v>3.065206230573421E-2</c:v>
                </c:pt>
                <c:pt idx="158">
                  <c:v>3.1807968630657331E-2</c:v>
                </c:pt>
                <c:pt idx="159">
                  <c:v>3.3313432669341017E-2</c:v>
                </c:pt>
                <c:pt idx="160">
                  <c:v>3.4770686024338235E-2</c:v>
                </c:pt>
                <c:pt idx="161">
                  <c:v>3.6175504911479285E-2</c:v>
                </c:pt>
                <c:pt idx="162">
                  <c:v>3.7447115879505208E-2</c:v>
                </c:pt>
                <c:pt idx="163">
                  <c:v>3.8591994982136446E-2</c:v>
                </c:pt>
                <c:pt idx="164">
                  <c:v>3.970240198820546E-2</c:v>
                </c:pt>
                <c:pt idx="165">
                  <c:v>4.0593790804451906E-2</c:v>
                </c:pt>
                <c:pt idx="166">
                  <c:v>4.1335617283609682E-2</c:v>
                </c:pt>
                <c:pt idx="167">
                  <c:v>4.1888781885530593E-2</c:v>
                </c:pt>
                <c:pt idx="168">
                  <c:v>4.2352075174537381E-2</c:v>
                </c:pt>
                <c:pt idx="169">
                  <c:v>4.2926261949474256E-2</c:v>
                </c:pt>
                <c:pt idx="170">
                  <c:v>4.3509265112936207E-2</c:v>
                </c:pt>
                <c:pt idx="171">
                  <c:v>4.4272031262638997E-2</c:v>
                </c:pt>
                <c:pt idx="172">
                  <c:v>4.4810496801143088E-2</c:v>
                </c:pt>
                <c:pt idx="173">
                  <c:v>4.5268989086045014E-2</c:v>
                </c:pt>
                <c:pt idx="174">
                  <c:v>4.5613746288420083E-2</c:v>
                </c:pt>
                <c:pt idx="175">
                  <c:v>4.5916453262131014E-2</c:v>
                </c:pt>
                <c:pt idx="176">
                  <c:v>4.6312256086150284E-2</c:v>
                </c:pt>
                <c:pt idx="177">
                  <c:v>4.6727099292292601E-2</c:v>
                </c:pt>
                <c:pt idx="178">
                  <c:v>4.7124044847727219E-2</c:v>
                </c:pt>
                <c:pt idx="179">
                  <c:v>4.7720943396871968E-2</c:v>
                </c:pt>
                <c:pt idx="180">
                  <c:v>4.799585114471417E-2</c:v>
                </c:pt>
                <c:pt idx="181">
                  <c:v>4.8079153137169338E-2</c:v>
                </c:pt>
                <c:pt idx="182">
                  <c:v>4.815489451246352E-2</c:v>
                </c:pt>
                <c:pt idx="183">
                  <c:v>4.8327635748068802E-2</c:v>
                </c:pt>
                <c:pt idx="184">
                  <c:v>4.8676415794153813E-2</c:v>
                </c:pt>
                <c:pt idx="185">
                  <c:v>4.9233962635735339E-2</c:v>
                </c:pt>
                <c:pt idx="186">
                  <c:v>4.9591656053748087E-2</c:v>
                </c:pt>
                <c:pt idx="187">
                  <c:v>5.0094654364303715E-2</c:v>
                </c:pt>
                <c:pt idx="188">
                  <c:v>5.060738696705426E-2</c:v>
                </c:pt>
                <c:pt idx="189">
                  <c:v>5.0937010373986819E-2</c:v>
                </c:pt>
                <c:pt idx="190">
                  <c:v>5.1379774404588498E-2</c:v>
                </c:pt>
                <c:pt idx="191">
                  <c:v>5.2086795185446996E-2</c:v>
                </c:pt>
                <c:pt idx="192">
                  <c:v>5.2489771314366912E-2</c:v>
                </c:pt>
                <c:pt idx="193">
                  <c:v>5.2756088265788578E-2</c:v>
                </c:pt>
                <c:pt idx="194">
                  <c:v>5.3059706130915554E-2</c:v>
                </c:pt>
                <c:pt idx="195">
                  <c:v>5.3396533089248258E-2</c:v>
                </c:pt>
                <c:pt idx="196">
                  <c:v>5.3669175344133208E-2</c:v>
                </c:pt>
                <c:pt idx="197">
                  <c:v>5.3943628172580471E-2</c:v>
                </c:pt>
                <c:pt idx="198">
                  <c:v>5.4141781301291145E-2</c:v>
                </c:pt>
                <c:pt idx="199">
                  <c:v>5.4365488766708013E-2</c:v>
                </c:pt>
                <c:pt idx="200">
                  <c:v>5.4576365335881942E-2</c:v>
                </c:pt>
                <c:pt idx="201">
                  <c:v>5.4793804012290795E-2</c:v>
                </c:pt>
                <c:pt idx="202">
                  <c:v>5.4982494364176203E-2</c:v>
                </c:pt>
                <c:pt idx="203">
                  <c:v>5.5134302968842877E-2</c:v>
                </c:pt>
                <c:pt idx="204">
                  <c:v>5.5197577403908467E-2</c:v>
                </c:pt>
                <c:pt idx="205">
                  <c:v>5.5264868613981812E-2</c:v>
                </c:pt>
                <c:pt idx="206">
                  <c:v>5.5359208284364601E-2</c:v>
                </c:pt>
                <c:pt idx="207">
                  <c:v>5.540249910360235E-2</c:v>
                </c:pt>
                <c:pt idx="208">
                  <c:v>5.5489785863242255E-2</c:v>
                </c:pt>
                <c:pt idx="209">
                  <c:v>5.5627986682587817E-2</c:v>
                </c:pt>
                <c:pt idx="210">
                  <c:v>5.5719929765574175E-2</c:v>
                </c:pt>
                <c:pt idx="211">
                  <c:v>5.5815455094824815E-2</c:v>
                </c:pt>
                <c:pt idx="212">
                  <c:v>5.5831158621206897E-2</c:v>
                </c:pt>
                <c:pt idx="213">
                  <c:v>5.5852794651709795E-2</c:v>
                </c:pt>
                <c:pt idx="214">
                  <c:v>5.5801715269918298E-2</c:v>
                </c:pt>
                <c:pt idx="215">
                  <c:v>5.571310529331374E-2</c:v>
                </c:pt>
                <c:pt idx="216">
                  <c:v>5.5649096618005427E-2</c:v>
                </c:pt>
                <c:pt idx="217">
                  <c:v>5.5502519310555276E-2</c:v>
                </c:pt>
                <c:pt idx="218">
                  <c:v>5.5346442481770897E-2</c:v>
                </c:pt>
                <c:pt idx="219">
                  <c:v>5.5223766978480138E-2</c:v>
                </c:pt>
                <c:pt idx="220">
                  <c:v>5.5075430848964796E-2</c:v>
                </c:pt>
                <c:pt idx="221">
                  <c:v>5.4967467178687335E-2</c:v>
                </c:pt>
                <c:pt idx="222">
                  <c:v>5.48790351723977E-2</c:v>
                </c:pt>
                <c:pt idx="223">
                  <c:v>5.4820243941975183E-2</c:v>
                </c:pt>
                <c:pt idx="224">
                  <c:v>5.4735440144255063E-2</c:v>
                </c:pt>
                <c:pt idx="225">
                  <c:v>5.4671823087635407E-2</c:v>
                </c:pt>
                <c:pt idx="226">
                  <c:v>5.4567248097003078E-2</c:v>
                </c:pt>
                <c:pt idx="227">
                  <c:v>5.4517588343332576E-2</c:v>
                </c:pt>
                <c:pt idx="228">
                  <c:v>5.4497574803277798E-2</c:v>
                </c:pt>
                <c:pt idx="229">
                  <c:v>5.4462065558618197E-2</c:v>
                </c:pt>
                <c:pt idx="230">
                  <c:v>5.4461950841142998E-2</c:v>
                </c:pt>
                <c:pt idx="231">
                  <c:v>5.4498063419518919E-2</c:v>
                </c:pt>
                <c:pt idx="232">
                  <c:v>5.4542509139845791E-2</c:v>
                </c:pt>
                <c:pt idx="233">
                  <c:v>5.4588751624439269E-2</c:v>
                </c:pt>
                <c:pt idx="234">
                  <c:v>5.4592750147905336E-2</c:v>
                </c:pt>
                <c:pt idx="235">
                  <c:v>5.4531396491563341E-2</c:v>
                </c:pt>
                <c:pt idx="236">
                  <c:v>5.4491088964309431E-2</c:v>
                </c:pt>
                <c:pt idx="237">
                  <c:v>5.4492251273312545E-2</c:v>
                </c:pt>
                <c:pt idx="238">
                  <c:v>5.4493261976793522E-2</c:v>
                </c:pt>
                <c:pt idx="239">
                  <c:v>5.4517309703826969E-2</c:v>
                </c:pt>
                <c:pt idx="240">
                  <c:v>5.4517583260416377E-2</c:v>
                </c:pt>
                <c:pt idx="241">
                  <c:v>5.4499714969360451E-2</c:v>
                </c:pt>
                <c:pt idx="242">
                  <c:v>5.4502283491315057E-2</c:v>
                </c:pt>
                <c:pt idx="243">
                  <c:v>5.4517560466927767E-2</c:v>
                </c:pt>
                <c:pt idx="244">
                  <c:v>5.4619231039293163E-2</c:v>
                </c:pt>
                <c:pt idx="245">
                  <c:v>5.4705108888609265E-2</c:v>
                </c:pt>
                <c:pt idx="246">
                  <c:v>5.4748635634706964E-2</c:v>
                </c:pt>
                <c:pt idx="247">
                  <c:v>5.4775972844923984E-2</c:v>
                </c:pt>
                <c:pt idx="248">
                  <c:v>5.4778720063637709E-2</c:v>
                </c:pt>
                <c:pt idx="249">
                  <c:v>5.4763002783124626E-2</c:v>
                </c:pt>
                <c:pt idx="250">
                  <c:v>5.4697548427670328E-2</c:v>
                </c:pt>
                <c:pt idx="251">
                  <c:v>5.4609481952228554E-2</c:v>
                </c:pt>
                <c:pt idx="252">
                  <c:v>5.4514796242015051E-2</c:v>
                </c:pt>
                <c:pt idx="253">
                  <c:v>5.4341543252038639E-2</c:v>
                </c:pt>
                <c:pt idx="254">
                  <c:v>5.4162270177579255E-2</c:v>
                </c:pt>
                <c:pt idx="255">
                  <c:v>5.3957124736651547E-2</c:v>
                </c:pt>
                <c:pt idx="256">
                  <c:v>5.3682757118833427E-2</c:v>
                </c:pt>
                <c:pt idx="257">
                  <c:v>5.3366689228105738E-2</c:v>
                </c:pt>
                <c:pt idx="258">
                  <c:v>5.2889374894016988E-2</c:v>
                </c:pt>
                <c:pt idx="259">
                  <c:v>5.2308058594055587E-2</c:v>
                </c:pt>
                <c:pt idx="260">
                  <c:v>5.1400152123396235E-2</c:v>
                </c:pt>
                <c:pt idx="261">
                  <c:v>5.0646880568568531E-2</c:v>
                </c:pt>
                <c:pt idx="262">
                  <c:v>5.0056692458509106E-2</c:v>
                </c:pt>
                <c:pt idx="263">
                  <c:v>4.9519929793806899E-2</c:v>
                </c:pt>
                <c:pt idx="264">
                  <c:v>4.9042667516371818E-2</c:v>
                </c:pt>
                <c:pt idx="265">
                  <c:v>4.8599038539774479E-2</c:v>
                </c:pt>
                <c:pt idx="266">
                  <c:v>4.8135013342733304E-2</c:v>
                </c:pt>
                <c:pt idx="267">
                  <c:v>4.7721001037177392E-2</c:v>
                </c:pt>
                <c:pt idx="268">
                  <c:v>4.7353009546523342E-2</c:v>
                </c:pt>
                <c:pt idx="269">
                  <c:v>4.7032630187919262E-2</c:v>
                </c:pt>
                <c:pt idx="270">
                  <c:v>4.6577266949815732E-2</c:v>
                </c:pt>
                <c:pt idx="271">
                  <c:v>4.6089607810820804E-2</c:v>
                </c:pt>
                <c:pt idx="272">
                  <c:v>4.5646676703186083E-2</c:v>
                </c:pt>
                <c:pt idx="273">
                  <c:v>4.5358483808071066E-2</c:v>
                </c:pt>
                <c:pt idx="274">
                  <c:v>4.5056094135571621E-2</c:v>
                </c:pt>
                <c:pt idx="275">
                  <c:v>4.4751871573475349E-2</c:v>
                </c:pt>
                <c:pt idx="276">
                  <c:v>4.4507967725526967E-2</c:v>
                </c:pt>
                <c:pt idx="277">
                  <c:v>4.4298408767008267E-2</c:v>
                </c:pt>
                <c:pt idx="278">
                  <c:v>4.4043372162247983E-2</c:v>
                </c:pt>
                <c:pt idx="279">
                  <c:v>4.3867938910469473E-2</c:v>
                </c:pt>
                <c:pt idx="280">
                  <c:v>4.3749069245406086E-2</c:v>
                </c:pt>
                <c:pt idx="281">
                  <c:v>4.3632660841003146E-2</c:v>
                </c:pt>
                <c:pt idx="282">
                  <c:v>4.3471668196343516E-2</c:v>
                </c:pt>
                <c:pt idx="283">
                  <c:v>4.3424350010056879E-2</c:v>
                </c:pt>
                <c:pt idx="284">
                  <c:v>4.3403454513472842E-2</c:v>
                </c:pt>
                <c:pt idx="285">
                  <c:v>4.3392878548578553E-2</c:v>
                </c:pt>
                <c:pt idx="286">
                  <c:v>4.3363044546969945E-2</c:v>
                </c:pt>
                <c:pt idx="287">
                  <c:v>4.3329121146704848E-2</c:v>
                </c:pt>
                <c:pt idx="288">
                  <c:v>4.3289110403562918E-2</c:v>
                </c:pt>
                <c:pt idx="289">
                  <c:v>4.328293675357156E-2</c:v>
                </c:pt>
                <c:pt idx="290">
                  <c:v>4.3277568362274726E-2</c:v>
                </c:pt>
                <c:pt idx="291">
                  <c:v>4.3254407271543241E-2</c:v>
                </c:pt>
                <c:pt idx="292">
                  <c:v>4.326035414916804E-2</c:v>
                </c:pt>
                <c:pt idx="293">
                  <c:v>4.3385061237460242E-2</c:v>
                </c:pt>
                <c:pt idx="294">
                  <c:v>4.3449309060928469E-2</c:v>
                </c:pt>
                <c:pt idx="295">
                  <c:v>4.3468577642772031E-2</c:v>
                </c:pt>
                <c:pt idx="296">
                  <c:v>4.3599806133599039E-2</c:v>
                </c:pt>
                <c:pt idx="297">
                  <c:v>4.3745067509364917E-2</c:v>
                </c:pt>
                <c:pt idx="298">
                  <c:v>4.3824657282243398E-2</c:v>
                </c:pt>
                <c:pt idx="299">
                  <c:v>4.3834097835219799E-2</c:v>
                </c:pt>
                <c:pt idx="300">
                  <c:v>4.3875988000378077E-2</c:v>
                </c:pt>
                <c:pt idx="301">
                  <c:v>4.3946095219607559E-2</c:v>
                </c:pt>
                <c:pt idx="302">
                  <c:v>4.4001995330847324E-2</c:v>
                </c:pt>
                <c:pt idx="303">
                  <c:v>4.4035029300923748E-2</c:v>
                </c:pt>
                <c:pt idx="304">
                  <c:v>4.4053242358078795E-2</c:v>
                </c:pt>
                <c:pt idx="305">
                  <c:v>4.3970568177157103E-2</c:v>
                </c:pt>
                <c:pt idx="306">
                  <c:v>4.3862852010384444E-2</c:v>
                </c:pt>
                <c:pt idx="307">
                  <c:v>4.3730055343625604E-2</c:v>
                </c:pt>
                <c:pt idx="308">
                  <c:v>4.3591024368749995E-2</c:v>
                </c:pt>
                <c:pt idx="309">
                  <c:v>4.3325278538049475E-2</c:v>
                </c:pt>
                <c:pt idx="310">
                  <c:v>4.2933384295855553E-2</c:v>
                </c:pt>
                <c:pt idx="311">
                  <c:v>4.2506751792247249E-2</c:v>
                </c:pt>
                <c:pt idx="312">
                  <c:v>4.2083593093457439E-2</c:v>
                </c:pt>
                <c:pt idx="313">
                  <c:v>4.1741715964074964E-2</c:v>
                </c:pt>
                <c:pt idx="314">
                  <c:v>4.1423793993346204E-2</c:v>
                </c:pt>
                <c:pt idx="315">
                  <c:v>4.1162914928061949E-2</c:v>
                </c:pt>
                <c:pt idx="316">
                  <c:v>4.0845145977154454E-2</c:v>
                </c:pt>
                <c:pt idx="317">
                  <c:v>4.0462332738181644E-2</c:v>
                </c:pt>
                <c:pt idx="318">
                  <c:v>4.025366348122647E-2</c:v>
                </c:pt>
                <c:pt idx="319">
                  <c:v>4.0059168475178479E-2</c:v>
                </c:pt>
                <c:pt idx="320">
                  <c:v>3.9882061592792187E-2</c:v>
                </c:pt>
                <c:pt idx="321">
                  <c:v>3.9670819006974764E-2</c:v>
                </c:pt>
                <c:pt idx="322">
                  <c:v>3.9304907864299285E-2</c:v>
                </c:pt>
                <c:pt idx="323">
                  <c:v>3.8949738413199965E-2</c:v>
                </c:pt>
                <c:pt idx="324">
                  <c:v>3.8515910075760877E-2</c:v>
                </c:pt>
                <c:pt idx="325">
                  <c:v>3.8164368241691546E-2</c:v>
                </c:pt>
                <c:pt idx="326">
                  <c:v>3.785361700223671E-2</c:v>
                </c:pt>
                <c:pt idx="327">
                  <c:v>3.7554780232578695E-2</c:v>
                </c:pt>
                <c:pt idx="328">
                  <c:v>3.7354690117185306E-2</c:v>
                </c:pt>
                <c:pt idx="329">
                  <c:v>3.7242611243683992E-2</c:v>
                </c:pt>
                <c:pt idx="330">
                  <c:v>3.7116146295080664E-2</c:v>
                </c:pt>
                <c:pt idx="331">
                  <c:v>3.7019607010852225E-2</c:v>
                </c:pt>
                <c:pt idx="332">
                  <c:v>3.6938191151220441E-2</c:v>
                </c:pt>
                <c:pt idx="333">
                  <c:v>3.6869926095585731E-2</c:v>
                </c:pt>
                <c:pt idx="334">
                  <c:v>3.6820690553822942E-2</c:v>
                </c:pt>
                <c:pt idx="335">
                  <c:v>3.6841934156444954E-2</c:v>
                </c:pt>
                <c:pt idx="336">
                  <c:v>3.6870532230557564E-2</c:v>
                </c:pt>
                <c:pt idx="337">
                  <c:v>3.6933757039802222E-2</c:v>
                </c:pt>
                <c:pt idx="338">
                  <c:v>3.7017353435364428E-2</c:v>
                </c:pt>
                <c:pt idx="339">
                  <c:v>3.7027746664020693E-2</c:v>
                </c:pt>
                <c:pt idx="340">
                  <c:v>3.7057421764552768E-2</c:v>
                </c:pt>
                <c:pt idx="341">
                  <c:v>3.7073100823617623E-2</c:v>
                </c:pt>
                <c:pt idx="342">
                  <c:v>3.7047991111274561E-2</c:v>
                </c:pt>
                <c:pt idx="343">
                  <c:v>3.7018175788631681E-2</c:v>
                </c:pt>
                <c:pt idx="344">
                  <c:v>3.7002761555331901E-2</c:v>
                </c:pt>
                <c:pt idx="345">
                  <c:v>3.7004932696507627E-2</c:v>
                </c:pt>
                <c:pt idx="346">
                  <c:v>3.6960096178438158E-2</c:v>
                </c:pt>
                <c:pt idx="347">
                  <c:v>3.6936682724161979E-2</c:v>
                </c:pt>
                <c:pt idx="348">
                  <c:v>3.7051433911368024E-2</c:v>
                </c:pt>
                <c:pt idx="349">
                  <c:v>3.7182367197028707E-2</c:v>
                </c:pt>
                <c:pt idx="350">
                  <c:v>3.7293690883992897E-2</c:v>
                </c:pt>
                <c:pt idx="351">
                  <c:v>3.7478880335794343E-2</c:v>
                </c:pt>
                <c:pt idx="352">
                  <c:v>3.7681189662501051E-2</c:v>
                </c:pt>
                <c:pt idx="3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31-44F3-A36B-29ABA8D22B92}"/>
            </c:ext>
          </c:extLst>
        </c:ser>
        <c:ser>
          <c:idx val="2"/>
          <c:order val="2"/>
          <c:tx>
            <c:strRef>
              <c:f>'Chrt PGCOE'!$B$7</c:f>
              <c:strCache>
                <c:ptCount val="1"/>
                <c:pt idx="0">
                  <c:v>30-Year Spot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'Chrt PGCOE'!$C$4:$MR$4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</c:numCache>
            </c:numRef>
          </c:cat>
          <c:val>
            <c:numRef>
              <c:f>'Chrt PGCOE'!$C$7:$MR$7</c:f>
              <c:numCache>
                <c:formatCode>0.00%</c:formatCode>
                <c:ptCount val="354"/>
                <c:pt idx="0">
                  <c:v>2.1099999999999997E-2</c:v>
                </c:pt>
                <c:pt idx="1">
                  <c:v>2.0400000000000001E-2</c:v>
                </c:pt>
                <c:pt idx="2">
                  <c:v>2.23E-2</c:v>
                </c:pt>
                <c:pt idx="3">
                  <c:v>2.2599999999999999E-2</c:v>
                </c:pt>
                <c:pt idx="4">
                  <c:v>2.3300000000000001E-2</c:v>
                </c:pt>
                <c:pt idx="5">
                  <c:v>2.3399999999999997E-2</c:v>
                </c:pt>
                <c:pt idx="6">
                  <c:v>2.3900000000000001E-2</c:v>
                </c:pt>
                <c:pt idx="7">
                  <c:v>2.2599999999999999E-2</c:v>
                </c:pt>
                <c:pt idx="8">
                  <c:v>2.18E-2</c:v>
                </c:pt>
                <c:pt idx="9">
                  <c:v>2.1700000000000001E-2</c:v>
                </c:pt>
                <c:pt idx="10">
                  <c:v>2.2599999999999999E-2</c:v>
                </c:pt>
                <c:pt idx="11">
                  <c:v>2.3099999999999999E-2</c:v>
                </c:pt>
                <c:pt idx="12">
                  <c:v>2.3300000000000001E-2</c:v>
                </c:pt>
                <c:pt idx="13">
                  <c:v>2.3900000000000001E-2</c:v>
                </c:pt>
                <c:pt idx="14">
                  <c:v>2.3099999999999999E-2</c:v>
                </c:pt>
                <c:pt idx="15">
                  <c:v>2.2700000000000001E-2</c:v>
                </c:pt>
                <c:pt idx="16">
                  <c:v>2.23E-2</c:v>
                </c:pt>
                <c:pt idx="17">
                  <c:v>2.1000000000000001E-2</c:v>
                </c:pt>
                <c:pt idx="18">
                  <c:v>2.0799999999999999E-2</c:v>
                </c:pt>
                <c:pt idx="19">
                  <c:v>2.0499999999999997E-2</c:v>
                </c:pt>
                <c:pt idx="20">
                  <c:v>0.02</c:v>
                </c:pt>
                <c:pt idx="21">
                  <c:v>1.8000000000000002E-2</c:v>
                </c:pt>
                <c:pt idx="22">
                  <c:v>1.6399999999999998E-2</c:v>
                </c:pt>
                <c:pt idx="23">
                  <c:v>1.2800000000000001E-2</c:v>
                </c:pt>
                <c:pt idx="24">
                  <c:v>1.6299999999999999E-2</c:v>
                </c:pt>
                <c:pt idx="25">
                  <c:v>1.3899999999999999E-2</c:v>
                </c:pt>
                <c:pt idx="26">
                  <c:v>1.3500000000000002E-2</c:v>
                </c:pt>
                <c:pt idx="27">
                  <c:v>1.32E-2</c:v>
                </c:pt>
                <c:pt idx="28">
                  <c:v>1.41E-2</c:v>
                </c:pt>
                <c:pt idx="29">
                  <c:v>1.1699999999999999E-2</c:v>
                </c:pt>
                <c:pt idx="30">
                  <c:v>1.2E-2</c:v>
                </c:pt>
                <c:pt idx="31">
                  <c:v>1.32E-2</c:v>
                </c:pt>
                <c:pt idx="32">
                  <c:v>1.38E-2</c:v>
                </c:pt>
                <c:pt idx="33">
                  <c:v>1.43E-2</c:v>
                </c:pt>
                <c:pt idx="34">
                  <c:v>1.43E-2</c:v>
                </c:pt>
                <c:pt idx="35">
                  <c:v>1.4800000000000001E-2</c:v>
                </c:pt>
                <c:pt idx="36">
                  <c:v>1.5900000000000001E-2</c:v>
                </c:pt>
                <c:pt idx="37">
                  <c:v>1.54E-2</c:v>
                </c:pt>
                <c:pt idx="38">
                  <c:v>1.49E-2</c:v>
                </c:pt>
                <c:pt idx="39">
                  <c:v>1.41E-2</c:v>
                </c:pt>
                <c:pt idx="40">
                  <c:v>1.38E-2</c:v>
                </c:pt>
                <c:pt idx="41">
                  <c:v>1.3000000000000001E-2</c:v>
                </c:pt>
                <c:pt idx="42">
                  <c:v>1.3100000000000001E-2</c:v>
                </c:pt>
                <c:pt idx="43">
                  <c:v>1.2199999999999999E-2</c:v>
                </c:pt>
                <c:pt idx="44">
                  <c:v>1.1899999999999999E-2</c:v>
                </c:pt>
                <c:pt idx="45">
                  <c:v>1.32E-2</c:v>
                </c:pt>
                <c:pt idx="46">
                  <c:v>1.3999999999999999E-2</c:v>
                </c:pt>
                <c:pt idx="47">
                  <c:v>1.3899999999999999E-2</c:v>
                </c:pt>
                <c:pt idx="48">
                  <c:v>1.43E-2</c:v>
                </c:pt>
                <c:pt idx="49">
                  <c:v>1.43E-2</c:v>
                </c:pt>
                <c:pt idx="50">
                  <c:v>1.43E-2</c:v>
                </c:pt>
                <c:pt idx="51">
                  <c:v>1.4199999999999999E-2</c:v>
                </c:pt>
                <c:pt idx="52">
                  <c:v>1.41E-2</c:v>
                </c:pt>
                <c:pt idx="53">
                  <c:v>1.5600000000000001E-2</c:v>
                </c:pt>
                <c:pt idx="54">
                  <c:v>1.52E-2</c:v>
                </c:pt>
                <c:pt idx="55">
                  <c:v>1.6E-2</c:v>
                </c:pt>
                <c:pt idx="56">
                  <c:v>1.5700000000000002E-2</c:v>
                </c:pt>
                <c:pt idx="57">
                  <c:v>1.66E-2</c:v>
                </c:pt>
                <c:pt idx="58">
                  <c:v>1.7500000000000002E-2</c:v>
                </c:pt>
                <c:pt idx="59">
                  <c:v>1.6200000000000003E-2</c:v>
                </c:pt>
                <c:pt idx="60">
                  <c:v>1.6E-2</c:v>
                </c:pt>
                <c:pt idx="61">
                  <c:v>1.66E-2</c:v>
                </c:pt>
                <c:pt idx="62">
                  <c:v>1.67E-2</c:v>
                </c:pt>
                <c:pt idx="63">
                  <c:v>1.6500000000000001E-2</c:v>
                </c:pt>
                <c:pt idx="64">
                  <c:v>1.6500000000000001E-2</c:v>
                </c:pt>
                <c:pt idx="65">
                  <c:v>1.67E-2</c:v>
                </c:pt>
                <c:pt idx="66">
                  <c:v>1.7000000000000001E-2</c:v>
                </c:pt>
                <c:pt idx="67">
                  <c:v>1.8799999999999997E-2</c:v>
                </c:pt>
                <c:pt idx="68">
                  <c:v>1.84E-2</c:v>
                </c:pt>
                <c:pt idx="69">
                  <c:v>1.8000000000000002E-2</c:v>
                </c:pt>
                <c:pt idx="70">
                  <c:v>1.8700000000000001E-2</c:v>
                </c:pt>
                <c:pt idx="71">
                  <c:v>1.95E-2</c:v>
                </c:pt>
                <c:pt idx="72">
                  <c:v>2.0799999999999999E-2</c:v>
                </c:pt>
                <c:pt idx="73">
                  <c:v>2.2099999999999998E-2</c:v>
                </c:pt>
                <c:pt idx="74">
                  <c:v>2.2099999999999998E-2</c:v>
                </c:pt>
                <c:pt idx="75">
                  <c:v>2.2599999999999999E-2</c:v>
                </c:pt>
                <c:pt idx="76">
                  <c:v>2.3799999999999998E-2</c:v>
                </c:pt>
                <c:pt idx="77">
                  <c:v>2.3399999999999997E-2</c:v>
                </c:pt>
                <c:pt idx="78">
                  <c:v>2.3799999999999998E-2</c:v>
                </c:pt>
                <c:pt idx="79">
                  <c:v>2.3199999999999998E-2</c:v>
                </c:pt>
                <c:pt idx="80">
                  <c:v>2.3199999999999998E-2</c:v>
                </c:pt>
                <c:pt idx="81">
                  <c:v>2.2700000000000001E-2</c:v>
                </c:pt>
                <c:pt idx="82">
                  <c:v>2.29E-2</c:v>
                </c:pt>
                <c:pt idx="83">
                  <c:v>2.2700000000000001E-2</c:v>
                </c:pt>
                <c:pt idx="84">
                  <c:v>2.35E-2</c:v>
                </c:pt>
                <c:pt idx="85">
                  <c:v>2.3700000000000002E-2</c:v>
                </c:pt>
                <c:pt idx="86">
                  <c:v>2.2599999999999999E-2</c:v>
                </c:pt>
                <c:pt idx="87">
                  <c:v>2.3E-2</c:v>
                </c:pt>
                <c:pt idx="88">
                  <c:v>2.2099999999999998E-2</c:v>
                </c:pt>
                <c:pt idx="89">
                  <c:v>2.2000000000000002E-2</c:v>
                </c:pt>
                <c:pt idx="90">
                  <c:v>2.1000000000000001E-2</c:v>
                </c:pt>
                <c:pt idx="91">
                  <c:v>2.1000000000000001E-2</c:v>
                </c:pt>
                <c:pt idx="92">
                  <c:v>0.02</c:v>
                </c:pt>
                <c:pt idx="93">
                  <c:v>2.0400000000000001E-2</c:v>
                </c:pt>
                <c:pt idx="94">
                  <c:v>1.8799999999999997E-2</c:v>
                </c:pt>
                <c:pt idx="95">
                  <c:v>1.89E-2</c:v>
                </c:pt>
                <c:pt idx="96">
                  <c:v>1.8500000000000003E-2</c:v>
                </c:pt>
                <c:pt idx="97">
                  <c:v>1.9900000000000001E-2</c:v>
                </c:pt>
                <c:pt idx="98">
                  <c:v>1.9199999999999998E-2</c:v>
                </c:pt>
                <c:pt idx="99">
                  <c:v>1.9099999999999999E-2</c:v>
                </c:pt>
                <c:pt idx="100">
                  <c:v>1.9199999999999998E-2</c:v>
                </c:pt>
                <c:pt idx="101">
                  <c:v>1.9900000000000001E-2</c:v>
                </c:pt>
                <c:pt idx="102">
                  <c:v>1.8500000000000003E-2</c:v>
                </c:pt>
                <c:pt idx="103">
                  <c:v>1.8600000000000002E-2</c:v>
                </c:pt>
                <c:pt idx="104">
                  <c:v>2.07E-2</c:v>
                </c:pt>
                <c:pt idx="105">
                  <c:v>2.1000000000000001E-2</c:v>
                </c:pt>
                <c:pt idx="106">
                  <c:v>2.1000000000000001E-2</c:v>
                </c:pt>
                <c:pt idx="107">
                  <c:v>2.0899999999999998E-2</c:v>
                </c:pt>
                <c:pt idx="108">
                  <c:v>2.0499999999999997E-2</c:v>
                </c:pt>
                <c:pt idx="109">
                  <c:v>1.9599999999999999E-2</c:v>
                </c:pt>
                <c:pt idx="110">
                  <c:v>1.83E-2</c:v>
                </c:pt>
                <c:pt idx="111">
                  <c:v>2.0199999999999999E-2</c:v>
                </c:pt>
                <c:pt idx="112">
                  <c:v>2.0199999999999999E-2</c:v>
                </c:pt>
                <c:pt idx="113">
                  <c:v>1.78E-2</c:v>
                </c:pt>
                <c:pt idx="114">
                  <c:v>1.8000000000000002E-2</c:v>
                </c:pt>
                <c:pt idx="115">
                  <c:v>1.8200000000000001E-2</c:v>
                </c:pt>
                <c:pt idx="116">
                  <c:v>1.89E-2</c:v>
                </c:pt>
                <c:pt idx="117">
                  <c:v>1.9E-2</c:v>
                </c:pt>
                <c:pt idx="118">
                  <c:v>2.07E-2</c:v>
                </c:pt>
                <c:pt idx="119">
                  <c:v>2.0799999999999999E-2</c:v>
                </c:pt>
                <c:pt idx="120">
                  <c:v>2.18E-2</c:v>
                </c:pt>
                <c:pt idx="121">
                  <c:v>2.12E-2</c:v>
                </c:pt>
                <c:pt idx="122">
                  <c:v>2.12E-2</c:v>
                </c:pt>
                <c:pt idx="123">
                  <c:v>2.2499999999999999E-2</c:v>
                </c:pt>
                <c:pt idx="124">
                  <c:v>2.3700000000000002E-2</c:v>
                </c:pt>
                <c:pt idx="125">
                  <c:v>2.2400000000000003E-2</c:v>
                </c:pt>
                <c:pt idx="126">
                  <c:v>2.1099999999999997E-2</c:v>
                </c:pt>
                <c:pt idx="127">
                  <c:v>2.2400000000000003E-2</c:v>
                </c:pt>
                <c:pt idx="128">
                  <c:v>2.4900000000000002E-2</c:v>
                </c:pt>
                <c:pt idx="129">
                  <c:v>2.6000000000000002E-2</c:v>
                </c:pt>
                <c:pt idx="130">
                  <c:v>2.53E-2</c:v>
                </c:pt>
                <c:pt idx="131">
                  <c:v>2.5699999999999997E-2</c:v>
                </c:pt>
                <c:pt idx="132">
                  <c:v>2.8199999999999999E-2</c:v>
                </c:pt>
                <c:pt idx="133">
                  <c:v>3.0099999999999998E-2</c:v>
                </c:pt>
                <c:pt idx="134">
                  <c:v>2.86E-2</c:v>
                </c:pt>
                <c:pt idx="135">
                  <c:v>3.0299999999999997E-2</c:v>
                </c:pt>
                <c:pt idx="136">
                  <c:v>3.1200000000000002E-2</c:v>
                </c:pt>
                <c:pt idx="137">
                  <c:v>3.1699999999999999E-2</c:v>
                </c:pt>
                <c:pt idx="138">
                  <c:v>2.98E-2</c:v>
                </c:pt>
                <c:pt idx="139">
                  <c:v>3.0699999999999998E-2</c:v>
                </c:pt>
                <c:pt idx="140">
                  <c:v>3.1300000000000001E-2</c:v>
                </c:pt>
                <c:pt idx="141">
                  <c:v>3.4500000000000003E-2</c:v>
                </c:pt>
                <c:pt idx="142">
                  <c:v>3.39E-2</c:v>
                </c:pt>
                <c:pt idx="143">
                  <c:v>3.3000000000000002E-2</c:v>
                </c:pt>
                <c:pt idx="144">
                  <c:v>3.0499999999999999E-2</c:v>
                </c:pt>
                <c:pt idx="145">
                  <c:v>3.1300000000000001E-2</c:v>
                </c:pt>
                <c:pt idx="146">
                  <c:v>3.1699999999999999E-2</c:v>
                </c:pt>
                <c:pt idx="147">
                  <c:v>3.0299999999999997E-2</c:v>
                </c:pt>
                <c:pt idx="148">
                  <c:v>0.03</c:v>
                </c:pt>
                <c:pt idx="149">
                  <c:v>3.0099999999999998E-2</c:v>
                </c:pt>
                <c:pt idx="150">
                  <c:v>3.1099999999999999E-2</c:v>
                </c:pt>
                <c:pt idx="151">
                  <c:v>3.2599999999999997E-2</c:v>
                </c:pt>
                <c:pt idx="152">
                  <c:v>3.2300000000000002E-2</c:v>
                </c:pt>
                <c:pt idx="153">
                  <c:v>3.49E-2</c:v>
                </c:pt>
                <c:pt idx="154">
                  <c:v>3.5099999999999999E-2</c:v>
                </c:pt>
                <c:pt idx="155">
                  <c:v>3.5900000000000001E-2</c:v>
                </c:pt>
                <c:pt idx="156">
                  <c:v>3.8699999999999998E-2</c:v>
                </c:pt>
                <c:pt idx="157">
                  <c:v>3.7000000000000005E-2</c:v>
                </c:pt>
                <c:pt idx="158">
                  <c:v>3.9199999999999999E-2</c:v>
                </c:pt>
                <c:pt idx="159">
                  <c:v>4.0399999999999998E-2</c:v>
                </c:pt>
                <c:pt idx="160">
                  <c:v>4.2599999999999999E-2</c:v>
                </c:pt>
                <c:pt idx="161">
                  <c:v>4.1399999999999999E-2</c:v>
                </c:pt>
                <c:pt idx="162">
                  <c:v>4.2800000000000005E-2</c:v>
                </c:pt>
                <c:pt idx="163">
                  <c:v>3.9800000000000002E-2</c:v>
                </c:pt>
                <c:pt idx="164">
                  <c:v>3.8300000000000001E-2</c:v>
                </c:pt>
                <c:pt idx="165">
                  <c:v>3.8100000000000002E-2</c:v>
                </c:pt>
                <c:pt idx="166">
                  <c:v>3.5200000000000002E-2</c:v>
                </c:pt>
                <c:pt idx="167">
                  <c:v>3.5299999999999998E-2</c:v>
                </c:pt>
                <c:pt idx="168">
                  <c:v>3.7400000000000003E-2</c:v>
                </c:pt>
                <c:pt idx="169">
                  <c:v>3.9300000000000002E-2</c:v>
                </c:pt>
                <c:pt idx="170">
                  <c:v>3.8800000000000001E-2</c:v>
                </c:pt>
                <c:pt idx="171">
                  <c:v>3.7400000000000003E-2</c:v>
                </c:pt>
                <c:pt idx="172">
                  <c:v>3.6400000000000002E-2</c:v>
                </c:pt>
                <c:pt idx="173">
                  <c:v>3.6200000000000003E-2</c:v>
                </c:pt>
                <c:pt idx="174">
                  <c:v>3.6499999999999998E-2</c:v>
                </c:pt>
                <c:pt idx="175">
                  <c:v>3.7200000000000004E-2</c:v>
                </c:pt>
                <c:pt idx="176">
                  <c:v>3.8100000000000002E-2</c:v>
                </c:pt>
                <c:pt idx="177">
                  <c:v>3.9800000000000002E-2</c:v>
                </c:pt>
                <c:pt idx="178">
                  <c:v>3.9300000000000002E-2</c:v>
                </c:pt>
                <c:pt idx="179">
                  <c:v>3.8800000000000001E-2</c:v>
                </c:pt>
                <c:pt idx="180">
                  <c:v>3.7699999999999997E-2</c:v>
                </c:pt>
                <c:pt idx="181">
                  <c:v>3.73E-2</c:v>
                </c:pt>
                <c:pt idx="182">
                  <c:v>3.7699999999999997E-2</c:v>
                </c:pt>
                <c:pt idx="183">
                  <c:v>3.6000000000000004E-2</c:v>
                </c:pt>
                <c:pt idx="184">
                  <c:v>3.6200000000000003E-2</c:v>
                </c:pt>
                <c:pt idx="185">
                  <c:v>3.7900000000000003E-2</c:v>
                </c:pt>
                <c:pt idx="186">
                  <c:v>3.6499999999999998E-2</c:v>
                </c:pt>
                <c:pt idx="187">
                  <c:v>3.7200000000000004E-2</c:v>
                </c:pt>
                <c:pt idx="188">
                  <c:v>3.85E-2</c:v>
                </c:pt>
                <c:pt idx="189">
                  <c:v>3.8699999999999998E-2</c:v>
                </c:pt>
                <c:pt idx="190">
                  <c:v>3.9599999999999996E-2</c:v>
                </c:pt>
                <c:pt idx="191">
                  <c:v>3.9E-2</c:v>
                </c:pt>
                <c:pt idx="192">
                  <c:v>3.8699999999999998E-2</c:v>
                </c:pt>
                <c:pt idx="193">
                  <c:v>3.9399999999999998E-2</c:v>
                </c:pt>
                <c:pt idx="194">
                  <c:v>3.8300000000000001E-2</c:v>
                </c:pt>
                <c:pt idx="195">
                  <c:v>3.8399999999999997E-2</c:v>
                </c:pt>
                <c:pt idx="196">
                  <c:v>3.8699999999999998E-2</c:v>
                </c:pt>
                <c:pt idx="197">
                  <c:v>4.0300000000000002E-2</c:v>
                </c:pt>
                <c:pt idx="198">
                  <c:v>3.9100000000000003E-2</c:v>
                </c:pt>
                <c:pt idx="199">
                  <c:v>3.95E-2</c:v>
                </c:pt>
                <c:pt idx="200">
                  <c:v>4.1100000000000005E-2</c:v>
                </c:pt>
                <c:pt idx="201">
                  <c:v>4.2000000000000003E-2</c:v>
                </c:pt>
                <c:pt idx="202">
                  <c:v>4.3200000000000002E-2</c:v>
                </c:pt>
                <c:pt idx="203">
                  <c:v>4.4199999999999996E-2</c:v>
                </c:pt>
                <c:pt idx="204">
                  <c:v>4.2300000000000004E-2</c:v>
                </c:pt>
                <c:pt idx="205">
                  <c:v>4.3799999999999999E-2</c:v>
                </c:pt>
                <c:pt idx="206">
                  <c:v>4.3499999999999997E-2</c:v>
                </c:pt>
                <c:pt idx="207">
                  <c:v>4.4299999999999999E-2</c:v>
                </c:pt>
                <c:pt idx="208">
                  <c:v>4.7E-2</c:v>
                </c:pt>
                <c:pt idx="209">
                  <c:v>4.9500000000000002E-2</c:v>
                </c:pt>
                <c:pt idx="210">
                  <c:v>4.8499999999999995E-2</c:v>
                </c:pt>
                <c:pt idx="211">
                  <c:v>4.9400000000000006E-2</c:v>
                </c:pt>
                <c:pt idx="212">
                  <c:v>4.9599999999999998E-2</c:v>
                </c:pt>
                <c:pt idx="213">
                  <c:v>5.04E-2</c:v>
                </c:pt>
                <c:pt idx="214">
                  <c:v>4.7500000000000001E-2</c:v>
                </c:pt>
                <c:pt idx="215">
                  <c:v>4.6100000000000002E-2</c:v>
                </c:pt>
                <c:pt idx="216">
                  <c:v>4.5700000000000005E-2</c:v>
                </c:pt>
                <c:pt idx="217">
                  <c:v>4.5199999999999997E-2</c:v>
                </c:pt>
                <c:pt idx="218">
                  <c:v>4.2999999999999997E-2</c:v>
                </c:pt>
                <c:pt idx="219">
                  <c:v>4.2999999999999997E-2</c:v>
                </c:pt>
                <c:pt idx="220">
                  <c:v>4.0300000000000002E-2</c:v>
                </c:pt>
                <c:pt idx="221">
                  <c:v>4.0399999999999998E-2</c:v>
                </c:pt>
                <c:pt idx="222">
                  <c:v>4.0800000000000003E-2</c:v>
                </c:pt>
                <c:pt idx="223">
                  <c:v>4.1799999999999997E-2</c:v>
                </c:pt>
                <c:pt idx="224">
                  <c:v>4.2999999999999997E-2</c:v>
                </c:pt>
                <c:pt idx="225">
                  <c:v>4.3799999999999999E-2</c:v>
                </c:pt>
                <c:pt idx="226">
                  <c:v>4.2800000000000005E-2</c:v>
                </c:pt>
                <c:pt idx="227">
                  <c:v>4.2900000000000001E-2</c:v>
                </c:pt>
                <c:pt idx="228">
                  <c:v>4.4600000000000001E-2</c:v>
                </c:pt>
                <c:pt idx="229">
                  <c:v>4.4400000000000002E-2</c:v>
                </c:pt>
                <c:pt idx="230">
                  <c:v>4.4400000000000002E-2</c:v>
                </c:pt>
                <c:pt idx="231">
                  <c:v>4.2699999999999995E-2</c:v>
                </c:pt>
                <c:pt idx="232">
                  <c:v>4.3099999999999999E-2</c:v>
                </c:pt>
                <c:pt idx="233">
                  <c:v>4.4400000000000002E-2</c:v>
                </c:pt>
                <c:pt idx="234">
                  <c:v>4.4000000000000004E-2</c:v>
                </c:pt>
                <c:pt idx="235">
                  <c:v>4.5100000000000001E-2</c:v>
                </c:pt>
                <c:pt idx="236">
                  <c:v>4.4999999999999998E-2</c:v>
                </c:pt>
                <c:pt idx="237">
                  <c:v>4.7699999999999992E-2</c:v>
                </c:pt>
                <c:pt idx="238">
                  <c:v>4.7300000000000002E-2</c:v>
                </c:pt>
                <c:pt idx="239">
                  <c:v>4.7899999999999998E-2</c:v>
                </c:pt>
                <c:pt idx="240">
                  <c:v>4.6100000000000002E-2</c:v>
                </c:pt>
                <c:pt idx="241">
                  <c:v>4.5899999999999996E-2</c:v>
                </c:pt>
                <c:pt idx="242">
                  <c:v>4.5499999999999999E-2</c:v>
                </c:pt>
                <c:pt idx="243">
                  <c:v>4.6600000000000003E-2</c:v>
                </c:pt>
                <c:pt idx="244">
                  <c:v>4.4800000000000006E-2</c:v>
                </c:pt>
                <c:pt idx="245">
                  <c:v>4.53E-2</c:v>
                </c:pt>
                <c:pt idx="246">
                  <c:v>4.36E-2</c:v>
                </c:pt>
                <c:pt idx="247">
                  <c:v>4.36E-2</c:v>
                </c:pt>
                <c:pt idx="248">
                  <c:v>4.5999999999999999E-2</c:v>
                </c:pt>
                <c:pt idx="249">
                  <c:v>4.4900000000000002E-2</c:v>
                </c:pt>
                <c:pt idx="250">
                  <c:v>4.3799999999999999E-2</c:v>
                </c:pt>
                <c:pt idx="251">
                  <c:v>4.4800000000000006E-2</c:v>
                </c:pt>
                <c:pt idx="252">
                  <c:v>4.4000000000000004E-2</c:v>
                </c:pt>
                <c:pt idx="253">
                  <c:v>4.1799999999999997E-2</c:v>
                </c:pt>
                <c:pt idx="254">
                  <c:v>4.1599999999999998E-2</c:v>
                </c:pt>
                <c:pt idx="255">
                  <c:v>4.07E-2</c:v>
                </c:pt>
                <c:pt idx="256">
                  <c:v>4.1299999999999996E-2</c:v>
                </c:pt>
                <c:pt idx="257">
                  <c:v>4.1299999999999996E-2</c:v>
                </c:pt>
                <c:pt idx="258">
                  <c:v>3.9699999999999999E-2</c:v>
                </c:pt>
                <c:pt idx="259">
                  <c:v>3.9599999999999996E-2</c:v>
                </c:pt>
                <c:pt idx="260">
                  <c:v>4.0899999999999999E-2</c:v>
                </c:pt>
                <c:pt idx="261">
                  <c:v>4.0800000000000003E-2</c:v>
                </c:pt>
                <c:pt idx="262">
                  <c:v>4.3200000000000002E-2</c:v>
                </c:pt>
                <c:pt idx="263">
                  <c:v>4.3200000000000002E-2</c:v>
                </c:pt>
                <c:pt idx="264">
                  <c:v>4.4900000000000002E-2</c:v>
                </c:pt>
                <c:pt idx="265">
                  <c:v>4.5199999999999997E-2</c:v>
                </c:pt>
                <c:pt idx="266">
                  <c:v>4.4400000000000002E-2</c:v>
                </c:pt>
                <c:pt idx="267">
                  <c:v>4.58E-2</c:v>
                </c:pt>
                <c:pt idx="268">
                  <c:v>4.5700000000000005E-2</c:v>
                </c:pt>
                <c:pt idx="269">
                  <c:v>4.4800000000000006E-2</c:v>
                </c:pt>
                <c:pt idx="270">
                  <c:v>4.4000000000000004E-2</c:v>
                </c:pt>
                <c:pt idx="271">
                  <c:v>4.41E-2</c:v>
                </c:pt>
                <c:pt idx="272">
                  <c:v>4.5899999999999996E-2</c:v>
                </c:pt>
                <c:pt idx="273">
                  <c:v>4.7599999999999996E-2</c:v>
                </c:pt>
                <c:pt idx="274">
                  <c:v>4.7800000000000002E-2</c:v>
                </c:pt>
                <c:pt idx="275">
                  <c:v>4.9100000000000005E-2</c:v>
                </c:pt>
                <c:pt idx="276">
                  <c:v>4.9800000000000004E-2</c:v>
                </c:pt>
                <c:pt idx="277">
                  <c:v>4.8000000000000001E-2</c:v>
                </c:pt>
                <c:pt idx="278">
                  <c:v>4.7800000000000002E-2</c:v>
                </c:pt>
                <c:pt idx="279">
                  <c:v>4.7500000000000001E-2</c:v>
                </c:pt>
                <c:pt idx="280">
                  <c:v>4.7500000000000001E-2</c:v>
                </c:pt>
                <c:pt idx="281">
                  <c:v>4.7699999999999992E-2</c:v>
                </c:pt>
                <c:pt idx="282">
                  <c:v>4.5499999999999999E-2</c:v>
                </c:pt>
                <c:pt idx="283">
                  <c:v>4.53E-2</c:v>
                </c:pt>
                <c:pt idx="284">
                  <c:v>4.5899999999999996E-2</c:v>
                </c:pt>
                <c:pt idx="285">
                  <c:v>4.58E-2</c:v>
                </c:pt>
                <c:pt idx="286">
                  <c:v>4.6500000000000007E-2</c:v>
                </c:pt>
                <c:pt idx="287">
                  <c:v>4.5199999999999997E-2</c:v>
                </c:pt>
                <c:pt idx="288">
                  <c:v>4.7100000000000003E-2</c:v>
                </c:pt>
                <c:pt idx="289">
                  <c:v>4.7899999999999998E-2</c:v>
                </c:pt>
                <c:pt idx="290">
                  <c:v>4.8799999999999996E-2</c:v>
                </c:pt>
                <c:pt idx="291">
                  <c:v>4.6399999999999997E-2</c:v>
                </c:pt>
                <c:pt idx="292">
                  <c:v>4.8099999999999997E-2</c:v>
                </c:pt>
                <c:pt idx="293">
                  <c:v>4.9400000000000006E-2</c:v>
                </c:pt>
                <c:pt idx="294">
                  <c:v>4.9599999999999998E-2</c:v>
                </c:pt>
                <c:pt idx="295">
                  <c:v>4.9400000000000006E-2</c:v>
                </c:pt>
                <c:pt idx="296">
                  <c:v>4.9800000000000004E-2</c:v>
                </c:pt>
                <c:pt idx="297">
                  <c:v>4.9299999999999997E-2</c:v>
                </c:pt>
                <c:pt idx="298">
                  <c:v>4.8799999999999996E-2</c:v>
                </c:pt>
                <c:pt idx="299">
                  <c:v>4.8300000000000003E-2</c:v>
                </c:pt>
                <c:pt idx="300">
                  <c:v>4.7800000000000002E-2</c:v>
                </c:pt>
                <c:pt idx="301">
                  <c:v>4.9400000000000006E-2</c:v>
                </c:pt>
                <c:pt idx="302">
                  <c:v>5.0099999999999999E-2</c:v>
                </c:pt>
                <c:pt idx="303">
                  <c:v>4.9000000000000002E-2</c:v>
                </c:pt>
                <c:pt idx="304">
                  <c:v>4.8600000000000004E-2</c:v>
                </c:pt>
                <c:pt idx="305">
                  <c:v>4.7800000000000002E-2</c:v>
                </c:pt>
                <c:pt idx="306">
                  <c:v>4.8799999999999996E-2</c:v>
                </c:pt>
                <c:pt idx="307">
                  <c:v>4.9000000000000002E-2</c:v>
                </c:pt>
                <c:pt idx="308">
                  <c:v>4.9000000000000002E-2</c:v>
                </c:pt>
                <c:pt idx="309">
                  <c:v>4.9699999999999994E-2</c:v>
                </c:pt>
                <c:pt idx="310">
                  <c:v>4.7199999999999999E-2</c:v>
                </c:pt>
                <c:pt idx="311">
                  <c:v>4.6500000000000007E-2</c:v>
                </c:pt>
                <c:pt idx="312">
                  <c:v>4.7300000000000002E-2</c:v>
                </c:pt>
                <c:pt idx="313">
                  <c:v>4.7300000000000002E-2</c:v>
                </c:pt>
                <c:pt idx="314">
                  <c:v>4.7300000000000002E-2</c:v>
                </c:pt>
                <c:pt idx="315">
                  <c:v>4.6199999999999998E-2</c:v>
                </c:pt>
                <c:pt idx="316">
                  <c:v>4.5499999999999999E-2</c:v>
                </c:pt>
                <c:pt idx="317">
                  <c:v>4.5499999999999999E-2</c:v>
                </c:pt>
                <c:pt idx="318">
                  <c:v>4.6699999999999998E-2</c:v>
                </c:pt>
                <c:pt idx="319">
                  <c:v>4.7100000000000003E-2</c:v>
                </c:pt>
                <c:pt idx="320">
                  <c:v>4.7400000000000005E-2</c:v>
                </c:pt>
                <c:pt idx="321">
                  <c:v>4.6699999999999998E-2</c:v>
                </c:pt>
                <c:pt idx="322">
                  <c:v>4.7400000000000005E-2</c:v>
                </c:pt>
                <c:pt idx="323">
                  <c:v>4.8000000000000001E-2</c:v>
                </c:pt>
                <c:pt idx="324">
                  <c:v>4.82E-2</c:v>
                </c:pt>
                <c:pt idx="325">
                  <c:v>4.8300000000000003E-2</c:v>
                </c:pt>
                <c:pt idx="326">
                  <c:v>4.8099999999999997E-2</c:v>
                </c:pt>
                <c:pt idx="327">
                  <c:v>4.8600000000000004E-2</c:v>
                </c:pt>
                <c:pt idx="328">
                  <c:v>4.8300000000000003E-2</c:v>
                </c:pt>
                <c:pt idx="329">
                  <c:v>4.9100000000000005E-2</c:v>
                </c:pt>
                <c:pt idx="330">
                  <c:v>4.8300000000000003E-2</c:v>
                </c:pt>
                <c:pt idx="331">
                  <c:v>4.9000000000000002E-2</c:v>
                </c:pt>
                <c:pt idx="332">
                  <c:v>4.7800000000000002E-2</c:v>
                </c:pt>
                <c:pt idx="333">
                  <c:v>4.6799999999999994E-2</c:v>
                </c:pt>
                <c:pt idx="334">
                  <c:v>4.7E-2</c:v>
                </c:pt>
                <c:pt idx="335">
                  <c:v>4.7E-2</c:v>
                </c:pt>
                <c:pt idx="336">
                  <c:v>4.7800000000000002E-2</c:v>
                </c:pt>
                <c:pt idx="337">
                  <c:v>4.8499999999999995E-2</c:v>
                </c:pt>
                <c:pt idx="338">
                  <c:v>4.9400000000000006E-2</c:v>
                </c:pt>
                <c:pt idx="339">
                  <c:v>4.8799999999999996E-2</c:v>
                </c:pt>
                <c:pt idx="340">
                  <c:v>4.9000000000000002E-2</c:v>
                </c:pt>
                <c:pt idx="341">
                  <c:v>4.87E-2</c:v>
                </c:pt>
                <c:pt idx="342">
                  <c:v>4.8899999999999999E-2</c:v>
                </c:pt>
                <c:pt idx="343">
                  <c:v>4.9400000000000006E-2</c:v>
                </c:pt>
                <c:pt idx="344">
                  <c:v>4.9800000000000004E-2</c:v>
                </c:pt>
                <c:pt idx="345">
                  <c:v>5.0300000000000004E-2</c:v>
                </c:pt>
                <c:pt idx="346">
                  <c:v>5.1799999999999999E-2</c:v>
                </c:pt>
                <c:pt idx="347">
                  <c:v>5.0300000000000004E-2</c:v>
                </c:pt>
                <c:pt idx="348">
                  <c:v>4.9699999999999994E-2</c:v>
                </c:pt>
                <c:pt idx="349">
                  <c:v>5.0099999999999999E-2</c:v>
                </c:pt>
                <c:pt idx="350">
                  <c:v>4.9299999999999997E-2</c:v>
                </c:pt>
                <c:pt idx="351">
                  <c:v>4.9400000000000006E-2</c:v>
                </c:pt>
                <c:pt idx="352">
                  <c:v>4.9100000000000005E-2</c:v>
                </c:pt>
                <c:pt idx="3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31-44F3-A36B-29ABA8D22B92}"/>
            </c:ext>
          </c:extLst>
        </c:ser>
        <c:ser>
          <c:idx val="3"/>
          <c:order val="3"/>
          <c:tx>
            <c:strRef>
              <c:f>'Chrt PGCOE'!$B$8</c:f>
              <c:strCache>
                <c:ptCount val="1"/>
                <c:pt idx="0">
                  <c:v>30-Year WA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'Chrt PGCOE'!$C$4:$MR$4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</c:numCache>
            </c:numRef>
          </c:cat>
          <c:val>
            <c:numRef>
              <c:f>'Chrt PGCOE'!$C$8:$MR$8</c:f>
              <c:numCache>
                <c:formatCode>0.00%</c:formatCode>
                <c:ptCount val="354"/>
                <c:pt idx="13">
                  <c:v>2.2887821585284549E-2</c:v>
                </c:pt>
                <c:pt idx="14">
                  <c:v>2.2983843319900128E-2</c:v>
                </c:pt>
                <c:pt idx="15">
                  <c:v>2.2956945654354455E-2</c:v>
                </c:pt>
                <c:pt idx="16">
                  <c:v>2.2863663058607681E-2</c:v>
                </c:pt>
                <c:pt idx="17">
                  <c:v>2.256235565966485E-2</c:v>
                </c:pt>
                <c:pt idx="18">
                  <c:v>2.2266668237144464E-2</c:v>
                </c:pt>
                <c:pt idx="19">
                  <c:v>2.1950167552157167E-2</c:v>
                </c:pt>
                <c:pt idx="20">
                  <c:v>2.1629982926268214E-2</c:v>
                </c:pt>
                <c:pt idx="21">
                  <c:v>2.1060315818693044E-2</c:v>
                </c:pt>
                <c:pt idx="22">
                  <c:v>2.0318287303603241E-2</c:v>
                </c:pt>
                <c:pt idx="23">
                  <c:v>1.9089569417147477E-2</c:v>
                </c:pt>
                <c:pt idx="24">
                  <c:v>1.8553581141582648E-2</c:v>
                </c:pt>
                <c:pt idx="25">
                  <c:v>1.7708645956788258E-2</c:v>
                </c:pt>
                <c:pt idx="26">
                  <c:v>1.6896432355646411E-2</c:v>
                </c:pt>
                <c:pt idx="27">
                  <c:v>1.6163685944444253E-2</c:v>
                </c:pt>
                <c:pt idx="28">
                  <c:v>1.5676813929028775E-2</c:v>
                </c:pt>
                <c:pt idx="29">
                  <c:v>1.4889776599939251E-2</c:v>
                </c:pt>
                <c:pt idx="30">
                  <c:v>1.4285028253278778E-2</c:v>
                </c:pt>
                <c:pt idx="31">
                  <c:v>1.3951120681509879E-2</c:v>
                </c:pt>
                <c:pt idx="32">
                  <c:v>1.3761809237247236E-2</c:v>
                </c:pt>
                <c:pt idx="33">
                  <c:v>1.3687721421817758E-2</c:v>
                </c:pt>
                <c:pt idx="34">
                  <c:v>1.3673924115389934E-2</c:v>
                </c:pt>
                <c:pt idx="35">
                  <c:v>1.3780302073878217E-2</c:v>
                </c:pt>
                <c:pt idx="36">
                  <c:v>1.4135256077466355E-2</c:v>
                </c:pt>
                <c:pt idx="37">
                  <c:v>1.4277440579651732E-2</c:v>
                </c:pt>
                <c:pt idx="38">
                  <c:v>1.4383957422756933E-2</c:v>
                </c:pt>
                <c:pt idx="39">
                  <c:v>1.4362107562320153E-2</c:v>
                </c:pt>
                <c:pt idx="40">
                  <c:v>1.4303977248896862E-2</c:v>
                </c:pt>
                <c:pt idx="41">
                  <c:v>1.4106048475414133E-2</c:v>
                </c:pt>
                <c:pt idx="42">
                  <c:v>1.4010263577861188E-2</c:v>
                </c:pt>
                <c:pt idx="43">
                  <c:v>1.3779204929708641E-2</c:v>
                </c:pt>
                <c:pt idx="44">
                  <c:v>1.3501183770638503E-2</c:v>
                </c:pt>
                <c:pt idx="45">
                  <c:v>1.3446710866719355E-2</c:v>
                </c:pt>
                <c:pt idx="46">
                  <c:v>1.3511284982403247E-2</c:v>
                </c:pt>
                <c:pt idx="47">
                  <c:v>1.3551861565039782E-2</c:v>
                </c:pt>
                <c:pt idx="48">
                  <c:v>1.3636788118939491E-2</c:v>
                </c:pt>
                <c:pt idx="49">
                  <c:v>1.3682792511747397E-2</c:v>
                </c:pt>
                <c:pt idx="50">
                  <c:v>1.3735453051805898E-2</c:v>
                </c:pt>
                <c:pt idx="51">
                  <c:v>1.3778326723689373E-2</c:v>
                </c:pt>
                <c:pt idx="52">
                  <c:v>1.3820284107555977E-2</c:v>
                </c:pt>
                <c:pt idx="53">
                  <c:v>1.4097985155904096E-2</c:v>
                </c:pt>
                <c:pt idx="54">
                  <c:v>1.429741579151767E-2</c:v>
                </c:pt>
                <c:pt idx="55">
                  <c:v>1.4592900969932186E-2</c:v>
                </c:pt>
                <c:pt idx="56">
                  <c:v>1.4825902232824152E-2</c:v>
                </c:pt>
                <c:pt idx="57">
                  <c:v>1.5176279459532371E-2</c:v>
                </c:pt>
                <c:pt idx="58">
                  <c:v>1.5588221237011261E-2</c:v>
                </c:pt>
                <c:pt idx="59">
                  <c:v>1.5723708035958687E-2</c:v>
                </c:pt>
                <c:pt idx="60">
                  <c:v>1.5812904343172209E-2</c:v>
                </c:pt>
                <c:pt idx="61">
                  <c:v>1.5973789907100269E-2</c:v>
                </c:pt>
                <c:pt idx="62">
                  <c:v>1.612926521977847E-2</c:v>
                </c:pt>
                <c:pt idx="63">
                  <c:v>1.6233311499234522E-2</c:v>
                </c:pt>
                <c:pt idx="64">
                  <c:v>1.6326317868893582E-2</c:v>
                </c:pt>
                <c:pt idx="65">
                  <c:v>1.6440873961602005E-2</c:v>
                </c:pt>
                <c:pt idx="66">
                  <c:v>1.6549242261502815E-2</c:v>
                </c:pt>
                <c:pt idx="67">
                  <c:v>1.6933947743452415E-2</c:v>
                </c:pt>
                <c:pt idx="68">
                  <c:v>1.7185924207910774E-2</c:v>
                </c:pt>
                <c:pt idx="69">
                  <c:v>1.7350328919916412E-2</c:v>
                </c:pt>
                <c:pt idx="70">
                  <c:v>1.7579531198787624E-2</c:v>
                </c:pt>
                <c:pt idx="71">
                  <c:v>1.7880654010282698E-2</c:v>
                </c:pt>
                <c:pt idx="72">
                  <c:v>1.8377880095885996E-2</c:v>
                </c:pt>
                <c:pt idx="73">
                  <c:v>1.901778598317418E-2</c:v>
                </c:pt>
                <c:pt idx="74">
                  <c:v>1.9559037820893257E-2</c:v>
                </c:pt>
                <c:pt idx="75">
                  <c:v>2.0105034360307666E-2</c:v>
                </c:pt>
                <c:pt idx="76">
                  <c:v>2.0771774515560403E-2</c:v>
                </c:pt>
                <c:pt idx="77">
                  <c:v>2.1289249274382353E-2</c:v>
                </c:pt>
                <c:pt idx="78">
                  <c:v>2.1796463926665566E-2</c:v>
                </c:pt>
                <c:pt idx="79">
                  <c:v>2.2136477180071088E-2</c:v>
                </c:pt>
                <c:pt idx="80">
                  <c:v>2.2386576685872645E-2</c:v>
                </c:pt>
                <c:pt idx="81">
                  <c:v>2.2536305781654976E-2</c:v>
                </c:pt>
                <c:pt idx="82">
                  <c:v>2.2707780016171127E-2</c:v>
                </c:pt>
                <c:pt idx="83">
                  <c:v>2.2808018993257465E-2</c:v>
                </c:pt>
                <c:pt idx="84">
                  <c:v>2.2999531147245587E-2</c:v>
                </c:pt>
                <c:pt idx="85">
                  <c:v>2.3164305627086896E-2</c:v>
                </c:pt>
                <c:pt idx="86">
                  <c:v>2.3103357265518487E-2</c:v>
                </c:pt>
                <c:pt idx="87">
                  <c:v>2.3112657979465528E-2</c:v>
                </c:pt>
                <c:pt idx="88">
                  <c:v>2.2967915435831446E-2</c:v>
                </c:pt>
                <c:pt idx="89">
                  <c:v>2.2796101403563224E-2</c:v>
                </c:pt>
                <c:pt idx="90">
                  <c:v>2.2501075050363702E-2</c:v>
                </c:pt>
                <c:pt idx="91">
                  <c:v>2.2234405019227157E-2</c:v>
                </c:pt>
                <c:pt idx="92">
                  <c:v>2.1861957876841032E-2</c:v>
                </c:pt>
                <c:pt idx="93">
                  <c:v>2.1600390085729188E-2</c:v>
                </c:pt>
                <c:pt idx="94">
                  <c:v>2.1136399395918347E-2</c:v>
                </c:pt>
                <c:pt idx="95">
                  <c:v>2.074344136508121E-2</c:v>
                </c:pt>
                <c:pt idx="96">
                  <c:v>2.0344502128436959E-2</c:v>
                </c:pt>
                <c:pt idx="97">
                  <c:v>2.0195395204321304E-2</c:v>
                </c:pt>
                <c:pt idx="98">
                  <c:v>1.9951650565206064E-2</c:v>
                </c:pt>
                <c:pt idx="99">
                  <c:v>1.9751968667296067E-2</c:v>
                </c:pt>
                <c:pt idx="100">
                  <c:v>1.9583781680456398E-2</c:v>
                </c:pt>
                <c:pt idx="101">
                  <c:v>1.9569337979230585E-2</c:v>
                </c:pt>
                <c:pt idx="102">
                  <c:v>1.9341262070795649E-2</c:v>
                </c:pt>
                <c:pt idx="103">
                  <c:v>1.918382345665276E-2</c:v>
                </c:pt>
                <c:pt idx="104">
                  <c:v>1.9373991582345335E-2</c:v>
                </c:pt>
                <c:pt idx="105">
                  <c:v>1.9611393077273109E-2</c:v>
                </c:pt>
                <c:pt idx="106">
                  <c:v>1.980770378363857E-2</c:v>
                </c:pt>
                <c:pt idx="107">
                  <c:v>2.0003335428111235E-2</c:v>
                </c:pt>
                <c:pt idx="108">
                  <c:v>2.0108619268296709E-2</c:v>
                </c:pt>
                <c:pt idx="109">
                  <c:v>2.0070122409102019E-2</c:v>
                </c:pt>
                <c:pt idx="110">
                  <c:v>1.9798735372758291E-2</c:v>
                </c:pt>
                <c:pt idx="111">
                  <c:v>1.9876387677632203E-2</c:v>
                </c:pt>
                <c:pt idx="112">
                  <c:v>1.9946442765045928E-2</c:v>
                </c:pt>
                <c:pt idx="113">
                  <c:v>1.9631033152973643E-2</c:v>
                </c:pt>
                <c:pt idx="114">
                  <c:v>1.9370194161380902E-2</c:v>
                </c:pt>
                <c:pt idx="115">
                  <c:v>1.9209966108195895E-2</c:v>
                </c:pt>
                <c:pt idx="116">
                  <c:v>1.9177129778392622E-2</c:v>
                </c:pt>
                <c:pt idx="117">
                  <c:v>1.9110993045487624E-2</c:v>
                </c:pt>
                <c:pt idx="118">
                  <c:v>1.9310660790027832E-2</c:v>
                </c:pt>
                <c:pt idx="119">
                  <c:v>1.9499859738020941E-2</c:v>
                </c:pt>
                <c:pt idx="120">
                  <c:v>1.9822660129467654E-2</c:v>
                </c:pt>
                <c:pt idx="121">
                  <c:v>2.0020032564374582E-2</c:v>
                </c:pt>
                <c:pt idx="122">
                  <c:v>2.0214442865047449E-2</c:v>
                </c:pt>
                <c:pt idx="123">
                  <c:v>2.0618875462979264E-2</c:v>
                </c:pt>
                <c:pt idx="124">
                  <c:v>2.1109358313734658E-2</c:v>
                </c:pt>
                <c:pt idx="125">
                  <c:v>2.1333392450500768E-2</c:v>
                </c:pt>
                <c:pt idx="126">
                  <c:v>2.1386484310445743E-2</c:v>
                </c:pt>
                <c:pt idx="127">
                  <c:v>2.1630061147068003E-2</c:v>
                </c:pt>
                <c:pt idx="128">
                  <c:v>2.2226174961516135E-2</c:v>
                </c:pt>
                <c:pt idx="129">
                  <c:v>2.2898138437216681E-2</c:v>
                </c:pt>
                <c:pt idx="130">
                  <c:v>2.3370899402856294E-2</c:v>
                </c:pt>
                <c:pt idx="131">
                  <c:v>2.380126233517391E-2</c:v>
                </c:pt>
                <c:pt idx="132">
                  <c:v>2.4562330185576152E-2</c:v>
                </c:pt>
                <c:pt idx="133">
                  <c:v>2.5494736499723208E-2</c:v>
                </c:pt>
                <c:pt idx="134">
                  <c:v>2.60870903286625E-2</c:v>
                </c:pt>
                <c:pt idx="135">
                  <c:v>2.6866952593898284E-2</c:v>
                </c:pt>
                <c:pt idx="136">
                  <c:v>2.7652359622270715E-2</c:v>
                </c:pt>
                <c:pt idx="137">
                  <c:v>2.8382820238626635E-2</c:v>
                </c:pt>
                <c:pt idx="138">
                  <c:v>2.8754989232056785E-2</c:v>
                </c:pt>
                <c:pt idx="139">
                  <c:v>2.9251695317075374E-2</c:v>
                </c:pt>
                <c:pt idx="140">
                  <c:v>2.9744155113123612E-2</c:v>
                </c:pt>
                <c:pt idx="141">
                  <c:v>3.0607491735394361E-2</c:v>
                </c:pt>
                <c:pt idx="142">
                  <c:v>3.1236925514689047E-2</c:v>
                </c:pt>
                <c:pt idx="143">
                  <c:v>3.166180524337682E-2</c:v>
                </c:pt>
                <c:pt idx="144">
                  <c:v>3.163176994318849E-2</c:v>
                </c:pt>
                <c:pt idx="145">
                  <c:v>3.1666967268170941E-2</c:v>
                </c:pt>
                <c:pt idx="146">
                  <c:v>3.1711777390087757E-2</c:v>
                </c:pt>
                <c:pt idx="147">
                  <c:v>3.157066536188663E-2</c:v>
                </c:pt>
                <c:pt idx="148">
                  <c:v>3.1358201934722607E-2</c:v>
                </c:pt>
                <c:pt idx="149">
                  <c:v>3.1166243854393039E-2</c:v>
                </c:pt>
                <c:pt idx="150">
                  <c:v>3.1142415287375474E-2</c:v>
                </c:pt>
                <c:pt idx="151">
                  <c:v>3.1403412665763429E-2</c:v>
                </c:pt>
                <c:pt idx="152">
                  <c:v>3.1560860344516009E-2</c:v>
                </c:pt>
                <c:pt idx="153">
                  <c:v>3.2087528685203016E-2</c:v>
                </c:pt>
                <c:pt idx="154">
                  <c:v>3.2495647790534141E-2</c:v>
                </c:pt>
                <c:pt idx="155">
                  <c:v>3.2990320611801412E-2</c:v>
                </c:pt>
                <c:pt idx="156">
                  <c:v>3.3879348012137586E-2</c:v>
                </c:pt>
                <c:pt idx="157">
                  <c:v>3.4450926938703816E-2</c:v>
                </c:pt>
                <c:pt idx="158">
                  <c:v>3.5270347430610312E-2</c:v>
                </c:pt>
                <c:pt idx="159">
                  <c:v>3.6159659480281166E-2</c:v>
                </c:pt>
                <c:pt idx="160">
                  <c:v>3.7311059213444922E-2</c:v>
                </c:pt>
                <c:pt idx="161">
                  <c:v>3.8132972537181349E-2</c:v>
                </c:pt>
                <c:pt idx="162">
                  <c:v>3.9063195943451604E-2</c:v>
                </c:pt>
                <c:pt idx="163">
                  <c:v>3.9379527752317074E-2</c:v>
                </c:pt>
                <c:pt idx="164">
                  <c:v>3.9383006395194681E-2</c:v>
                </c:pt>
                <c:pt idx="165">
                  <c:v>3.9362475689568147E-2</c:v>
                </c:pt>
                <c:pt idx="166">
                  <c:v>3.882713811002067E-2</c:v>
                </c:pt>
                <c:pt idx="167">
                  <c:v>3.8372139305499493E-2</c:v>
                </c:pt>
                <c:pt idx="168">
                  <c:v>3.8283308687197919E-2</c:v>
                </c:pt>
                <c:pt idx="169">
                  <c:v>3.8431108661834051E-2</c:v>
                </c:pt>
                <c:pt idx="170">
                  <c:v>3.8524789116145895E-2</c:v>
                </c:pt>
                <c:pt idx="171">
                  <c:v>3.8332513299488835E-2</c:v>
                </c:pt>
                <c:pt idx="172">
                  <c:v>3.797919258557729E-2</c:v>
                </c:pt>
                <c:pt idx="173">
                  <c:v>3.7585117968571613E-2</c:v>
                </c:pt>
                <c:pt idx="174">
                  <c:v>3.7319544984025906E-2</c:v>
                </c:pt>
                <c:pt idx="175">
                  <c:v>3.7162196893496501E-2</c:v>
                </c:pt>
                <c:pt idx="176">
                  <c:v>3.7241486189056199E-2</c:v>
                </c:pt>
                <c:pt idx="177">
                  <c:v>3.7613175542464621E-2</c:v>
                </c:pt>
                <c:pt idx="178">
                  <c:v>3.7863572252423573E-2</c:v>
                </c:pt>
                <c:pt idx="179">
                  <c:v>3.8076843387731332E-2</c:v>
                </c:pt>
                <c:pt idx="180">
                  <c:v>3.8088442159457656E-2</c:v>
                </c:pt>
                <c:pt idx="181">
                  <c:v>3.7983070533744161E-2</c:v>
                </c:pt>
                <c:pt idx="182">
                  <c:v>3.7905646785490583E-2</c:v>
                </c:pt>
                <c:pt idx="183">
                  <c:v>3.7586206528033142E-2</c:v>
                </c:pt>
                <c:pt idx="184">
                  <c:v>3.737502085235709E-2</c:v>
                </c:pt>
                <c:pt idx="185">
                  <c:v>3.7481466554030618E-2</c:v>
                </c:pt>
                <c:pt idx="186">
                  <c:v>3.7361043209553253E-2</c:v>
                </c:pt>
                <c:pt idx="187">
                  <c:v>3.7357756981840323E-2</c:v>
                </c:pt>
                <c:pt idx="188">
                  <c:v>3.7539652674186678E-2</c:v>
                </c:pt>
                <c:pt idx="189">
                  <c:v>3.7706190389650361E-2</c:v>
                </c:pt>
                <c:pt idx="190">
                  <c:v>3.7948146346388364E-2</c:v>
                </c:pt>
                <c:pt idx="191">
                  <c:v>3.8077750616898033E-2</c:v>
                </c:pt>
                <c:pt idx="192">
                  <c:v>3.8156382235866225E-2</c:v>
                </c:pt>
                <c:pt idx="193">
                  <c:v>3.8361626097346155E-2</c:v>
                </c:pt>
                <c:pt idx="194">
                  <c:v>3.8378901351186864E-2</c:v>
                </c:pt>
                <c:pt idx="195">
                  <c:v>3.8399372757173901E-2</c:v>
                </c:pt>
                <c:pt idx="196">
                  <c:v>3.8506931295456077E-2</c:v>
                </c:pt>
                <c:pt idx="197">
                  <c:v>3.8844594927985143E-2</c:v>
                </c:pt>
                <c:pt idx="198">
                  <c:v>3.8908284761571849E-2</c:v>
                </c:pt>
                <c:pt idx="199">
                  <c:v>3.9061405331415715E-2</c:v>
                </c:pt>
                <c:pt idx="200">
                  <c:v>3.9426031401598949E-2</c:v>
                </c:pt>
                <c:pt idx="201">
                  <c:v>3.9850363477751775E-2</c:v>
                </c:pt>
                <c:pt idx="202">
                  <c:v>4.0401183071379215E-2</c:v>
                </c:pt>
                <c:pt idx="203">
                  <c:v>4.1013122757709061E-2</c:v>
                </c:pt>
                <c:pt idx="204">
                  <c:v>4.126451066453992E-2</c:v>
                </c:pt>
                <c:pt idx="205">
                  <c:v>4.172432521111781E-2</c:v>
                </c:pt>
                <c:pt idx="206">
                  <c:v>4.2059720072038814E-2</c:v>
                </c:pt>
                <c:pt idx="207">
                  <c:v>4.2503811140131527E-2</c:v>
                </c:pt>
                <c:pt idx="208">
                  <c:v>4.3307966144515382E-2</c:v>
                </c:pt>
                <c:pt idx="209">
                  <c:v>4.4389007891232839E-2</c:v>
                </c:pt>
                <c:pt idx="210">
                  <c:v>4.5132794464944781E-2</c:v>
                </c:pt>
                <c:pt idx="211">
                  <c:v>4.5950114927902436E-2</c:v>
                </c:pt>
                <c:pt idx="212">
                  <c:v>4.6681852642384086E-2</c:v>
                </c:pt>
                <c:pt idx="213">
                  <c:v>4.7402243380876827E-2</c:v>
                </c:pt>
                <c:pt idx="214">
                  <c:v>4.755421816672166E-2</c:v>
                </c:pt>
                <c:pt idx="215">
                  <c:v>4.743794651358782E-2</c:v>
                </c:pt>
                <c:pt idx="216">
                  <c:v>4.7249227998579078E-2</c:v>
                </c:pt>
                <c:pt idx="217">
                  <c:v>4.7055346367376884E-2</c:v>
                </c:pt>
                <c:pt idx="218">
                  <c:v>4.6506137393184252E-2</c:v>
                </c:pt>
                <c:pt idx="219">
                  <c:v>4.6036158404282504E-2</c:v>
                </c:pt>
                <c:pt idx="220">
                  <c:v>4.5186710068006564E-2</c:v>
                </c:pt>
                <c:pt idx="221">
                  <c:v>4.4395287873898154E-2</c:v>
                </c:pt>
                <c:pt idx="222">
                  <c:v>4.3706110349726199E-2</c:v>
                </c:pt>
                <c:pt idx="223">
                  <c:v>4.3287887209609258E-2</c:v>
                </c:pt>
                <c:pt idx="224">
                  <c:v>4.3088330685121148E-2</c:v>
                </c:pt>
                <c:pt idx="225">
                  <c:v>4.3034339162880395E-2</c:v>
                </c:pt>
                <c:pt idx="226">
                  <c:v>4.2811391037685206E-2</c:v>
                </c:pt>
                <c:pt idx="227">
                  <c:v>4.2706506902346952E-2</c:v>
                </c:pt>
                <c:pt idx="228">
                  <c:v>4.2915514102233779E-2</c:v>
                </c:pt>
                <c:pt idx="229">
                  <c:v>4.307623522500819E-2</c:v>
                </c:pt>
                <c:pt idx="230">
                  <c:v>4.3228649443298434E-2</c:v>
                </c:pt>
                <c:pt idx="231">
                  <c:v>4.315210113595027E-2</c:v>
                </c:pt>
                <c:pt idx="232">
                  <c:v>4.3147836679654036E-2</c:v>
                </c:pt>
                <c:pt idx="233">
                  <c:v>4.3414947435983356E-2</c:v>
                </c:pt>
                <c:pt idx="234">
                  <c:v>4.3582387025609411E-2</c:v>
                </c:pt>
                <c:pt idx="235">
                  <c:v>4.388918433794782E-2</c:v>
                </c:pt>
                <c:pt idx="236">
                  <c:v>4.4115076346789371E-2</c:v>
                </c:pt>
                <c:pt idx="237">
                  <c:v>4.4701648254284743E-2</c:v>
                </c:pt>
                <c:pt idx="238">
                  <c:v>4.5129160740956797E-2</c:v>
                </c:pt>
                <c:pt idx="239">
                  <c:v>4.5619673103654237E-2</c:v>
                </c:pt>
                <c:pt idx="240">
                  <c:v>4.5763327447403655E-2</c:v>
                </c:pt>
                <c:pt idx="241">
                  <c:v>4.5814061774676534E-2</c:v>
                </c:pt>
                <c:pt idx="242">
                  <c:v>4.5800941979867081E-2</c:v>
                </c:pt>
                <c:pt idx="243">
                  <c:v>4.5960856508007228E-2</c:v>
                </c:pt>
                <c:pt idx="244">
                  <c:v>4.5862598666692685E-2</c:v>
                </c:pt>
                <c:pt idx="245">
                  <c:v>4.5844905800899047E-2</c:v>
                </c:pt>
                <c:pt idx="246">
                  <c:v>4.5531841248420912E-2</c:v>
                </c:pt>
                <c:pt idx="247">
                  <c:v>4.5269736578968191E-2</c:v>
                </c:pt>
                <c:pt idx="248">
                  <c:v>4.5387770425943524E-2</c:v>
                </c:pt>
                <c:pt idx="249">
                  <c:v>4.5321616852427526E-2</c:v>
                </c:pt>
                <c:pt idx="250">
                  <c:v>4.5024422671308205E-2</c:v>
                </c:pt>
                <c:pt idx="251">
                  <c:v>4.4931866547835965E-2</c:v>
                </c:pt>
                <c:pt idx="252">
                  <c:v>4.4711596319489462E-2</c:v>
                </c:pt>
                <c:pt idx="253">
                  <c:v>4.4222975092572947E-2</c:v>
                </c:pt>
                <c:pt idx="254">
                  <c:v>4.377200011264553E-2</c:v>
                </c:pt>
                <c:pt idx="255">
                  <c:v>4.3249799931613549E-2</c:v>
                </c:pt>
                <c:pt idx="256">
                  <c:v>4.2861316967012376E-2</c:v>
                </c:pt>
                <c:pt idx="257">
                  <c:v>4.2569069886258075E-2</c:v>
                </c:pt>
                <c:pt idx="258">
                  <c:v>4.2053088112828818E-2</c:v>
                </c:pt>
                <c:pt idx="259">
                  <c:v>4.16318663363077E-2</c:v>
                </c:pt>
                <c:pt idx="260">
                  <c:v>4.1468059220614868E-2</c:v>
                </c:pt>
                <c:pt idx="261">
                  <c:v>4.1249291171058626E-2</c:v>
                </c:pt>
                <c:pt idx="262">
                  <c:v>4.146069860432762E-2</c:v>
                </c:pt>
                <c:pt idx="263">
                  <c:v>4.1672375939492509E-2</c:v>
                </c:pt>
                <c:pt idx="264">
                  <c:v>4.2095901726212498E-2</c:v>
                </c:pt>
                <c:pt idx="265">
                  <c:v>4.2531160238291295E-2</c:v>
                </c:pt>
                <c:pt idx="266">
                  <c:v>4.2840736891513069E-2</c:v>
                </c:pt>
                <c:pt idx="267">
                  <c:v>4.3333044181645013E-2</c:v>
                </c:pt>
                <c:pt idx="268">
                  <c:v>4.3768344751511923E-2</c:v>
                </c:pt>
                <c:pt idx="269">
                  <c:v>4.3991505521154356E-2</c:v>
                </c:pt>
                <c:pt idx="270">
                  <c:v>4.406095978587387E-2</c:v>
                </c:pt>
                <c:pt idx="271">
                  <c:v>4.4177431125701161E-2</c:v>
                </c:pt>
                <c:pt idx="272">
                  <c:v>4.4561588697190624E-2</c:v>
                </c:pt>
                <c:pt idx="273">
                  <c:v>4.5127503265970578E-2</c:v>
                </c:pt>
                <c:pt idx="274">
                  <c:v>4.5653283879653693E-2</c:v>
                </c:pt>
                <c:pt idx="275">
                  <c:v>4.6252204846186321E-2</c:v>
                </c:pt>
                <c:pt idx="276">
                  <c:v>4.6882029442791309E-2</c:v>
                </c:pt>
                <c:pt idx="277">
                  <c:v>4.7106323354782077E-2</c:v>
                </c:pt>
                <c:pt idx="278">
                  <c:v>4.7262617862374609E-2</c:v>
                </c:pt>
                <c:pt idx="279">
                  <c:v>4.7372052415289301E-2</c:v>
                </c:pt>
                <c:pt idx="280">
                  <c:v>4.743177407945319E-2</c:v>
                </c:pt>
                <c:pt idx="281">
                  <c:v>4.7517386949991879E-2</c:v>
                </c:pt>
                <c:pt idx="282">
                  <c:v>4.7271968930047821E-2</c:v>
                </c:pt>
                <c:pt idx="283">
                  <c:v>4.7047663063932328E-2</c:v>
                </c:pt>
                <c:pt idx="284">
                  <c:v>4.6943532074492228E-2</c:v>
                </c:pt>
                <c:pt idx="285">
                  <c:v>4.6791844372904658E-2</c:v>
                </c:pt>
                <c:pt idx="286">
                  <c:v>4.6725932931073084E-2</c:v>
                </c:pt>
                <c:pt idx="287">
                  <c:v>4.6461083255760316E-2</c:v>
                </c:pt>
                <c:pt idx="288">
                  <c:v>4.649379334149812E-2</c:v>
                </c:pt>
                <c:pt idx="289">
                  <c:v>4.6629116064445655E-2</c:v>
                </c:pt>
                <c:pt idx="290">
                  <c:v>4.6932525591009258E-2</c:v>
                </c:pt>
                <c:pt idx="291">
                  <c:v>4.6827626914680891E-2</c:v>
                </c:pt>
                <c:pt idx="292">
                  <c:v>4.7008776685732286E-2</c:v>
                </c:pt>
                <c:pt idx="293">
                  <c:v>4.7368770915754699E-2</c:v>
                </c:pt>
                <c:pt idx="294">
                  <c:v>4.7707896333165467E-2</c:v>
                </c:pt>
                <c:pt idx="295">
                  <c:v>4.8027327924859614E-2</c:v>
                </c:pt>
                <c:pt idx="296">
                  <c:v>4.837245650364691E-2</c:v>
                </c:pt>
                <c:pt idx="297">
                  <c:v>4.8579506135487498E-2</c:v>
                </c:pt>
                <c:pt idx="298">
                  <c:v>4.8684206526124964E-2</c:v>
                </c:pt>
                <c:pt idx="299">
                  <c:v>4.8679656824224954E-2</c:v>
                </c:pt>
                <c:pt idx="300">
                  <c:v>4.8630733922759718E-2</c:v>
                </c:pt>
                <c:pt idx="301">
                  <c:v>4.8789293889350285E-2</c:v>
                </c:pt>
                <c:pt idx="302">
                  <c:v>4.9015945124949133E-2</c:v>
                </c:pt>
                <c:pt idx="303">
                  <c:v>4.9018928014132948E-2</c:v>
                </c:pt>
                <c:pt idx="304">
                  <c:v>4.9019974798673191E-2</c:v>
                </c:pt>
                <c:pt idx="305">
                  <c:v>4.8853253618884838E-2</c:v>
                </c:pt>
                <c:pt idx="306">
                  <c:v>4.8831119430411823E-2</c:v>
                </c:pt>
                <c:pt idx="307">
                  <c:v>4.8837959266522242E-2</c:v>
                </c:pt>
                <c:pt idx="308">
                  <c:v>4.8848969638186739E-2</c:v>
                </c:pt>
                <c:pt idx="309">
                  <c:v>4.8957442254378133E-2</c:v>
                </c:pt>
                <c:pt idx="310">
                  <c:v>4.8675052431033719E-2</c:v>
                </c:pt>
                <c:pt idx="311">
                  <c:v>4.8333129026991849E-2</c:v>
                </c:pt>
                <c:pt idx="312">
                  <c:v>4.8173059626498357E-2</c:v>
                </c:pt>
                <c:pt idx="313">
                  <c:v>4.8046525563686077E-2</c:v>
                </c:pt>
                <c:pt idx="314">
                  <c:v>4.7895994439127579E-2</c:v>
                </c:pt>
                <c:pt idx="315">
                  <c:v>4.7576055355395212E-2</c:v>
                </c:pt>
                <c:pt idx="316">
                  <c:v>4.7216668484851849E-2</c:v>
                </c:pt>
                <c:pt idx="317">
                  <c:v>4.6914283538820656E-2</c:v>
                </c:pt>
                <c:pt idx="318">
                  <c:v>4.6858488727521783E-2</c:v>
                </c:pt>
                <c:pt idx="319">
                  <c:v>4.6846957349078198E-2</c:v>
                </c:pt>
                <c:pt idx="320">
                  <c:v>4.6878591842302787E-2</c:v>
                </c:pt>
                <c:pt idx="321">
                  <c:v>4.679707634113886E-2</c:v>
                </c:pt>
                <c:pt idx="322">
                  <c:v>4.6817497644474577E-2</c:v>
                </c:pt>
                <c:pt idx="323">
                  <c:v>4.6991987834512666E-2</c:v>
                </c:pt>
                <c:pt idx="324">
                  <c:v>4.71925874874735E-2</c:v>
                </c:pt>
                <c:pt idx="325">
                  <c:v>4.7362346038254122E-2</c:v>
                </c:pt>
                <c:pt idx="326">
                  <c:v>4.7478812524755748E-2</c:v>
                </c:pt>
                <c:pt idx="327">
                  <c:v>4.7657961841939225E-2</c:v>
                </c:pt>
                <c:pt idx="328">
                  <c:v>4.7794864174459627E-2</c:v>
                </c:pt>
                <c:pt idx="329">
                  <c:v>4.8056227667762692E-2</c:v>
                </c:pt>
                <c:pt idx="330">
                  <c:v>4.8158901692187096E-2</c:v>
                </c:pt>
                <c:pt idx="331">
                  <c:v>4.8326831080156694E-2</c:v>
                </c:pt>
                <c:pt idx="332">
                  <c:v>4.8275833391060702E-2</c:v>
                </c:pt>
                <c:pt idx="333">
                  <c:v>4.8068145319260396E-2</c:v>
                </c:pt>
                <c:pt idx="334">
                  <c:v>4.7936416048883504E-2</c:v>
                </c:pt>
                <c:pt idx="335">
                  <c:v>4.7804149448935657E-2</c:v>
                </c:pt>
                <c:pt idx="336">
                  <c:v>4.7798545528375563E-2</c:v>
                </c:pt>
                <c:pt idx="337">
                  <c:v>4.7897633622027119E-2</c:v>
                </c:pt>
                <c:pt idx="338">
                  <c:v>4.8121439238432817E-2</c:v>
                </c:pt>
                <c:pt idx="339">
                  <c:v>4.8227666572170376E-2</c:v>
                </c:pt>
                <c:pt idx="340">
                  <c:v>4.8338531091111192E-2</c:v>
                </c:pt>
                <c:pt idx="341">
                  <c:v>4.8395804585842334E-2</c:v>
                </c:pt>
                <c:pt idx="342">
                  <c:v>4.8456506516990079E-2</c:v>
                </c:pt>
                <c:pt idx="343">
                  <c:v>4.8607415668835384E-2</c:v>
                </c:pt>
                <c:pt idx="344">
                  <c:v>4.8783220899174237E-2</c:v>
                </c:pt>
                <c:pt idx="345">
                  <c:v>4.9044345252583554E-2</c:v>
                </c:pt>
                <c:pt idx="346">
                  <c:v>4.9530345682762822E-2</c:v>
                </c:pt>
                <c:pt idx="347">
                  <c:v>4.9714269729804056E-2</c:v>
                </c:pt>
                <c:pt idx="348">
                  <c:v>4.978075474991709E-2</c:v>
                </c:pt>
                <c:pt idx="349">
                  <c:v>4.9880616347747979E-2</c:v>
                </c:pt>
                <c:pt idx="350">
                  <c:v>4.9825134533011295E-2</c:v>
                </c:pt>
                <c:pt idx="351">
                  <c:v>4.9769682202618515E-2</c:v>
                </c:pt>
                <c:pt idx="352">
                  <c:v>4.9689926382238368E-2</c:v>
                </c:pt>
                <c:pt idx="3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31-44F3-A36B-29ABA8D22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911823"/>
        <c:axId val="501912239"/>
      </c:lineChart>
      <c:dateAx>
        <c:axId val="501911823"/>
        <c:scaling>
          <c:orientation val="minMax"/>
        </c:scaling>
        <c:delete val="0"/>
        <c:axPos val="b"/>
        <c:numFmt formatCode="mm/d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12239"/>
        <c:crosses val="autoZero"/>
        <c:auto val="1"/>
        <c:lblOffset val="100"/>
        <c:baseTimeUnit val="days"/>
      </c:dateAx>
      <c:valAx>
        <c:axId val="501912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11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MRP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'Chrt PGCOE'!$B$13</c:f>
              <c:strCache>
                <c:ptCount val="1"/>
                <c:pt idx="0">
                  <c:v>3-Month Spot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'Chrt PGCOE'!$C$12:$MR$12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</c:numCache>
            </c:numRef>
          </c:cat>
          <c:val>
            <c:numRef>
              <c:f>'Chrt PGCOE'!$C$13:$MR$13</c:f>
              <c:numCache>
                <c:formatCode>0.00%</c:formatCode>
                <c:ptCount val="354"/>
                <c:pt idx="0">
                  <c:v>5.2315426900059615E-2</c:v>
                </c:pt>
                <c:pt idx="1">
                  <c:v>5.4073167874901136E-2</c:v>
                </c:pt>
                <c:pt idx="2">
                  <c:v>5.408521549143306E-2</c:v>
                </c:pt>
                <c:pt idx="3">
                  <c:v>5.2844859375338532E-2</c:v>
                </c:pt>
                <c:pt idx="4">
                  <c:v>5.4856278498627245E-2</c:v>
                </c:pt>
                <c:pt idx="5">
                  <c:v>5.4603434950548146E-2</c:v>
                </c:pt>
                <c:pt idx="6">
                  <c:v>5.4991049529697356E-2</c:v>
                </c:pt>
                <c:pt idx="7">
                  <c:v>5.5941159679599464E-2</c:v>
                </c:pt>
                <c:pt idx="8">
                  <c:v>5.3978807264576711E-2</c:v>
                </c:pt>
                <c:pt idx="9">
                  <c:v>5.5420033656614881E-2</c:v>
                </c:pt>
                <c:pt idx="10">
                  <c:v>5.6543792588602218E-2</c:v>
                </c:pt>
                <c:pt idx="11">
                  <c:v>5.453811327290356E-2</c:v>
                </c:pt>
                <c:pt idx="12">
                  <c:v>5.4170892411912995E-2</c:v>
                </c:pt>
                <c:pt idx="13">
                  <c:v>5.4273239316682209E-2</c:v>
                </c:pt>
                <c:pt idx="14">
                  <c:v>5.3449199017337759E-2</c:v>
                </c:pt>
                <c:pt idx="15">
                  <c:v>5.3070777093521315E-2</c:v>
                </c:pt>
                <c:pt idx="16">
                  <c:v>5.2192654660301235E-2</c:v>
                </c:pt>
                <c:pt idx="17">
                  <c:v>5.3690816868642924E-2</c:v>
                </c:pt>
                <c:pt idx="18">
                  <c:v>5.3225198809135191E-2</c:v>
                </c:pt>
                <c:pt idx="19">
                  <c:v>5.4412824668966228E-2</c:v>
                </c:pt>
                <c:pt idx="20">
                  <c:v>5.3690603248092848E-2</c:v>
                </c:pt>
                <c:pt idx="21">
                  <c:v>6.0673514717790013E-2</c:v>
                </c:pt>
                <c:pt idx="22">
                  <c:v>6.8558936252636468E-2</c:v>
                </c:pt>
                <c:pt idx="23">
                  <c:v>8.3527645947172102E-2</c:v>
                </c:pt>
                <c:pt idx="24">
                  <c:v>0.11317251267627186</c:v>
                </c:pt>
                <c:pt idx="25">
                  <c:v>0.10384546222523232</c:v>
                </c:pt>
                <c:pt idx="26">
                  <c:v>0.11332654402632335</c:v>
                </c:pt>
                <c:pt idx="27">
                  <c:v>0.11732145568255133</c:v>
                </c:pt>
                <c:pt idx="28">
                  <c:v>0.11019367075718887</c:v>
                </c:pt>
                <c:pt idx="29">
                  <c:v>0.11620588069222852</c:v>
                </c:pt>
                <c:pt idx="30">
                  <c:v>0.11240479391056328</c:v>
                </c:pt>
                <c:pt idx="31">
                  <c:v>0.11010821991014572</c:v>
                </c:pt>
                <c:pt idx="32">
                  <c:v>0.11238731842944849</c:v>
                </c:pt>
                <c:pt idx="33">
                  <c:v>0.11082845247399392</c:v>
                </c:pt>
                <c:pt idx="34">
                  <c:v>0.10876343348271457</c:v>
                </c:pt>
                <c:pt idx="35">
                  <c:v>0.10582097389427958</c:v>
                </c:pt>
                <c:pt idx="36">
                  <c:v>0.10523652138799218</c:v>
                </c:pt>
                <c:pt idx="37">
                  <c:v>0.11034338424789494</c:v>
                </c:pt>
                <c:pt idx="38">
                  <c:v>0.10523060596694681</c:v>
                </c:pt>
                <c:pt idx="39">
                  <c:v>0.10159287526231775</c:v>
                </c:pt>
                <c:pt idx="40">
                  <c:v>0.1043344595465279</c:v>
                </c:pt>
                <c:pt idx="41">
                  <c:v>0.10830109359250117</c:v>
                </c:pt>
                <c:pt idx="42">
                  <c:v>0.10842401526201464</c:v>
                </c:pt>
                <c:pt idx="43">
                  <c:v>0.11053874641221935</c:v>
                </c:pt>
                <c:pt idx="44">
                  <c:v>0.10902286003614607</c:v>
                </c:pt>
                <c:pt idx="45">
                  <c:v>0.11004386514795078</c:v>
                </c:pt>
                <c:pt idx="46">
                  <c:v>0.10883647824892884</c:v>
                </c:pt>
                <c:pt idx="47">
                  <c:v>0.11028264759979753</c:v>
                </c:pt>
                <c:pt idx="48">
                  <c:v>0.1137489687640295</c:v>
                </c:pt>
                <c:pt idx="49">
                  <c:v>0.11445704384826712</c:v>
                </c:pt>
                <c:pt idx="50">
                  <c:v>0.11319959387542083</c:v>
                </c:pt>
                <c:pt idx="51">
                  <c:v>0.11462547473208308</c:v>
                </c:pt>
                <c:pt idx="52">
                  <c:v>0.11331606538528294</c:v>
                </c:pt>
                <c:pt idx="53">
                  <c:v>0.11409872156073375</c:v>
                </c:pt>
                <c:pt idx="54">
                  <c:v>0.10854219733477975</c:v>
                </c:pt>
                <c:pt idx="55">
                  <c:v>0.11128892813622165</c:v>
                </c:pt>
                <c:pt idx="56">
                  <c:v>0.11236619711446588</c:v>
                </c:pt>
                <c:pt idx="57">
                  <c:v>0.11266015071493632</c:v>
                </c:pt>
                <c:pt idx="58">
                  <c:v>0.10246243834753327</c:v>
                </c:pt>
                <c:pt idx="59">
                  <c:v>0.10270527872414457</c:v>
                </c:pt>
                <c:pt idx="60">
                  <c:v>0.10136554077138372</c:v>
                </c:pt>
                <c:pt idx="61">
                  <c:v>9.9427850601303686E-2</c:v>
                </c:pt>
                <c:pt idx="62">
                  <c:v>9.9320664251790397E-2</c:v>
                </c:pt>
                <c:pt idx="63">
                  <c:v>0.10026301011327308</c:v>
                </c:pt>
                <c:pt idx="64">
                  <c:v>9.9992597922813106E-2</c:v>
                </c:pt>
                <c:pt idx="65">
                  <c:v>9.9647523846351838E-2</c:v>
                </c:pt>
                <c:pt idx="66">
                  <c:v>0.10409552977887286</c:v>
                </c:pt>
                <c:pt idx="67">
                  <c:v>0.10356900906322865</c:v>
                </c:pt>
                <c:pt idx="68">
                  <c:v>0.10405583697603017</c:v>
                </c:pt>
                <c:pt idx="69">
                  <c:v>0.10490881797736745</c:v>
                </c:pt>
                <c:pt idx="70">
                  <c:v>0.10931045225955131</c:v>
                </c:pt>
                <c:pt idx="71">
                  <c:v>0.10482552282921277</c:v>
                </c:pt>
                <c:pt idx="72">
                  <c:v>0.10962142612107625</c:v>
                </c:pt>
                <c:pt idx="73">
                  <c:v>0.10721831147468845</c:v>
                </c:pt>
                <c:pt idx="74">
                  <c:v>0.1023801759539012</c:v>
                </c:pt>
                <c:pt idx="75">
                  <c:v>0.10601633206672158</c:v>
                </c:pt>
                <c:pt idx="76">
                  <c:v>0.10369125927696399</c:v>
                </c:pt>
                <c:pt idx="77">
                  <c:v>0.1018453523507567</c:v>
                </c:pt>
                <c:pt idx="78">
                  <c:v>9.6425167749700863E-2</c:v>
                </c:pt>
                <c:pt idx="79">
                  <c:v>9.3678510641713258E-2</c:v>
                </c:pt>
                <c:pt idx="80">
                  <c:v>9.0706603613726844E-2</c:v>
                </c:pt>
                <c:pt idx="81">
                  <c:v>9.3797077014558139E-2</c:v>
                </c:pt>
                <c:pt idx="82">
                  <c:v>9.447828331161888E-2</c:v>
                </c:pt>
                <c:pt idx="83">
                  <c:v>9.7416862108427357E-2</c:v>
                </c:pt>
                <c:pt idx="84">
                  <c:v>9.6347520753695057E-2</c:v>
                </c:pt>
                <c:pt idx="85">
                  <c:v>9.8700755285681493E-2</c:v>
                </c:pt>
                <c:pt idx="86">
                  <c:v>9.5405663423945186E-2</c:v>
                </c:pt>
                <c:pt idx="87">
                  <c:v>9.2460863272359264E-2</c:v>
                </c:pt>
                <c:pt idx="88">
                  <c:v>9.2509763483551305E-2</c:v>
                </c:pt>
                <c:pt idx="89">
                  <c:v>9.302041851619805E-2</c:v>
                </c:pt>
                <c:pt idx="90">
                  <c:v>8.746125415378686E-2</c:v>
                </c:pt>
                <c:pt idx="91">
                  <c:v>8.8768455965587342E-2</c:v>
                </c:pt>
                <c:pt idx="92">
                  <c:v>8.797762117035457E-2</c:v>
                </c:pt>
                <c:pt idx="93">
                  <c:v>8.9825851327508519E-2</c:v>
                </c:pt>
                <c:pt idx="94">
                  <c:v>9.2309730299448223E-2</c:v>
                </c:pt>
                <c:pt idx="95">
                  <c:v>9.1962627001034788E-2</c:v>
                </c:pt>
                <c:pt idx="96">
                  <c:v>9.0835514478516982E-2</c:v>
                </c:pt>
                <c:pt idx="97">
                  <c:v>8.964026923790705E-2</c:v>
                </c:pt>
                <c:pt idx="98">
                  <c:v>9.0378578582084632E-2</c:v>
                </c:pt>
                <c:pt idx="99">
                  <c:v>9.0999795890733523E-2</c:v>
                </c:pt>
                <c:pt idx="100">
                  <c:v>8.968009718482399E-2</c:v>
                </c:pt>
                <c:pt idx="101">
                  <c:v>9.1060885525363358E-2</c:v>
                </c:pt>
                <c:pt idx="102">
                  <c:v>9.2560193929002776E-2</c:v>
                </c:pt>
                <c:pt idx="103">
                  <c:v>9.3727097760555933E-2</c:v>
                </c:pt>
                <c:pt idx="104">
                  <c:v>9.1881596886688316E-2</c:v>
                </c:pt>
                <c:pt idx="105">
                  <c:v>9.0470203869993535E-2</c:v>
                </c:pt>
                <c:pt idx="106">
                  <c:v>9.1623540858020783E-2</c:v>
                </c:pt>
                <c:pt idx="107">
                  <c:v>9.0914036967372047E-2</c:v>
                </c:pt>
                <c:pt idx="108">
                  <c:v>9.0253231373678577E-2</c:v>
                </c:pt>
                <c:pt idx="109">
                  <c:v>7.4608864710517447E-2</c:v>
                </c:pt>
                <c:pt idx="110">
                  <c:v>8.4692272550349348E-2</c:v>
                </c:pt>
                <c:pt idx="111">
                  <c:v>8.5220949892495651E-2</c:v>
                </c:pt>
                <c:pt idx="112">
                  <c:v>8.286699986348639E-2</c:v>
                </c:pt>
                <c:pt idx="113">
                  <c:v>9.8542242484736212E-2</c:v>
                </c:pt>
                <c:pt idx="114">
                  <c:v>9.1271109526280744E-2</c:v>
                </c:pt>
                <c:pt idx="115">
                  <c:v>9.9332638635528755E-2</c:v>
                </c:pt>
                <c:pt idx="116">
                  <c:v>0.1012954485773301</c:v>
                </c:pt>
                <c:pt idx="117">
                  <c:v>0.10219239695671146</c:v>
                </c:pt>
                <c:pt idx="118">
                  <c:v>9.8749672634344282E-2</c:v>
                </c:pt>
                <c:pt idx="119">
                  <c:v>9.6447094288617488E-2</c:v>
                </c:pt>
                <c:pt idx="120">
                  <c:v>0.10226159694105524</c:v>
                </c:pt>
                <c:pt idx="121">
                  <c:v>0.10210693698538385</c:v>
                </c:pt>
                <c:pt idx="122">
                  <c:v>9.8949947318166837E-2</c:v>
                </c:pt>
                <c:pt idx="123">
                  <c:v>0.10141237650093525</c:v>
                </c:pt>
                <c:pt idx="124">
                  <c:v>0.1024398104730692</c:v>
                </c:pt>
                <c:pt idx="125">
                  <c:v>0.10442239929899819</c:v>
                </c:pt>
                <c:pt idx="126">
                  <c:v>0.11095082906490947</c:v>
                </c:pt>
                <c:pt idx="127">
                  <c:v>9.90047880094094E-2</c:v>
                </c:pt>
                <c:pt idx="128">
                  <c:v>0.11097021488088002</c:v>
                </c:pt>
                <c:pt idx="129">
                  <c:v>0.10188451419517647</c:v>
                </c:pt>
                <c:pt idx="130">
                  <c:v>9.9032671608617964E-2</c:v>
                </c:pt>
                <c:pt idx="131">
                  <c:v>9.9506274281377982E-2</c:v>
                </c:pt>
                <c:pt idx="132">
                  <c:v>0.10026737675646027</c:v>
                </c:pt>
                <c:pt idx="133">
                  <c:v>9.6328361888082414E-2</c:v>
                </c:pt>
                <c:pt idx="134">
                  <c:v>0.10474100942310585</c:v>
                </c:pt>
                <c:pt idx="135">
                  <c:v>0.10199378856038538</c:v>
                </c:pt>
                <c:pt idx="136">
                  <c:v>0.10578405193011765</c:v>
                </c:pt>
                <c:pt idx="137">
                  <c:v>0.1002934857338906</c:v>
                </c:pt>
                <c:pt idx="138">
                  <c:v>0.10278545009989434</c:v>
                </c:pt>
                <c:pt idx="139">
                  <c:v>0.10006064280829809</c:v>
                </c:pt>
                <c:pt idx="140">
                  <c:v>9.6982124077561627E-2</c:v>
                </c:pt>
                <c:pt idx="141">
                  <c:v>9.921538510199937E-2</c:v>
                </c:pt>
                <c:pt idx="142">
                  <c:v>9.673418439702168E-2</c:v>
                </c:pt>
                <c:pt idx="143">
                  <c:v>9.4331909253300456E-2</c:v>
                </c:pt>
                <c:pt idx="144">
                  <c:v>9.0714320181801616E-2</c:v>
                </c:pt>
                <c:pt idx="145">
                  <c:v>8.960735654944503E-2</c:v>
                </c:pt>
                <c:pt idx="146">
                  <c:v>8.2244949379701018E-2</c:v>
                </c:pt>
                <c:pt idx="147">
                  <c:v>8.5475009162290769E-2</c:v>
                </c:pt>
                <c:pt idx="148">
                  <c:v>8.2967387033786644E-2</c:v>
                </c:pt>
                <c:pt idx="149">
                  <c:v>8.0694189289315946E-2</c:v>
                </c:pt>
                <c:pt idx="150">
                  <c:v>7.8265695218699027E-2</c:v>
                </c:pt>
                <c:pt idx="151">
                  <c:v>7.9716424558018986E-2</c:v>
                </c:pt>
                <c:pt idx="152">
                  <c:v>7.9402017257922092E-2</c:v>
                </c:pt>
                <c:pt idx="153">
                  <c:v>7.931185930545509E-2</c:v>
                </c:pt>
                <c:pt idx="154">
                  <c:v>7.602414367205107E-2</c:v>
                </c:pt>
                <c:pt idx="155">
                  <c:v>7.4092160224594583E-2</c:v>
                </c:pt>
                <c:pt idx="156">
                  <c:v>8.0947753106895795E-2</c:v>
                </c:pt>
                <c:pt idx="157">
                  <c:v>7.8453862310900721E-2</c:v>
                </c:pt>
                <c:pt idx="158">
                  <c:v>7.6775897804006371E-2</c:v>
                </c:pt>
                <c:pt idx="159">
                  <c:v>7.478636817994827E-2</c:v>
                </c:pt>
                <c:pt idx="160">
                  <c:v>7.0926771447450493E-2</c:v>
                </c:pt>
                <c:pt idx="161">
                  <c:v>6.1387336902632206E-2</c:v>
                </c:pt>
                <c:pt idx="162">
                  <c:v>6.2113207616614555E-2</c:v>
                </c:pt>
                <c:pt idx="163">
                  <c:v>6.59102901884943E-2</c:v>
                </c:pt>
                <c:pt idx="164">
                  <c:v>6.1510426931801816E-2</c:v>
                </c:pt>
                <c:pt idx="165">
                  <c:v>6.417141972678192E-2</c:v>
                </c:pt>
                <c:pt idx="166">
                  <c:v>6.2621332735625979E-2</c:v>
                </c:pt>
                <c:pt idx="167">
                  <c:v>6.2551152098076462E-2</c:v>
                </c:pt>
                <c:pt idx="168">
                  <c:v>6.1422651199275521E-2</c:v>
                </c:pt>
                <c:pt idx="169">
                  <c:v>5.777014696769453E-2</c:v>
                </c:pt>
                <c:pt idx="170">
                  <c:v>5.988013178400977E-2</c:v>
                </c:pt>
                <c:pt idx="171">
                  <c:v>5.3400956175408999E-2</c:v>
                </c:pt>
                <c:pt idx="172">
                  <c:v>5.0714660642358175E-2</c:v>
                </c:pt>
                <c:pt idx="173">
                  <c:v>5.0758506956678918E-2</c:v>
                </c:pt>
                <c:pt idx="174">
                  <c:v>4.732470765175445E-2</c:v>
                </c:pt>
                <c:pt idx="175">
                  <c:v>4.7559966312088323E-2</c:v>
                </c:pt>
                <c:pt idx="176">
                  <c:v>4.6697577389201939E-2</c:v>
                </c:pt>
                <c:pt idx="177">
                  <c:v>5.1170149477099899E-2</c:v>
                </c:pt>
                <c:pt idx="178">
                  <c:v>4.6146225330712221E-2</c:v>
                </c:pt>
                <c:pt idx="179">
                  <c:v>4.4488319271777765E-2</c:v>
                </c:pt>
                <c:pt idx="180">
                  <c:v>5.1468971731310723E-2</c:v>
                </c:pt>
                <c:pt idx="181">
                  <c:v>5.1268707553095767E-2</c:v>
                </c:pt>
                <c:pt idx="182">
                  <c:v>4.9748310419207867E-2</c:v>
                </c:pt>
                <c:pt idx="183">
                  <c:v>4.7738230751706509E-2</c:v>
                </c:pt>
                <c:pt idx="184">
                  <c:v>4.6116830779302703E-2</c:v>
                </c:pt>
                <c:pt idx="185">
                  <c:v>4.347839591881815E-2</c:v>
                </c:pt>
                <c:pt idx="186">
                  <c:v>4.8332807147960698E-2</c:v>
                </c:pt>
                <c:pt idx="187">
                  <c:v>4.5746894513346611E-2</c:v>
                </c:pt>
                <c:pt idx="188">
                  <c:v>4.6283054411641197E-2</c:v>
                </c:pt>
                <c:pt idx="189">
                  <c:v>4.6761552975020125E-2</c:v>
                </c:pt>
                <c:pt idx="190">
                  <c:v>4.4870830404326871E-2</c:v>
                </c:pt>
                <c:pt idx="191">
                  <c:v>4.1014393669935957E-2</c:v>
                </c:pt>
                <c:pt idx="192">
                  <c:v>3.6208900644477002E-2</c:v>
                </c:pt>
                <c:pt idx="193">
                  <c:v>3.3229747795340818E-2</c:v>
                </c:pt>
                <c:pt idx="194">
                  <c:v>3.6359545719688087E-2</c:v>
                </c:pt>
                <c:pt idx="195">
                  <c:v>3.5458928854322433E-2</c:v>
                </c:pt>
                <c:pt idx="196">
                  <c:v>2.9819530232912644E-2</c:v>
                </c:pt>
                <c:pt idx="197">
                  <c:v>3.362664362782869E-2</c:v>
                </c:pt>
                <c:pt idx="198">
                  <c:v>3.2620548038729241E-2</c:v>
                </c:pt>
                <c:pt idx="199">
                  <c:v>3.322564417599129E-2</c:v>
                </c:pt>
                <c:pt idx="200">
                  <c:v>3.298297630910297E-2</c:v>
                </c:pt>
                <c:pt idx="201">
                  <c:v>3.4836772642039965E-2</c:v>
                </c:pt>
                <c:pt idx="202">
                  <c:v>3.559999079824154E-2</c:v>
                </c:pt>
                <c:pt idx="203">
                  <c:v>3.6543932009181435E-2</c:v>
                </c:pt>
                <c:pt idx="204">
                  <c:v>3.2942194246488823E-2</c:v>
                </c:pt>
                <c:pt idx="205">
                  <c:v>3.0893357639696715E-2</c:v>
                </c:pt>
                <c:pt idx="206">
                  <c:v>3.1019855889428613E-2</c:v>
                </c:pt>
                <c:pt idx="207">
                  <c:v>3.0452300317579707E-2</c:v>
                </c:pt>
                <c:pt idx="208">
                  <c:v>3.3574881241430654E-2</c:v>
                </c:pt>
                <c:pt idx="209">
                  <c:v>3.4443877344945653E-2</c:v>
                </c:pt>
                <c:pt idx="210">
                  <c:v>3.2980902726777638E-2</c:v>
                </c:pt>
                <c:pt idx="211">
                  <c:v>3.6786184035627695E-2</c:v>
                </c:pt>
                <c:pt idx="212">
                  <c:v>3.8613748678544793E-2</c:v>
                </c:pt>
                <c:pt idx="213">
                  <c:v>3.6938291175578043E-2</c:v>
                </c:pt>
                <c:pt idx="214">
                  <c:v>3.3799472198467732E-2</c:v>
                </c:pt>
                <c:pt idx="215">
                  <c:v>3.2679191406355376E-2</c:v>
                </c:pt>
                <c:pt idx="216">
                  <c:v>3.1657622188847018E-2</c:v>
                </c:pt>
                <c:pt idx="217">
                  <c:v>3.2383410623108164E-2</c:v>
                </c:pt>
                <c:pt idx="218">
                  <c:v>3.1158263238619525E-2</c:v>
                </c:pt>
                <c:pt idx="219">
                  <c:v>3.0039415861306103E-2</c:v>
                </c:pt>
                <c:pt idx="220">
                  <c:v>2.9976527851775507E-2</c:v>
                </c:pt>
                <c:pt idx="221">
                  <c:v>3.0916118206690747E-2</c:v>
                </c:pt>
                <c:pt idx="222">
                  <c:v>3.0823631267998287E-2</c:v>
                </c:pt>
                <c:pt idx="223">
                  <c:v>2.8297533527587224E-2</c:v>
                </c:pt>
                <c:pt idx="224">
                  <c:v>2.862757375278157E-2</c:v>
                </c:pt>
                <c:pt idx="225">
                  <c:v>2.603153540259228E-2</c:v>
                </c:pt>
                <c:pt idx="226">
                  <c:v>2.7222426825107449E-2</c:v>
                </c:pt>
                <c:pt idx="227">
                  <c:v>2.5888657792428493E-2</c:v>
                </c:pt>
                <c:pt idx="228">
                  <c:v>2.9209615403192758E-2</c:v>
                </c:pt>
                <c:pt idx="229">
                  <c:v>2.9739948566560301E-2</c:v>
                </c:pt>
                <c:pt idx="230">
                  <c:v>2.6897952416748784E-2</c:v>
                </c:pt>
                <c:pt idx="231">
                  <c:v>2.7756587094550131E-2</c:v>
                </c:pt>
                <c:pt idx="232">
                  <c:v>2.8549674451574775E-2</c:v>
                </c:pt>
                <c:pt idx="233">
                  <c:v>2.8191135416504282E-2</c:v>
                </c:pt>
                <c:pt idx="234">
                  <c:v>2.8095071221118505E-2</c:v>
                </c:pt>
                <c:pt idx="235">
                  <c:v>2.8926413405847062E-2</c:v>
                </c:pt>
                <c:pt idx="236">
                  <c:v>2.8459934535414864E-2</c:v>
                </c:pt>
                <c:pt idx="237">
                  <c:v>3.1682082645147817E-2</c:v>
                </c:pt>
                <c:pt idx="238">
                  <c:v>2.7640226494823637E-2</c:v>
                </c:pt>
                <c:pt idx="239">
                  <c:v>2.6654736549320691E-2</c:v>
                </c:pt>
                <c:pt idx="240">
                  <c:v>2.4395663858454576E-2</c:v>
                </c:pt>
                <c:pt idx="241">
                  <c:v>2.4223050197973994E-2</c:v>
                </c:pt>
                <c:pt idx="242">
                  <c:v>2.3563655057718659E-2</c:v>
                </c:pt>
                <c:pt idx="243">
                  <c:v>2.3585849389455328E-2</c:v>
                </c:pt>
                <c:pt idx="244">
                  <c:v>2.1939630136153854E-2</c:v>
                </c:pt>
                <c:pt idx="245">
                  <c:v>2.1958652582335966E-2</c:v>
                </c:pt>
                <c:pt idx="246">
                  <c:v>2.6463816583503656E-2</c:v>
                </c:pt>
                <c:pt idx="247">
                  <c:v>2.3264801946664943E-2</c:v>
                </c:pt>
                <c:pt idx="248">
                  <c:v>2.2022045773145996E-2</c:v>
                </c:pt>
                <c:pt idx="249">
                  <c:v>2.1791085734593131E-2</c:v>
                </c:pt>
                <c:pt idx="250">
                  <c:v>2.3474295194771573E-2</c:v>
                </c:pt>
                <c:pt idx="251">
                  <c:v>2.2914121326106908E-2</c:v>
                </c:pt>
                <c:pt idx="252">
                  <c:v>2.6461170333938605E-2</c:v>
                </c:pt>
                <c:pt idx="253">
                  <c:v>3.34104831006461E-2</c:v>
                </c:pt>
                <c:pt idx="254">
                  <c:v>2.8365713191930049E-2</c:v>
                </c:pt>
                <c:pt idx="255">
                  <c:v>2.9269111126208586E-2</c:v>
                </c:pt>
                <c:pt idx="256">
                  <c:v>2.9694529054910233E-2</c:v>
                </c:pt>
                <c:pt idx="257">
                  <c:v>4.1301448955491413E-2</c:v>
                </c:pt>
                <c:pt idx="258">
                  <c:v>3.7544418508378481E-2</c:v>
                </c:pt>
                <c:pt idx="259">
                  <c:v>3.6198515116598745E-2</c:v>
                </c:pt>
                <c:pt idx="260">
                  <c:v>3.7229797549074968E-2</c:v>
                </c:pt>
                <c:pt idx="261">
                  <c:v>4.0483047825827317E-2</c:v>
                </c:pt>
                <c:pt idx="262">
                  <c:v>4.0334108921209338E-2</c:v>
                </c:pt>
                <c:pt idx="263">
                  <c:v>3.9063120564415889E-2</c:v>
                </c:pt>
                <c:pt idx="264">
                  <c:v>3.6265842526779231E-2</c:v>
                </c:pt>
                <c:pt idx="265">
                  <c:v>3.6893714096966151E-2</c:v>
                </c:pt>
                <c:pt idx="266">
                  <c:v>3.3463266658775748E-2</c:v>
                </c:pt>
                <c:pt idx="267">
                  <c:v>3.3120778528900892E-2</c:v>
                </c:pt>
                <c:pt idx="268">
                  <c:v>3.3968917709838543E-2</c:v>
                </c:pt>
                <c:pt idx="269">
                  <c:v>3.305410981023145E-2</c:v>
                </c:pt>
                <c:pt idx="270">
                  <c:v>3.3441943961880959E-2</c:v>
                </c:pt>
                <c:pt idx="271">
                  <c:v>3.620053466964808E-2</c:v>
                </c:pt>
                <c:pt idx="272">
                  <c:v>3.7770203638340265E-2</c:v>
                </c:pt>
                <c:pt idx="273">
                  <c:v>3.4083300532412451E-2</c:v>
                </c:pt>
                <c:pt idx="274">
                  <c:v>3.7989345917452719E-2</c:v>
                </c:pt>
                <c:pt idx="275">
                  <c:v>3.7984562019168583E-2</c:v>
                </c:pt>
                <c:pt idx="276">
                  <c:v>3.9938398589476148E-2</c:v>
                </c:pt>
                <c:pt idx="277">
                  <c:v>3.7153424013650585E-2</c:v>
                </c:pt>
                <c:pt idx="278">
                  <c:v>3.731037099434216E-2</c:v>
                </c:pt>
                <c:pt idx="279">
                  <c:v>3.7361304563750856E-2</c:v>
                </c:pt>
                <c:pt idx="280">
                  <c:v>3.6215158424723212E-2</c:v>
                </c:pt>
                <c:pt idx="281">
                  <c:v>3.7860880267515308E-2</c:v>
                </c:pt>
                <c:pt idx="282">
                  <c:v>4.0544229591734926E-2</c:v>
                </c:pt>
                <c:pt idx="283">
                  <c:v>4.3470076298422609E-2</c:v>
                </c:pt>
                <c:pt idx="284">
                  <c:v>4.670895448469619E-2</c:v>
                </c:pt>
                <c:pt idx="285">
                  <c:v>4.154579885813036E-2</c:v>
                </c:pt>
                <c:pt idx="286">
                  <c:v>3.9106279647361027E-2</c:v>
                </c:pt>
                <c:pt idx="287">
                  <c:v>4.4264823090463201E-2</c:v>
                </c:pt>
                <c:pt idx="288">
                  <c:v>6.1988887413910052E-2</c:v>
                </c:pt>
                <c:pt idx="289">
                  <c:v>2.8181566890437167E-2</c:v>
                </c:pt>
                <c:pt idx="290">
                  <c:v>2.6766464974577582E-2</c:v>
                </c:pt>
                <c:pt idx="291">
                  <c:v>2.5997890381678004E-2</c:v>
                </c:pt>
                <c:pt idx="292">
                  <c:v>2.8992756805226193E-2</c:v>
                </c:pt>
                <c:pt idx="293">
                  <c:v>3.7939939336028156E-2</c:v>
                </c:pt>
                <c:pt idx="294">
                  <c:v>4.4609242062693046E-2</c:v>
                </c:pt>
                <c:pt idx="295">
                  <c:v>4.6167991882631251E-2</c:v>
                </c:pt>
                <c:pt idx="296">
                  <c:v>4.3078639698105319E-2</c:v>
                </c:pt>
                <c:pt idx="297">
                  <c:v>4.2969252167338441E-2</c:v>
                </c:pt>
                <c:pt idx="298">
                  <c:v>4.6412395538132416E-2</c:v>
                </c:pt>
                <c:pt idx="299">
                  <c:v>4.4244147032365337E-2</c:v>
                </c:pt>
                <c:pt idx="300">
                  <c:v>4.341889726046131E-2</c:v>
                </c:pt>
                <c:pt idx="301">
                  <c:v>4.1848488219700115E-2</c:v>
                </c:pt>
                <c:pt idx="302">
                  <c:v>4.2394030060020398E-2</c:v>
                </c:pt>
                <c:pt idx="303">
                  <c:v>4.2991230626076377E-2</c:v>
                </c:pt>
                <c:pt idx="304">
                  <c:v>4.1851192303906569E-2</c:v>
                </c:pt>
                <c:pt idx="305">
                  <c:v>4.266658464618734E-2</c:v>
                </c:pt>
                <c:pt idx="306">
                  <c:v>4.1669176805156742E-2</c:v>
                </c:pt>
                <c:pt idx="307">
                  <c:v>4.3032337355619371E-2</c:v>
                </c:pt>
                <c:pt idx="308">
                  <c:v>4.2273569407391992E-2</c:v>
                </c:pt>
                <c:pt idx="309">
                  <c:v>4.4519950330920426E-2</c:v>
                </c:pt>
                <c:pt idx="310">
                  <c:v>4.4386480855807153E-2</c:v>
                </c:pt>
                <c:pt idx="311">
                  <c:v>4.5701866755909475E-2</c:v>
                </c:pt>
                <c:pt idx="312">
                  <c:v>4.6450777857121504E-2</c:v>
                </c:pt>
                <c:pt idx="313">
                  <c:v>4.5303081385641784E-2</c:v>
                </c:pt>
                <c:pt idx="314">
                  <c:v>4.6992596138919179E-2</c:v>
                </c:pt>
                <c:pt idx="315">
                  <c:v>4.9275808868846756E-2</c:v>
                </c:pt>
                <c:pt idx="316">
                  <c:v>4.8349250353927495E-2</c:v>
                </c:pt>
                <c:pt idx="317">
                  <c:v>4.8846441974348592E-2</c:v>
                </c:pt>
                <c:pt idx="318">
                  <c:v>5.0570626021902959E-2</c:v>
                </c:pt>
                <c:pt idx="319">
                  <c:v>5.0340606130642375E-2</c:v>
                </c:pt>
                <c:pt idx="320">
                  <c:v>5.4208068551051557E-2</c:v>
                </c:pt>
                <c:pt idx="321">
                  <c:v>5.1519350194033871E-2</c:v>
                </c:pt>
                <c:pt idx="322">
                  <c:v>5.0884871480214339E-2</c:v>
                </c:pt>
                <c:pt idx="323">
                  <c:v>5.153562179964008E-2</c:v>
                </c:pt>
                <c:pt idx="324">
                  <c:v>5.1719251968754959E-2</c:v>
                </c:pt>
                <c:pt idx="325">
                  <c:v>4.8688617556531429E-2</c:v>
                </c:pt>
                <c:pt idx="326">
                  <c:v>4.8983035570874113E-2</c:v>
                </c:pt>
                <c:pt idx="327">
                  <c:v>4.9020794389508862E-2</c:v>
                </c:pt>
                <c:pt idx="328">
                  <c:v>4.8171841834900156E-2</c:v>
                </c:pt>
                <c:pt idx="329">
                  <c:v>5.1017175246192606E-2</c:v>
                </c:pt>
                <c:pt idx="330">
                  <c:v>4.9744335580138535E-2</c:v>
                </c:pt>
                <c:pt idx="331">
                  <c:v>5.0597999011955913E-2</c:v>
                </c:pt>
                <c:pt idx="332">
                  <c:v>5.1931184011800288E-2</c:v>
                </c:pt>
                <c:pt idx="333">
                  <c:v>5.4243228897996654E-2</c:v>
                </c:pt>
                <c:pt idx="334">
                  <c:v>5.2682253678073471E-2</c:v>
                </c:pt>
                <c:pt idx="335">
                  <c:v>5.4374011902064263E-2</c:v>
                </c:pt>
                <c:pt idx="336">
                  <c:v>5.4585237458338202E-2</c:v>
                </c:pt>
                <c:pt idx="337">
                  <c:v>5.5183141265271581E-2</c:v>
                </c:pt>
                <c:pt idx="338">
                  <c:v>5.7766185271171097E-2</c:v>
                </c:pt>
                <c:pt idx="339">
                  <c:v>5.9024967123209648E-2</c:v>
                </c:pt>
                <c:pt idx="340">
                  <c:v>5.6928464675336764E-2</c:v>
                </c:pt>
                <c:pt idx="341">
                  <c:v>5.3009308934798778E-2</c:v>
                </c:pt>
                <c:pt idx="342">
                  <c:v>5.4465312332709931E-2</c:v>
                </c:pt>
                <c:pt idx="343">
                  <c:v>5.2400652380736254E-2</c:v>
                </c:pt>
                <c:pt idx="344">
                  <c:v>5.2519085555890951E-2</c:v>
                </c:pt>
                <c:pt idx="345">
                  <c:v>5.2269853096594904E-2</c:v>
                </c:pt>
                <c:pt idx="346">
                  <c:v>5.209315109004202E-2</c:v>
                </c:pt>
                <c:pt idx="347">
                  <c:v>5.0953560449281232E-2</c:v>
                </c:pt>
                <c:pt idx="348">
                  <c:v>4.9516617205103503E-2</c:v>
                </c:pt>
                <c:pt idx="349">
                  <c:v>5.0714630074005076E-2</c:v>
                </c:pt>
                <c:pt idx="350">
                  <c:v>4.940738063833186E-2</c:v>
                </c:pt>
                <c:pt idx="351">
                  <c:v>4.6102025880312709E-2</c:v>
                </c:pt>
                <c:pt idx="352">
                  <c:v>4.349876631739763E-2</c:v>
                </c:pt>
                <c:pt idx="3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3D-41A4-94FB-13B743C73C8B}"/>
            </c:ext>
          </c:extLst>
        </c:ser>
        <c:ser>
          <c:idx val="1"/>
          <c:order val="1"/>
          <c:tx>
            <c:strRef>
              <c:f>'Chrt PGCOE'!$B$14</c:f>
              <c:strCache>
                <c:ptCount val="1"/>
                <c:pt idx="0">
                  <c:v>3-Month WA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'Chrt PGCOE'!$C$12:$MR$12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</c:numCache>
            </c:numRef>
          </c:cat>
          <c:val>
            <c:numRef>
              <c:f>'Chrt PGCOE'!$C$14:$MR$14</c:f>
              <c:numCache>
                <c:formatCode>0.00%</c:formatCode>
                <c:ptCount val="354"/>
                <c:pt idx="13">
                  <c:v>5.4732267318971475E-2</c:v>
                </c:pt>
                <c:pt idx="14">
                  <c:v>5.4549115785456515E-2</c:v>
                </c:pt>
                <c:pt idx="15">
                  <c:v>5.4330610073575085E-2</c:v>
                </c:pt>
                <c:pt idx="16">
                  <c:v>5.4035236778801628E-2</c:v>
                </c:pt>
                <c:pt idx="17">
                  <c:v>5.3960810599125344E-2</c:v>
                </c:pt>
                <c:pt idx="18">
                  <c:v>5.3829973336720391E-2</c:v>
                </c:pt>
                <c:pt idx="19">
                  <c:v>5.3891360562955626E-2</c:v>
                </c:pt>
                <c:pt idx="20">
                  <c:v>5.3808205500023659E-2</c:v>
                </c:pt>
                <c:pt idx="21">
                  <c:v>5.4873146693838797E-2</c:v>
                </c:pt>
                <c:pt idx="22">
                  <c:v>5.6990840508225823E-2</c:v>
                </c:pt>
                <c:pt idx="23">
                  <c:v>6.1135217121916816E-2</c:v>
                </c:pt>
                <c:pt idx="24">
                  <c:v>6.9406928832775425E-2</c:v>
                </c:pt>
                <c:pt idx="25">
                  <c:v>7.5156345714085207E-2</c:v>
                </c:pt>
                <c:pt idx="26">
                  <c:v>8.1629909545279628E-2</c:v>
                </c:pt>
                <c:pt idx="27">
                  <c:v>8.7902155172233737E-2</c:v>
                </c:pt>
                <c:pt idx="28">
                  <c:v>9.2255721128724197E-2</c:v>
                </c:pt>
                <c:pt idx="29">
                  <c:v>9.7000049970074026E-2</c:v>
                </c:pt>
                <c:pt idx="30">
                  <c:v>0.10049561715859096</c:v>
                </c:pt>
                <c:pt idx="31">
                  <c:v>0.10318933987611158</c:v>
                </c:pt>
                <c:pt idx="32">
                  <c:v>0.10585661010464288</c:v>
                </c:pt>
                <c:pt idx="33">
                  <c:v>0.10795146682713637</c:v>
                </c:pt>
                <c:pt idx="34">
                  <c:v>0.10927469681629531</c:v>
                </c:pt>
                <c:pt idx="35">
                  <c:v>0.10976744158869908</c:v>
                </c:pt>
                <c:pt idx="36">
                  <c:v>0.10972597832303356</c:v>
                </c:pt>
                <c:pt idx="37">
                  <c:v>0.10973489455662402</c:v>
                </c:pt>
                <c:pt idx="38">
                  <c:v>0.10918244140724474</c:v>
                </c:pt>
                <c:pt idx="39">
                  <c:v>0.10789547847150652</c:v>
                </c:pt>
                <c:pt idx="40">
                  <c:v>0.10710225218883387</c:v>
                </c:pt>
                <c:pt idx="41">
                  <c:v>0.10721071516734615</c:v>
                </c:pt>
                <c:pt idx="42">
                  <c:v>0.10717198591426731</c:v>
                </c:pt>
                <c:pt idx="43">
                  <c:v>0.10756389250568502</c:v>
                </c:pt>
                <c:pt idx="44">
                  <c:v>0.10772671842581538</c:v>
                </c:pt>
                <c:pt idx="45">
                  <c:v>0.10796963408969847</c:v>
                </c:pt>
                <c:pt idx="46">
                  <c:v>0.10803227699823703</c:v>
                </c:pt>
                <c:pt idx="47">
                  <c:v>0.10836426013452578</c:v>
                </c:pt>
                <c:pt idx="48">
                  <c:v>0.10926729826005814</c:v>
                </c:pt>
                <c:pt idx="49">
                  <c:v>0.11017762474387663</c:v>
                </c:pt>
                <c:pt idx="50">
                  <c:v>0.11064409512292192</c:v>
                </c:pt>
                <c:pt idx="51">
                  <c:v>0.11140122195775752</c:v>
                </c:pt>
                <c:pt idx="52">
                  <c:v>0.11194773841903084</c:v>
                </c:pt>
                <c:pt idx="53">
                  <c:v>0.11247546850255913</c:v>
                </c:pt>
                <c:pt idx="54">
                  <c:v>0.11196853629807149</c:v>
                </c:pt>
                <c:pt idx="55">
                  <c:v>0.11195241255666027</c:v>
                </c:pt>
                <c:pt idx="56">
                  <c:v>0.11289235883003637</c:v>
                </c:pt>
                <c:pt idx="57">
                  <c:v>0.11295414315602412</c:v>
                </c:pt>
                <c:pt idx="58">
                  <c:v>0.11139374792428743</c:v>
                </c:pt>
                <c:pt idx="59">
                  <c:v>0.11010526757890013</c:v>
                </c:pt>
                <c:pt idx="60">
                  <c:v>0.10873958056000542</c:v>
                </c:pt>
                <c:pt idx="61">
                  <c:v>0.10716249031532625</c:v>
                </c:pt>
                <c:pt idx="62">
                  <c:v>0.10575648959391343</c:v>
                </c:pt>
                <c:pt idx="63">
                  <c:v>0.10471247934938727</c:v>
                </c:pt>
                <c:pt idx="64">
                  <c:v>0.10372643418583383</c:v>
                </c:pt>
                <c:pt idx="65">
                  <c:v>0.10284840459012433</c:v>
                </c:pt>
                <c:pt idx="66">
                  <c:v>0.10275785789351372</c:v>
                </c:pt>
                <c:pt idx="67">
                  <c:v>0.10273777171483436</c:v>
                </c:pt>
                <c:pt idx="68">
                  <c:v>0.10272659884828179</c:v>
                </c:pt>
                <c:pt idx="69">
                  <c:v>0.10268598698974943</c:v>
                </c:pt>
                <c:pt idx="70">
                  <c:v>0.10346525528473541</c:v>
                </c:pt>
                <c:pt idx="71">
                  <c:v>0.10370249928449685</c:v>
                </c:pt>
                <c:pt idx="72">
                  <c:v>0.10464960470498597</c:v>
                </c:pt>
                <c:pt idx="73">
                  <c:v>0.1051328071767495</c:v>
                </c:pt>
                <c:pt idx="74">
                  <c:v>0.10484850183360056</c:v>
                </c:pt>
                <c:pt idx="75">
                  <c:v>0.10517031790469503</c:v>
                </c:pt>
                <c:pt idx="76">
                  <c:v>0.10506417799517795</c:v>
                </c:pt>
                <c:pt idx="77">
                  <c:v>0.1046912307608748</c:v>
                </c:pt>
                <c:pt idx="78">
                  <c:v>0.1035314797098178</c:v>
                </c:pt>
                <c:pt idx="79">
                  <c:v>0.10198261923776315</c:v>
                </c:pt>
                <c:pt idx="80">
                  <c:v>0.10018624285674614</c:v>
                </c:pt>
                <c:pt idx="81">
                  <c:v>9.9093188889682812E-2</c:v>
                </c:pt>
                <c:pt idx="82">
                  <c:v>9.8227211965714073E-2</c:v>
                </c:pt>
                <c:pt idx="83">
                  <c:v>9.7820446472201894E-2</c:v>
                </c:pt>
                <c:pt idx="84">
                  <c:v>9.7413718325626952E-2</c:v>
                </c:pt>
                <c:pt idx="85">
                  <c:v>9.7305152960843438E-2</c:v>
                </c:pt>
                <c:pt idx="86">
                  <c:v>9.6758374693028573E-2</c:v>
                </c:pt>
                <c:pt idx="87">
                  <c:v>9.5946737794235362E-2</c:v>
                </c:pt>
                <c:pt idx="88">
                  <c:v>9.5156539077661126E-2</c:v>
                </c:pt>
                <c:pt idx="89">
                  <c:v>9.4607798964440146E-2</c:v>
                </c:pt>
                <c:pt idx="90">
                  <c:v>9.3311529932507825E-2</c:v>
                </c:pt>
                <c:pt idx="91">
                  <c:v>9.2525137349459122E-2</c:v>
                </c:pt>
                <c:pt idx="92">
                  <c:v>9.1787673939076664E-2</c:v>
                </c:pt>
                <c:pt idx="93">
                  <c:v>9.1509489162670613E-2</c:v>
                </c:pt>
                <c:pt idx="94">
                  <c:v>9.1576218578877683E-2</c:v>
                </c:pt>
                <c:pt idx="95">
                  <c:v>9.156293976120658E-2</c:v>
                </c:pt>
                <c:pt idx="96">
                  <c:v>9.130146165127731E-2</c:v>
                </c:pt>
                <c:pt idx="97">
                  <c:v>9.0915000768132845E-2</c:v>
                </c:pt>
                <c:pt idx="98">
                  <c:v>9.0634369732499331E-2</c:v>
                </c:pt>
                <c:pt idx="99">
                  <c:v>9.0570506348570834E-2</c:v>
                </c:pt>
                <c:pt idx="100">
                  <c:v>9.0383975266099523E-2</c:v>
                </c:pt>
                <c:pt idx="101">
                  <c:v>9.0435591822696726E-2</c:v>
                </c:pt>
                <c:pt idx="102">
                  <c:v>9.0701063968880655E-2</c:v>
                </c:pt>
                <c:pt idx="103">
                  <c:v>9.1254374087680085E-2</c:v>
                </c:pt>
                <c:pt idx="104">
                  <c:v>9.1414990064438054E-2</c:v>
                </c:pt>
                <c:pt idx="105">
                  <c:v>9.1354852926290683E-2</c:v>
                </c:pt>
                <c:pt idx="106">
                  <c:v>9.1435404885135615E-2</c:v>
                </c:pt>
                <c:pt idx="107">
                  <c:v>9.1332070574073512E-2</c:v>
                </c:pt>
                <c:pt idx="108">
                  <c:v>9.1148081733079825E-2</c:v>
                </c:pt>
                <c:pt idx="109">
                  <c:v>8.8580040223601123E-2</c:v>
                </c:pt>
                <c:pt idx="110">
                  <c:v>8.7947689272804788E-2</c:v>
                </c:pt>
                <c:pt idx="111">
                  <c:v>8.7461470287800908E-2</c:v>
                </c:pt>
                <c:pt idx="112">
                  <c:v>8.6656322488866885E-2</c:v>
                </c:pt>
                <c:pt idx="113">
                  <c:v>8.8430991266950587E-2</c:v>
                </c:pt>
                <c:pt idx="114">
                  <c:v>8.8806762967417893E-2</c:v>
                </c:pt>
                <c:pt idx="115">
                  <c:v>9.035113714774097E-2</c:v>
                </c:pt>
                <c:pt idx="116">
                  <c:v>9.1970237027574564E-2</c:v>
                </c:pt>
                <c:pt idx="117">
                  <c:v>9.3564564059298361E-2</c:v>
                </c:pt>
                <c:pt idx="118">
                  <c:v>9.4450464408619914E-2</c:v>
                </c:pt>
                <c:pt idx="119">
                  <c:v>9.4832995125495423E-2</c:v>
                </c:pt>
                <c:pt idx="120">
                  <c:v>9.6089188972053388E-2</c:v>
                </c:pt>
                <c:pt idx="121">
                  <c:v>9.7174170697092555E-2</c:v>
                </c:pt>
                <c:pt idx="122">
                  <c:v>9.8021950279727474E-2</c:v>
                </c:pt>
                <c:pt idx="123">
                  <c:v>9.8887423142530517E-2</c:v>
                </c:pt>
                <c:pt idx="124">
                  <c:v>9.9786646613672966E-2</c:v>
                </c:pt>
                <c:pt idx="125">
                  <c:v>0.10093695132742106</c:v>
                </c:pt>
                <c:pt idx="126">
                  <c:v>0.10255721331065967</c:v>
                </c:pt>
                <c:pt idx="127">
                  <c:v>0.10228961949850791</c:v>
                </c:pt>
                <c:pt idx="128">
                  <c:v>0.10371645816340325</c:v>
                </c:pt>
                <c:pt idx="129">
                  <c:v>0.10349242022759542</c:v>
                </c:pt>
                <c:pt idx="130">
                  <c:v>0.10283073036654894</c:v>
                </c:pt>
                <c:pt idx="131">
                  <c:v>0.10241625785052488</c:v>
                </c:pt>
                <c:pt idx="132">
                  <c:v>0.10223267350492465</c:v>
                </c:pt>
                <c:pt idx="133">
                  <c:v>0.10131235531053216</c:v>
                </c:pt>
                <c:pt idx="134">
                  <c:v>0.10182624850014223</c:v>
                </c:pt>
                <c:pt idx="135">
                  <c:v>0.10192515164550571</c:v>
                </c:pt>
                <c:pt idx="136">
                  <c:v>0.10253914861088576</c:v>
                </c:pt>
                <c:pt idx="137">
                  <c:v>0.10219190519823859</c:v>
                </c:pt>
                <c:pt idx="138">
                  <c:v>0.10222788728238162</c:v>
                </c:pt>
                <c:pt idx="139">
                  <c:v>0.10166953513923675</c:v>
                </c:pt>
                <c:pt idx="140">
                  <c:v>0.1010069331134182</c:v>
                </c:pt>
                <c:pt idx="141">
                  <c:v>0.10047569775439549</c:v>
                </c:pt>
                <c:pt idx="142">
                  <c:v>9.9857301706349905E-2</c:v>
                </c:pt>
                <c:pt idx="143">
                  <c:v>9.9017605874952674E-2</c:v>
                </c:pt>
                <c:pt idx="144">
                  <c:v>9.7712014004080375E-2</c:v>
                </c:pt>
                <c:pt idx="145">
                  <c:v>9.6385042984149516E-2</c:v>
                </c:pt>
                <c:pt idx="146">
                  <c:v>9.4184183324907786E-2</c:v>
                </c:pt>
                <c:pt idx="147">
                  <c:v>9.2560515335972968E-2</c:v>
                </c:pt>
                <c:pt idx="148">
                  <c:v>9.0827614049298122E-2</c:v>
                </c:pt>
                <c:pt idx="149">
                  <c:v>8.8870752249764609E-2</c:v>
                </c:pt>
                <c:pt idx="150">
                  <c:v>8.6929884777889627E-2</c:v>
                </c:pt>
                <c:pt idx="151">
                  <c:v>8.5405042257935687E-2</c:v>
                </c:pt>
                <c:pt idx="152">
                  <c:v>8.4099098109393783E-2</c:v>
                </c:pt>
                <c:pt idx="153">
                  <c:v>8.3027380461642639E-2</c:v>
                </c:pt>
                <c:pt idx="154">
                  <c:v>8.152686468451148E-2</c:v>
                </c:pt>
                <c:pt idx="155">
                  <c:v>7.9983973093941702E-2</c:v>
                </c:pt>
                <c:pt idx="156">
                  <c:v>7.9770884490814056E-2</c:v>
                </c:pt>
                <c:pt idx="157">
                  <c:v>7.9288744618868229E-2</c:v>
                </c:pt>
                <c:pt idx="158">
                  <c:v>7.8636173623989641E-2</c:v>
                </c:pt>
                <c:pt idx="159">
                  <c:v>7.7945222736760869E-2</c:v>
                </c:pt>
                <c:pt idx="160">
                  <c:v>7.6661506619527212E-2</c:v>
                </c:pt>
                <c:pt idx="161">
                  <c:v>7.4122958299049441E-2</c:v>
                </c:pt>
                <c:pt idx="162">
                  <c:v>7.2086120506506923E-2</c:v>
                </c:pt>
                <c:pt idx="163">
                  <c:v>7.0967819612067717E-2</c:v>
                </c:pt>
                <c:pt idx="164">
                  <c:v>6.9273390217008457E-2</c:v>
                </c:pt>
                <c:pt idx="165">
                  <c:v>6.8222376981600927E-2</c:v>
                </c:pt>
                <c:pt idx="166">
                  <c:v>6.706931134257299E-2</c:v>
                </c:pt>
                <c:pt idx="167">
                  <c:v>6.6138938453819934E-2</c:v>
                </c:pt>
                <c:pt idx="168">
                  <c:v>6.5203061688796471E-2</c:v>
                </c:pt>
                <c:pt idx="169">
                  <c:v>6.3646846120197359E-2</c:v>
                </c:pt>
                <c:pt idx="170">
                  <c:v>6.268537053296086E-2</c:v>
                </c:pt>
                <c:pt idx="171">
                  <c:v>6.0882659771621606E-2</c:v>
                </c:pt>
                <c:pt idx="172">
                  <c:v>5.894706128032217E-2</c:v>
                </c:pt>
                <c:pt idx="173">
                  <c:v>5.7368460815049545E-2</c:v>
                </c:pt>
                <c:pt idx="174">
                  <c:v>5.5702432526492068E-2</c:v>
                </c:pt>
                <c:pt idx="175">
                  <c:v>5.4271979108785375E-2</c:v>
                </c:pt>
                <c:pt idx="176">
                  <c:v>5.2797673805752031E-2</c:v>
                </c:pt>
                <c:pt idx="177">
                  <c:v>5.2323640026156706E-2</c:v>
                </c:pt>
                <c:pt idx="178">
                  <c:v>5.1061610598308632E-2</c:v>
                </c:pt>
                <c:pt idx="179">
                  <c:v>4.9745215816593247E-2</c:v>
                </c:pt>
                <c:pt idx="180">
                  <c:v>4.9689525431817642E-2</c:v>
                </c:pt>
                <c:pt idx="181">
                  <c:v>4.9638474460674917E-2</c:v>
                </c:pt>
                <c:pt idx="182">
                  <c:v>4.9449740608270391E-2</c:v>
                </c:pt>
                <c:pt idx="183">
                  <c:v>4.8919146903452754E-2</c:v>
                </c:pt>
                <c:pt idx="184">
                  <c:v>4.8369241134545875E-2</c:v>
                </c:pt>
                <c:pt idx="185">
                  <c:v>4.7548130045892083E-2</c:v>
                </c:pt>
                <c:pt idx="186">
                  <c:v>4.7589076425458239E-2</c:v>
                </c:pt>
                <c:pt idx="187">
                  <c:v>4.7308851949304273E-2</c:v>
                </c:pt>
                <c:pt idx="188">
                  <c:v>4.7142729237125425E-2</c:v>
                </c:pt>
                <c:pt idx="189">
                  <c:v>4.709463003642405E-2</c:v>
                </c:pt>
                <c:pt idx="190">
                  <c:v>4.6645111776615171E-2</c:v>
                </c:pt>
                <c:pt idx="191">
                  <c:v>4.5780765969289615E-2</c:v>
                </c:pt>
                <c:pt idx="192">
                  <c:v>4.4322681226096242E-2</c:v>
                </c:pt>
                <c:pt idx="193">
                  <c:v>4.2414079356585879E-2</c:v>
                </c:pt>
                <c:pt idx="194">
                  <c:v>4.1246955397614637E-2</c:v>
                </c:pt>
                <c:pt idx="195">
                  <c:v>4.0130282004381498E-2</c:v>
                </c:pt>
                <c:pt idx="196">
                  <c:v>3.8331817379994561E-2</c:v>
                </c:pt>
                <c:pt idx="197">
                  <c:v>3.7401929455813006E-2</c:v>
                </c:pt>
                <c:pt idx="198">
                  <c:v>3.6503421524366933E-2</c:v>
                </c:pt>
                <c:pt idx="199">
                  <c:v>3.5693471078216174E-2</c:v>
                </c:pt>
                <c:pt idx="200">
                  <c:v>3.5016829598859336E-2</c:v>
                </c:pt>
                <c:pt idx="201">
                  <c:v>3.4703599136878364E-2</c:v>
                </c:pt>
                <c:pt idx="202">
                  <c:v>3.4537982248857624E-2</c:v>
                </c:pt>
                <c:pt idx="203">
                  <c:v>3.4588845423101741E-2</c:v>
                </c:pt>
                <c:pt idx="204">
                  <c:v>3.4169729695433221E-2</c:v>
                </c:pt>
                <c:pt idx="205">
                  <c:v>3.3607822137281376E-2</c:v>
                </c:pt>
                <c:pt idx="206">
                  <c:v>3.3214321355180439E-2</c:v>
                </c:pt>
                <c:pt idx="207">
                  <c:v>3.2704525036864163E-2</c:v>
                </c:pt>
                <c:pt idx="208">
                  <c:v>3.2770358032142996E-2</c:v>
                </c:pt>
                <c:pt idx="209">
                  <c:v>3.3105701295145423E-2</c:v>
                </c:pt>
                <c:pt idx="210">
                  <c:v>3.307307729716491E-2</c:v>
                </c:pt>
                <c:pt idx="211">
                  <c:v>3.3662842146147544E-2</c:v>
                </c:pt>
                <c:pt idx="212">
                  <c:v>3.4445004025886322E-2</c:v>
                </c:pt>
                <c:pt idx="213">
                  <c:v>3.4870338020575195E-2</c:v>
                </c:pt>
                <c:pt idx="214">
                  <c:v>3.4704402226857285E-2</c:v>
                </c:pt>
                <c:pt idx="215">
                  <c:v>3.4366308812272282E-2</c:v>
                </c:pt>
                <c:pt idx="216">
                  <c:v>3.3889312548728179E-2</c:v>
                </c:pt>
                <c:pt idx="217">
                  <c:v>3.3678745822454427E-2</c:v>
                </c:pt>
                <c:pt idx="218">
                  <c:v>3.3356692896666408E-2</c:v>
                </c:pt>
                <c:pt idx="219">
                  <c:v>3.2899186277438638E-2</c:v>
                </c:pt>
                <c:pt idx="220">
                  <c:v>3.25059265230664E-2</c:v>
                </c:pt>
                <c:pt idx="221">
                  <c:v>3.2231257781177025E-2</c:v>
                </c:pt>
                <c:pt idx="222">
                  <c:v>3.1956013439449267E-2</c:v>
                </c:pt>
                <c:pt idx="223">
                  <c:v>3.1360268220133145E-2</c:v>
                </c:pt>
                <c:pt idx="224">
                  <c:v>3.0797307315789776E-2</c:v>
                </c:pt>
                <c:pt idx="225">
                  <c:v>2.9857185785825649E-2</c:v>
                </c:pt>
                <c:pt idx="226">
                  <c:v>2.9267579619891671E-2</c:v>
                </c:pt>
                <c:pt idx="227">
                  <c:v>2.8626600756487937E-2</c:v>
                </c:pt>
                <c:pt idx="228">
                  <c:v>2.8614819239642014E-2</c:v>
                </c:pt>
                <c:pt idx="229">
                  <c:v>2.8713032321762914E-2</c:v>
                </c:pt>
                <c:pt idx="230">
                  <c:v>2.8337426949281427E-2</c:v>
                </c:pt>
                <c:pt idx="231">
                  <c:v>2.8175557102592334E-2</c:v>
                </c:pt>
                <c:pt idx="232">
                  <c:v>2.8186644537214259E-2</c:v>
                </c:pt>
                <c:pt idx="233">
                  <c:v>2.8142035878986137E-2</c:v>
                </c:pt>
                <c:pt idx="234">
                  <c:v>2.8064499649167903E-2</c:v>
                </c:pt>
                <c:pt idx="235">
                  <c:v>2.8128898071271505E-2</c:v>
                </c:pt>
                <c:pt idx="236">
                  <c:v>2.8176187668748433E-2</c:v>
                </c:pt>
                <c:pt idx="237">
                  <c:v>2.8710798446798205E-2</c:v>
                </c:pt>
                <c:pt idx="238">
                  <c:v>2.8611880133142815E-2</c:v>
                </c:pt>
                <c:pt idx="239">
                  <c:v>2.8342230341262188E-2</c:v>
                </c:pt>
                <c:pt idx="240">
                  <c:v>2.7789667986984942E-2</c:v>
                </c:pt>
                <c:pt idx="241">
                  <c:v>2.7198229849649272E-2</c:v>
                </c:pt>
                <c:pt idx="242">
                  <c:v>2.6567811638844314E-2</c:v>
                </c:pt>
                <c:pt idx="243">
                  <c:v>2.6095019318348699E-2</c:v>
                </c:pt>
                <c:pt idx="244">
                  <c:v>2.5405764840141745E-2</c:v>
                </c:pt>
                <c:pt idx="245">
                  <c:v>2.478930006256835E-2</c:v>
                </c:pt>
                <c:pt idx="246">
                  <c:v>2.496399087853203E-2</c:v>
                </c:pt>
                <c:pt idx="247">
                  <c:v>2.4620086805951291E-2</c:v>
                </c:pt>
                <c:pt idx="248">
                  <c:v>2.4106438589706132E-2</c:v>
                </c:pt>
                <c:pt idx="249">
                  <c:v>2.3635624536390204E-2</c:v>
                </c:pt>
                <c:pt idx="250">
                  <c:v>2.3406814239927569E-2</c:v>
                </c:pt>
                <c:pt idx="251">
                  <c:v>2.3222915965066687E-2</c:v>
                </c:pt>
                <c:pt idx="252">
                  <c:v>2.3640397142835737E-2</c:v>
                </c:pt>
                <c:pt idx="253">
                  <c:v>2.514295227087545E-2</c:v>
                </c:pt>
                <c:pt idx="254">
                  <c:v>2.5668177444019391E-2</c:v>
                </c:pt>
                <c:pt idx="255">
                  <c:v>2.6282289168480029E-2</c:v>
                </c:pt>
                <c:pt idx="256">
                  <c:v>2.6881995635221478E-2</c:v>
                </c:pt>
                <c:pt idx="257">
                  <c:v>2.9252908142094976E-2</c:v>
                </c:pt>
                <c:pt idx="258">
                  <c:v>3.0728938851872226E-2</c:v>
                </c:pt>
                <c:pt idx="259">
                  <c:v>3.1688780554550211E-2</c:v>
                </c:pt>
                <c:pt idx="260">
                  <c:v>3.27650239862433E-2</c:v>
                </c:pt>
                <c:pt idx="261">
                  <c:v>3.4239034224055942E-2</c:v>
                </c:pt>
                <c:pt idx="262">
                  <c:v>3.5503431680380275E-2</c:v>
                </c:pt>
                <c:pt idx="263">
                  <c:v>3.6362345728820786E-2</c:v>
                </c:pt>
                <c:pt idx="264">
                  <c:v>3.6687736354174064E-2</c:v>
                </c:pt>
                <c:pt idx="265">
                  <c:v>3.6978686591576042E-2</c:v>
                </c:pt>
                <c:pt idx="266">
                  <c:v>3.6521489690318466E-2</c:v>
                </c:pt>
                <c:pt idx="267">
                  <c:v>3.6198285732512402E-2</c:v>
                </c:pt>
                <c:pt idx="268">
                  <c:v>3.6026466873206459E-2</c:v>
                </c:pt>
                <c:pt idx="269">
                  <c:v>3.5723810673252296E-2</c:v>
                </c:pt>
                <c:pt idx="270">
                  <c:v>3.5227224773181853E-2</c:v>
                </c:pt>
                <c:pt idx="271">
                  <c:v>3.5320159914413451E-2</c:v>
                </c:pt>
                <c:pt idx="272">
                  <c:v>3.5679515678728388E-2</c:v>
                </c:pt>
                <c:pt idx="273">
                  <c:v>3.5391665038261182E-2</c:v>
                </c:pt>
                <c:pt idx="274">
                  <c:v>3.5667368804264916E-2</c:v>
                </c:pt>
                <c:pt idx="275">
                  <c:v>3.5910136281921398E-2</c:v>
                </c:pt>
                <c:pt idx="276">
                  <c:v>3.6457718098463598E-2</c:v>
                </c:pt>
                <c:pt idx="277">
                  <c:v>3.6570930089383995E-2</c:v>
                </c:pt>
                <c:pt idx="278">
                  <c:v>3.6677925922634448E-2</c:v>
                </c:pt>
                <c:pt idx="279">
                  <c:v>3.6865735017511524E-2</c:v>
                </c:pt>
                <c:pt idx="280">
                  <c:v>3.6859206602286788E-2</c:v>
                </c:pt>
                <c:pt idx="281">
                  <c:v>3.7088378651497299E-2</c:v>
                </c:pt>
                <c:pt idx="282">
                  <c:v>3.7728742518675779E-2</c:v>
                </c:pt>
                <c:pt idx="283">
                  <c:v>3.8731458672857585E-2</c:v>
                </c:pt>
                <c:pt idx="284">
                  <c:v>4.0038005864059679E-2</c:v>
                </c:pt>
                <c:pt idx="285">
                  <c:v>4.0330247820223736E-2</c:v>
                </c:pt>
                <c:pt idx="286">
                  <c:v>4.0297748680389683E-2</c:v>
                </c:pt>
                <c:pt idx="287">
                  <c:v>4.0974047086381235E-2</c:v>
                </c:pt>
                <c:pt idx="288">
                  <c:v>4.4322745277506993E-2</c:v>
                </c:pt>
                <c:pt idx="289">
                  <c:v>4.1919768324434392E-2</c:v>
                </c:pt>
                <c:pt idx="290">
                  <c:v>3.9680320827088847E-2</c:v>
                </c:pt>
                <c:pt idx="291">
                  <c:v>3.7609298182040431E-2</c:v>
                </c:pt>
                <c:pt idx="292">
                  <c:v>3.6273564745369427E-2</c:v>
                </c:pt>
                <c:pt idx="293">
                  <c:v>3.6534578091736124E-2</c:v>
                </c:pt>
                <c:pt idx="294">
                  <c:v>3.7758619385870718E-2</c:v>
                </c:pt>
                <c:pt idx="295">
                  <c:v>3.8997850831222841E-2</c:v>
                </c:pt>
                <c:pt idx="296">
                  <c:v>3.9520219032874143E-2</c:v>
                </c:pt>
                <c:pt idx="297">
                  <c:v>3.9875428188062986E-2</c:v>
                </c:pt>
                <c:pt idx="298">
                  <c:v>4.0851266408548075E-2</c:v>
                </c:pt>
                <c:pt idx="299">
                  <c:v>4.1423873155228774E-2</c:v>
                </c:pt>
                <c:pt idx="300">
                  <c:v>4.1662680397570102E-2</c:v>
                </c:pt>
                <c:pt idx="301">
                  <c:v>4.1177093404793058E-2</c:v>
                </c:pt>
                <c:pt idx="302">
                  <c:v>4.169559061297258E-2</c:v>
                </c:pt>
                <c:pt idx="303">
                  <c:v>4.22752917755728E-2</c:v>
                </c:pt>
                <c:pt idx="304">
                  <c:v>4.2621276067342839E-2</c:v>
                </c:pt>
                <c:pt idx="305">
                  <c:v>4.2973317508765194E-2</c:v>
                </c:pt>
                <c:pt idx="306">
                  <c:v>4.2897612030201586E-2</c:v>
                </c:pt>
                <c:pt idx="307">
                  <c:v>4.2875268015334811E-2</c:v>
                </c:pt>
                <c:pt idx="308">
                  <c:v>4.2698204356793522E-2</c:v>
                </c:pt>
                <c:pt idx="309">
                  <c:v>4.2972307927772305E-2</c:v>
                </c:pt>
                <c:pt idx="310">
                  <c:v>4.3192640200222739E-2</c:v>
                </c:pt>
                <c:pt idx="311">
                  <c:v>4.3501944692512132E-2</c:v>
                </c:pt>
                <c:pt idx="312">
                  <c:v>4.3942432523267239E-2</c:v>
                </c:pt>
                <c:pt idx="313">
                  <c:v>4.4167603644489462E-2</c:v>
                </c:pt>
                <c:pt idx="314">
                  <c:v>4.4666295995858661E-2</c:v>
                </c:pt>
                <c:pt idx="315">
                  <c:v>4.5441738303453556E-2</c:v>
                </c:pt>
                <c:pt idx="316">
                  <c:v>4.5956608919005951E-2</c:v>
                </c:pt>
                <c:pt idx="317">
                  <c:v>4.6510617501328143E-2</c:v>
                </c:pt>
                <c:pt idx="318">
                  <c:v>4.7240262310785798E-2</c:v>
                </c:pt>
                <c:pt idx="319">
                  <c:v>4.7864158692797421E-2</c:v>
                </c:pt>
                <c:pt idx="320">
                  <c:v>4.8974521402160784E-2</c:v>
                </c:pt>
                <c:pt idx="321">
                  <c:v>4.9540498113771467E-2</c:v>
                </c:pt>
                <c:pt idx="322">
                  <c:v>4.9876969214056821E-2</c:v>
                </c:pt>
                <c:pt idx="323">
                  <c:v>5.0274284557038806E-2</c:v>
                </c:pt>
                <c:pt idx="324">
                  <c:v>5.0615079289519208E-2</c:v>
                </c:pt>
                <c:pt idx="325">
                  <c:v>5.0420449094143054E-2</c:v>
                </c:pt>
                <c:pt idx="326">
                  <c:v>5.032611267484724E-2</c:v>
                </c:pt>
                <c:pt idx="327">
                  <c:v>5.0207194443703258E-2</c:v>
                </c:pt>
                <c:pt idx="328">
                  <c:v>4.9913768464868224E-2</c:v>
                </c:pt>
                <c:pt idx="329">
                  <c:v>5.0125225446407518E-2</c:v>
                </c:pt>
                <c:pt idx="330">
                  <c:v>5.0098272935824445E-2</c:v>
                </c:pt>
                <c:pt idx="331">
                  <c:v>5.0164147502482222E-2</c:v>
                </c:pt>
                <c:pt idx="332">
                  <c:v>5.043489352391424E-2</c:v>
                </c:pt>
                <c:pt idx="333">
                  <c:v>5.0932522949882333E-2</c:v>
                </c:pt>
                <c:pt idx="334">
                  <c:v>5.1190185785131272E-2</c:v>
                </c:pt>
                <c:pt idx="335">
                  <c:v>5.1693789600851262E-2</c:v>
                </c:pt>
                <c:pt idx="336">
                  <c:v>5.2148131237942076E-2</c:v>
                </c:pt>
                <c:pt idx="337">
                  <c:v>5.2631685066508518E-2</c:v>
                </c:pt>
                <c:pt idx="338">
                  <c:v>5.3531186954293139E-2</c:v>
                </c:pt>
                <c:pt idx="339">
                  <c:v>5.4501962812689569E-2</c:v>
                </c:pt>
                <c:pt idx="340">
                  <c:v>5.5018633396530611E-2</c:v>
                </c:pt>
                <c:pt idx="341">
                  <c:v>5.4879000532541619E-2</c:v>
                </c:pt>
                <c:pt idx="342">
                  <c:v>5.4912325414935494E-2</c:v>
                </c:pt>
                <c:pt idx="343">
                  <c:v>5.4651956405886715E-2</c:v>
                </c:pt>
                <c:pt idx="344">
                  <c:v>5.4422385170066367E-2</c:v>
                </c:pt>
                <c:pt idx="345">
                  <c:v>5.4150192996715446E-2</c:v>
                </c:pt>
                <c:pt idx="346">
                  <c:v>5.3827457316244665E-2</c:v>
                </c:pt>
                <c:pt idx="347">
                  <c:v>5.3408842030057267E-2</c:v>
                </c:pt>
                <c:pt idx="348">
                  <c:v>5.2778203159741362E-2</c:v>
                </c:pt>
                <c:pt idx="349">
                  <c:v>5.241106306337337E-2</c:v>
                </c:pt>
                <c:pt idx="350">
                  <c:v>5.1873074026547804E-2</c:v>
                </c:pt>
                <c:pt idx="351">
                  <c:v>5.0825068612016938E-2</c:v>
                </c:pt>
                <c:pt idx="352">
                  <c:v>4.9476442405363287E-2</c:v>
                </c:pt>
                <c:pt idx="3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3D-41A4-94FB-13B743C73C8B}"/>
            </c:ext>
          </c:extLst>
        </c:ser>
        <c:ser>
          <c:idx val="2"/>
          <c:order val="2"/>
          <c:tx>
            <c:strRef>
              <c:f>'Chrt PGCOE'!$B$15</c:f>
              <c:strCache>
                <c:ptCount val="1"/>
                <c:pt idx="0">
                  <c:v>30-Year Spot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'Chrt PGCOE'!$C$12:$MR$12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</c:numCache>
            </c:numRef>
          </c:cat>
          <c:val>
            <c:numRef>
              <c:f>'Chrt PGCOE'!$C$15:$MR$15</c:f>
              <c:numCache>
                <c:formatCode>0.00%</c:formatCode>
                <c:ptCount val="354"/>
                <c:pt idx="0">
                  <c:v>4.9415426900059622E-2</c:v>
                </c:pt>
                <c:pt idx="1">
                  <c:v>5.0873167874901135E-2</c:v>
                </c:pt>
                <c:pt idx="2">
                  <c:v>4.8485215491433059E-2</c:v>
                </c:pt>
                <c:pt idx="3">
                  <c:v>4.6744859375338538E-2</c:v>
                </c:pt>
                <c:pt idx="4">
                  <c:v>4.7856278498627239E-2</c:v>
                </c:pt>
                <c:pt idx="5">
                  <c:v>4.6803434950548152E-2</c:v>
                </c:pt>
                <c:pt idx="6">
                  <c:v>4.6991049529697348E-2</c:v>
                </c:pt>
                <c:pt idx="7">
                  <c:v>4.9041159679599475E-2</c:v>
                </c:pt>
                <c:pt idx="8">
                  <c:v>4.8178807264576712E-2</c:v>
                </c:pt>
                <c:pt idx="9">
                  <c:v>4.942003365661489E-2</c:v>
                </c:pt>
                <c:pt idx="10">
                  <c:v>4.9543792588602226E-2</c:v>
                </c:pt>
                <c:pt idx="11">
                  <c:v>4.7038113272903567E-2</c:v>
                </c:pt>
                <c:pt idx="12">
                  <c:v>4.6670892411912995E-2</c:v>
                </c:pt>
                <c:pt idx="13">
                  <c:v>4.5873239316682204E-2</c:v>
                </c:pt>
                <c:pt idx="14">
                  <c:v>4.5749199017337761E-2</c:v>
                </c:pt>
                <c:pt idx="15">
                  <c:v>4.6070777093521323E-2</c:v>
                </c:pt>
                <c:pt idx="16">
                  <c:v>4.5492654660301238E-2</c:v>
                </c:pt>
                <c:pt idx="17">
                  <c:v>4.8390816868642925E-2</c:v>
                </c:pt>
                <c:pt idx="18">
                  <c:v>4.8125198809135197E-2</c:v>
                </c:pt>
                <c:pt idx="19">
                  <c:v>4.9612824668966236E-2</c:v>
                </c:pt>
                <c:pt idx="20">
                  <c:v>4.9490603248092846E-2</c:v>
                </c:pt>
                <c:pt idx="21">
                  <c:v>5.7973514717790012E-2</c:v>
                </c:pt>
                <c:pt idx="22">
                  <c:v>6.1658936252636465E-2</c:v>
                </c:pt>
                <c:pt idx="23">
                  <c:v>7.5127645947172098E-2</c:v>
                </c:pt>
                <c:pt idx="24">
                  <c:v>9.8772512676271865E-2</c:v>
                </c:pt>
                <c:pt idx="25">
                  <c:v>9.0045462225232326E-2</c:v>
                </c:pt>
                <c:pt idx="26">
                  <c:v>0.10092654402632335</c:v>
                </c:pt>
                <c:pt idx="27">
                  <c:v>0.10552145568255132</c:v>
                </c:pt>
                <c:pt idx="28">
                  <c:v>9.8093670757188875E-2</c:v>
                </c:pt>
                <c:pt idx="29">
                  <c:v>0.10560588069222852</c:v>
                </c:pt>
                <c:pt idx="30">
                  <c:v>0.10150479391056329</c:v>
                </c:pt>
                <c:pt idx="31">
                  <c:v>9.8208219910145708E-2</c:v>
                </c:pt>
                <c:pt idx="32">
                  <c:v>9.9887318429448479E-2</c:v>
                </c:pt>
                <c:pt idx="33">
                  <c:v>9.782845247399391E-2</c:v>
                </c:pt>
                <c:pt idx="34">
                  <c:v>9.5863433482714561E-2</c:v>
                </c:pt>
                <c:pt idx="35">
                  <c:v>9.2520973894279573E-2</c:v>
                </c:pt>
                <c:pt idx="36">
                  <c:v>9.1236521387992181E-2</c:v>
                </c:pt>
                <c:pt idx="37">
                  <c:v>9.6643384247894953E-2</c:v>
                </c:pt>
                <c:pt idx="38">
                  <c:v>9.1930605966946813E-2</c:v>
                </c:pt>
                <c:pt idx="39">
                  <c:v>8.9092875262317753E-2</c:v>
                </c:pt>
                <c:pt idx="40">
                  <c:v>9.2034459546527891E-2</c:v>
                </c:pt>
                <c:pt idx="41">
                  <c:v>9.6801093592501178E-2</c:v>
                </c:pt>
                <c:pt idx="42">
                  <c:v>9.662401526201464E-2</c:v>
                </c:pt>
                <c:pt idx="43">
                  <c:v>9.943874641221935E-2</c:v>
                </c:pt>
                <c:pt idx="44">
                  <c:v>9.8022860036146076E-2</c:v>
                </c:pt>
                <c:pt idx="45">
                  <c:v>9.7943865147950782E-2</c:v>
                </c:pt>
                <c:pt idx="46">
                  <c:v>9.5736478248928836E-2</c:v>
                </c:pt>
                <c:pt idx="47">
                  <c:v>9.7482647599797537E-2</c:v>
                </c:pt>
                <c:pt idx="48">
                  <c:v>0.10064896876402951</c:v>
                </c:pt>
                <c:pt idx="49">
                  <c:v>0.10145704384826712</c:v>
                </c:pt>
                <c:pt idx="50">
                  <c:v>9.9999593875420845E-2</c:v>
                </c:pt>
                <c:pt idx="51">
                  <c:v>0.10142547473208308</c:v>
                </c:pt>
                <c:pt idx="52">
                  <c:v>0.10011606538528293</c:v>
                </c:pt>
                <c:pt idx="53">
                  <c:v>9.9498721560733749E-2</c:v>
                </c:pt>
                <c:pt idx="54">
                  <c:v>9.4442197334779751E-2</c:v>
                </c:pt>
                <c:pt idx="55">
                  <c:v>9.6288928136221655E-2</c:v>
                </c:pt>
                <c:pt idx="56">
                  <c:v>9.7666197114465877E-2</c:v>
                </c:pt>
                <c:pt idx="57">
                  <c:v>9.7060150714936316E-2</c:v>
                </c:pt>
                <c:pt idx="58">
                  <c:v>8.5962438347533268E-2</c:v>
                </c:pt>
                <c:pt idx="59">
                  <c:v>8.7405278724144567E-2</c:v>
                </c:pt>
                <c:pt idx="60">
                  <c:v>8.6265540771383722E-2</c:v>
                </c:pt>
                <c:pt idx="61">
                  <c:v>8.372785060130368E-2</c:v>
                </c:pt>
                <c:pt idx="62">
                  <c:v>8.3520664251790389E-2</c:v>
                </c:pt>
                <c:pt idx="63">
                  <c:v>8.4563010113273079E-2</c:v>
                </c:pt>
                <c:pt idx="64">
                  <c:v>8.4392597922813103E-2</c:v>
                </c:pt>
                <c:pt idx="65">
                  <c:v>8.3947523846351846E-2</c:v>
                </c:pt>
                <c:pt idx="66">
                  <c:v>8.7995529778872858E-2</c:v>
                </c:pt>
                <c:pt idx="67">
                  <c:v>8.5669009063228649E-2</c:v>
                </c:pt>
                <c:pt idx="68">
                  <c:v>8.655583697603017E-2</c:v>
                </c:pt>
                <c:pt idx="69">
                  <c:v>8.7608817977367456E-2</c:v>
                </c:pt>
                <c:pt idx="70">
                  <c:v>9.1310452259551311E-2</c:v>
                </c:pt>
                <c:pt idx="71">
                  <c:v>8.5725522829212766E-2</c:v>
                </c:pt>
                <c:pt idx="72">
                  <c:v>8.9221426121076253E-2</c:v>
                </c:pt>
                <c:pt idx="73">
                  <c:v>8.5518311474688455E-2</c:v>
                </c:pt>
                <c:pt idx="74">
                  <c:v>8.0680175953901201E-2</c:v>
                </c:pt>
                <c:pt idx="75">
                  <c:v>8.3916332066721583E-2</c:v>
                </c:pt>
                <c:pt idx="76">
                  <c:v>8.0091259276963991E-2</c:v>
                </c:pt>
                <c:pt idx="77">
                  <c:v>7.8545352350756714E-2</c:v>
                </c:pt>
                <c:pt idx="78">
                  <c:v>7.2825167749700867E-2</c:v>
                </c:pt>
                <c:pt idx="79">
                  <c:v>7.0678510641713266E-2</c:v>
                </c:pt>
                <c:pt idx="80">
                  <c:v>6.780660361372684E-2</c:v>
                </c:pt>
                <c:pt idx="81">
                  <c:v>7.1397077014558136E-2</c:v>
                </c:pt>
                <c:pt idx="82">
                  <c:v>7.1678283311618879E-2</c:v>
                </c:pt>
                <c:pt idx="83">
                  <c:v>7.4916862108427365E-2</c:v>
                </c:pt>
                <c:pt idx="84">
                  <c:v>7.2947520753695066E-2</c:v>
                </c:pt>
                <c:pt idx="85">
                  <c:v>7.52007552856815E-2</c:v>
                </c:pt>
                <c:pt idx="86">
                  <c:v>7.3005663423945197E-2</c:v>
                </c:pt>
                <c:pt idx="87">
                  <c:v>6.9660863272359264E-2</c:v>
                </c:pt>
                <c:pt idx="88">
                  <c:v>7.0609763483551316E-2</c:v>
                </c:pt>
                <c:pt idx="89">
                  <c:v>7.1320418516198039E-2</c:v>
                </c:pt>
                <c:pt idx="90">
                  <c:v>6.6861254153786853E-2</c:v>
                </c:pt>
                <c:pt idx="91">
                  <c:v>6.8168455965587335E-2</c:v>
                </c:pt>
                <c:pt idx="92">
                  <c:v>6.8477621170354566E-2</c:v>
                </c:pt>
                <c:pt idx="93">
                  <c:v>6.9925851327508518E-2</c:v>
                </c:pt>
                <c:pt idx="94">
                  <c:v>7.4009730299448226E-2</c:v>
                </c:pt>
                <c:pt idx="95">
                  <c:v>7.3562627001034789E-2</c:v>
                </c:pt>
                <c:pt idx="96">
                  <c:v>7.283551447851698E-2</c:v>
                </c:pt>
                <c:pt idx="97">
                  <c:v>7.0240269237907049E-2</c:v>
                </c:pt>
                <c:pt idx="98">
                  <c:v>7.1878578582084643E-2</c:v>
                </c:pt>
                <c:pt idx="99">
                  <c:v>7.2399795890733532E-2</c:v>
                </c:pt>
                <c:pt idx="100">
                  <c:v>7.0880097184823992E-2</c:v>
                </c:pt>
                <c:pt idx="101">
                  <c:v>7.1660885525363358E-2</c:v>
                </c:pt>
                <c:pt idx="102">
                  <c:v>7.4460193929002771E-2</c:v>
                </c:pt>
                <c:pt idx="103">
                  <c:v>7.5427097760555922E-2</c:v>
                </c:pt>
                <c:pt idx="104">
                  <c:v>7.1581596886688317E-2</c:v>
                </c:pt>
                <c:pt idx="105">
                  <c:v>6.9870203869993527E-2</c:v>
                </c:pt>
                <c:pt idx="106">
                  <c:v>7.1223540858020781E-2</c:v>
                </c:pt>
                <c:pt idx="107">
                  <c:v>7.0514036967372046E-2</c:v>
                </c:pt>
                <c:pt idx="108">
                  <c:v>7.0353231373678576E-2</c:v>
                </c:pt>
                <c:pt idx="109">
                  <c:v>5.5508864710517448E-2</c:v>
                </c:pt>
                <c:pt idx="110">
                  <c:v>6.6792272550349349E-2</c:v>
                </c:pt>
                <c:pt idx="111">
                  <c:v>6.5520949892495656E-2</c:v>
                </c:pt>
                <c:pt idx="112">
                  <c:v>6.3266999863486398E-2</c:v>
                </c:pt>
                <c:pt idx="113">
                  <c:v>8.1242242484736216E-2</c:v>
                </c:pt>
                <c:pt idx="114">
                  <c:v>7.3871109526280745E-2</c:v>
                </c:pt>
                <c:pt idx="115">
                  <c:v>8.1632638635528748E-2</c:v>
                </c:pt>
                <c:pt idx="116">
                  <c:v>8.3095448577330103E-2</c:v>
                </c:pt>
                <c:pt idx="117">
                  <c:v>8.3792396956711465E-2</c:v>
                </c:pt>
                <c:pt idx="118">
                  <c:v>7.8849672634344281E-2</c:v>
                </c:pt>
                <c:pt idx="119">
                  <c:v>7.6747094288617493E-2</c:v>
                </c:pt>
                <c:pt idx="120">
                  <c:v>8.2061596941055248E-2</c:v>
                </c:pt>
                <c:pt idx="121">
                  <c:v>8.2806936985383855E-2</c:v>
                </c:pt>
                <c:pt idx="122">
                  <c:v>7.9649947318166839E-2</c:v>
                </c:pt>
                <c:pt idx="123">
                  <c:v>8.1412376500935246E-2</c:v>
                </c:pt>
                <c:pt idx="124">
                  <c:v>8.2739810473069206E-2</c:v>
                </c:pt>
                <c:pt idx="125">
                  <c:v>8.5722399298998178E-2</c:v>
                </c:pt>
                <c:pt idx="126">
                  <c:v>9.3050829064909468E-2</c:v>
                </c:pt>
                <c:pt idx="127">
                  <c:v>8.0204788009409403E-2</c:v>
                </c:pt>
                <c:pt idx="128">
                  <c:v>9.0670214880880021E-2</c:v>
                </c:pt>
                <c:pt idx="129">
                  <c:v>8.0984514195176466E-2</c:v>
                </c:pt>
                <c:pt idx="130">
                  <c:v>7.9232671608617966E-2</c:v>
                </c:pt>
                <c:pt idx="131">
                  <c:v>8.0306274281377987E-2</c:v>
                </c:pt>
                <c:pt idx="132">
                  <c:v>7.9467376756460276E-2</c:v>
                </c:pt>
                <c:pt idx="133">
                  <c:v>7.4328361888082409E-2</c:v>
                </c:pt>
                <c:pt idx="134">
                  <c:v>8.4441009423105853E-2</c:v>
                </c:pt>
                <c:pt idx="135">
                  <c:v>8.0793788560385382E-2</c:v>
                </c:pt>
                <c:pt idx="136">
                  <c:v>8.3484051930117653E-2</c:v>
                </c:pt>
                <c:pt idx="137">
                  <c:v>7.9193485733890595E-2</c:v>
                </c:pt>
                <c:pt idx="138">
                  <c:v>8.3585450099894348E-2</c:v>
                </c:pt>
                <c:pt idx="139">
                  <c:v>8.0960642808298094E-2</c:v>
                </c:pt>
                <c:pt idx="140">
                  <c:v>7.8282124077561632E-2</c:v>
                </c:pt>
                <c:pt idx="141">
                  <c:v>8.3015385101999364E-2</c:v>
                </c:pt>
                <c:pt idx="142">
                  <c:v>7.9834184397021682E-2</c:v>
                </c:pt>
                <c:pt idx="143">
                  <c:v>7.9231909253300453E-2</c:v>
                </c:pt>
                <c:pt idx="144">
                  <c:v>7.921432018180162E-2</c:v>
                </c:pt>
                <c:pt idx="145">
                  <c:v>8.0507356549445019E-2</c:v>
                </c:pt>
                <c:pt idx="146">
                  <c:v>7.5744949379701026E-2</c:v>
                </c:pt>
                <c:pt idx="147">
                  <c:v>8.067500916229077E-2</c:v>
                </c:pt>
                <c:pt idx="148">
                  <c:v>7.8567387033786643E-2</c:v>
                </c:pt>
                <c:pt idx="149">
                  <c:v>7.7294189289315945E-2</c:v>
                </c:pt>
                <c:pt idx="150">
                  <c:v>7.4165695218699035E-2</c:v>
                </c:pt>
                <c:pt idx="151">
                  <c:v>7.5116424558018979E-2</c:v>
                </c:pt>
                <c:pt idx="152">
                  <c:v>7.6802017257922101E-2</c:v>
                </c:pt>
                <c:pt idx="153">
                  <c:v>7.4811859305455086E-2</c:v>
                </c:pt>
                <c:pt idx="154">
                  <c:v>7.3724143672051073E-2</c:v>
                </c:pt>
                <c:pt idx="155">
                  <c:v>7.1692160224594584E-2</c:v>
                </c:pt>
                <c:pt idx="156">
                  <c:v>7.5747753106895799E-2</c:v>
                </c:pt>
                <c:pt idx="157">
                  <c:v>7.5953862310900719E-2</c:v>
                </c:pt>
                <c:pt idx="158">
                  <c:v>7.4275897804006369E-2</c:v>
                </c:pt>
                <c:pt idx="159">
                  <c:v>7.478636817994827E-2</c:v>
                </c:pt>
                <c:pt idx="160">
                  <c:v>6.97267714474505E-2</c:v>
                </c:pt>
                <c:pt idx="161">
                  <c:v>6.2287336902632211E-2</c:v>
                </c:pt>
                <c:pt idx="162">
                  <c:v>6.2113207616614555E-2</c:v>
                </c:pt>
                <c:pt idx="163">
                  <c:v>6.9210290188494297E-2</c:v>
                </c:pt>
                <c:pt idx="164">
                  <c:v>6.721042693180182E-2</c:v>
                </c:pt>
                <c:pt idx="165">
                  <c:v>6.987141972678193E-2</c:v>
                </c:pt>
                <c:pt idx="166">
                  <c:v>7.1121332735625986E-2</c:v>
                </c:pt>
                <c:pt idx="167">
                  <c:v>7.0751152098076461E-2</c:v>
                </c:pt>
                <c:pt idx="168">
                  <c:v>6.7522651199275516E-2</c:v>
                </c:pt>
                <c:pt idx="169">
                  <c:v>6.3070146967694529E-2</c:v>
                </c:pt>
                <c:pt idx="170">
                  <c:v>6.6380131784009769E-2</c:v>
                </c:pt>
                <c:pt idx="171">
                  <c:v>6.3300956175408998E-2</c:v>
                </c:pt>
                <c:pt idx="172">
                  <c:v>6.1414660642358176E-2</c:v>
                </c:pt>
                <c:pt idx="173">
                  <c:v>6.1758506956678914E-2</c:v>
                </c:pt>
                <c:pt idx="174">
                  <c:v>5.7824707651754452E-2</c:v>
                </c:pt>
                <c:pt idx="175">
                  <c:v>5.7459966312088322E-2</c:v>
                </c:pt>
                <c:pt idx="176">
                  <c:v>5.6597577389201938E-2</c:v>
                </c:pt>
                <c:pt idx="177">
                  <c:v>5.9970149477099902E-2</c:v>
                </c:pt>
                <c:pt idx="178">
                  <c:v>5.5646225330712215E-2</c:v>
                </c:pt>
                <c:pt idx="179">
                  <c:v>5.6088319271777765E-2</c:v>
                </c:pt>
                <c:pt idx="180">
                  <c:v>6.2568971731310721E-2</c:v>
                </c:pt>
                <c:pt idx="181">
                  <c:v>6.176870755309577E-2</c:v>
                </c:pt>
                <c:pt idx="182">
                  <c:v>6.004831041920787E-2</c:v>
                </c:pt>
                <c:pt idx="183">
                  <c:v>6.0538230751706501E-2</c:v>
                </c:pt>
                <c:pt idx="184">
                  <c:v>6.0316830779302701E-2</c:v>
                </c:pt>
                <c:pt idx="185">
                  <c:v>5.7578395918818151E-2</c:v>
                </c:pt>
                <c:pt idx="186">
                  <c:v>6.3032807147960696E-2</c:v>
                </c:pt>
                <c:pt idx="187">
                  <c:v>6.094689451334661E-2</c:v>
                </c:pt>
                <c:pt idx="188">
                  <c:v>6.06830544116412E-2</c:v>
                </c:pt>
                <c:pt idx="189">
                  <c:v>6.0361552975020133E-2</c:v>
                </c:pt>
                <c:pt idx="190">
                  <c:v>5.8670830404326871E-2</c:v>
                </c:pt>
                <c:pt idx="191">
                  <c:v>5.7514393669935958E-2</c:v>
                </c:pt>
                <c:pt idx="192">
                  <c:v>5.1908900644477007E-2</c:v>
                </c:pt>
                <c:pt idx="193">
                  <c:v>4.7429747795340822E-2</c:v>
                </c:pt>
                <c:pt idx="194">
                  <c:v>5.1959545719688083E-2</c:v>
                </c:pt>
                <c:pt idx="195">
                  <c:v>5.145892885432244E-2</c:v>
                </c:pt>
                <c:pt idx="196">
                  <c:v>4.551953023291265E-2</c:v>
                </c:pt>
                <c:pt idx="197">
                  <c:v>4.8226643627828691E-2</c:v>
                </c:pt>
                <c:pt idx="198">
                  <c:v>4.8420548038729243E-2</c:v>
                </c:pt>
                <c:pt idx="199">
                  <c:v>4.8825644175991285E-2</c:v>
                </c:pt>
                <c:pt idx="200">
                  <c:v>4.7282976309102963E-2</c:v>
                </c:pt>
                <c:pt idx="201">
                  <c:v>4.8536772642039962E-2</c:v>
                </c:pt>
                <c:pt idx="202">
                  <c:v>4.7999990798241535E-2</c:v>
                </c:pt>
                <c:pt idx="203">
                  <c:v>4.8043932009181438E-2</c:v>
                </c:pt>
                <c:pt idx="204">
                  <c:v>4.6242194246488816E-2</c:v>
                </c:pt>
                <c:pt idx="205">
                  <c:v>4.2593357639696718E-2</c:v>
                </c:pt>
                <c:pt idx="206">
                  <c:v>4.3119855889428613E-2</c:v>
                </c:pt>
                <c:pt idx="207">
                  <c:v>4.1552300317579706E-2</c:v>
                </c:pt>
                <c:pt idx="208">
                  <c:v>4.2374881241430656E-2</c:v>
                </c:pt>
                <c:pt idx="209">
                  <c:v>4.1143877344945651E-2</c:v>
                </c:pt>
                <c:pt idx="210">
                  <c:v>4.0580902726777647E-2</c:v>
                </c:pt>
                <c:pt idx="211">
                  <c:v>4.3586184035627688E-2</c:v>
                </c:pt>
                <c:pt idx="212">
                  <c:v>4.4813748678544797E-2</c:v>
                </c:pt>
                <c:pt idx="213">
                  <c:v>4.2438291175578041E-2</c:v>
                </c:pt>
                <c:pt idx="214">
                  <c:v>4.1799472198467733E-2</c:v>
                </c:pt>
                <c:pt idx="215">
                  <c:v>4.1779191406355373E-2</c:v>
                </c:pt>
                <c:pt idx="216">
                  <c:v>4.1257622188847015E-2</c:v>
                </c:pt>
                <c:pt idx="217">
                  <c:v>4.1883410623108165E-2</c:v>
                </c:pt>
                <c:pt idx="218">
                  <c:v>4.2658263238619529E-2</c:v>
                </c:pt>
                <c:pt idx="219">
                  <c:v>4.1639415861306109E-2</c:v>
                </c:pt>
                <c:pt idx="220">
                  <c:v>4.3976527851775499E-2</c:v>
                </c:pt>
                <c:pt idx="221">
                  <c:v>4.5016118206690749E-2</c:v>
                </c:pt>
                <c:pt idx="222">
                  <c:v>4.4623631267998287E-2</c:v>
                </c:pt>
                <c:pt idx="223">
                  <c:v>4.1197533527587225E-2</c:v>
                </c:pt>
                <c:pt idx="224">
                  <c:v>4.0127573752781573E-2</c:v>
                </c:pt>
                <c:pt idx="225">
                  <c:v>3.6731535402592282E-2</c:v>
                </c:pt>
                <c:pt idx="226">
                  <c:v>3.8622426825107442E-2</c:v>
                </c:pt>
                <c:pt idx="227">
                  <c:v>3.7388657792428497E-2</c:v>
                </c:pt>
                <c:pt idx="228">
                  <c:v>3.9109615403192757E-2</c:v>
                </c:pt>
                <c:pt idx="229">
                  <c:v>3.9739948566560303E-2</c:v>
                </c:pt>
                <c:pt idx="230">
                  <c:v>3.6997952416748782E-2</c:v>
                </c:pt>
                <c:pt idx="231">
                  <c:v>3.9756587094550135E-2</c:v>
                </c:pt>
                <c:pt idx="232">
                  <c:v>4.0249674451574777E-2</c:v>
                </c:pt>
                <c:pt idx="233">
                  <c:v>3.8591135416504281E-2</c:v>
                </c:pt>
                <c:pt idx="234">
                  <c:v>3.8695071221118503E-2</c:v>
                </c:pt>
                <c:pt idx="235">
                  <c:v>3.8026413405847059E-2</c:v>
                </c:pt>
                <c:pt idx="236">
                  <c:v>3.775993453541486E-2</c:v>
                </c:pt>
                <c:pt idx="237">
                  <c:v>3.8482082645147825E-2</c:v>
                </c:pt>
                <c:pt idx="238">
                  <c:v>3.4840226494823635E-2</c:v>
                </c:pt>
                <c:pt idx="239">
                  <c:v>3.3354736549320696E-2</c:v>
                </c:pt>
                <c:pt idx="240">
                  <c:v>3.2795663858454574E-2</c:v>
                </c:pt>
                <c:pt idx="241">
                  <c:v>3.2723050197974002E-2</c:v>
                </c:pt>
                <c:pt idx="242">
                  <c:v>3.256365505771866E-2</c:v>
                </c:pt>
                <c:pt idx="243">
                  <c:v>3.1585849389455328E-2</c:v>
                </c:pt>
                <c:pt idx="244">
                  <c:v>3.2339630136153846E-2</c:v>
                </c:pt>
                <c:pt idx="245">
                  <c:v>3.1858652582335965E-2</c:v>
                </c:pt>
                <c:pt idx="246">
                  <c:v>3.7863816583503657E-2</c:v>
                </c:pt>
                <c:pt idx="247">
                  <c:v>3.4564801946664947E-2</c:v>
                </c:pt>
                <c:pt idx="248">
                  <c:v>3.0722045773145995E-2</c:v>
                </c:pt>
                <c:pt idx="249">
                  <c:v>3.1491085734593131E-2</c:v>
                </c:pt>
                <c:pt idx="250">
                  <c:v>3.3974295194771569E-2</c:v>
                </c:pt>
                <c:pt idx="251">
                  <c:v>3.2214121326106904E-2</c:v>
                </c:pt>
                <c:pt idx="252">
                  <c:v>3.6461170333938607E-2</c:v>
                </c:pt>
                <c:pt idx="253">
                  <c:v>4.50104831006461E-2</c:v>
                </c:pt>
                <c:pt idx="254">
                  <c:v>3.9965713191930055E-2</c:v>
                </c:pt>
                <c:pt idx="255">
                  <c:v>4.1469111126208588E-2</c:v>
                </c:pt>
                <c:pt idx="256">
                  <c:v>4.0694529054910243E-2</c:v>
                </c:pt>
                <c:pt idx="257">
                  <c:v>5.1901448955491418E-2</c:v>
                </c:pt>
                <c:pt idx="258">
                  <c:v>4.8444418508378481E-2</c:v>
                </c:pt>
                <c:pt idx="259">
                  <c:v>4.6098515116598751E-2</c:v>
                </c:pt>
                <c:pt idx="260">
                  <c:v>4.3229797549074973E-2</c:v>
                </c:pt>
                <c:pt idx="261">
                  <c:v>4.6783047825827317E-2</c:v>
                </c:pt>
                <c:pt idx="262">
                  <c:v>4.4634108921209337E-2</c:v>
                </c:pt>
                <c:pt idx="263">
                  <c:v>4.3163120564415888E-2</c:v>
                </c:pt>
                <c:pt idx="264">
                  <c:v>3.8565842526779227E-2</c:v>
                </c:pt>
                <c:pt idx="265">
                  <c:v>3.8693714096966154E-2</c:v>
                </c:pt>
                <c:pt idx="266">
                  <c:v>3.5463266658775743E-2</c:v>
                </c:pt>
                <c:pt idx="267">
                  <c:v>3.3620778528900892E-2</c:v>
                </c:pt>
                <c:pt idx="268">
                  <c:v>3.4468917709838537E-2</c:v>
                </c:pt>
                <c:pt idx="269">
                  <c:v>3.4354109810231445E-2</c:v>
                </c:pt>
                <c:pt idx="270">
                  <c:v>3.4341943961880957E-2</c:v>
                </c:pt>
                <c:pt idx="271">
                  <c:v>3.620053466964808E-2</c:v>
                </c:pt>
                <c:pt idx="272">
                  <c:v>3.5670203638340267E-2</c:v>
                </c:pt>
                <c:pt idx="273">
                  <c:v>3.0483300532412459E-2</c:v>
                </c:pt>
                <c:pt idx="274">
                  <c:v>3.3889345917452719E-2</c:v>
                </c:pt>
                <c:pt idx="275">
                  <c:v>3.2384562019168575E-2</c:v>
                </c:pt>
                <c:pt idx="276">
                  <c:v>3.3738398589476144E-2</c:v>
                </c:pt>
                <c:pt idx="277">
                  <c:v>3.2753424013650584E-2</c:v>
                </c:pt>
                <c:pt idx="278">
                  <c:v>3.2610370994342157E-2</c:v>
                </c:pt>
                <c:pt idx="279">
                  <c:v>3.3161304563750854E-2</c:v>
                </c:pt>
                <c:pt idx="280">
                  <c:v>3.2215158424723209E-2</c:v>
                </c:pt>
                <c:pt idx="281">
                  <c:v>3.3560880267515317E-2</c:v>
                </c:pt>
                <c:pt idx="282">
                  <c:v>3.8044229591734924E-2</c:v>
                </c:pt>
                <c:pt idx="283">
                  <c:v>4.157007629842261E-2</c:v>
                </c:pt>
                <c:pt idx="284">
                  <c:v>4.4208954484696195E-2</c:v>
                </c:pt>
                <c:pt idx="285">
                  <c:v>3.9145798858130361E-2</c:v>
                </c:pt>
                <c:pt idx="286">
                  <c:v>3.5906279647361018E-2</c:v>
                </c:pt>
                <c:pt idx="287">
                  <c:v>4.2264823090463206E-2</c:v>
                </c:pt>
                <c:pt idx="288">
                  <c:v>5.7988887413910048E-2</c:v>
                </c:pt>
                <c:pt idx="289">
                  <c:v>2.3581566890437167E-2</c:v>
                </c:pt>
                <c:pt idx="290">
                  <c:v>2.1266464974577584E-2</c:v>
                </c:pt>
                <c:pt idx="291">
                  <c:v>2.2697890381678007E-2</c:v>
                </c:pt>
                <c:pt idx="292">
                  <c:v>2.4192756805226194E-2</c:v>
                </c:pt>
                <c:pt idx="293">
                  <c:v>3.263993933602815E-2</c:v>
                </c:pt>
                <c:pt idx="294">
                  <c:v>3.8809242062693046E-2</c:v>
                </c:pt>
                <c:pt idx="295">
                  <c:v>4.0267991882631242E-2</c:v>
                </c:pt>
                <c:pt idx="296">
                  <c:v>3.7578639698105314E-2</c:v>
                </c:pt>
                <c:pt idx="297">
                  <c:v>3.8169252167338449E-2</c:v>
                </c:pt>
                <c:pt idx="298">
                  <c:v>4.1812395538132416E-2</c:v>
                </c:pt>
                <c:pt idx="299">
                  <c:v>3.9744147032365333E-2</c:v>
                </c:pt>
                <c:pt idx="300">
                  <c:v>3.9618897260461312E-2</c:v>
                </c:pt>
                <c:pt idx="301">
                  <c:v>3.6648488219700105E-2</c:v>
                </c:pt>
                <c:pt idx="302">
                  <c:v>3.6494030060020395E-2</c:v>
                </c:pt>
                <c:pt idx="303">
                  <c:v>3.8091230626076375E-2</c:v>
                </c:pt>
                <c:pt idx="304">
                  <c:v>3.7251192303906569E-2</c:v>
                </c:pt>
                <c:pt idx="305">
                  <c:v>3.8266584646187339E-2</c:v>
                </c:pt>
                <c:pt idx="306">
                  <c:v>3.6169176805156744E-2</c:v>
                </c:pt>
                <c:pt idx="307">
                  <c:v>3.7032337355619366E-2</c:v>
                </c:pt>
                <c:pt idx="308">
                  <c:v>3.6073569407391995E-2</c:v>
                </c:pt>
                <c:pt idx="309">
                  <c:v>3.6819950330920434E-2</c:v>
                </c:pt>
                <c:pt idx="310">
                  <c:v>3.8186480855807149E-2</c:v>
                </c:pt>
                <c:pt idx="311">
                  <c:v>3.9601866755909466E-2</c:v>
                </c:pt>
                <c:pt idx="312">
                  <c:v>3.9150777857121503E-2</c:v>
                </c:pt>
                <c:pt idx="313">
                  <c:v>3.8203081385641775E-2</c:v>
                </c:pt>
                <c:pt idx="314">
                  <c:v>3.9792596138919174E-2</c:v>
                </c:pt>
                <c:pt idx="315">
                  <c:v>4.327580886884675E-2</c:v>
                </c:pt>
                <c:pt idx="316">
                  <c:v>4.2449250353927492E-2</c:v>
                </c:pt>
                <c:pt idx="317">
                  <c:v>4.2246441974348597E-2</c:v>
                </c:pt>
                <c:pt idx="318">
                  <c:v>4.3470626021902957E-2</c:v>
                </c:pt>
                <c:pt idx="319">
                  <c:v>4.2740606130642372E-2</c:v>
                </c:pt>
                <c:pt idx="320">
                  <c:v>4.620806855105155E-2</c:v>
                </c:pt>
                <c:pt idx="321">
                  <c:v>4.3819350194033872E-2</c:v>
                </c:pt>
                <c:pt idx="322">
                  <c:v>4.1184871480214331E-2</c:v>
                </c:pt>
                <c:pt idx="323">
                  <c:v>4.0835621799640079E-2</c:v>
                </c:pt>
                <c:pt idx="324">
                  <c:v>3.9919251968754961E-2</c:v>
                </c:pt>
                <c:pt idx="325">
                  <c:v>3.6888617556531424E-2</c:v>
                </c:pt>
                <c:pt idx="326">
                  <c:v>3.7383035570874114E-2</c:v>
                </c:pt>
                <c:pt idx="327">
                  <c:v>3.6720794389508857E-2</c:v>
                </c:pt>
                <c:pt idx="328">
                  <c:v>3.657184183490015E-2</c:v>
                </c:pt>
                <c:pt idx="329">
                  <c:v>3.8917175246192606E-2</c:v>
                </c:pt>
                <c:pt idx="330">
                  <c:v>3.8144335580138529E-2</c:v>
                </c:pt>
                <c:pt idx="331">
                  <c:v>3.8497999011955913E-2</c:v>
                </c:pt>
                <c:pt idx="332">
                  <c:v>4.1031184011800288E-2</c:v>
                </c:pt>
                <c:pt idx="333">
                  <c:v>4.4343228897996662E-2</c:v>
                </c:pt>
                <c:pt idx="334">
                  <c:v>4.2582253678073473E-2</c:v>
                </c:pt>
                <c:pt idx="335">
                  <c:v>4.4474011902064264E-2</c:v>
                </c:pt>
                <c:pt idx="336">
                  <c:v>4.3885237458338201E-2</c:v>
                </c:pt>
                <c:pt idx="337">
                  <c:v>4.388314126527159E-2</c:v>
                </c:pt>
                <c:pt idx="338">
                  <c:v>4.5766185271171093E-2</c:v>
                </c:pt>
                <c:pt idx="339">
                  <c:v>4.7224967123209657E-2</c:v>
                </c:pt>
                <c:pt idx="340">
                  <c:v>4.5028464675336763E-2</c:v>
                </c:pt>
                <c:pt idx="341">
                  <c:v>4.1409308934798779E-2</c:v>
                </c:pt>
                <c:pt idx="342">
                  <c:v>4.2465312332709934E-2</c:v>
                </c:pt>
                <c:pt idx="343">
                  <c:v>3.9800652380736247E-2</c:v>
                </c:pt>
                <c:pt idx="344">
                  <c:v>3.961908555589095E-2</c:v>
                </c:pt>
                <c:pt idx="345">
                  <c:v>3.8969853096594904E-2</c:v>
                </c:pt>
                <c:pt idx="346">
                  <c:v>3.6993151090042017E-2</c:v>
                </c:pt>
                <c:pt idx="347">
                  <c:v>3.7453560449281227E-2</c:v>
                </c:pt>
                <c:pt idx="348">
                  <c:v>3.7516617205103506E-2</c:v>
                </c:pt>
                <c:pt idx="349">
                  <c:v>3.8514630074005081E-2</c:v>
                </c:pt>
                <c:pt idx="350">
                  <c:v>3.8007380638331867E-2</c:v>
                </c:pt>
                <c:pt idx="351">
                  <c:v>3.5202025880312703E-2</c:v>
                </c:pt>
                <c:pt idx="352">
                  <c:v>3.3098766317397624E-2</c:v>
                </c:pt>
                <c:pt idx="3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3D-41A4-94FB-13B743C73C8B}"/>
            </c:ext>
          </c:extLst>
        </c:ser>
        <c:ser>
          <c:idx val="3"/>
          <c:order val="3"/>
          <c:tx>
            <c:strRef>
              <c:f>'Chrt PGCOE'!$B$16</c:f>
              <c:strCache>
                <c:ptCount val="1"/>
                <c:pt idx="0">
                  <c:v>30-Year WA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'Chrt PGCOE'!$C$12:$MR$12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</c:numCache>
            </c:numRef>
          </c:cat>
          <c:val>
            <c:numRef>
              <c:f>'Chrt PGCOE'!$C$16:$MR$16</c:f>
              <c:numCache>
                <c:formatCode>0.00%</c:formatCode>
                <c:ptCount val="354"/>
                <c:pt idx="13">
                  <c:v>4.7669176689257908E-2</c:v>
                </c:pt>
                <c:pt idx="14">
                  <c:v>4.7289039538458345E-2</c:v>
                </c:pt>
                <c:pt idx="15">
                  <c:v>4.70690179986843E-2</c:v>
                </c:pt>
                <c:pt idx="16">
                  <c:v>4.6831707779843343E-2</c:v>
                </c:pt>
                <c:pt idx="17">
                  <c:v>4.7048600840102366E-2</c:v>
                </c:pt>
                <c:pt idx="18">
                  <c:v>4.7222485052874859E-2</c:v>
                </c:pt>
                <c:pt idx="19">
                  <c:v>4.7600634629924685E-2</c:v>
                </c:pt>
                <c:pt idx="20">
                  <c:v>4.7858529238779889E-2</c:v>
                </c:pt>
                <c:pt idx="21">
                  <c:v>4.942581291467732E-2</c:v>
                </c:pt>
                <c:pt idx="22">
                  <c:v>5.1331246429940317E-2</c:v>
                </c:pt>
                <c:pt idx="23">
                  <c:v>5.5082739976341374E-2</c:v>
                </c:pt>
                <c:pt idx="24">
                  <c:v>6.2090981619249558E-2</c:v>
                </c:pt>
                <c:pt idx="25">
                  <c:v>6.683517781009049E-2</c:v>
                </c:pt>
                <c:pt idx="26">
                  <c:v>7.2675466301740793E-2</c:v>
                </c:pt>
                <c:pt idx="27">
                  <c:v>7.8472767245915759E-2</c:v>
                </c:pt>
                <c:pt idx="28">
                  <c:v>8.2348893950842855E-2</c:v>
                </c:pt>
                <c:pt idx="29">
                  <c:v>8.690408652807019E-2</c:v>
                </c:pt>
                <c:pt idx="30">
                  <c:v>9.0153024116409408E-2</c:v>
                </c:pt>
                <c:pt idx="31">
                  <c:v>9.2471475400886377E-2</c:v>
                </c:pt>
                <c:pt idx="32">
                  <c:v>9.471137967819114E-2</c:v>
                </c:pt>
                <c:pt idx="33">
                  <c:v>9.6341551658600186E-2</c:v>
                </c:pt>
                <c:pt idx="34">
                  <c:v>9.7238312620619341E-2</c:v>
                </c:pt>
                <c:pt idx="35">
                  <c:v>9.7404231921398285E-2</c:v>
                </c:pt>
                <c:pt idx="36">
                  <c:v>9.7007518997985126E-2</c:v>
                </c:pt>
                <c:pt idx="37">
                  <c:v>9.6906127595332417E-2</c:v>
                </c:pt>
                <c:pt idx="38">
                  <c:v>9.6304865987216715E-2</c:v>
                </c:pt>
                <c:pt idx="39">
                  <c:v>9.5064620675263153E-2</c:v>
                </c:pt>
                <c:pt idx="40">
                  <c:v>9.4327979993614086E-2</c:v>
                </c:pt>
                <c:pt idx="41">
                  <c:v>9.4617840453164806E-2</c:v>
                </c:pt>
                <c:pt idx="42">
                  <c:v>9.4652153512524845E-2</c:v>
                </c:pt>
                <c:pt idx="43">
                  <c:v>9.5224192946514394E-2</c:v>
                </c:pt>
                <c:pt idx="44">
                  <c:v>9.5584544383812114E-2</c:v>
                </c:pt>
                <c:pt idx="45">
                  <c:v>9.5843086385876061E-2</c:v>
                </c:pt>
                <c:pt idx="46">
                  <c:v>9.5776225911737664E-2</c:v>
                </c:pt>
                <c:pt idx="47">
                  <c:v>9.6039790533788846E-2</c:v>
                </c:pt>
                <c:pt idx="48">
                  <c:v>9.684673520837711E-2</c:v>
                </c:pt>
                <c:pt idx="49">
                  <c:v>9.7706796400257201E-2</c:v>
                </c:pt>
                <c:pt idx="50">
                  <c:v>9.8090814153043659E-2</c:v>
                </c:pt>
                <c:pt idx="51">
                  <c:v>9.8766117675821524E-2</c:v>
                </c:pt>
                <c:pt idx="52">
                  <c:v>9.922123267859681E-2</c:v>
                </c:pt>
                <c:pt idx="53">
                  <c:v>9.944637303262252E-2</c:v>
                </c:pt>
                <c:pt idx="54">
                  <c:v>9.8733942683388573E-2</c:v>
                </c:pt>
                <c:pt idx="55">
                  <c:v>9.8406545534449066E-2</c:v>
                </c:pt>
                <c:pt idx="56">
                  <c:v>9.9104824338141856E-2</c:v>
                </c:pt>
                <c:pt idx="57">
                  <c:v>9.8813758293519183E-2</c:v>
                </c:pt>
                <c:pt idx="58">
                  <c:v>9.6834208036298386E-2</c:v>
                </c:pt>
                <c:pt idx="59">
                  <c:v>9.539345636817817E-2</c:v>
                </c:pt>
                <c:pt idx="60">
                  <c:v>9.3918915115905346E-2</c:v>
                </c:pt>
                <c:pt idx="61">
                  <c:v>9.216131411441425E-2</c:v>
                </c:pt>
                <c:pt idx="62">
                  <c:v>9.0580241351161717E-2</c:v>
                </c:pt>
                <c:pt idx="63">
                  <c:v>8.9404632058910263E-2</c:v>
                </c:pt>
                <c:pt idx="64">
                  <c:v>8.8319727763119082E-2</c:v>
                </c:pt>
                <c:pt idx="65">
                  <c:v>8.7340158882288133E-2</c:v>
                </c:pt>
                <c:pt idx="66">
                  <c:v>8.713445668254477E-2</c:v>
                </c:pt>
                <c:pt idx="67">
                  <c:v>8.6721231762016834E-2</c:v>
                </c:pt>
                <c:pt idx="68">
                  <c:v>8.6453280505573646E-2</c:v>
                </c:pt>
                <c:pt idx="69">
                  <c:v>8.6212938703091255E-2</c:v>
                </c:pt>
                <c:pt idx="70">
                  <c:v>8.6732287126210963E-2</c:v>
                </c:pt>
                <c:pt idx="71">
                  <c:v>8.659497289712885E-2</c:v>
                </c:pt>
                <c:pt idx="72">
                  <c:v>8.6983526691408963E-2</c:v>
                </c:pt>
                <c:pt idx="73">
                  <c:v>8.6773496718835871E-2</c:v>
                </c:pt>
                <c:pt idx="74">
                  <c:v>8.590156861879529E-2</c:v>
                </c:pt>
                <c:pt idx="75">
                  <c:v>8.5652640434370375E-2</c:v>
                </c:pt>
                <c:pt idx="76">
                  <c:v>8.4814047493593017E-2</c:v>
                </c:pt>
                <c:pt idx="77">
                  <c:v>8.3848377702805899E-2</c:v>
                </c:pt>
                <c:pt idx="78">
                  <c:v>8.2129022610194377E-2</c:v>
                </c:pt>
                <c:pt idx="79">
                  <c:v>8.0197124238108611E-2</c:v>
                </c:pt>
                <c:pt idx="80">
                  <c:v>7.8128810437399832E-2</c:v>
                </c:pt>
                <c:pt idx="81">
                  <c:v>7.6867037884214895E-2</c:v>
                </c:pt>
                <c:pt idx="82">
                  <c:v>7.5786987168913189E-2</c:v>
                </c:pt>
                <c:pt idx="83">
                  <c:v>7.5258514427736484E-2</c:v>
                </c:pt>
                <c:pt idx="84">
                  <c:v>7.4633625275630472E-2</c:v>
                </c:pt>
                <c:pt idx="85">
                  <c:v>7.4352687338926415E-2</c:v>
                </c:pt>
                <c:pt idx="86">
                  <c:v>7.3860250396089344E-2</c:v>
                </c:pt>
                <c:pt idx="87">
                  <c:v>7.3033567534139837E-2</c:v>
                </c:pt>
                <c:pt idx="88">
                  <c:v>7.2380584148276972E-2</c:v>
                </c:pt>
                <c:pt idx="89">
                  <c:v>7.2020281519224016E-2</c:v>
                </c:pt>
                <c:pt idx="90">
                  <c:v>7.1051600182407373E-2</c:v>
                </c:pt>
                <c:pt idx="91">
                  <c:v>7.0557660496811933E-2</c:v>
                </c:pt>
                <c:pt idx="92">
                  <c:v>7.02306389348753E-2</c:v>
                </c:pt>
                <c:pt idx="93">
                  <c:v>7.0244529480370466E-2</c:v>
                </c:pt>
                <c:pt idx="94">
                  <c:v>7.0801777874031344E-2</c:v>
                </c:pt>
                <c:pt idx="95">
                  <c:v>7.1209587851498835E-2</c:v>
                </c:pt>
                <c:pt idx="96">
                  <c:v>7.1368979168343907E-2</c:v>
                </c:pt>
                <c:pt idx="97">
                  <c:v>7.1153226283908105E-2</c:v>
                </c:pt>
                <c:pt idx="98">
                  <c:v>7.1163741731081032E-2</c:v>
                </c:pt>
                <c:pt idx="99">
                  <c:v>7.1309629594964674E-2</c:v>
                </c:pt>
                <c:pt idx="100">
                  <c:v>7.1284466633463703E-2</c:v>
                </c:pt>
                <c:pt idx="101">
                  <c:v>7.1360172265010652E-2</c:v>
                </c:pt>
                <c:pt idx="102">
                  <c:v>7.184400143477751E-2</c:v>
                </c:pt>
                <c:pt idx="103">
                  <c:v>7.2528192797149629E-2</c:v>
                </c:pt>
                <c:pt idx="104">
                  <c:v>7.2491122104807737E-2</c:v>
                </c:pt>
                <c:pt idx="105">
                  <c:v>7.2184514263855096E-2</c:v>
                </c:pt>
                <c:pt idx="106">
                  <c:v>7.2092018893226972E-2</c:v>
                </c:pt>
                <c:pt idx="107">
                  <c:v>7.17977071387709E-2</c:v>
                </c:pt>
                <c:pt idx="108">
                  <c:v>7.1528056411270524E-2</c:v>
                </c:pt>
                <c:pt idx="109">
                  <c:v>6.8999999507096829E-2</c:v>
                </c:pt>
                <c:pt idx="110">
                  <c:v>6.8624754462608101E-2</c:v>
                </c:pt>
                <c:pt idx="111">
                  <c:v>6.8058976933001641E-2</c:v>
                </c:pt>
                <c:pt idx="112">
                  <c:v>6.7202753957286004E-2</c:v>
                </c:pt>
                <c:pt idx="113">
                  <c:v>6.9296293139295986E-2</c:v>
                </c:pt>
                <c:pt idx="114">
                  <c:v>6.9948956693837813E-2</c:v>
                </c:pt>
                <c:pt idx="115">
                  <c:v>7.1654474459938708E-2</c:v>
                </c:pt>
                <c:pt idx="116">
                  <c:v>7.3340887773530761E-2</c:v>
                </c:pt>
                <c:pt idx="117">
                  <c:v>7.5013225462204264E-2</c:v>
                </c:pt>
                <c:pt idx="118">
                  <c:v>7.5740932862940785E-2</c:v>
                </c:pt>
                <c:pt idx="119">
                  <c:v>7.6011991450611938E-2</c:v>
                </c:pt>
                <c:pt idx="120">
                  <c:v>7.709337889937537E-2</c:v>
                </c:pt>
                <c:pt idx="121">
                  <c:v>7.8153871741643177E-2</c:v>
                </c:pt>
                <c:pt idx="122">
                  <c:v>7.8960105891246496E-2</c:v>
                </c:pt>
                <c:pt idx="123">
                  <c:v>7.9650052405860677E-2</c:v>
                </c:pt>
                <c:pt idx="124">
                  <c:v>8.0488932929612234E-2</c:v>
                </c:pt>
                <c:pt idx="125">
                  <c:v>8.1739982394209001E-2</c:v>
                </c:pt>
                <c:pt idx="126">
                  <c:v>8.3514226174030703E-2</c:v>
                </c:pt>
                <c:pt idx="127">
                  <c:v>8.3242887519590358E-2</c:v>
                </c:pt>
                <c:pt idx="128">
                  <c:v>8.4440441497432572E-2</c:v>
                </c:pt>
                <c:pt idx="129">
                  <c:v>8.3936233359272555E-2</c:v>
                </c:pt>
                <c:pt idx="130">
                  <c:v>8.3207302968767119E-2</c:v>
                </c:pt>
                <c:pt idx="131">
                  <c:v>8.2865779521639052E-2</c:v>
                </c:pt>
                <c:pt idx="132">
                  <c:v>8.2491369304006024E-2</c:v>
                </c:pt>
                <c:pt idx="133">
                  <c:v>8.1230874421269236E-2</c:v>
                </c:pt>
                <c:pt idx="134">
                  <c:v>8.1690951677723389E-2</c:v>
                </c:pt>
                <c:pt idx="135">
                  <c:v>8.1602884958719243E-2</c:v>
                </c:pt>
                <c:pt idx="136">
                  <c:v>8.1900695796294831E-2</c:v>
                </c:pt>
                <c:pt idx="137">
                  <c:v>8.1457811760223681E-2</c:v>
                </c:pt>
                <c:pt idx="138">
                  <c:v>8.168123626823004E-2</c:v>
                </c:pt>
                <c:pt idx="139">
                  <c:v>8.1281201607085407E-2</c:v>
                </c:pt>
                <c:pt idx="140">
                  <c:v>8.0841348342549094E-2</c:v>
                </c:pt>
                <c:pt idx="141">
                  <c:v>8.0931148276880444E-2</c:v>
                </c:pt>
                <c:pt idx="142">
                  <c:v>8.0758947226836797E-2</c:v>
                </c:pt>
                <c:pt idx="143">
                  <c:v>8.0559749062887431E-2</c:v>
                </c:pt>
                <c:pt idx="144">
                  <c:v>8.0356617224192586E-2</c:v>
                </c:pt>
                <c:pt idx="145">
                  <c:v>8.0402604341872519E-2</c:v>
                </c:pt>
                <c:pt idx="146">
                  <c:v>7.9830942832528201E-2</c:v>
                </c:pt>
                <c:pt idx="147">
                  <c:v>7.9845708017417222E-2</c:v>
                </c:pt>
                <c:pt idx="148">
                  <c:v>7.9622612615349475E-2</c:v>
                </c:pt>
                <c:pt idx="149">
                  <c:v>7.9162218505638995E-2</c:v>
                </c:pt>
                <c:pt idx="150">
                  <c:v>7.8383227401100888E-2</c:v>
                </c:pt>
                <c:pt idx="151">
                  <c:v>7.7742742508705123E-2</c:v>
                </c:pt>
                <c:pt idx="152">
                  <c:v>7.7514770094896962E-2</c:v>
                </c:pt>
                <c:pt idx="153">
                  <c:v>7.7074372173007222E-2</c:v>
                </c:pt>
                <c:pt idx="154">
                  <c:v>7.6402192560141968E-2</c:v>
                </c:pt>
                <c:pt idx="155">
                  <c:v>7.5581737872334936E-2</c:v>
                </c:pt>
                <c:pt idx="156">
                  <c:v>7.5515196054230349E-2</c:v>
                </c:pt>
                <c:pt idx="157">
                  <c:v>7.5489879985898609E-2</c:v>
                </c:pt>
                <c:pt idx="158">
                  <c:v>7.517379482403666E-2</c:v>
                </c:pt>
                <c:pt idx="159">
                  <c:v>7.5098995925820713E-2</c:v>
                </c:pt>
                <c:pt idx="160">
                  <c:v>7.4121133430420538E-2</c:v>
                </c:pt>
                <c:pt idx="161">
                  <c:v>7.2165490673347377E-2</c:v>
                </c:pt>
                <c:pt idx="162">
                  <c:v>7.0470040442560528E-2</c:v>
                </c:pt>
                <c:pt idx="163">
                  <c:v>7.0180286841887096E-2</c:v>
                </c:pt>
                <c:pt idx="164">
                  <c:v>6.9592785810019223E-2</c:v>
                </c:pt>
                <c:pt idx="165">
                  <c:v>6.9453692096484679E-2</c:v>
                </c:pt>
                <c:pt idx="166">
                  <c:v>6.9577790516162002E-2</c:v>
                </c:pt>
                <c:pt idx="167">
                  <c:v>6.9655581033851055E-2</c:v>
                </c:pt>
                <c:pt idx="168">
                  <c:v>6.9271828176135947E-2</c:v>
                </c:pt>
                <c:pt idx="169">
                  <c:v>6.8141999407837564E-2</c:v>
                </c:pt>
                <c:pt idx="170">
                  <c:v>6.7669846529751165E-2</c:v>
                </c:pt>
                <c:pt idx="171">
                  <c:v>6.6822177734771768E-2</c:v>
                </c:pt>
                <c:pt idx="172">
                  <c:v>6.5778365495887975E-2</c:v>
                </c:pt>
                <c:pt idx="173">
                  <c:v>6.5052331932522939E-2</c:v>
                </c:pt>
                <c:pt idx="174">
                  <c:v>6.3996633830886246E-2</c:v>
                </c:pt>
                <c:pt idx="175">
                  <c:v>6.3026235477419895E-2</c:v>
                </c:pt>
                <c:pt idx="176">
                  <c:v>6.1868443702846117E-2</c:v>
                </c:pt>
                <c:pt idx="177">
                  <c:v>6.1437563775984694E-2</c:v>
                </c:pt>
                <c:pt idx="178">
                  <c:v>6.0322083193612278E-2</c:v>
                </c:pt>
                <c:pt idx="179">
                  <c:v>5.9389315825733882E-2</c:v>
                </c:pt>
                <c:pt idx="180">
                  <c:v>5.959693441707415E-2</c:v>
                </c:pt>
                <c:pt idx="181">
                  <c:v>5.9734557064100101E-2</c:v>
                </c:pt>
                <c:pt idx="182">
                  <c:v>5.9698988335243328E-2</c:v>
                </c:pt>
                <c:pt idx="183">
                  <c:v>5.9660576123488393E-2</c:v>
                </c:pt>
                <c:pt idx="184">
                  <c:v>5.9670636076342591E-2</c:v>
                </c:pt>
                <c:pt idx="185">
                  <c:v>5.9300626127596817E-2</c:v>
                </c:pt>
                <c:pt idx="186">
                  <c:v>5.9819689269653087E-2</c:v>
                </c:pt>
                <c:pt idx="187">
                  <c:v>6.0045749331767678E-2</c:v>
                </c:pt>
                <c:pt idx="188">
                  <c:v>6.0210463529993007E-2</c:v>
                </c:pt>
                <c:pt idx="189">
                  <c:v>6.0325450020760507E-2</c:v>
                </c:pt>
                <c:pt idx="190">
                  <c:v>6.0076739834815311E-2</c:v>
                </c:pt>
                <c:pt idx="191">
                  <c:v>5.9789810537838571E-2</c:v>
                </c:pt>
                <c:pt idx="192">
                  <c:v>5.8656070304596936E-2</c:v>
                </c:pt>
                <c:pt idx="193">
                  <c:v>5.680854152502831E-2</c:v>
                </c:pt>
                <c:pt idx="194">
                  <c:v>5.5927760177343334E-2</c:v>
                </c:pt>
                <c:pt idx="195">
                  <c:v>5.5127442336455848E-2</c:v>
                </c:pt>
                <c:pt idx="196">
                  <c:v>5.3494061428671677E-2</c:v>
                </c:pt>
                <c:pt idx="197">
                  <c:v>5.2500962700408334E-2</c:v>
                </c:pt>
                <c:pt idx="198">
                  <c:v>5.1736918064086222E-2</c:v>
                </c:pt>
                <c:pt idx="199">
                  <c:v>5.0997554513508486E-2</c:v>
                </c:pt>
                <c:pt idx="200">
                  <c:v>5.0167163533142337E-2</c:v>
                </c:pt>
                <c:pt idx="201">
                  <c:v>4.9647039671417377E-2</c:v>
                </c:pt>
                <c:pt idx="202">
                  <c:v>4.9119293541654611E-2</c:v>
                </c:pt>
                <c:pt idx="203">
                  <c:v>4.871002563423555E-2</c:v>
                </c:pt>
                <c:pt idx="204">
                  <c:v>4.8102796434801788E-2</c:v>
                </c:pt>
                <c:pt idx="205">
                  <c:v>4.7148365540145384E-2</c:v>
                </c:pt>
                <c:pt idx="206">
                  <c:v>4.6513809567506226E-2</c:v>
                </c:pt>
                <c:pt idx="207">
                  <c:v>4.5603213000335006E-2</c:v>
                </c:pt>
                <c:pt idx="208">
                  <c:v>4.4952177750869869E-2</c:v>
                </c:pt>
                <c:pt idx="209">
                  <c:v>4.4344680086500401E-2</c:v>
                </c:pt>
                <c:pt idx="210">
                  <c:v>4.3660212597794304E-2</c:v>
                </c:pt>
                <c:pt idx="211">
                  <c:v>4.3528182313069923E-2</c:v>
                </c:pt>
                <c:pt idx="212">
                  <c:v>4.3594310004709133E-2</c:v>
                </c:pt>
                <c:pt idx="213">
                  <c:v>4.3320889291408163E-2</c:v>
                </c:pt>
                <c:pt idx="214">
                  <c:v>4.295189933005393E-2</c:v>
                </c:pt>
                <c:pt idx="215">
                  <c:v>4.2641467591998203E-2</c:v>
                </c:pt>
                <c:pt idx="216">
                  <c:v>4.2289181168154534E-2</c:v>
                </c:pt>
                <c:pt idx="217">
                  <c:v>4.2125918765632819E-2</c:v>
                </c:pt>
                <c:pt idx="218">
                  <c:v>4.2196997985253053E-2</c:v>
                </c:pt>
                <c:pt idx="219">
                  <c:v>4.2086794851636265E-2</c:v>
                </c:pt>
                <c:pt idx="220">
                  <c:v>4.2394647304024632E-2</c:v>
                </c:pt>
                <c:pt idx="221">
                  <c:v>4.2803437085966206E-2</c:v>
                </c:pt>
                <c:pt idx="222">
                  <c:v>4.3128938262120768E-2</c:v>
                </c:pt>
                <c:pt idx="223">
                  <c:v>4.2892624952499077E-2</c:v>
                </c:pt>
                <c:pt idx="224">
                  <c:v>4.24444167749237E-2</c:v>
                </c:pt>
                <c:pt idx="225">
                  <c:v>4.1494669710580648E-2</c:v>
                </c:pt>
                <c:pt idx="226">
                  <c:v>4.1023436679209553E-2</c:v>
                </c:pt>
                <c:pt idx="227">
                  <c:v>4.0437682197473561E-2</c:v>
                </c:pt>
                <c:pt idx="228">
                  <c:v>4.0196879940686027E-2</c:v>
                </c:pt>
                <c:pt idx="229">
                  <c:v>4.0098862655372922E-2</c:v>
                </c:pt>
                <c:pt idx="230">
                  <c:v>3.9570728347125994E-2</c:v>
                </c:pt>
                <c:pt idx="231">
                  <c:v>3.9521519386160976E-2</c:v>
                </c:pt>
                <c:pt idx="232">
                  <c:v>3.9581316997406017E-2</c:v>
                </c:pt>
                <c:pt idx="233">
                  <c:v>3.9315840067442043E-2</c:v>
                </c:pt>
                <c:pt idx="234">
                  <c:v>3.9074862771463825E-2</c:v>
                </c:pt>
                <c:pt idx="235">
                  <c:v>3.8771110224887023E-2</c:v>
                </c:pt>
                <c:pt idx="236">
                  <c:v>3.855220028626849E-2</c:v>
                </c:pt>
                <c:pt idx="237">
                  <c:v>3.8501401465826014E-2</c:v>
                </c:pt>
                <c:pt idx="238">
                  <c:v>3.7975981368979533E-2</c:v>
                </c:pt>
                <c:pt idx="239">
                  <c:v>3.723986694143492E-2</c:v>
                </c:pt>
                <c:pt idx="240">
                  <c:v>3.6543923799997664E-2</c:v>
                </c:pt>
                <c:pt idx="241">
                  <c:v>3.5883883044333181E-2</c:v>
                </c:pt>
                <c:pt idx="242">
                  <c:v>3.526915315029229E-2</c:v>
                </c:pt>
                <c:pt idx="243">
                  <c:v>3.4651723277269238E-2</c:v>
                </c:pt>
                <c:pt idx="244">
                  <c:v>3.4162397212742224E-2</c:v>
                </c:pt>
                <c:pt idx="245">
                  <c:v>3.3649503150278565E-2</c:v>
                </c:pt>
                <c:pt idx="246">
                  <c:v>3.4180785264818082E-2</c:v>
                </c:pt>
                <c:pt idx="247">
                  <c:v>3.4126323071907091E-2</c:v>
                </c:pt>
                <c:pt idx="248">
                  <c:v>3.349738822740031E-2</c:v>
                </c:pt>
                <c:pt idx="249">
                  <c:v>3.307701046708731E-2</c:v>
                </c:pt>
                <c:pt idx="250">
                  <c:v>3.3079939996289692E-2</c:v>
                </c:pt>
                <c:pt idx="251">
                  <c:v>3.2900531369459272E-2</c:v>
                </c:pt>
                <c:pt idx="252">
                  <c:v>3.3443597065361326E-2</c:v>
                </c:pt>
                <c:pt idx="253">
                  <c:v>3.5261520430341142E-2</c:v>
                </c:pt>
                <c:pt idx="254">
                  <c:v>3.6058447508953123E-2</c:v>
                </c:pt>
                <c:pt idx="255">
                  <c:v>3.6989613973518028E-2</c:v>
                </c:pt>
                <c:pt idx="256">
                  <c:v>3.7703435787042536E-2</c:v>
                </c:pt>
                <c:pt idx="257">
                  <c:v>4.0050527483942638E-2</c:v>
                </c:pt>
                <c:pt idx="258">
                  <c:v>4.15652256330604E-2</c:v>
                </c:pt>
                <c:pt idx="259">
                  <c:v>4.2364972812298091E-2</c:v>
                </c:pt>
                <c:pt idx="260">
                  <c:v>4.269711688902466E-2</c:v>
                </c:pt>
                <c:pt idx="261">
                  <c:v>4.3636623621565847E-2</c:v>
                </c:pt>
                <c:pt idx="262">
                  <c:v>4.4099425534561754E-2</c:v>
                </c:pt>
                <c:pt idx="263">
                  <c:v>4.4209899583135183E-2</c:v>
                </c:pt>
                <c:pt idx="264">
                  <c:v>4.3634502144333384E-2</c:v>
                </c:pt>
                <c:pt idx="265">
                  <c:v>4.3046564893059226E-2</c:v>
                </c:pt>
                <c:pt idx="266">
                  <c:v>4.1815766141538716E-2</c:v>
                </c:pt>
                <c:pt idx="267">
                  <c:v>4.0586242588044774E-2</c:v>
                </c:pt>
                <c:pt idx="268">
                  <c:v>3.9611131668217878E-2</c:v>
                </c:pt>
                <c:pt idx="269">
                  <c:v>3.8764935340017209E-2</c:v>
                </c:pt>
                <c:pt idx="270">
                  <c:v>3.7743531937123709E-2</c:v>
                </c:pt>
                <c:pt idx="271">
                  <c:v>3.7232336599533108E-2</c:v>
                </c:pt>
                <c:pt idx="272">
                  <c:v>3.6764603684723847E-2</c:v>
                </c:pt>
                <c:pt idx="273">
                  <c:v>3.562264558036167E-2</c:v>
                </c:pt>
                <c:pt idx="274">
                  <c:v>3.5070179060182824E-2</c:v>
                </c:pt>
                <c:pt idx="275">
                  <c:v>3.4409803009210427E-2</c:v>
                </c:pt>
                <c:pt idx="276">
                  <c:v>3.408365638119927E-2</c:v>
                </c:pt>
                <c:pt idx="277">
                  <c:v>3.3763015501610184E-2</c:v>
                </c:pt>
                <c:pt idx="278">
                  <c:v>3.3458680222507822E-2</c:v>
                </c:pt>
                <c:pt idx="279">
                  <c:v>3.3361621512691689E-2</c:v>
                </c:pt>
                <c:pt idx="280">
                  <c:v>3.3176501768239684E-2</c:v>
                </c:pt>
                <c:pt idx="281">
                  <c:v>3.3203652542508559E-2</c:v>
                </c:pt>
                <c:pt idx="282">
                  <c:v>3.3928441784971473E-2</c:v>
                </c:pt>
                <c:pt idx="283">
                  <c:v>3.5108145618982137E-2</c:v>
                </c:pt>
                <c:pt idx="284">
                  <c:v>3.6497928303040286E-2</c:v>
                </c:pt>
                <c:pt idx="285">
                  <c:v>3.6931281995897638E-2</c:v>
                </c:pt>
                <c:pt idx="286">
                  <c:v>3.6934860296286551E-2</c:v>
                </c:pt>
                <c:pt idx="287">
                  <c:v>3.7842084977325774E-2</c:v>
                </c:pt>
                <c:pt idx="288">
                  <c:v>4.1118062339571798E-2</c:v>
                </c:pt>
                <c:pt idx="289">
                  <c:v>3.8573589013560297E-2</c:v>
                </c:pt>
                <c:pt idx="290">
                  <c:v>3.6025363598354308E-2</c:v>
                </c:pt>
                <c:pt idx="291">
                  <c:v>3.4036078538902781E-2</c:v>
                </c:pt>
                <c:pt idx="292">
                  <c:v>3.2525142208805174E-2</c:v>
                </c:pt>
                <c:pt idx="293">
                  <c:v>3.255086841344168E-2</c:v>
                </c:pt>
                <c:pt idx="294">
                  <c:v>3.3500032113633713E-2</c:v>
                </c:pt>
                <c:pt idx="295">
                  <c:v>3.4439100549135258E-2</c:v>
                </c:pt>
                <c:pt idx="296">
                  <c:v>3.4747568662826273E-2</c:v>
                </c:pt>
                <c:pt idx="297">
                  <c:v>3.5040989561940405E-2</c:v>
                </c:pt>
                <c:pt idx="298">
                  <c:v>3.5991717164666502E-2</c:v>
                </c:pt>
                <c:pt idx="299">
                  <c:v>3.6578314166223619E-2</c:v>
                </c:pt>
                <c:pt idx="300">
                  <c:v>3.6907934475188461E-2</c:v>
                </c:pt>
                <c:pt idx="301">
                  <c:v>3.6333894735050346E-2</c:v>
                </c:pt>
                <c:pt idx="302">
                  <c:v>3.6681640818870757E-2</c:v>
                </c:pt>
                <c:pt idx="303">
                  <c:v>3.7291393062363606E-2</c:v>
                </c:pt>
                <c:pt idx="304">
                  <c:v>3.7654543626748443E-2</c:v>
                </c:pt>
                <c:pt idx="305">
                  <c:v>3.8090632067037458E-2</c:v>
                </c:pt>
                <c:pt idx="306">
                  <c:v>3.7929344610174207E-2</c:v>
                </c:pt>
                <c:pt idx="307">
                  <c:v>3.7767364092438173E-2</c:v>
                </c:pt>
                <c:pt idx="308">
                  <c:v>3.7440259087356778E-2</c:v>
                </c:pt>
                <c:pt idx="309">
                  <c:v>3.7340144211443632E-2</c:v>
                </c:pt>
                <c:pt idx="310">
                  <c:v>3.7450972065044559E-2</c:v>
                </c:pt>
                <c:pt idx="311">
                  <c:v>3.7675567457767532E-2</c:v>
                </c:pt>
                <c:pt idx="312">
                  <c:v>3.7852965990226313E-2</c:v>
                </c:pt>
                <c:pt idx="313">
                  <c:v>3.7862794044878349E-2</c:v>
                </c:pt>
                <c:pt idx="314">
                  <c:v>3.8194095550077287E-2</c:v>
                </c:pt>
                <c:pt idx="315">
                  <c:v>3.9028597876120293E-2</c:v>
                </c:pt>
                <c:pt idx="316">
                  <c:v>3.9585086411308555E-2</c:v>
                </c:pt>
                <c:pt idx="317">
                  <c:v>4.0058666700689131E-2</c:v>
                </c:pt>
                <c:pt idx="318">
                  <c:v>4.0635437064490486E-2</c:v>
                </c:pt>
                <c:pt idx="319">
                  <c:v>4.1076369818897701E-2</c:v>
                </c:pt>
                <c:pt idx="320">
                  <c:v>4.1977991152650176E-2</c:v>
                </c:pt>
                <c:pt idx="321">
                  <c:v>4.2414240779607384E-2</c:v>
                </c:pt>
                <c:pt idx="322">
                  <c:v>4.2364379433881542E-2</c:v>
                </c:pt>
                <c:pt idx="323">
                  <c:v>4.2232035135726098E-2</c:v>
                </c:pt>
                <c:pt idx="324">
                  <c:v>4.1938401877806585E-2</c:v>
                </c:pt>
                <c:pt idx="325">
                  <c:v>4.1222471297580485E-2</c:v>
                </c:pt>
                <c:pt idx="326">
                  <c:v>4.0700917152328202E-2</c:v>
                </c:pt>
                <c:pt idx="327">
                  <c:v>4.0104012834342721E-2</c:v>
                </c:pt>
                <c:pt idx="328">
                  <c:v>3.9473594407593897E-2</c:v>
                </c:pt>
                <c:pt idx="329">
                  <c:v>3.9311609022328824E-2</c:v>
                </c:pt>
                <c:pt idx="330">
                  <c:v>3.9055517538718006E-2</c:v>
                </c:pt>
                <c:pt idx="331">
                  <c:v>3.8856923433177759E-2</c:v>
                </c:pt>
                <c:pt idx="332">
                  <c:v>3.9097251284073979E-2</c:v>
                </c:pt>
                <c:pt idx="333">
                  <c:v>3.9734303726207655E-2</c:v>
                </c:pt>
                <c:pt idx="334">
                  <c:v>4.007446029007071E-2</c:v>
                </c:pt>
                <c:pt idx="335">
                  <c:v>4.0731574308360559E-2</c:v>
                </c:pt>
                <c:pt idx="336">
                  <c:v>4.1220117940124076E-2</c:v>
                </c:pt>
                <c:pt idx="337">
                  <c:v>4.1667808484283614E-2</c:v>
                </c:pt>
                <c:pt idx="338">
                  <c:v>4.242710115122475E-2</c:v>
                </c:pt>
                <c:pt idx="339">
                  <c:v>4.3302042904539893E-2</c:v>
                </c:pt>
                <c:pt idx="340">
                  <c:v>4.3737524069972188E-2</c:v>
                </c:pt>
                <c:pt idx="341">
                  <c:v>4.3556296770316902E-2</c:v>
                </c:pt>
                <c:pt idx="342">
                  <c:v>4.350381000921999E-2</c:v>
                </c:pt>
                <c:pt idx="343">
                  <c:v>4.3062716525683019E-2</c:v>
                </c:pt>
                <c:pt idx="344">
                  <c:v>4.2641925826224031E-2</c:v>
                </c:pt>
                <c:pt idx="345">
                  <c:v>4.2110780440639518E-2</c:v>
                </c:pt>
                <c:pt idx="346">
                  <c:v>4.1257207811920008E-2</c:v>
                </c:pt>
                <c:pt idx="347">
                  <c:v>4.0631255024415197E-2</c:v>
                </c:pt>
                <c:pt idx="348">
                  <c:v>4.0048882321192296E-2</c:v>
                </c:pt>
                <c:pt idx="349">
                  <c:v>3.9712813912654091E-2</c:v>
                </c:pt>
                <c:pt idx="350">
                  <c:v>3.9341630377529413E-2</c:v>
                </c:pt>
                <c:pt idx="351">
                  <c:v>3.853426674519278E-2</c:v>
                </c:pt>
                <c:pt idx="352">
                  <c:v>3.7467705685625956E-2</c:v>
                </c:pt>
                <c:pt idx="3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53D-41A4-94FB-13B743C73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9146255"/>
        <c:axId val="569152495"/>
      </c:lineChart>
      <c:dateAx>
        <c:axId val="569146255"/>
        <c:scaling>
          <c:orientation val="minMax"/>
        </c:scaling>
        <c:delete val="0"/>
        <c:axPos val="b"/>
        <c:numFmt formatCode="mm/d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152495"/>
        <c:crosses val="autoZero"/>
        <c:auto val="1"/>
        <c:lblOffset val="100"/>
        <c:baseTimeUnit val="days"/>
      </c:dateAx>
      <c:valAx>
        <c:axId val="569152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146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Betas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'Chrt PGCOE'!$B$21</c:f>
              <c:strCache>
                <c:ptCount val="1"/>
                <c:pt idx="0">
                  <c:v>OptIVA Spot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'Chrt PGCOE'!$C$20:$MR$20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</c:numCache>
            </c:numRef>
          </c:cat>
          <c:val>
            <c:numRef>
              <c:f>'Chrt PGCOE'!$C$21:$MR$21</c:f>
              <c:numCache>
                <c:formatCode>0.00</c:formatCode>
                <c:ptCount val="354"/>
                <c:pt idx="0">
                  <c:v>0.78280331573414486</c:v>
                </c:pt>
                <c:pt idx="1">
                  <c:v>0.81528851206630193</c:v>
                </c:pt>
                <c:pt idx="2">
                  <c:v>0.85291843295125314</c:v>
                </c:pt>
                <c:pt idx="3">
                  <c:v>0.86514244154366238</c:v>
                </c:pt>
                <c:pt idx="4">
                  <c:v>0.86218440993062617</c:v>
                </c:pt>
                <c:pt idx="5">
                  <c:v>0.84340707662626768</c:v>
                </c:pt>
                <c:pt idx="6">
                  <c:v>0.83669567976714809</c:v>
                </c:pt>
                <c:pt idx="7">
                  <c:v>0.87560287187928465</c:v>
                </c:pt>
                <c:pt idx="8">
                  <c:v>0.87608501060130362</c:v>
                </c:pt>
                <c:pt idx="9">
                  <c:v>0.81115580829712142</c:v>
                </c:pt>
                <c:pt idx="10">
                  <c:v>0.82010458636179007</c:v>
                </c:pt>
                <c:pt idx="11">
                  <c:v>0.85446260006496788</c:v>
                </c:pt>
                <c:pt idx="12">
                  <c:v>0.82491106101085521</c:v>
                </c:pt>
                <c:pt idx="13">
                  <c:v>0.83523953974093967</c:v>
                </c:pt>
                <c:pt idx="14">
                  <c:v>0.85430872663017643</c:v>
                </c:pt>
                <c:pt idx="15">
                  <c:v>0.86152206281626353</c:v>
                </c:pt>
                <c:pt idx="16">
                  <c:v>0.89738598761798827</c:v>
                </c:pt>
                <c:pt idx="17">
                  <c:v>0.82011907798733863</c:v>
                </c:pt>
                <c:pt idx="18">
                  <c:v>0.7085891105398705</c:v>
                </c:pt>
                <c:pt idx="19">
                  <c:v>0.68153358579157475</c:v>
                </c:pt>
                <c:pt idx="20">
                  <c:v>0.82995241809404119</c:v>
                </c:pt>
                <c:pt idx="21">
                  <c:v>0.73246988148546921</c:v>
                </c:pt>
                <c:pt idx="22">
                  <c:v>0.80100607008466662</c:v>
                </c:pt>
                <c:pt idx="23">
                  <c:v>0.83879576084020213</c:v>
                </c:pt>
                <c:pt idx="24">
                  <c:v>0.55266938914597941</c:v>
                </c:pt>
                <c:pt idx="25">
                  <c:v>0.67288792714794265</c:v>
                </c:pt>
                <c:pt idx="26">
                  <c:v>0.46516976661130033</c:v>
                </c:pt>
                <c:pt idx="27">
                  <c:v>0.28162241472875793</c:v>
                </c:pt>
                <c:pt idx="28">
                  <c:v>0.65735797249054517</c:v>
                </c:pt>
                <c:pt idx="29">
                  <c:v>0.25919162563940201</c:v>
                </c:pt>
                <c:pt idx="30">
                  <c:v>0.78517890865429962</c:v>
                </c:pt>
                <c:pt idx="31">
                  <c:v>0.70430752417406295</c:v>
                </c:pt>
                <c:pt idx="32">
                  <c:v>0.69829955854534187</c:v>
                </c:pt>
                <c:pt idx="33">
                  <c:v>0.67593852998485637</c:v>
                </c:pt>
                <c:pt idx="34">
                  <c:v>0.72033189715894119</c:v>
                </c:pt>
                <c:pt idx="35">
                  <c:v>0.78174457984282719</c:v>
                </c:pt>
                <c:pt idx="36">
                  <c:v>0.51693677102329205</c:v>
                </c:pt>
                <c:pt idx="37">
                  <c:v>0.21105042301716587</c:v>
                </c:pt>
                <c:pt idx="38">
                  <c:v>0.7341241548289773</c:v>
                </c:pt>
                <c:pt idx="39">
                  <c:v>0.68361297855538672</c:v>
                </c:pt>
                <c:pt idx="40">
                  <c:v>0.44159946906371206</c:v>
                </c:pt>
                <c:pt idx="41">
                  <c:v>0.38010776435354399</c:v>
                </c:pt>
                <c:pt idx="42">
                  <c:v>0.60380919286080537</c:v>
                </c:pt>
                <c:pt idx="43">
                  <c:v>0.46139981874635977</c:v>
                </c:pt>
                <c:pt idx="44">
                  <c:v>0.60363945026512711</c:v>
                </c:pt>
                <c:pt idx="45">
                  <c:v>0.45959776442305689</c:v>
                </c:pt>
                <c:pt idx="46">
                  <c:v>0.59495026448709376</c:v>
                </c:pt>
                <c:pt idx="47">
                  <c:v>0.65957614919632612</c:v>
                </c:pt>
                <c:pt idx="48">
                  <c:v>0.56198262433942181</c:v>
                </c:pt>
                <c:pt idx="49">
                  <c:v>0.59888634382622452</c:v>
                </c:pt>
                <c:pt idx="50">
                  <c:v>0.37329730400408295</c:v>
                </c:pt>
                <c:pt idx="51">
                  <c:v>0.566400776634291</c:v>
                </c:pt>
                <c:pt idx="52">
                  <c:v>0.6458926111669282</c:v>
                </c:pt>
                <c:pt idx="53">
                  <c:v>0.24179230228938731</c:v>
                </c:pt>
                <c:pt idx="54">
                  <c:v>0.12251590855181971</c:v>
                </c:pt>
                <c:pt idx="55">
                  <c:v>0.53820857516223009</c:v>
                </c:pt>
                <c:pt idx="56">
                  <c:v>0.71868242009736427</c:v>
                </c:pt>
                <c:pt idx="57">
                  <c:v>0.58973436597565876</c:v>
                </c:pt>
                <c:pt idx="58">
                  <c:v>0.82338405276919779</c:v>
                </c:pt>
                <c:pt idx="59">
                  <c:v>0.62038128576482643</c:v>
                </c:pt>
                <c:pt idx="60">
                  <c:v>0.70878484667379427</c:v>
                </c:pt>
                <c:pt idx="61">
                  <c:v>0.66405696238486767</c:v>
                </c:pt>
                <c:pt idx="62">
                  <c:v>0.81130947091782146</c:v>
                </c:pt>
                <c:pt idx="63">
                  <c:v>0.58805691308957897</c:v>
                </c:pt>
                <c:pt idx="64">
                  <c:v>0.68332993755852289</c:v>
                </c:pt>
                <c:pt idx="65">
                  <c:v>0.69800786286839467</c:v>
                </c:pt>
                <c:pt idx="66">
                  <c:v>0.57521214938054299</c:v>
                </c:pt>
                <c:pt idx="67">
                  <c:v>0.1679049983106348</c:v>
                </c:pt>
                <c:pt idx="68">
                  <c:v>0.53654758041499961</c:v>
                </c:pt>
                <c:pt idx="69">
                  <c:v>0.67333985999898527</c:v>
                </c:pt>
                <c:pt idx="70">
                  <c:v>0.31043485166659951</c:v>
                </c:pt>
                <c:pt idx="71">
                  <c:v>0.41849746911551089</c:v>
                </c:pt>
                <c:pt idx="72">
                  <c:v>0.34181400603762274</c:v>
                </c:pt>
                <c:pt idx="73">
                  <c:v>0.59056305915934093</c:v>
                </c:pt>
                <c:pt idx="74">
                  <c:v>0.29826546591313474</c:v>
                </c:pt>
                <c:pt idx="75">
                  <c:v>0.50000356521678291</c:v>
                </c:pt>
                <c:pt idx="76">
                  <c:v>0.65568384814455727</c:v>
                </c:pt>
                <c:pt idx="77">
                  <c:v>0.63837121136390151</c:v>
                </c:pt>
                <c:pt idx="78">
                  <c:v>0.68363130874224398</c:v>
                </c:pt>
                <c:pt idx="79">
                  <c:v>0.71427440311693646</c:v>
                </c:pt>
                <c:pt idx="80">
                  <c:v>0.62806031099881743</c:v>
                </c:pt>
                <c:pt idx="81">
                  <c:v>0.57725946014939122</c:v>
                </c:pt>
                <c:pt idx="82">
                  <c:v>0.51425352007632008</c:v>
                </c:pt>
                <c:pt idx="83">
                  <c:v>0.62431270513943193</c:v>
                </c:pt>
                <c:pt idx="84">
                  <c:v>0.65966329030542459</c:v>
                </c:pt>
                <c:pt idx="85">
                  <c:v>0.78355794543384361</c:v>
                </c:pt>
                <c:pt idx="86">
                  <c:v>0.64829916010180899</c:v>
                </c:pt>
                <c:pt idx="87">
                  <c:v>0.64759996794599273</c:v>
                </c:pt>
                <c:pt idx="88">
                  <c:v>0.70618030729164616</c:v>
                </c:pt>
                <c:pt idx="89">
                  <c:v>0.50869139247545558</c:v>
                </c:pt>
                <c:pt idx="90">
                  <c:v>0.61145145003990375</c:v>
                </c:pt>
                <c:pt idx="91">
                  <c:v>0.59614611536718565</c:v>
                </c:pt>
                <c:pt idx="92">
                  <c:v>0.61878911509773904</c:v>
                </c:pt>
                <c:pt idx="93">
                  <c:v>0.62661661215358599</c:v>
                </c:pt>
                <c:pt idx="94">
                  <c:v>0.61341493082183374</c:v>
                </c:pt>
                <c:pt idx="95">
                  <c:v>0.55014837738707656</c:v>
                </c:pt>
                <c:pt idx="96">
                  <c:v>0.58930440778595605</c:v>
                </c:pt>
                <c:pt idx="97">
                  <c:v>0.57335125575133072</c:v>
                </c:pt>
                <c:pt idx="98">
                  <c:v>0.63653066138728298</c:v>
                </c:pt>
                <c:pt idx="99">
                  <c:v>0.62031045576301258</c:v>
                </c:pt>
                <c:pt idx="100">
                  <c:v>0.6556259556818459</c:v>
                </c:pt>
                <c:pt idx="101">
                  <c:v>0.72264349028863539</c:v>
                </c:pt>
                <c:pt idx="102">
                  <c:v>0.62122433824241263</c:v>
                </c:pt>
                <c:pt idx="103">
                  <c:v>0.63119596388991595</c:v>
                </c:pt>
                <c:pt idx="104">
                  <c:v>0.62153947058883063</c:v>
                </c:pt>
                <c:pt idx="105">
                  <c:v>0.65419028700899617</c:v>
                </c:pt>
                <c:pt idx="106">
                  <c:v>0.75696730563039172</c:v>
                </c:pt>
                <c:pt idx="107">
                  <c:v>0.63884878787190702</c:v>
                </c:pt>
                <c:pt idx="108">
                  <c:v>0.67624142115459429</c:v>
                </c:pt>
                <c:pt idx="109">
                  <c:v>0.61339427981023165</c:v>
                </c:pt>
                <c:pt idx="110">
                  <c:v>0.70676828243365442</c:v>
                </c:pt>
                <c:pt idx="111">
                  <c:v>0.65825594278953137</c:v>
                </c:pt>
                <c:pt idx="112">
                  <c:v>0.60822707548686439</c:v>
                </c:pt>
                <c:pt idx="113">
                  <c:v>0.5621668169188111</c:v>
                </c:pt>
                <c:pt idx="114">
                  <c:v>0.60481178070263064</c:v>
                </c:pt>
                <c:pt idx="115">
                  <c:v>0.56993999265309303</c:v>
                </c:pt>
                <c:pt idx="116">
                  <c:v>0.65418233710722529</c:v>
                </c:pt>
                <c:pt idx="117">
                  <c:v>0.66979871238114252</c:v>
                </c:pt>
                <c:pt idx="118">
                  <c:v>0.6253978988514608</c:v>
                </c:pt>
                <c:pt idx="119">
                  <c:v>0.75382564436331245</c:v>
                </c:pt>
                <c:pt idx="120">
                  <c:v>0.69974521304378701</c:v>
                </c:pt>
                <c:pt idx="121">
                  <c:v>0.5251868746185272</c:v>
                </c:pt>
                <c:pt idx="122">
                  <c:v>0.53185384615631215</c:v>
                </c:pt>
                <c:pt idx="123">
                  <c:v>0.43073772116792036</c:v>
                </c:pt>
                <c:pt idx="124">
                  <c:v>0.56262473472810848</c:v>
                </c:pt>
                <c:pt idx="125">
                  <c:v>0.34216043706597293</c:v>
                </c:pt>
                <c:pt idx="126">
                  <c:v>0.54954479672568479</c:v>
                </c:pt>
                <c:pt idx="127">
                  <c:v>0.53118361382353063</c:v>
                </c:pt>
                <c:pt idx="128">
                  <c:v>0.29262036161784438</c:v>
                </c:pt>
                <c:pt idx="129">
                  <c:v>0.392629298341026</c:v>
                </c:pt>
                <c:pt idx="130">
                  <c:v>0.44095132268387394</c:v>
                </c:pt>
                <c:pt idx="131">
                  <c:v>0.44652573225646375</c:v>
                </c:pt>
                <c:pt idx="132">
                  <c:v>0.49973769355294323</c:v>
                </c:pt>
                <c:pt idx="133">
                  <c:v>0.44356721540065625</c:v>
                </c:pt>
                <c:pt idx="134">
                  <c:v>0.38522505858868189</c:v>
                </c:pt>
                <c:pt idx="135">
                  <c:v>0.53238021630178545</c:v>
                </c:pt>
                <c:pt idx="136">
                  <c:v>0.54693324988517056</c:v>
                </c:pt>
                <c:pt idx="137">
                  <c:v>0.48596712076684273</c:v>
                </c:pt>
                <c:pt idx="138">
                  <c:v>0.52438098058575766</c:v>
                </c:pt>
                <c:pt idx="139">
                  <c:v>0.57506330582066223</c:v>
                </c:pt>
                <c:pt idx="140">
                  <c:v>0.68465652855269832</c:v>
                </c:pt>
                <c:pt idx="141">
                  <c:v>0.3611544237355962</c:v>
                </c:pt>
                <c:pt idx="142">
                  <c:v>0.51000600168218613</c:v>
                </c:pt>
                <c:pt idx="143">
                  <c:v>0.5323861572062405</c:v>
                </c:pt>
                <c:pt idx="144">
                  <c:v>0.30284971005209471</c:v>
                </c:pt>
                <c:pt idx="145">
                  <c:v>0.42604713051169818</c:v>
                </c:pt>
                <c:pt idx="146">
                  <c:v>0.6124857406698444</c:v>
                </c:pt>
                <c:pt idx="147">
                  <c:v>0.48659540274508606</c:v>
                </c:pt>
                <c:pt idx="148">
                  <c:v>0.60258054400412664</c:v>
                </c:pt>
                <c:pt idx="149">
                  <c:v>0.54902297835000091</c:v>
                </c:pt>
                <c:pt idx="150">
                  <c:v>0.70732470403231029</c:v>
                </c:pt>
                <c:pt idx="151">
                  <c:v>0.50691705190104852</c:v>
                </c:pt>
                <c:pt idx="152">
                  <c:v>0.70316676643046561</c:v>
                </c:pt>
                <c:pt idx="153">
                  <c:v>0.52042122092778886</c:v>
                </c:pt>
                <c:pt idx="154">
                  <c:v>0.45123923065227728</c:v>
                </c:pt>
                <c:pt idx="155">
                  <c:v>0.63023569245382194</c:v>
                </c:pt>
                <c:pt idx="156">
                  <c:v>0.54117741584214718</c:v>
                </c:pt>
                <c:pt idx="157">
                  <c:v>0.71149457084334045</c:v>
                </c:pt>
                <c:pt idx="158">
                  <c:v>0.69304875024059509</c:v>
                </c:pt>
                <c:pt idx="159">
                  <c:v>0.64916211864688489</c:v>
                </c:pt>
                <c:pt idx="160">
                  <c:v>0.69935665042163342</c:v>
                </c:pt>
                <c:pt idx="161">
                  <c:v>0.77781454085528867</c:v>
                </c:pt>
                <c:pt idx="162">
                  <c:v>0.78611314712266367</c:v>
                </c:pt>
                <c:pt idx="163">
                  <c:v>0.53007001366585527</c:v>
                </c:pt>
                <c:pt idx="164">
                  <c:v>0.74256316046918547</c:v>
                </c:pt>
                <c:pt idx="165">
                  <c:v>0.59377839227308948</c:v>
                </c:pt>
                <c:pt idx="166">
                  <c:v>0.71181038150472886</c:v>
                </c:pt>
                <c:pt idx="167">
                  <c:v>0.70231971355076561</c:v>
                </c:pt>
                <c:pt idx="168">
                  <c:v>0.59187699542424954</c:v>
                </c:pt>
                <c:pt idx="169">
                  <c:v>0.56808502628227142</c:v>
                </c:pt>
                <c:pt idx="170">
                  <c:v>0.64625442200403538</c:v>
                </c:pt>
                <c:pt idx="171">
                  <c:v>0.6906908320055497</c:v>
                </c:pt>
                <c:pt idx="172">
                  <c:v>0.6787412889212675</c:v>
                </c:pt>
                <c:pt idx="173">
                  <c:v>0.44764070373540005</c:v>
                </c:pt>
                <c:pt idx="174">
                  <c:v>0.61646557783203026</c:v>
                </c:pt>
                <c:pt idx="175">
                  <c:v>0.76422871140014914</c:v>
                </c:pt>
                <c:pt idx="176">
                  <c:v>0.52962447565982806</c:v>
                </c:pt>
                <c:pt idx="177">
                  <c:v>0.74867258678910253</c:v>
                </c:pt>
                <c:pt idx="178">
                  <c:v>0.71894712002675276</c:v>
                </c:pt>
                <c:pt idx="179">
                  <c:v>0.73983190797674847</c:v>
                </c:pt>
                <c:pt idx="180">
                  <c:v>0.53127167215585547</c:v>
                </c:pt>
                <c:pt idx="181">
                  <c:v>0.55917156266076284</c:v>
                </c:pt>
                <c:pt idx="182">
                  <c:v>0.73146548783766852</c:v>
                </c:pt>
                <c:pt idx="183">
                  <c:v>0.66096001376687497</c:v>
                </c:pt>
                <c:pt idx="184">
                  <c:v>0.6394068214074945</c:v>
                </c:pt>
                <c:pt idx="185">
                  <c:v>0.65456768788198716</c:v>
                </c:pt>
                <c:pt idx="186">
                  <c:v>0.70073874559147786</c:v>
                </c:pt>
                <c:pt idx="187">
                  <c:v>0.68592422870562852</c:v>
                </c:pt>
                <c:pt idx="188">
                  <c:v>0.62802061669645759</c:v>
                </c:pt>
                <c:pt idx="189">
                  <c:v>0.64044278952847811</c:v>
                </c:pt>
                <c:pt idx="190">
                  <c:v>0.58619280409772778</c:v>
                </c:pt>
                <c:pt idx="191">
                  <c:v>0.57155473810510649</c:v>
                </c:pt>
                <c:pt idx="192">
                  <c:v>0.6126441353186175</c:v>
                </c:pt>
                <c:pt idx="193">
                  <c:v>0.69968687406673502</c:v>
                </c:pt>
                <c:pt idx="194">
                  <c:v>0.6855658307959076</c:v>
                </c:pt>
                <c:pt idx="195">
                  <c:v>0.64788314661762147</c:v>
                </c:pt>
                <c:pt idx="196">
                  <c:v>0.65343180045261129</c:v>
                </c:pt>
                <c:pt idx="197">
                  <c:v>0.68130226980988551</c:v>
                </c:pt>
                <c:pt idx="198">
                  <c:v>0.61761787464487083</c:v>
                </c:pt>
                <c:pt idx="199">
                  <c:v>0.69709475623702233</c:v>
                </c:pt>
                <c:pt idx="200">
                  <c:v>0.62678202832353513</c:v>
                </c:pt>
                <c:pt idx="201">
                  <c:v>0.64958237110851647</c:v>
                </c:pt>
                <c:pt idx="202">
                  <c:v>0.74415907751168298</c:v>
                </c:pt>
                <c:pt idx="203">
                  <c:v>0.74566521914207307</c:v>
                </c:pt>
                <c:pt idx="204">
                  <c:v>0.79939516614706985</c:v>
                </c:pt>
                <c:pt idx="205">
                  <c:v>0.88147168156287636</c:v>
                </c:pt>
                <c:pt idx="206">
                  <c:v>0.90173411668965364</c:v>
                </c:pt>
                <c:pt idx="207">
                  <c:v>0.97690746254424188</c:v>
                </c:pt>
                <c:pt idx="208">
                  <c:v>0.92795872476226615</c:v>
                </c:pt>
                <c:pt idx="209">
                  <c:v>0.91526851066666448</c:v>
                </c:pt>
                <c:pt idx="210">
                  <c:v>0.92137280226366236</c:v>
                </c:pt>
                <c:pt idx="211">
                  <c:v>0.89265958567576043</c:v>
                </c:pt>
                <c:pt idx="212">
                  <c:v>0.72479770126085974</c:v>
                </c:pt>
                <c:pt idx="213">
                  <c:v>0.84424257022788851</c:v>
                </c:pt>
                <c:pt idx="214">
                  <c:v>0.90349612027769066</c:v>
                </c:pt>
                <c:pt idx="215">
                  <c:v>0.92249318305657713</c:v>
                </c:pt>
                <c:pt idx="216">
                  <c:v>0.90073675337262626</c:v>
                </c:pt>
                <c:pt idx="217">
                  <c:v>0.91553837440317376</c:v>
                </c:pt>
                <c:pt idx="218">
                  <c:v>0.8925692306799391</c:v>
                </c:pt>
                <c:pt idx="219">
                  <c:v>0.89439839503881768</c:v>
                </c:pt>
                <c:pt idx="220">
                  <c:v>0.92578505716326775</c:v>
                </c:pt>
                <c:pt idx="221">
                  <c:v>0.86617735992762945</c:v>
                </c:pt>
                <c:pt idx="222">
                  <c:v>0.91236878260960386</c:v>
                </c:pt>
                <c:pt idx="223">
                  <c:v>0.91826341929253019</c:v>
                </c:pt>
                <c:pt idx="224">
                  <c:v>0.98214841628950966</c:v>
                </c:pt>
                <c:pt idx="225">
                  <c:v>0.96636755501939287</c:v>
                </c:pt>
                <c:pt idx="226">
                  <c:v>0.9587879792528059</c:v>
                </c:pt>
                <c:pt idx="227">
                  <c:v>0.80866614860986696</c:v>
                </c:pt>
                <c:pt idx="228">
                  <c:v>0.86704116841951806</c:v>
                </c:pt>
                <c:pt idx="229">
                  <c:v>0.94522955050012347</c:v>
                </c:pt>
                <c:pt idx="230">
                  <c:v>0.93549655513353869</c:v>
                </c:pt>
                <c:pt idx="231">
                  <c:v>0.99828689548254601</c:v>
                </c:pt>
                <c:pt idx="232">
                  <c:v>1.0640824322027647</c:v>
                </c:pt>
                <c:pt idx="233">
                  <c:v>1.0256984570070078</c:v>
                </c:pt>
                <c:pt idx="234">
                  <c:v>1.0325301278052434</c:v>
                </c:pt>
                <c:pt idx="235">
                  <c:v>0.99833925395549994</c:v>
                </c:pt>
                <c:pt idx="236">
                  <c:v>0.96066904537181341</c:v>
                </c:pt>
                <c:pt idx="237">
                  <c:v>0.81612150174588782</c:v>
                </c:pt>
                <c:pt idx="238">
                  <c:v>0.851409382183279</c:v>
                </c:pt>
                <c:pt idx="239">
                  <c:v>0.94463813476247727</c:v>
                </c:pt>
                <c:pt idx="240">
                  <c:v>1.0307584514420025</c:v>
                </c:pt>
                <c:pt idx="241">
                  <c:v>0.98470552473037287</c:v>
                </c:pt>
                <c:pt idx="242">
                  <c:v>0.97713809599903623</c:v>
                </c:pt>
                <c:pt idx="243">
                  <c:v>0.95371464334503908</c:v>
                </c:pt>
                <c:pt idx="244">
                  <c:v>0.92627131852743227</c:v>
                </c:pt>
                <c:pt idx="245">
                  <c:v>0.89882799370982547</c:v>
                </c:pt>
                <c:pt idx="246">
                  <c:v>0.89215484785013865</c:v>
                </c:pt>
                <c:pt idx="247">
                  <c:v>0.83840206598216327</c:v>
                </c:pt>
                <c:pt idx="248">
                  <c:v>0.84850215387778694</c:v>
                </c:pt>
                <c:pt idx="249">
                  <c:v>0.881934031287814</c:v>
                </c:pt>
                <c:pt idx="250">
                  <c:v>0.90106223466021929</c:v>
                </c:pt>
                <c:pt idx="251">
                  <c:v>0.8782306467461638</c:v>
                </c:pt>
                <c:pt idx="252">
                  <c:v>0.84973827652564327</c:v>
                </c:pt>
                <c:pt idx="253">
                  <c:v>0.8260715598625552</c:v>
                </c:pt>
                <c:pt idx="254">
                  <c:v>0.81194325499177467</c:v>
                </c:pt>
                <c:pt idx="255">
                  <c:v>0.83477584596918175</c:v>
                </c:pt>
                <c:pt idx="256">
                  <c:v>0.77845782280728915</c:v>
                </c:pt>
                <c:pt idx="257">
                  <c:v>0.67730002743600859</c:v>
                </c:pt>
                <c:pt idx="258">
                  <c:v>0.63943658487650856</c:v>
                </c:pt>
                <c:pt idx="259">
                  <c:v>0.63440612129403373</c:v>
                </c:pt>
                <c:pt idx="260">
                  <c:v>0.6966465340660789</c:v>
                </c:pt>
                <c:pt idx="261">
                  <c:v>0.6598926460925395</c:v>
                </c:pt>
                <c:pt idx="262">
                  <c:v>0.57355303035435679</c:v>
                </c:pt>
                <c:pt idx="263">
                  <c:v>0.6602102802462041</c:v>
                </c:pt>
                <c:pt idx="264">
                  <c:v>0.7294097547813212</c:v>
                </c:pt>
                <c:pt idx="265">
                  <c:v>0.64477799829677684</c:v>
                </c:pt>
                <c:pt idx="266">
                  <c:v>0.528544600371605</c:v>
                </c:pt>
                <c:pt idx="267">
                  <c:v>0.66475147577099225</c:v>
                </c:pt>
                <c:pt idx="268">
                  <c:v>0.61564988380832486</c:v>
                </c:pt>
                <c:pt idx="269">
                  <c:v>0.62232293290835461</c:v>
                </c:pt>
                <c:pt idx="270">
                  <c:v>0.67230167644928385</c:v>
                </c:pt>
                <c:pt idx="271">
                  <c:v>0.68003888870918894</c:v>
                </c:pt>
                <c:pt idx="272">
                  <c:v>0.66145523137971174</c:v>
                </c:pt>
                <c:pt idx="273">
                  <c:v>0.67101117831798374</c:v>
                </c:pt>
                <c:pt idx="274">
                  <c:v>0.64708066082363302</c:v>
                </c:pt>
                <c:pt idx="275">
                  <c:v>0.5770225258870505</c:v>
                </c:pt>
                <c:pt idx="276">
                  <c:v>0.67836631221996635</c:v>
                </c:pt>
                <c:pt idx="277">
                  <c:v>0.64497430942106049</c:v>
                </c:pt>
                <c:pt idx="278">
                  <c:v>0.64715360216890017</c:v>
                </c:pt>
                <c:pt idx="279">
                  <c:v>0.63491203819776754</c:v>
                </c:pt>
                <c:pt idx="280">
                  <c:v>0.64108875998079751</c:v>
                </c:pt>
                <c:pt idx="281">
                  <c:v>0.60952650221324656</c:v>
                </c:pt>
                <c:pt idx="282">
                  <c:v>0.61070249024773515</c:v>
                </c:pt>
                <c:pt idx="283">
                  <c:v>0.63611847073434402</c:v>
                </c:pt>
                <c:pt idx="284">
                  <c:v>0.65610514633759676</c:v>
                </c:pt>
                <c:pt idx="285">
                  <c:v>0.66752333664108798</c:v>
                </c:pt>
                <c:pt idx="286">
                  <c:v>0.62203230706138724</c:v>
                </c:pt>
                <c:pt idx="287">
                  <c:v>0.61016226442317623</c:v>
                </c:pt>
                <c:pt idx="288">
                  <c:v>0.54249171317972456</c:v>
                </c:pt>
                <c:pt idx="289">
                  <c:v>0.53222129926543826</c:v>
                </c:pt>
                <c:pt idx="290">
                  <c:v>0.58905585416635442</c:v>
                </c:pt>
                <c:pt idx="291">
                  <c:v>0.61597583925659405</c:v>
                </c:pt>
                <c:pt idx="292">
                  <c:v>0.58991434746439486</c:v>
                </c:pt>
                <c:pt idx="293">
                  <c:v>0.58645055808630042</c:v>
                </c:pt>
                <c:pt idx="294">
                  <c:v>0.59672170037090966</c:v>
                </c:pt>
                <c:pt idx="295">
                  <c:v>0.59101230241737046</c:v>
                </c:pt>
                <c:pt idx="296">
                  <c:v>0.59434712914673593</c:v>
                </c:pt>
                <c:pt idx="297">
                  <c:v>0.60069404640698998</c:v>
                </c:pt>
                <c:pt idx="298">
                  <c:v>0.59510429884205174</c:v>
                </c:pt>
                <c:pt idx="299">
                  <c:v>0.5953688451332918</c:v>
                </c:pt>
                <c:pt idx="300">
                  <c:v>0.53567436154535386</c:v>
                </c:pt>
                <c:pt idx="301">
                  <c:v>0.52565122333589775</c:v>
                </c:pt>
                <c:pt idx="302">
                  <c:v>0.53325002383507214</c:v>
                </c:pt>
                <c:pt idx="303">
                  <c:v>0.5533623715700956</c:v>
                </c:pt>
                <c:pt idx="304">
                  <c:v>0.5737441829654043</c:v>
                </c:pt>
                <c:pt idx="305">
                  <c:v>0.57637842698595076</c:v>
                </c:pt>
                <c:pt idx="306">
                  <c:v>0.5806212824203657</c:v>
                </c:pt>
                <c:pt idx="307">
                  <c:v>0.58854592057813526</c:v>
                </c:pt>
                <c:pt idx="308">
                  <c:v>0.58316819972442857</c:v>
                </c:pt>
                <c:pt idx="309">
                  <c:v>0.58248145173797794</c:v>
                </c:pt>
                <c:pt idx="310">
                  <c:v>0.58672423736053714</c:v>
                </c:pt>
                <c:pt idx="311">
                  <c:v>0.59390581162227085</c:v>
                </c:pt>
                <c:pt idx="312">
                  <c:v>0.60523103238517661</c:v>
                </c:pt>
                <c:pt idx="313">
                  <c:v>0.60819230611545216</c:v>
                </c:pt>
                <c:pt idx="314">
                  <c:v>0.60058761105517877</c:v>
                </c:pt>
                <c:pt idx="315">
                  <c:v>0.56998206329572332</c:v>
                </c:pt>
                <c:pt idx="316">
                  <c:v>0.5513722016446907</c:v>
                </c:pt>
                <c:pt idx="317">
                  <c:v>0.54178822424631445</c:v>
                </c:pt>
                <c:pt idx="318">
                  <c:v>0.57936631587467535</c:v>
                </c:pt>
                <c:pt idx="319">
                  <c:v>0.59960341199328482</c:v>
                </c:pt>
                <c:pt idx="320">
                  <c:v>0.57542195887579728</c:v>
                </c:pt>
                <c:pt idx="321">
                  <c:v>0.5869912472570985</c:v>
                </c:pt>
                <c:pt idx="322">
                  <c:v>0.57275151744623598</c:v>
                </c:pt>
                <c:pt idx="323">
                  <c:v>0.6016798623566757</c:v>
                </c:pt>
                <c:pt idx="324">
                  <c:v>0.65503793775203956</c:v>
                </c:pt>
                <c:pt idx="325">
                  <c:v>0.67825613416275865</c:v>
                </c:pt>
                <c:pt idx="326">
                  <c:v>0.66402566591116097</c:v>
                </c:pt>
                <c:pt idx="327">
                  <c:v>0.67688204005906238</c:v>
                </c:pt>
                <c:pt idx="328">
                  <c:v>0.69346078073696771</c:v>
                </c:pt>
                <c:pt idx="329">
                  <c:v>0.70296449285444595</c:v>
                </c:pt>
                <c:pt idx="330">
                  <c:v>0.73042025460099735</c:v>
                </c:pt>
                <c:pt idx="331">
                  <c:v>0.67307546467613999</c:v>
                </c:pt>
                <c:pt idx="332">
                  <c:v>0.67026912660373494</c:v>
                </c:pt>
                <c:pt idx="333">
                  <c:v>0.6241118765981718</c:v>
                </c:pt>
                <c:pt idx="334">
                  <c:v>0.56118170010877322</c:v>
                </c:pt>
                <c:pt idx="335">
                  <c:v>0.60183811275448418</c:v>
                </c:pt>
                <c:pt idx="336">
                  <c:v>0.53275186286976461</c:v>
                </c:pt>
                <c:pt idx="337">
                  <c:v>0.54967800355761232</c:v>
                </c:pt>
                <c:pt idx="338">
                  <c:v>0.49736405417546897</c:v>
                </c:pt>
                <c:pt idx="339">
                  <c:v>0.50943052319609261</c:v>
                </c:pt>
                <c:pt idx="340">
                  <c:v>0.53791171059211751</c:v>
                </c:pt>
                <c:pt idx="341">
                  <c:v>0.56840962919605187</c:v>
                </c:pt>
                <c:pt idx="342">
                  <c:v>0.56235734154103523</c:v>
                </c:pt>
                <c:pt idx="343">
                  <c:v>0.53902322431923055</c:v>
                </c:pt>
                <c:pt idx="344">
                  <c:v>0.55074360625866703</c:v>
                </c:pt>
                <c:pt idx="345">
                  <c:v>0.58377234795648114</c:v>
                </c:pt>
                <c:pt idx="346">
                  <c:v>0.56775689049017641</c:v>
                </c:pt>
                <c:pt idx="347">
                  <c:v>0.60562202692659273</c:v>
                </c:pt>
                <c:pt idx="348">
                  <c:v>0.61550900778837736</c:v>
                </c:pt>
                <c:pt idx="349">
                  <c:v>0.61502392238085402</c:v>
                </c:pt>
                <c:pt idx="350">
                  <c:v>0.59744448810154582</c:v>
                </c:pt>
                <c:pt idx="351">
                  <c:v>0.6289858762063234</c:v>
                </c:pt>
                <c:pt idx="352">
                  <c:v>0.6593762165110344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14-4B98-906B-9834D35298DF}"/>
            </c:ext>
          </c:extLst>
        </c:ser>
        <c:ser>
          <c:idx val="1"/>
          <c:order val="1"/>
          <c:tx>
            <c:strRef>
              <c:f>'Chrt PGCOE'!$B$22</c:f>
              <c:strCache>
                <c:ptCount val="1"/>
                <c:pt idx="0">
                  <c:v>OptIVA WA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'Chrt PGCOE'!$C$20:$MR$20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</c:numCache>
            </c:numRef>
          </c:cat>
          <c:val>
            <c:numRef>
              <c:f>'Chrt PGCOE'!$C$22:$MR$22</c:f>
              <c:numCache>
                <c:formatCode>0.00</c:formatCode>
                <c:ptCount val="354"/>
                <c:pt idx="13">
                  <c:v>0.84114700787615748</c:v>
                </c:pt>
                <c:pt idx="14">
                  <c:v>0.84385148967834578</c:v>
                </c:pt>
                <c:pt idx="15">
                  <c:v>0.84637413451641197</c:v>
                </c:pt>
                <c:pt idx="16">
                  <c:v>0.85384404956966697</c:v>
                </c:pt>
                <c:pt idx="17">
                  <c:v>0.84838032195764024</c:v>
                </c:pt>
                <c:pt idx="18">
                  <c:v>0.82673397912949387</c:v>
                </c:pt>
                <c:pt idx="19">
                  <c:v>0.80386711096364993</c:v>
                </c:pt>
                <c:pt idx="20">
                  <c:v>0.80611397228502635</c:v>
                </c:pt>
                <c:pt idx="21">
                  <c:v>0.79287282829242356</c:v>
                </c:pt>
                <c:pt idx="22">
                  <c:v>0.79367676112366359</c:v>
                </c:pt>
                <c:pt idx="23">
                  <c:v>0.80003498597533218</c:v>
                </c:pt>
                <c:pt idx="24">
                  <c:v>0.76013048365488789</c:v>
                </c:pt>
                <c:pt idx="25">
                  <c:v>0.74490279121645253</c:v>
                </c:pt>
                <c:pt idx="26">
                  <c:v>0.69904813579874558</c:v>
                </c:pt>
                <c:pt idx="27">
                  <c:v>0.6301046417622399</c:v>
                </c:pt>
                <c:pt idx="28">
                  <c:v>0.62849132848844069</c:v>
                </c:pt>
                <c:pt idx="29">
                  <c:v>0.56416690705171202</c:v>
                </c:pt>
                <c:pt idx="30">
                  <c:v>0.5921101035388957</c:v>
                </c:pt>
                <c:pt idx="31">
                  <c:v>0.60663616802719311</c:v>
                </c:pt>
                <c:pt idx="32">
                  <c:v>0.6190166668955106</c:v>
                </c:pt>
                <c:pt idx="33">
                  <c:v>0.62254263634796059</c:v>
                </c:pt>
                <c:pt idx="34">
                  <c:v>0.63499050317986017</c:v>
                </c:pt>
                <c:pt idx="35">
                  <c:v>0.65364476468009824</c:v>
                </c:pt>
                <c:pt idx="36">
                  <c:v>0.62766592887422745</c:v>
                </c:pt>
                <c:pt idx="37">
                  <c:v>0.56467722458028957</c:v>
                </c:pt>
                <c:pt idx="38">
                  <c:v>0.58832909769384034</c:v>
                </c:pt>
                <c:pt idx="39">
                  <c:v>0.60628697921761776</c:v>
                </c:pt>
                <c:pt idx="40">
                  <c:v>0.58885556927077243</c:v>
                </c:pt>
                <c:pt idx="41">
                  <c:v>0.55460943808262653</c:v>
                </c:pt>
                <c:pt idx="42">
                  <c:v>0.56975025366777354</c:v>
                </c:pt>
                <c:pt idx="43">
                  <c:v>0.5474216255315526</c:v>
                </c:pt>
                <c:pt idx="44">
                  <c:v>0.5522061299851917</c:v>
                </c:pt>
                <c:pt idx="45">
                  <c:v>0.53408441430426801</c:v>
                </c:pt>
                <c:pt idx="46">
                  <c:v>0.53997334660524476</c:v>
                </c:pt>
                <c:pt idx="47">
                  <c:v>0.55403577515249081</c:v>
                </c:pt>
                <c:pt idx="48">
                  <c:v>0.54950938952456441</c:v>
                </c:pt>
                <c:pt idx="49">
                  <c:v>0.55802428745591914</c:v>
                </c:pt>
                <c:pt idx="50">
                  <c:v>0.53803649028765421</c:v>
                </c:pt>
                <c:pt idx="51">
                  <c:v>0.5374905240649438</c:v>
                </c:pt>
                <c:pt idx="52">
                  <c:v>0.55067509445673957</c:v>
                </c:pt>
                <c:pt idx="53">
                  <c:v>0.50532822779098352</c:v>
                </c:pt>
                <c:pt idx="54">
                  <c:v>0.4488756500485731</c:v>
                </c:pt>
                <c:pt idx="55">
                  <c:v>0.45886719338590498</c:v>
                </c:pt>
                <c:pt idx="56">
                  <c:v>0.49926884380884018</c:v>
                </c:pt>
                <c:pt idx="57">
                  <c:v>0.5107167090031226</c:v>
                </c:pt>
                <c:pt idx="58">
                  <c:v>0.56070808856305754</c:v>
                </c:pt>
                <c:pt idx="59">
                  <c:v>0.56913529571036015</c:v>
                </c:pt>
                <c:pt idx="60">
                  <c:v>0.58859609596494855</c:v>
                </c:pt>
                <c:pt idx="61">
                  <c:v>0.60102267034959111</c:v>
                </c:pt>
                <c:pt idx="62">
                  <c:v>0.63382854364525121</c:v>
                </c:pt>
                <c:pt idx="63">
                  <c:v>0.63329463553995902</c:v>
                </c:pt>
                <c:pt idx="64">
                  <c:v>0.64278085863356094</c:v>
                </c:pt>
                <c:pt idx="65">
                  <c:v>0.65130359724559894</c:v>
                </c:pt>
                <c:pt idx="66">
                  <c:v>0.64981862922948896</c:v>
                </c:pt>
                <c:pt idx="67">
                  <c:v>0.58810928356515924</c:v>
                </c:pt>
                <c:pt idx="68">
                  <c:v>0.58134179853221057</c:v>
                </c:pt>
                <c:pt idx="69">
                  <c:v>0.59219376948510105</c:v>
                </c:pt>
                <c:pt idx="70">
                  <c:v>0.54837257466790623</c:v>
                </c:pt>
                <c:pt idx="71">
                  <c:v>0.5211832710841402</c:v>
                </c:pt>
                <c:pt idx="72">
                  <c:v>0.49073578374412286</c:v>
                </c:pt>
                <c:pt idx="73">
                  <c:v>0.50076413253305807</c:v>
                </c:pt>
                <c:pt idx="74">
                  <c:v>0.46509182171048985</c:v>
                </c:pt>
                <c:pt idx="75">
                  <c:v>0.46176530387919162</c:v>
                </c:pt>
                <c:pt idx="76">
                  <c:v>0.4887708974376424</c:v>
                </c:pt>
                <c:pt idx="77">
                  <c:v>0.50714592182452278</c:v>
                </c:pt>
                <c:pt idx="78">
                  <c:v>0.52980183485398324</c:v>
                </c:pt>
                <c:pt idx="79">
                  <c:v>0.55738361827157823</c:v>
                </c:pt>
                <c:pt idx="80">
                  <c:v>0.57825043142893662</c:v>
                </c:pt>
                <c:pt idx="81">
                  <c:v>0.57915173204882564</c:v>
                </c:pt>
                <c:pt idx="82">
                  <c:v>0.5666597252862865</c:v>
                </c:pt>
                <c:pt idx="83">
                  <c:v>0.58212500753297169</c:v>
                </c:pt>
                <c:pt idx="84">
                  <c:v>0.59834343324377426</c:v>
                </c:pt>
                <c:pt idx="85">
                  <c:v>0.63368390678179232</c:v>
                </c:pt>
                <c:pt idx="86">
                  <c:v>0.63705174352444427</c:v>
                </c:pt>
                <c:pt idx="87">
                  <c:v>0.64727045699849217</c:v>
                </c:pt>
                <c:pt idx="88">
                  <c:v>0.6601733931978998</c:v>
                </c:pt>
                <c:pt idx="89">
                  <c:v>0.63669398659120002</c:v>
                </c:pt>
                <c:pt idx="90">
                  <c:v>0.63272005004840737</c:v>
                </c:pt>
                <c:pt idx="91">
                  <c:v>0.62573498559626717</c:v>
                </c:pt>
                <c:pt idx="92">
                  <c:v>0.62241194133553557</c:v>
                </c:pt>
                <c:pt idx="93">
                  <c:v>0.62292383167488097</c:v>
                </c:pt>
                <c:pt idx="94">
                  <c:v>0.62259875961311362</c:v>
                </c:pt>
                <c:pt idx="95">
                  <c:v>0.61405733209057933</c:v>
                </c:pt>
                <c:pt idx="96">
                  <c:v>0.60994250933962557</c:v>
                </c:pt>
                <c:pt idx="97">
                  <c:v>0.60298488258556016</c:v>
                </c:pt>
                <c:pt idx="98">
                  <c:v>0.60363865255160598</c:v>
                </c:pt>
                <c:pt idx="99">
                  <c:v>0.6051047451785978</c:v>
                </c:pt>
                <c:pt idx="100">
                  <c:v>0.61189763365032979</c:v>
                </c:pt>
                <c:pt idx="101">
                  <c:v>0.62675948518819036</c:v>
                </c:pt>
                <c:pt idx="102">
                  <c:v>0.62888610552106694</c:v>
                </c:pt>
                <c:pt idx="103">
                  <c:v>0.6296871929708423</c:v>
                </c:pt>
                <c:pt idx="104">
                  <c:v>0.62926723975844479</c:v>
                </c:pt>
                <c:pt idx="105">
                  <c:v>0.63341419746559069</c:v>
                </c:pt>
                <c:pt idx="106">
                  <c:v>0.65282944478677696</c:v>
                </c:pt>
                <c:pt idx="107">
                  <c:v>0.65164969926723737</c:v>
                </c:pt>
                <c:pt idx="108">
                  <c:v>0.65804916392029256</c:v>
                </c:pt>
                <c:pt idx="109">
                  <c:v>0.65283441135994069</c:v>
                </c:pt>
                <c:pt idx="110">
                  <c:v>0.66324650806876895</c:v>
                </c:pt>
                <c:pt idx="111">
                  <c:v>0.66314550638853587</c:v>
                </c:pt>
                <c:pt idx="112">
                  <c:v>0.65567636086559755</c:v>
                </c:pt>
                <c:pt idx="113">
                  <c:v>0.64111369148537323</c:v>
                </c:pt>
                <c:pt idx="114">
                  <c:v>0.63339593368029168</c:v>
                </c:pt>
                <c:pt idx="115">
                  <c:v>0.62382088857903129</c:v>
                </c:pt>
                <c:pt idx="116">
                  <c:v>0.62836294170711382</c:v>
                </c:pt>
                <c:pt idx="117">
                  <c:v>0.6349892148905284</c:v>
                </c:pt>
                <c:pt idx="118">
                  <c:v>0.63300933926497116</c:v>
                </c:pt>
                <c:pt idx="119">
                  <c:v>0.64868846150065751</c:v>
                </c:pt>
                <c:pt idx="120">
                  <c:v>0.65688953582116372</c:v>
                </c:pt>
                <c:pt idx="121">
                  <c:v>0.63588721756960576</c:v>
                </c:pt>
                <c:pt idx="122">
                  <c:v>0.62025357847360962</c:v>
                </c:pt>
                <c:pt idx="123">
                  <c:v>0.58854683564976373</c:v>
                </c:pt>
                <c:pt idx="124">
                  <c:v>0.58274493716075959</c:v>
                </c:pt>
                <c:pt idx="125">
                  <c:v>0.54462928818418865</c:v>
                </c:pt>
                <c:pt idx="126">
                  <c:v>0.5449509347156789</c:v>
                </c:pt>
                <c:pt idx="127">
                  <c:v>0.54129141499019129</c:v>
                </c:pt>
                <c:pt idx="128">
                  <c:v>0.5018361462363683</c:v>
                </c:pt>
                <c:pt idx="129">
                  <c:v>0.48097096750015178</c:v>
                </c:pt>
                <c:pt idx="130">
                  <c:v>0.46995809905697694</c:v>
                </c:pt>
                <c:pt idx="131">
                  <c:v>0.46237383344988708</c:v>
                </c:pt>
                <c:pt idx="132">
                  <c:v>0.46081554020767623</c:v>
                </c:pt>
                <c:pt idx="133">
                  <c:v>0.45208101222289276</c:v>
                </c:pt>
                <c:pt idx="134">
                  <c:v>0.43981775534902112</c:v>
                </c:pt>
                <c:pt idx="135">
                  <c:v>0.4519044440604536</c:v>
                </c:pt>
                <c:pt idx="136">
                  <c:v>0.46724081428663</c:v>
                </c:pt>
                <c:pt idx="137">
                  <c:v>0.4677429080553101</c:v>
                </c:pt>
                <c:pt idx="138">
                  <c:v>0.47974311161054572</c:v>
                </c:pt>
                <c:pt idx="139">
                  <c:v>0.49282214168093696</c:v>
                </c:pt>
                <c:pt idx="140">
                  <c:v>0.52172894571727768</c:v>
                </c:pt>
                <c:pt idx="141">
                  <c:v>0.50251927575039002</c:v>
                </c:pt>
                <c:pt idx="142">
                  <c:v>0.5064670134101249</c:v>
                </c:pt>
                <c:pt idx="143">
                  <c:v>0.51216230153541098</c:v>
                </c:pt>
                <c:pt idx="144">
                  <c:v>0.48122372473570385</c:v>
                </c:pt>
                <c:pt idx="145">
                  <c:v>0.47216141598365646</c:v>
                </c:pt>
                <c:pt idx="146">
                  <c:v>0.49474049779929685</c:v>
                </c:pt>
                <c:pt idx="147">
                  <c:v>0.49624412626688219</c:v>
                </c:pt>
                <c:pt idx="148">
                  <c:v>0.51189110561276641</c:v>
                </c:pt>
                <c:pt idx="149">
                  <c:v>0.51678729157815473</c:v>
                </c:pt>
                <c:pt idx="150">
                  <c:v>0.54724331955282079</c:v>
                </c:pt>
                <c:pt idx="151">
                  <c:v>0.54154129947943952</c:v>
                </c:pt>
                <c:pt idx="152">
                  <c:v>0.56586562144694885</c:v>
                </c:pt>
                <c:pt idx="153">
                  <c:v>0.55578073026492203</c:v>
                </c:pt>
                <c:pt idx="154">
                  <c:v>0.544425238884792</c:v>
                </c:pt>
                <c:pt idx="155">
                  <c:v>0.55866133385942118</c:v>
                </c:pt>
                <c:pt idx="156">
                  <c:v>0.55660335981565989</c:v>
                </c:pt>
                <c:pt idx="157">
                  <c:v>0.58715076860333115</c:v>
                </c:pt>
                <c:pt idx="158">
                  <c:v>0.60772227841823612</c:v>
                </c:pt>
                <c:pt idx="159">
                  <c:v>0.61405588027968194</c:v>
                </c:pt>
                <c:pt idx="160">
                  <c:v>0.63056778686285897</c:v>
                </c:pt>
                <c:pt idx="161">
                  <c:v>0.65420966055399388</c:v>
                </c:pt>
                <c:pt idx="162">
                  <c:v>0.6774160310186701</c:v>
                </c:pt>
                <c:pt idx="163">
                  <c:v>0.65371005922773306</c:v>
                </c:pt>
                <c:pt idx="164">
                  <c:v>0.67126460790903808</c:v>
                </c:pt>
                <c:pt idx="165">
                  <c:v>0.65838871412211963</c:v>
                </c:pt>
                <c:pt idx="166">
                  <c:v>0.67020147581301048</c:v>
                </c:pt>
                <c:pt idx="167">
                  <c:v>0.68074652202238772</c:v>
                </c:pt>
                <c:pt idx="168">
                  <c:v>0.66818385404698288</c:v>
                </c:pt>
                <c:pt idx="169">
                  <c:v>0.65580860940266439</c:v>
                </c:pt>
                <c:pt idx="170">
                  <c:v>0.65291095842365821</c:v>
                </c:pt>
                <c:pt idx="171">
                  <c:v>0.65777908099846483</c:v>
                </c:pt>
                <c:pt idx="172">
                  <c:v>0.66126203259720684</c:v>
                </c:pt>
                <c:pt idx="173">
                  <c:v>0.62702658437950776</c:v>
                </c:pt>
                <c:pt idx="174">
                  <c:v>0.62156476441902608</c:v>
                </c:pt>
                <c:pt idx="175">
                  <c:v>0.63961913496914002</c:v>
                </c:pt>
                <c:pt idx="176">
                  <c:v>0.62526072739422822</c:v>
                </c:pt>
                <c:pt idx="177">
                  <c:v>0.64151257704507303</c:v>
                </c:pt>
                <c:pt idx="178">
                  <c:v>0.65478118596162149</c:v>
                </c:pt>
                <c:pt idx="179">
                  <c:v>0.66658407964007493</c:v>
                </c:pt>
                <c:pt idx="180">
                  <c:v>0.64460482077548809</c:v>
                </c:pt>
                <c:pt idx="181">
                  <c:v>0.63263346530105602</c:v>
                </c:pt>
                <c:pt idx="182">
                  <c:v>0.64966032025984899</c:v>
                </c:pt>
                <c:pt idx="183">
                  <c:v>0.65150644244736933</c:v>
                </c:pt>
                <c:pt idx="184">
                  <c:v>0.64863005625901926</c:v>
                </c:pt>
                <c:pt idx="185">
                  <c:v>0.6487926129385756</c:v>
                </c:pt>
                <c:pt idx="186">
                  <c:v>0.66197497766932767</c:v>
                </c:pt>
                <c:pt idx="187">
                  <c:v>0.66685703044458966</c:v>
                </c:pt>
                <c:pt idx="188">
                  <c:v>0.65834351576581407</c:v>
                </c:pt>
                <c:pt idx="189">
                  <c:v>0.6588138312195122</c:v>
                </c:pt>
                <c:pt idx="190">
                  <c:v>0.64522860103039992</c:v>
                </c:pt>
                <c:pt idx="191">
                  <c:v>0.63188795845308043</c:v>
                </c:pt>
                <c:pt idx="192">
                  <c:v>0.62615833445668956</c:v>
                </c:pt>
                <c:pt idx="193">
                  <c:v>0.64001218172088803</c:v>
                </c:pt>
                <c:pt idx="194">
                  <c:v>0.64915343581481755</c:v>
                </c:pt>
                <c:pt idx="195">
                  <c:v>0.64687198930229584</c:v>
                </c:pt>
                <c:pt idx="196">
                  <c:v>0.64753705186420762</c:v>
                </c:pt>
                <c:pt idx="197">
                  <c:v>0.65300172866499251</c:v>
                </c:pt>
                <c:pt idx="198">
                  <c:v>0.64745111646096398</c:v>
                </c:pt>
                <c:pt idx="199">
                  <c:v>0.65383413191553019</c:v>
                </c:pt>
                <c:pt idx="200">
                  <c:v>0.64880850409688251</c:v>
                </c:pt>
                <c:pt idx="201">
                  <c:v>0.6494552454586433</c:v>
                </c:pt>
                <c:pt idx="202">
                  <c:v>0.66443333528436166</c:v>
                </c:pt>
                <c:pt idx="203">
                  <c:v>0.67906559387805165</c:v>
                </c:pt>
                <c:pt idx="204">
                  <c:v>0.70052818058594679</c:v>
                </c:pt>
                <c:pt idx="205">
                  <c:v>0.73093445688379233</c:v>
                </c:pt>
                <c:pt idx="206">
                  <c:v>0.75832718422464851</c:v>
                </c:pt>
                <c:pt idx="207">
                  <c:v>0.79421251435599427</c:v>
                </c:pt>
                <c:pt idx="208">
                  <c:v>0.81874734870423893</c:v>
                </c:pt>
                <c:pt idx="209">
                  <c:v>0.83796505345385608</c:v>
                </c:pt>
                <c:pt idx="210">
                  <c:v>0.85492133616507104</c:v>
                </c:pt>
                <c:pt idx="211">
                  <c:v>0.86680596850977332</c:v>
                </c:pt>
                <c:pt idx="212">
                  <c:v>0.84898440789170415</c:v>
                </c:pt>
                <c:pt idx="213">
                  <c:v>0.85387058180481368</c:v>
                </c:pt>
                <c:pt idx="214">
                  <c:v>0.86677090869666662</c:v>
                </c:pt>
                <c:pt idx="215">
                  <c:v>0.87855328120037057</c:v>
                </c:pt>
                <c:pt idx="216">
                  <c:v>0.88537217161806714</c:v>
                </c:pt>
                <c:pt idx="217">
                  <c:v>0.89224687790646029</c:v>
                </c:pt>
                <c:pt idx="218">
                  <c:v>0.89256984106912007</c:v>
                </c:pt>
                <c:pt idx="219">
                  <c:v>0.89262265575547162</c:v>
                </c:pt>
                <c:pt idx="220">
                  <c:v>0.89565410240955268</c:v>
                </c:pt>
                <c:pt idx="221">
                  <c:v>0.89024541101218269</c:v>
                </c:pt>
                <c:pt idx="222">
                  <c:v>0.89305766608356696</c:v>
                </c:pt>
                <c:pt idx="223">
                  <c:v>0.89626666384318709</c:v>
                </c:pt>
                <c:pt idx="224">
                  <c:v>0.90973390173835478</c:v>
                </c:pt>
                <c:pt idx="225">
                  <c:v>0.92323586410029534</c:v>
                </c:pt>
                <c:pt idx="226">
                  <c:v>0.93077263490178896</c:v>
                </c:pt>
                <c:pt idx="227">
                  <c:v>0.91244522906639958</c:v>
                </c:pt>
                <c:pt idx="228">
                  <c:v>0.90511927901596412</c:v>
                </c:pt>
                <c:pt idx="229">
                  <c:v>0.91147731932796505</c:v>
                </c:pt>
                <c:pt idx="230">
                  <c:v>0.91511547334812204</c:v>
                </c:pt>
                <c:pt idx="231">
                  <c:v>0.92863999752608928</c:v>
                </c:pt>
                <c:pt idx="232">
                  <c:v>0.95060168881938201</c:v>
                </c:pt>
                <c:pt idx="233">
                  <c:v>0.96292607134975972</c:v>
                </c:pt>
                <c:pt idx="234">
                  <c:v>0.9762158222057562</c:v>
                </c:pt>
                <c:pt idx="235">
                  <c:v>0.98127769562355771</c:v>
                </c:pt>
                <c:pt idx="236">
                  <c:v>0.97966304309866148</c:v>
                </c:pt>
                <c:pt idx="237">
                  <c:v>0.95412882529024512</c:v>
                </c:pt>
                <c:pt idx="238">
                  <c:v>0.93782065019645022</c:v>
                </c:pt>
                <c:pt idx="239">
                  <c:v>0.93835170606786011</c:v>
                </c:pt>
                <c:pt idx="240">
                  <c:v>0.95602668009469738</c:v>
                </c:pt>
                <c:pt idx="241">
                  <c:v>0.96274588863690946</c:v>
                </c:pt>
                <c:pt idx="242">
                  <c:v>0.96543084814181501</c:v>
                </c:pt>
                <c:pt idx="243">
                  <c:v>0.96436381000722282</c:v>
                </c:pt>
                <c:pt idx="244">
                  <c:v>0.95757226214322955</c:v>
                </c:pt>
                <c:pt idx="245">
                  <c:v>0.94572680787254426</c:v>
                </c:pt>
                <c:pt idx="246">
                  <c:v>0.93535871271508564</c:v>
                </c:pt>
                <c:pt idx="247">
                  <c:v>0.91779814444316721</c:v>
                </c:pt>
                <c:pt idx="248">
                  <c:v>0.90496664446793829</c:v>
                </c:pt>
                <c:pt idx="249">
                  <c:v>0.89996933648444832</c:v>
                </c:pt>
                <c:pt idx="250">
                  <c:v>0.90226203060491628</c:v>
                </c:pt>
                <c:pt idx="251">
                  <c:v>0.89980644075884908</c:v>
                </c:pt>
                <c:pt idx="252">
                  <c:v>0.89087356873118051</c:v>
                </c:pt>
                <c:pt idx="253">
                  <c:v>0.87723980335068197</c:v>
                </c:pt>
                <c:pt idx="254">
                  <c:v>0.86434965483316883</c:v>
                </c:pt>
                <c:pt idx="255">
                  <c:v>0.85688852316447139</c:v>
                </c:pt>
                <c:pt idx="256">
                  <c:v>0.84222207872320698</c:v>
                </c:pt>
                <c:pt idx="257">
                  <c:v>0.81440818686511052</c:v>
                </c:pt>
                <c:pt idx="258">
                  <c:v>0.78501971501600865</c:v>
                </c:pt>
                <c:pt idx="259">
                  <c:v>0.75884995661994925</c:v>
                </c:pt>
                <c:pt idx="260">
                  <c:v>0.74714814650584982</c:v>
                </c:pt>
                <c:pt idx="261">
                  <c:v>0.73099263873419773</c:v>
                </c:pt>
                <c:pt idx="262">
                  <c:v>0.70265085353780221</c:v>
                </c:pt>
                <c:pt idx="263">
                  <c:v>0.69101833498113918</c:v>
                </c:pt>
                <c:pt idx="264">
                  <c:v>0.69225874269018695</c:v>
                </c:pt>
                <c:pt idx="265">
                  <c:v>0.68087735231935065</c:v>
                </c:pt>
                <c:pt idx="266">
                  <c:v>0.65347643196319771</c:v>
                </c:pt>
                <c:pt idx="267">
                  <c:v>0.65122115951297743</c:v>
                </c:pt>
                <c:pt idx="268">
                  <c:v>0.6410345959048831</c:v>
                </c:pt>
                <c:pt idx="269">
                  <c:v>0.63464163297189147</c:v>
                </c:pt>
                <c:pt idx="270">
                  <c:v>0.63942728709584318</c:v>
                </c:pt>
                <c:pt idx="271">
                  <c:v>0.645752236523916</c:v>
                </c:pt>
                <c:pt idx="272">
                  <c:v>0.64848515928164563</c:v>
                </c:pt>
                <c:pt idx="273">
                  <c:v>0.65077441662651814</c:v>
                </c:pt>
                <c:pt idx="274">
                  <c:v>0.64996830696519459</c:v>
                </c:pt>
                <c:pt idx="275">
                  <c:v>0.64054146473660745</c:v>
                </c:pt>
                <c:pt idx="276">
                  <c:v>0.64593473212950225</c:v>
                </c:pt>
                <c:pt idx="277">
                  <c:v>0.64367210798422692</c:v>
                </c:pt>
                <c:pt idx="278">
                  <c:v>0.64418635062851048</c:v>
                </c:pt>
                <c:pt idx="279">
                  <c:v>0.64566918350610769</c:v>
                </c:pt>
                <c:pt idx="280">
                  <c:v>0.64447275221226219</c:v>
                </c:pt>
                <c:pt idx="281">
                  <c:v>0.63975954183528538</c:v>
                </c:pt>
                <c:pt idx="282">
                  <c:v>0.63567533824490874</c:v>
                </c:pt>
                <c:pt idx="283">
                  <c:v>0.63481721671164093</c:v>
                </c:pt>
                <c:pt idx="284">
                  <c:v>0.63698805782229695</c:v>
                </c:pt>
                <c:pt idx="285">
                  <c:v>0.64112452489810656</c:v>
                </c:pt>
                <c:pt idx="286">
                  <c:v>0.63739441187414136</c:v>
                </c:pt>
                <c:pt idx="287">
                  <c:v>0.63290786101257446</c:v>
                </c:pt>
                <c:pt idx="288">
                  <c:v>0.62024035675448685</c:v>
                </c:pt>
                <c:pt idx="289">
                  <c:v>0.60506017704283388</c:v>
                </c:pt>
                <c:pt idx="290">
                  <c:v>0.60155716818043481</c:v>
                </c:pt>
                <c:pt idx="291">
                  <c:v>0.60264864796288142</c:v>
                </c:pt>
                <c:pt idx="292">
                  <c:v>0.5998486058808723</c:v>
                </c:pt>
                <c:pt idx="293">
                  <c:v>0.59671795355939605</c:v>
                </c:pt>
                <c:pt idx="294">
                  <c:v>0.59639430868501742</c:v>
                </c:pt>
                <c:pt idx="295">
                  <c:v>0.59519388147038388</c:v>
                </c:pt>
                <c:pt idx="296">
                  <c:v>0.59402605914728579</c:v>
                </c:pt>
                <c:pt idx="297">
                  <c:v>0.59349315103752076</c:v>
                </c:pt>
                <c:pt idx="298">
                  <c:v>0.59187012575030495</c:v>
                </c:pt>
                <c:pt idx="299">
                  <c:v>0.59165153649669722</c:v>
                </c:pt>
                <c:pt idx="300">
                  <c:v>0.58246462075704641</c:v>
                </c:pt>
                <c:pt idx="301">
                  <c:v>0.57462788687832889</c:v>
                </c:pt>
                <c:pt idx="302">
                  <c:v>0.5692568148656032</c:v>
                </c:pt>
                <c:pt idx="303">
                  <c:v>0.56628010176347554</c:v>
                </c:pt>
                <c:pt idx="304">
                  <c:v>0.56618464905574528</c:v>
                </c:pt>
                <c:pt idx="305">
                  <c:v>0.5671716315470513</c:v>
                </c:pt>
                <c:pt idx="306">
                  <c:v>0.56877837481243232</c:v>
                </c:pt>
                <c:pt idx="307">
                  <c:v>0.57114979323216375</c:v>
                </c:pt>
                <c:pt idx="308">
                  <c:v>0.57251885024387528</c:v>
                </c:pt>
                <c:pt idx="309">
                  <c:v>0.57351795888547741</c:v>
                </c:pt>
                <c:pt idx="310">
                  <c:v>0.57488689301803131</c:v>
                </c:pt>
                <c:pt idx="311">
                  <c:v>0.57733728369675852</c:v>
                </c:pt>
                <c:pt idx="312">
                  <c:v>0.5812252446327919</c:v>
                </c:pt>
                <c:pt idx="313">
                  <c:v>0.58657836610638781</c:v>
                </c:pt>
                <c:pt idx="314">
                  <c:v>0.59030255671394616</c:v>
                </c:pt>
                <c:pt idx="315">
                  <c:v>0.58858187186597255</c:v>
                </c:pt>
                <c:pt idx="316">
                  <c:v>0.5836780585718242</c:v>
                </c:pt>
                <c:pt idx="317">
                  <c:v>0.57740525187996927</c:v>
                </c:pt>
                <c:pt idx="318">
                  <c:v>0.57773667658325967</c:v>
                </c:pt>
                <c:pt idx="319">
                  <c:v>0.58106936246940699</c:v>
                </c:pt>
                <c:pt idx="320">
                  <c:v>0.5800005319863365</c:v>
                </c:pt>
                <c:pt idx="321">
                  <c:v>0.58100913889901751</c:v>
                </c:pt>
                <c:pt idx="322">
                  <c:v>0.57968575972767222</c:v>
                </c:pt>
                <c:pt idx="323">
                  <c:v>0.58293313404550806</c:v>
                </c:pt>
                <c:pt idx="324">
                  <c:v>0.59388557287644572</c:v>
                </c:pt>
                <c:pt idx="325">
                  <c:v>0.60673894526168026</c:v>
                </c:pt>
                <c:pt idx="326">
                  <c:v>0.61562446064433274</c:v>
                </c:pt>
                <c:pt idx="327">
                  <c:v>0.62554585418376674</c:v>
                </c:pt>
                <c:pt idx="328">
                  <c:v>0.63752999402554344</c:v>
                </c:pt>
                <c:pt idx="329">
                  <c:v>0.64990225109178079</c:v>
                </c:pt>
                <c:pt idx="330">
                  <c:v>0.66517952504314082</c:v>
                </c:pt>
                <c:pt idx="331">
                  <c:v>0.66858153117056951</c:v>
                </c:pt>
                <c:pt idx="332">
                  <c:v>0.67059044467275031</c:v>
                </c:pt>
                <c:pt idx="333">
                  <c:v>0.66576053208281238</c:v>
                </c:pt>
                <c:pt idx="334">
                  <c:v>0.65146648643399896</c:v>
                </c:pt>
                <c:pt idx="335">
                  <c:v>0.64572950210014823</c:v>
                </c:pt>
                <c:pt idx="336">
                  <c:v>0.62924848347706552</c:v>
                </c:pt>
                <c:pt idx="337">
                  <c:v>0.61620270280654199</c:v>
                </c:pt>
                <c:pt idx="338">
                  <c:v>0.59612300861200695</c:v>
                </c:pt>
                <c:pt idx="339">
                  <c:v>0.58090195818383084</c:v>
                </c:pt>
                <c:pt idx="340">
                  <c:v>0.57177671742548353</c:v>
                </c:pt>
                <c:pt idx="341">
                  <c:v>0.56817205712638374</c:v>
                </c:pt>
                <c:pt idx="342">
                  <c:v>0.56385436521130972</c:v>
                </c:pt>
                <c:pt idx="343">
                  <c:v>0.55577060341857476</c:v>
                </c:pt>
                <c:pt idx="344">
                  <c:v>0.55201826792352737</c:v>
                </c:pt>
                <c:pt idx="345">
                  <c:v>0.55397057339406741</c:v>
                </c:pt>
                <c:pt idx="346">
                  <c:v>0.55434225008250693</c:v>
                </c:pt>
                <c:pt idx="347">
                  <c:v>0.56215585419391689</c:v>
                </c:pt>
                <c:pt idx="348">
                  <c:v>0.56946101857185216</c:v>
                </c:pt>
                <c:pt idx="349">
                  <c:v>0.57748659490442167</c:v>
                </c:pt>
                <c:pt idx="350">
                  <c:v>0.58129893242697639</c:v>
                </c:pt>
                <c:pt idx="351">
                  <c:v>0.59085076972614892</c:v>
                </c:pt>
                <c:pt idx="352">
                  <c:v>0.60358451285932258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14-4B98-906B-9834D35298DF}"/>
            </c:ext>
          </c:extLst>
        </c:ser>
        <c:ser>
          <c:idx val="2"/>
          <c:order val="2"/>
          <c:tx>
            <c:strRef>
              <c:f>'Chrt PGCOE'!$B$23</c:f>
              <c:strCache>
                <c:ptCount val="1"/>
                <c:pt idx="0">
                  <c:v>Hist Blend Spot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'Chrt PGCOE'!$C$20:$MR$20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</c:numCache>
            </c:numRef>
          </c:cat>
          <c:val>
            <c:numRef>
              <c:f>'Chrt PGCOE'!$C$23:$MR$23</c:f>
              <c:numCache>
                <c:formatCode>0.00</c:formatCode>
                <c:ptCount val="354"/>
                <c:pt idx="0">
                  <c:v>0.55613793854719684</c:v>
                </c:pt>
                <c:pt idx="1">
                  <c:v>0.57156142468507221</c:v>
                </c:pt>
                <c:pt idx="2">
                  <c:v>0.56426194764957138</c:v>
                </c:pt>
                <c:pt idx="3">
                  <c:v>0.55676968416737904</c:v>
                </c:pt>
                <c:pt idx="4">
                  <c:v>0.55415627690585978</c:v>
                </c:pt>
                <c:pt idx="5">
                  <c:v>0.56231505660553549</c:v>
                </c:pt>
                <c:pt idx="6">
                  <c:v>0.54717492020961556</c:v>
                </c:pt>
                <c:pt idx="7">
                  <c:v>0.53251528638466139</c:v>
                </c:pt>
                <c:pt idx="8">
                  <c:v>0.52115026578200518</c:v>
                </c:pt>
                <c:pt idx="9">
                  <c:v>0.53266016532637372</c:v>
                </c:pt>
                <c:pt idx="10">
                  <c:v>0.53181257239312296</c:v>
                </c:pt>
                <c:pt idx="11">
                  <c:v>0.53120720335122806</c:v>
                </c:pt>
                <c:pt idx="12">
                  <c:v>0.53406963301387189</c:v>
                </c:pt>
                <c:pt idx="13">
                  <c:v>0.53367148657203012</c:v>
                </c:pt>
                <c:pt idx="14">
                  <c:v>0.53900491653951843</c:v>
                </c:pt>
                <c:pt idx="15">
                  <c:v>0.5357291273128667</c:v>
                </c:pt>
                <c:pt idx="16">
                  <c:v>0.56156525432259174</c:v>
                </c:pt>
                <c:pt idx="17">
                  <c:v>0.49295674549989688</c:v>
                </c:pt>
                <c:pt idx="18">
                  <c:v>0.51121096448516179</c:v>
                </c:pt>
                <c:pt idx="19">
                  <c:v>0.50104689637004374</c:v>
                </c:pt>
                <c:pt idx="20">
                  <c:v>0.49375169614692549</c:v>
                </c:pt>
                <c:pt idx="21">
                  <c:v>0.56666701344345505</c:v>
                </c:pt>
                <c:pt idx="22">
                  <c:v>0.73751941753540107</c:v>
                </c:pt>
                <c:pt idx="23">
                  <c:v>0.68590965373868407</c:v>
                </c:pt>
                <c:pt idx="24">
                  <c:v>0.7974484753262514</c:v>
                </c:pt>
                <c:pt idx="25">
                  <c:v>0.74393818023698732</c:v>
                </c:pt>
                <c:pt idx="26">
                  <c:v>0.76052284601907605</c:v>
                </c:pt>
                <c:pt idx="27">
                  <c:v>0.76003979474233008</c:v>
                </c:pt>
                <c:pt idx="28">
                  <c:v>0.78275613188689019</c:v>
                </c:pt>
                <c:pt idx="29">
                  <c:v>0.78245333692399099</c:v>
                </c:pt>
                <c:pt idx="30">
                  <c:v>0.78897412583274085</c:v>
                </c:pt>
                <c:pt idx="31">
                  <c:v>0.7871887873677289</c:v>
                </c:pt>
                <c:pt idx="32">
                  <c:v>0.78802366156214543</c:v>
                </c:pt>
                <c:pt idx="33">
                  <c:v>0.78975940559003033</c:v>
                </c:pt>
                <c:pt idx="34">
                  <c:v>0.79731076214951346</c:v>
                </c:pt>
                <c:pt idx="35">
                  <c:v>0.80074107540492256</c:v>
                </c:pt>
                <c:pt idx="36">
                  <c:v>0.79688455973315264</c:v>
                </c:pt>
                <c:pt idx="37">
                  <c:v>0.80390496507004428</c:v>
                </c:pt>
                <c:pt idx="38">
                  <c:v>0.80179276885804984</c:v>
                </c:pt>
                <c:pt idx="39">
                  <c:v>0.80469281929752534</c:v>
                </c:pt>
                <c:pt idx="40">
                  <c:v>0.80470157255039954</c:v>
                </c:pt>
                <c:pt idx="41">
                  <c:v>0.8019725602955754</c:v>
                </c:pt>
                <c:pt idx="42">
                  <c:v>0.80382592785951879</c:v>
                </c:pt>
                <c:pt idx="43">
                  <c:v>0.80459689510022492</c:v>
                </c:pt>
                <c:pt idx="44">
                  <c:v>0.8020675902559069</c:v>
                </c:pt>
                <c:pt idx="45">
                  <c:v>0.8026454380126079</c:v>
                </c:pt>
                <c:pt idx="46">
                  <c:v>0.79965693335187571</c:v>
                </c:pt>
                <c:pt idx="47">
                  <c:v>0.79467304868981858</c:v>
                </c:pt>
                <c:pt idx="48">
                  <c:v>0.78769865425718399</c:v>
                </c:pt>
                <c:pt idx="49">
                  <c:v>0.85681820996251701</c:v>
                </c:pt>
                <c:pt idx="50">
                  <c:v>0.88898518884491018</c:v>
                </c:pt>
                <c:pt idx="51">
                  <c:v>0.85078176050393073</c:v>
                </c:pt>
                <c:pt idx="52">
                  <c:v>0.81674091682456873</c:v>
                </c:pt>
                <c:pt idx="53">
                  <c:v>0.81255371034151058</c:v>
                </c:pt>
                <c:pt idx="54">
                  <c:v>0.81767252206534757</c:v>
                </c:pt>
                <c:pt idx="55">
                  <c:v>0.81503996175940618</c:v>
                </c:pt>
                <c:pt idx="56">
                  <c:v>0.77750934158894724</c:v>
                </c:pt>
                <c:pt idx="57">
                  <c:v>0.76960530133966421</c:v>
                </c:pt>
                <c:pt idx="58">
                  <c:v>0.75835853078956716</c:v>
                </c:pt>
                <c:pt idx="59">
                  <c:v>0.76770197393044859</c:v>
                </c:pt>
                <c:pt idx="60">
                  <c:v>0.77146204748066105</c:v>
                </c:pt>
                <c:pt idx="61">
                  <c:v>0.76538523769923716</c:v>
                </c:pt>
                <c:pt idx="62">
                  <c:v>0.75173698025713798</c:v>
                </c:pt>
                <c:pt idx="63">
                  <c:v>0.73549975420078384</c:v>
                </c:pt>
                <c:pt idx="64">
                  <c:v>0.73548282468743653</c:v>
                </c:pt>
                <c:pt idx="65">
                  <c:v>0.74531091842276787</c:v>
                </c:pt>
                <c:pt idx="66">
                  <c:v>0.74480637652194603</c:v>
                </c:pt>
                <c:pt idx="67">
                  <c:v>0.73543216238483233</c:v>
                </c:pt>
                <c:pt idx="68">
                  <c:v>0.733912524014387</c:v>
                </c:pt>
                <c:pt idx="69">
                  <c:v>0.73860189358238204</c:v>
                </c:pt>
                <c:pt idx="70">
                  <c:v>0.71504902198694742</c:v>
                </c:pt>
                <c:pt idx="71">
                  <c:v>0.72128745015656248</c:v>
                </c:pt>
                <c:pt idx="72">
                  <c:v>0.73993571786206003</c:v>
                </c:pt>
                <c:pt idx="73">
                  <c:v>0.74752884150317134</c:v>
                </c:pt>
                <c:pt idx="74">
                  <c:v>0.75793999126766398</c:v>
                </c:pt>
                <c:pt idx="75">
                  <c:v>0.75220373800680496</c:v>
                </c:pt>
                <c:pt idx="76">
                  <c:v>0.75908815793475881</c:v>
                </c:pt>
                <c:pt idx="77">
                  <c:v>0.75171507118474179</c:v>
                </c:pt>
                <c:pt idx="78">
                  <c:v>0.74383389327428995</c:v>
                </c:pt>
                <c:pt idx="79">
                  <c:v>0.73705380488230288</c:v>
                </c:pt>
                <c:pt idx="80">
                  <c:v>0.74559475713067025</c:v>
                </c:pt>
                <c:pt idx="81">
                  <c:v>0.74433693251813748</c:v>
                </c:pt>
                <c:pt idx="82">
                  <c:v>0.76566260029872879</c:v>
                </c:pt>
                <c:pt idx="83">
                  <c:v>0.70361152742678956</c:v>
                </c:pt>
                <c:pt idx="84">
                  <c:v>0.69490917270659269</c:v>
                </c:pt>
                <c:pt idx="85">
                  <c:v>0.69661966682579268</c:v>
                </c:pt>
                <c:pt idx="86">
                  <c:v>0.70414106609755323</c:v>
                </c:pt>
                <c:pt idx="87">
                  <c:v>0.71170722171257061</c:v>
                </c:pt>
                <c:pt idx="88">
                  <c:v>0.71899528050640138</c:v>
                </c:pt>
                <c:pt idx="89">
                  <c:v>0.70778475251635642</c:v>
                </c:pt>
                <c:pt idx="90">
                  <c:v>0.71814355258320373</c:v>
                </c:pt>
                <c:pt idx="91">
                  <c:v>0.71970035670209853</c:v>
                </c:pt>
                <c:pt idx="92">
                  <c:v>0.73404168599207176</c:v>
                </c:pt>
                <c:pt idx="93">
                  <c:v>0.74739576491662596</c:v>
                </c:pt>
                <c:pt idx="94">
                  <c:v>0.75611057546584182</c:v>
                </c:pt>
                <c:pt idx="95">
                  <c:v>0.75610306727265031</c:v>
                </c:pt>
                <c:pt idx="96">
                  <c:v>0.74657683076742865</c:v>
                </c:pt>
                <c:pt idx="97">
                  <c:v>0.74781032131462488</c:v>
                </c:pt>
                <c:pt idx="98">
                  <c:v>0.70843882245535528</c:v>
                </c:pt>
                <c:pt idx="99">
                  <c:v>0.69280086123032669</c:v>
                </c:pt>
                <c:pt idx="100">
                  <c:v>0.67347811292594806</c:v>
                </c:pt>
                <c:pt idx="101">
                  <c:v>0.68136975944509381</c:v>
                </c:pt>
                <c:pt idx="102">
                  <c:v>0.74230010656314116</c:v>
                </c:pt>
                <c:pt idx="103">
                  <c:v>0.7866822791723489</c:v>
                </c:pt>
                <c:pt idx="104">
                  <c:v>0.78966169837078914</c:v>
                </c:pt>
                <c:pt idx="105">
                  <c:v>0.71635593795511332</c:v>
                </c:pt>
                <c:pt idx="106">
                  <c:v>0.72369294238335746</c:v>
                </c:pt>
                <c:pt idx="107">
                  <c:v>0.73598416621450746</c:v>
                </c:pt>
                <c:pt idx="108">
                  <c:v>0.73125445801623778</c:v>
                </c:pt>
                <c:pt idx="109">
                  <c:v>0.72426822419051862</c:v>
                </c:pt>
                <c:pt idx="110">
                  <c:v>0.72573080855394489</c:v>
                </c:pt>
                <c:pt idx="111">
                  <c:v>0.71956970320364499</c:v>
                </c:pt>
                <c:pt idx="112">
                  <c:v>0.71756499919291961</c:v>
                </c:pt>
                <c:pt idx="113">
                  <c:v>0.74328564289767873</c:v>
                </c:pt>
                <c:pt idx="114">
                  <c:v>0.75193918233518087</c:v>
                </c:pt>
                <c:pt idx="115">
                  <c:v>0.77411764693232521</c:v>
                </c:pt>
                <c:pt idx="116">
                  <c:v>0.75030457078879054</c:v>
                </c:pt>
                <c:pt idx="117">
                  <c:v>0.73797883871739067</c:v>
                </c:pt>
                <c:pt idx="118">
                  <c:v>0.74314224390144534</c:v>
                </c:pt>
                <c:pt idx="119">
                  <c:v>0.76554340266189524</c:v>
                </c:pt>
                <c:pt idx="120">
                  <c:v>0.7667834371997605</c:v>
                </c:pt>
                <c:pt idx="121">
                  <c:v>0.75232004590154011</c:v>
                </c:pt>
                <c:pt idx="122">
                  <c:v>0.74592094970234679</c:v>
                </c:pt>
                <c:pt idx="123">
                  <c:v>0.7375622102366054</c:v>
                </c:pt>
                <c:pt idx="124">
                  <c:v>0.74243309605432828</c:v>
                </c:pt>
                <c:pt idx="125">
                  <c:v>0.72478524471608219</c:v>
                </c:pt>
                <c:pt idx="126">
                  <c:v>0.70843329313364445</c:v>
                </c:pt>
                <c:pt idx="127">
                  <c:v>0.68992600432418349</c:v>
                </c:pt>
                <c:pt idx="128">
                  <c:v>0.68640338476453389</c:v>
                </c:pt>
                <c:pt idx="129">
                  <c:v>0.64397526497147262</c:v>
                </c:pt>
                <c:pt idx="130">
                  <c:v>0.64044132727976577</c:v>
                </c:pt>
                <c:pt idx="131">
                  <c:v>0.64167893189414238</c:v>
                </c:pt>
                <c:pt idx="132">
                  <c:v>0.64336526624666324</c:v>
                </c:pt>
                <c:pt idx="133">
                  <c:v>0.64594909869131822</c:v>
                </c:pt>
                <c:pt idx="134">
                  <c:v>0.64266110001282406</c:v>
                </c:pt>
                <c:pt idx="135">
                  <c:v>0.66944018393356297</c:v>
                </c:pt>
                <c:pt idx="136">
                  <c:v>0.65366278711609016</c:v>
                </c:pt>
                <c:pt idx="137">
                  <c:v>0.63140553414330425</c:v>
                </c:pt>
                <c:pt idx="138">
                  <c:v>0.61514772796054751</c:v>
                </c:pt>
                <c:pt idx="139">
                  <c:v>0.59329197532715738</c:v>
                </c:pt>
                <c:pt idx="140">
                  <c:v>0.58864292083190062</c:v>
                </c:pt>
                <c:pt idx="141">
                  <c:v>0.63516500006560528</c:v>
                </c:pt>
                <c:pt idx="142">
                  <c:v>0.66984466505986284</c:v>
                </c:pt>
                <c:pt idx="143">
                  <c:v>0.68914945714783049</c:v>
                </c:pt>
                <c:pt idx="144">
                  <c:v>0.68891178873341485</c:v>
                </c:pt>
                <c:pt idx="145">
                  <c:v>0.67799852204910172</c:v>
                </c:pt>
                <c:pt idx="146">
                  <c:v>0.67936595234750963</c:v>
                </c:pt>
                <c:pt idx="147">
                  <c:v>0.67501688322515552</c:v>
                </c:pt>
                <c:pt idx="148">
                  <c:v>0.68538199137986766</c:v>
                </c:pt>
                <c:pt idx="149">
                  <c:v>0.68068032414191226</c:v>
                </c:pt>
                <c:pt idx="150">
                  <c:v>0.68832318865504472</c:v>
                </c:pt>
                <c:pt idx="151">
                  <c:v>0.69030456800469775</c:v>
                </c:pt>
                <c:pt idx="152">
                  <c:v>0.70852678883117459</c:v>
                </c:pt>
                <c:pt idx="153">
                  <c:v>0.7198536266627783</c:v>
                </c:pt>
                <c:pt idx="154">
                  <c:v>0.73216767171839137</c:v>
                </c:pt>
                <c:pt idx="155">
                  <c:v>0.72259040040465705</c:v>
                </c:pt>
                <c:pt idx="156">
                  <c:v>0.73629051489510522</c:v>
                </c:pt>
                <c:pt idx="157">
                  <c:v>0.74542323098226138</c:v>
                </c:pt>
                <c:pt idx="158">
                  <c:v>0.74234484032243808</c:v>
                </c:pt>
                <c:pt idx="159">
                  <c:v>0.74004431150129391</c:v>
                </c:pt>
                <c:pt idx="160">
                  <c:v>0.73558003323035404</c:v>
                </c:pt>
                <c:pt idx="161">
                  <c:v>0.77088976559139788</c:v>
                </c:pt>
                <c:pt idx="162">
                  <c:v>0.77190940151067644</c:v>
                </c:pt>
                <c:pt idx="163">
                  <c:v>0.77551502420132346</c:v>
                </c:pt>
                <c:pt idx="164">
                  <c:v>0.78635280591117718</c:v>
                </c:pt>
                <c:pt idx="165">
                  <c:v>0.79114245145539563</c:v>
                </c:pt>
                <c:pt idx="166">
                  <c:v>0.76487317975056779</c:v>
                </c:pt>
                <c:pt idx="167">
                  <c:v>0.74706841847549421</c:v>
                </c:pt>
                <c:pt idx="168">
                  <c:v>0.7533831382747177</c:v>
                </c:pt>
                <c:pt idx="169">
                  <c:v>0.76333413381473525</c:v>
                </c:pt>
                <c:pt idx="170">
                  <c:v>0.76510299686132077</c:v>
                </c:pt>
                <c:pt idx="171">
                  <c:v>0.78060890226488455</c:v>
                </c:pt>
                <c:pt idx="172">
                  <c:v>0.77429574343260033</c:v>
                </c:pt>
                <c:pt idx="173">
                  <c:v>0.77860831553982601</c:v>
                </c:pt>
                <c:pt idx="174">
                  <c:v>0.78153199536350526</c:v>
                </c:pt>
                <c:pt idx="175">
                  <c:v>0.78500623399080183</c:v>
                </c:pt>
                <c:pt idx="176">
                  <c:v>0.78687572068540068</c:v>
                </c:pt>
                <c:pt idx="177">
                  <c:v>0.7838083940534657</c:v>
                </c:pt>
                <c:pt idx="178">
                  <c:v>0.7775372760543976</c:v>
                </c:pt>
                <c:pt idx="179">
                  <c:v>0.78079402498949302</c:v>
                </c:pt>
                <c:pt idx="180">
                  <c:v>0.782564027076041</c:v>
                </c:pt>
                <c:pt idx="181">
                  <c:v>0.75260688174742807</c:v>
                </c:pt>
                <c:pt idx="182">
                  <c:v>0.75984011340079949</c:v>
                </c:pt>
                <c:pt idx="183">
                  <c:v>0.77102109628091409</c:v>
                </c:pt>
                <c:pt idx="184">
                  <c:v>0.76821054033181624</c:v>
                </c:pt>
                <c:pt idx="185">
                  <c:v>0.75583200848055199</c:v>
                </c:pt>
                <c:pt idx="186">
                  <c:v>0.75126638633588527</c:v>
                </c:pt>
                <c:pt idx="187">
                  <c:v>0.74972915928775463</c:v>
                </c:pt>
                <c:pt idx="188">
                  <c:v>0.73129642548723117</c:v>
                </c:pt>
                <c:pt idx="189">
                  <c:v>0.72612476760605849</c:v>
                </c:pt>
                <c:pt idx="190">
                  <c:v>0.72869742504137724</c:v>
                </c:pt>
                <c:pt idx="191">
                  <c:v>0.74454464453979707</c:v>
                </c:pt>
                <c:pt idx="192">
                  <c:v>0.73683708750608656</c:v>
                </c:pt>
                <c:pt idx="193">
                  <c:v>0.73332430201545251</c:v>
                </c:pt>
                <c:pt idx="194">
                  <c:v>0.70960689637869012</c:v>
                </c:pt>
                <c:pt idx="195">
                  <c:v>0.70999403734717514</c:v>
                </c:pt>
                <c:pt idx="196">
                  <c:v>0.70353457234215255</c:v>
                </c:pt>
                <c:pt idx="197">
                  <c:v>0.70125397656159216</c:v>
                </c:pt>
                <c:pt idx="198">
                  <c:v>0.70169132404169798</c:v>
                </c:pt>
                <c:pt idx="199">
                  <c:v>0.69262194843157143</c:v>
                </c:pt>
                <c:pt idx="200">
                  <c:v>0.66550096861046537</c:v>
                </c:pt>
                <c:pt idx="201">
                  <c:v>0.67780240809235559</c:v>
                </c:pt>
                <c:pt idx="202">
                  <c:v>0.70605861877563947</c:v>
                </c:pt>
                <c:pt idx="203">
                  <c:v>0.70131935758339026</c:v>
                </c:pt>
                <c:pt idx="204">
                  <c:v>0.69293178903397945</c:v>
                </c:pt>
                <c:pt idx="205">
                  <c:v>0.69212783729563332</c:v>
                </c:pt>
                <c:pt idx="206">
                  <c:v>0.68691742694637581</c:v>
                </c:pt>
                <c:pt idx="207">
                  <c:v>0.65696469424132187</c:v>
                </c:pt>
                <c:pt idx="208">
                  <c:v>0.68722726131314871</c:v>
                </c:pt>
                <c:pt idx="209">
                  <c:v>0.72991568882449254</c:v>
                </c:pt>
                <c:pt idx="210">
                  <c:v>0.75807473452263052</c:v>
                </c:pt>
                <c:pt idx="211">
                  <c:v>0.77820266816721773</c:v>
                </c:pt>
                <c:pt idx="212">
                  <c:v>0.80010175154707852</c:v>
                </c:pt>
                <c:pt idx="213">
                  <c:v>0.78671870147926182</c:v>
                </c:pt>
                <c:pt idx="214">
                  <c:v>0.81531600172949303</c:v>
                </c:pt>
                <c:pt idx="215">
                  <c:v>0.80302940815638202</c:v>
                </c:pt>
                <c:pt idx="216">
                  <c:v>0.82467158034273325</c:v>
                </c:pt>
                <c:pt idx="217">
                  <c:v>0.81564968984307917</c:v>
                </c:pt>
                <c:pt idx="218">
                  <c:v>0.846854396596738</c:v>
                </c:pt>
                <c:pt idx="219">
                  <c:v>0.84623328918150054</c:v>
                </c:pt>
                <c:pt idx="220">
                  <c:v>0.84737543173290142</c:v>
                </c:pt>
                <c:pt idx="221">
                  <c:v>0.84865300346282568</c:v>
                </c:pt>
                <c:pt idx="222">
                  <c:v>0.84402011755218997</c:v>
                </c:pt>
                <c:pt idx="223">
                  <c:v>0.83899382196444927</c:v>
                </c:pt>
                <c:pt idx="224">
                  <c:v>0.82820369824174034</c:v>
                </c:pt>
                <c:pt idx="225">
                  <c:v>0.82390542318719528</c:v>
                </c:pt>
                <c:pt idx="226">
                  <c:v>0.81551233395971012</c:v>
                </c:pt>
                <c:pt idx="227">
                  <c:v>0.81853802816267651</c:v>
                </c:pt>
                <c:pt idx="228">
                  <c:v>0.81680858190821681</c:v>
                </c:pt>
                <c:pt idx="229">
                  <c:v>0.82640796065529409</c:v>
                </c:pt>
                <c:pt idx="230">
                  <c:v>0.81681628647566862</c:v>
                </c:pt>
                <c:pt idx="231">
                  <c:v>0.82114112348817336</c:v>
                </c:pt>
                <c:pt idx="232">
                  <c:v>0.8245031111045199</c:v>
                </c:pt>
                <c:pt idx="233">
                  <c:v>0.80556062615118362</c:v>
                </c:pt>
                <c:pt idx="234">
                  <c:v>0.78183210320169305</c:v>
                </c:pt>
                <c:pt idx="235">
                  <c:v>0.76629545935678722</c:v>
                </c:pt>
                <c:pt idx="236">
                  <c:v>0.7764986330453687</c:v>
                </c:pt>
                <c:pt idx="237">
                  <c:v>0.79019317472928174</c:v>
                </c:pt>
                <c:pt idx="238">
                  <c:v>0.70785834016232752</c:v>
                </c:pt>
                <c:pt idx="239">
                  <c:v>0.7138445379072631</c:v>
                </c:pt>
                <c:pt idx="240">
                  <c:v>0.68462238895878857</c:v>
                </c:pt>
                <c:pt idx="241">
                  <c:v>0.69613016650956261</c:v>
                </c:pt>
                <c:pt idx="242">
                  <c:v>0.70304216531948671</c:v>
                </c:pt>
                <c:pt idx="243">
                  <c:v>0.73535467711818958</c:v>
                </c:pt>
                <c:pt idx="244">
                  <c:v>0.71681065845282688</c:v>
                </c:pt>
                <c:pt idx="245">
                  <c:v>0.69659315918146381</c:v>
                </c:pt>
                <c:pt idx="246">
                  <c:v>0.67973611946700663</c:v>
                </c:pt>
                <c:pt idx="247">
                  <c:v>0.67415563091112496</c:v>
                </c:pt>
                <c:pt idx="248">
                  <c:v>0.68222438014639675</c:v>
                </c:pt>
                <c:pt idx="249">
                  <c:v>0.66942746300987532</c:v>
                </c:pt>
                <c:pt idx="250">
                  <c:v>0.70254288740790338</c:v>
                </c:pt>
                <c:pt idx="251">
                  <c:v>0.64504734519610185</c:v>
                </c:pt>
                <c:pt idx="252">
                  <c:v>0.62702667566073178</c:v>
                </c:pt>
                <c:pt idx="253">
                  <c:v>0.64986691788831941</c:v>
                </c:pt>
                <c:pt idx="254">
                  <c:v>0.66755648612994234</c:v>
                </c:pt>
                <c:pt idx="255">
                  <c:v>0.66381553930046244</c:v>
                </c:pt>
                <c:pt idx="256">
                  <c:v>0.66118580266664662</c:v>
                </c:pt>
                <c:pt idx="257">
                  <c:v>0.65881673559084175</c:v>
                </c:pt>
                <c:pt idx="258">
                  <c:v>0.65978896581005109</c:v>
                </c:pt>
                <c:pt idx="259">
                  <c:v>0.66199702299510155</c:v>
                </c:pt>
                <c:pt idx="260">
                  <c:v>0.65461496557998966</c:v>
                </c:pt>
                <c:pt idx="261">
                  <c:v>0.64769313613756718</c:v>
                </c:pt>
                <c:pt idx="262">
                  <c:v>0.63591553011444413</c:v>
                </c:pt>
                <c:pt idx="263">
                  <c:v>0.63300302270118936</c:v>
                </c:pt>
                <c:pt idx="264">
                  <c:v>0.6386726172472259</c:v>
                </c:pt>
                <c:pt idx="265">
                  <c:v>0.63758013712159134</c:v>
                </c:pt>
                <c:pt idx="266">
                  <c:v>0.64422350209489299</c:v>
                </c:pt>
                <c:pt idx="267">
                  <c:v>0.67466188009315942</c:v>
                </c:pt>
                <c:pt idx="268">
                  <c:v>0.65812900725736323</c:v>
                </c:pt>
                <c:pt idx="269">
                  <c:v>0.66418158487014711</c:v>
                </c:pt>
                <c:pt idx="270">
                  <c:v>0.67309825404567625</c:v>
                </c:pt>
                <c:pt idx="271">
                  <c:v>0.66949180071402115</c:v>
                </c:pt>
                <c:pt idx="272">
                  <c:v>0.67622490764337007</c:v>
                </c:pt>
                <c:pt idx="273">
                  <c:v>0.71607714944371015</c:v>
                </c:pt>
                <c:pt idx="274">
                  <c:v>0.70917628612341388</c:v>
                </c:pt>
                <c:pt idx="275">
                  <c:v>0.71062698263724633</c:v>
                </c:pt>
                <c:pt idx="276">
                  <c:v>0.73326591970000543</c:v>
                </c:pt>
                <c:pt idx="277">
                  <c:v>0.76106292844053358</c:v>
                </c:pt>
                <c:pt idx="278">
                  <c:v>0.74992316614370924</c:v>
                </c:pt>
                <c:pt idx="279">
                  <c:v>0.76021529747531669</c:v>
                </c:pt>
                <c:pt idx="280">
                  <c:v>0.76819818234735848</c:v>
                </c:pt>
                <c:pt idx="281">
                  <c:v>0.76969656733294378</c:v>
                </c:pt>
                <c:pt idx="282">
                  <c:v>0.76600488478326556</c:v>
                </c:pt>
                <c:pt idx="283">
                  <c:v>0.70331212802087228</c:v>
                </c:pt>
                <c:pt idx="284">
                  <c:v>0.64629499803452528</c:v>
                </c:pt>
                <c:pt idx="285">
                  <c:v>0.64010740725974458</c:v>
                </c:pt>
                <c:pt idx="286">
                  <c:v>0.62745643988372457</c:v>
                </c:pt>
                <c:pt idx="287">
                  <c:v>0.60627757905866753</c:v>
                </c:pt>
                <c:pt idx="288">
                  <c:v>0.59921885037608003</c:v>
                </c:pt>
                <c:pt idx="289">
                  <c:v>0.63063896864939728</c:v>
                </c:pt>
                <c:pt idx="290">
                  <c:v>0.61949698513982154</c:v>
                </c:pt>
                <c:pt idx="291">
                  <c:v>0.58986704094303255</c:v>
                </c:pt>
                <c:pt idx="292">
                  <c:v>0.57661315236506749</c:v>
                </c:pt>
                <c:pt idx="293">
                  <c:v>0.54895819555290781</c:v>
                </c:pt>
                <c:pt idx="294">
                  <c:v>0.51345035931809835</c:v>
                </c:pt>
                <c:pt idx="295">
                  <c:v>0.51581928891449313</c:v>
                </c:pt>
                <c:pt idx="296">
                  <c:v>0.51698212417914868</c:v>
                </c:pt>
                <c:pt idx="297">
                  <c:v>0.50122418005678837</c:v>
                </c:pt>
                <c:pt idx="298">
                  <c:v>0.49940795122322157</c:v>
                </c:pt>
                <c:pt idx="299">
                  <c:v>0.4982435084186243</c:v>
                </c:pt>
                <c:pt idx="300">
                  <c:v>0.48880035323913501</c:v>
                </c:pt>
                <c:pt idx="301">
                  <c:v>0.48679701647233009</c:v>
                </c:pt>
                <c:pt idx="302">
                  <c:v>0.48395345667266598</c:v>
                </c:pt>
                <c:pt idx="303">
                  <c:v>0.48590614263853005</c:v>
                </c:pt>
                <c:pt idx="304">
                  <c:v>0.48241095918606747</c:v>
                </c:pt>
                <c:pt idx="305">
                  <c:v>0.4789674106536288</c:v>
                </c:pt>
                <c:pt idx="306">
                  <c:v>0.48297957819395432</c:v>
                </c:pt>
                <c:pt idx="307">
                  <c:v>0.49133860043840089</c:v>
                </c:pt>
                <c:pt idx="308">
                  <c:v>0.50143299670016717</c:v>
                </c:pt>
                <c:pt idx="309">
                  <c:v>0.50320270123029187</c:v>
                </c:pt>
                <c:pt idx="310">
                  <c:v>0.50141050877135496</c:v>
                </c:pt>
                <c:pt idx="311">
                  <c:v>0.50129475753372477</c:v>
                </c:pt>
                <c:pt idx="312">
                  <c:v>0.51962074520089019</c:v>
                </c:pt>
                <c:pt idx="313">
                  <c:v>0.4118280900423571</c:v>
                </c:pt>
                <c:pt idx="314">
                  <c:v>0.3433107510381872</c:v>
                </c:pt>
                <c:pt idx="315">
                  <c:v>0.31385486999857426</c:v>
                </c:pt>
                <c:pt idx="316">
                  <c:v>0.27279113604638572</c:v>
                </c:pt>
                <c:pt idx="317">
                  <c:v>0.2752463072862632</c:v>
                </c:pt>
                <c:pt idx="318">
                  <c:v>0.4341027483747486</c:v>
                </c:pt>
                <c:pt idx="319">
                  <c:v>0.43324607068378718</c:v>
                </c:pt>
                <c:pt idx="320">
                  <c:v>0.44434637670519772</c:v>
                </c:pt>
                <c:pt idx="321">
                  <c:v>0.49420337559601579</c:v>
                </c:pt>
                <c:pt idx="322">
                  <c:v>0.50816071414562691</c:v>
                </c:pt>
                <c:pt idx="323">
                  <c:v>0.5043056092741709</c:v>
                </c:pt>
                <c:pt idx="324">
                  <c:v>0.50447429252013876</c:v>
                </c:pt>
                <c:pt idx="325">
                  <c:v>0.49493480904208237</c:v>
                </c:pt>
                <c:pt idx="326">
                  <c:v>0.49004709714177497</c:v>
                </c:pt>
                <c:pt idx="327">
                  <c:v>0.49296281858076296</c:v>
                </c:pt>
                <c:pt idx="328">
                  <c:v>0.4958442265149039</c:v>
                </c:pt>
                <c:pt idx="329">
                  <c:v>0.49296962830486857</c:v>
                </c:pt>
                <c:pt idx="330">
                  <c:v>0.50286426315604349</c:v>
                </c:pt>
                <c:pt idx="331">
                  <c:v>0.48247723298051026</c:v>
                </c:pt>
                <c:pt idx="332">
                  <c:v>0.46533700970427128</c:v>
                </c:pt>
                <c:pt idx="333">
                  <c:v>0.44020911605471891</c:v>
                </c:pt>
                <c:pt idx="334">
                  <c:v>0.43273897116500415</c:v>
                </c:pt>
                <c:pt idx="335">
                  <c:v>0.43306075464881943</c:v>
                </c:pt>
                <c:pt idx="336">
                  <c:v>0.43887476247725643</c:v>
                </c:pt>
                <c:pt idx="337">
                  <c:v>0.44993536427576009</c:v>
                </c:pt>
                <c:pt idx="338">
                  <c:v>0.47756577198500327</c:v>
                </c:pt>
                <c:pt idx="339">
                  <c:v>0.45908827221726078</c:v>
                </c:pt>
                <c:pt idx="340">
                  <c:v>0.47245273041070557</c:v>
                </c:pt>
                <c:pt idx="341">
                  <c:v>0.46259389110713633</c:v>
                </c:pt>
                <c:pt idx="342">
                  <c:v>0.44442487385027651</c:v>
                </c:pt>
                <c:pt idx="343">
                  <c:v>0.44298805001554253</c:v>
                </c:pt>
                <c:pt idx="344">
                  <c:v>0.43285785678372213</c:v>
                </c:pt>
                <c:pt idx="345">
                  <c:v>0.37583857782647834</c:v>
                </c:pt>
                <c:pt idx="346">
                  <c:v>0.35797808953137739</c:v>
                </c:pt>
                <c:pt idx="347">
                  <c:v>0.36254436261216194</c:v>
                </c:pt>
                <c:pt idx="348">
                  <c:v>0.35141507579611142</c:v>
                </c:pt>
                <c:pt idx="349">
                  <c:v>0.3583275076336761</c:v>
                </c:pt>
                <c:pt idx="350">
                  <c:v>0.35744616894953329</c:v>
                </c:pt>
                <c:pt idx="351">
                  <c:v>0.35309553564646146</c:v>
                </c:pt>
                <c:pt idx="352">
                  <c:v>0.33354192654489634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14-4B98-906B-9834D35298DF}"/>
            </c:ext>
          </c:extLst>
        </c:ser>
        <c:ser>
          <c:idx val="3"/>
          <c:order val="3"/>
          <c:tx>
            <c:strRef>
              <c:f>'Chrt PGCOE'!$B$24</c:f>
              <c:strCache>
                <c:ptCount val="1"/>
                <c:pt idx="0">
                  <c:v>Hist Blend WA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'Chrt PGCOE'!$C$20:$MR$20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</c:numCache>
            </c:numRef>
          </c:cat>
          <c:val>
            <c:numRef>
              <c:f>'Chrt PGCOE'!$C$24:$MR$24</c:f>
              <c:numCache>
                <c:formatCode>0.00</c:formatCode>
                <c:ptCount val="354"/>
                <c:pt idx="13">
                  <c:v>0.53827961193160634</c:v>
                </c:pt>
                <c:pt idx="14">
                  <c:v>0.53755009965022693</c:v>
                </c:pt>
                <c:pt idx="15">
                  <c:v>0.53659031767077248</c:v>
                </c:pt>
                <c:pt idx="16">
                  <c:v>0.53996931048317132</c:v>
                </c:pt>
                <c:pt idx="17">
                  <c:v>0.53228806609582213</c:v>
                </c:pt>
                <c:pt idx="18">
                  <c:v>0.52824525853651871</c:v>
                </c:pt>
                <c:pt idx="19">
                  <c:v>0.52352998709543308</c:v>
                </c:pt>
                <c:pt idx="20">
                  <c:v>0.51866462235595312</c:v>
                </c:pt>
                <c:pt idx="21">
                  <c:v>0.52607798928360383</c:v>
                </c:pt>
                <c:pt idx="22">
                  <c:v>0.55884299849374464</c:v>
                </c:pt>
                <c:pt idx="23">
                  <c:v>0.57931763733975805</c:v>
                </c:pt>
                <c:pt idx="24">
                  <c:v>0.6145089683565379</c:v>
                </c:pt>
                <c:pt idx="25">
                  <c:v>0.63670353444406558</c:v>
                </c:pt>
                <c:pt idx="26">
                  <c:v>0.65859626781071934</c:v>
                </c:pt>
                <c:pt idx="27">
                  <c:v>0.67742318542010138</c:v>
                </c:pt>
                <c:pt idx="28">
                  <c:v>0.69741536876412302</c:v>
                </c:pt>
                <c:pt idx="29">
                  <c:v>0.7140987149798238</c:v>
                </c:pt>
                <c:pt idx="30">
                  <c:v>0.73135829124670027</c:v>
                </c:pt>
                <c:pt idx="31">
                  <c:v>0.74562647805653814</c:v>
                </c:pt>
                <c:pt idx="32">
                  <c:v>0.75842091472684625</c:v>
                </c:pt>
                <c:pt idx="33">
                  <c:v>0.77000151749591816</c:v>
                </c:pt>
                <c:pt idx="34">
                  <c:v>0.77940197968380176</c:v>
                </c:pt>
                <c:pt idx="35">
                  <c:v>0.78378569766695083</c:v>
                </c:pt>
                <c:pt idx="36">
                  <c:v>0.78830340156743206</c:v>
                </c:pt>
                <c:pt idx="37">
                  <c:v>0.79050182407990355</c:v>
                </c:pt>
                <c:pt idx="38">
                  <c:v>0.79343905469136866</c:v>
                </c:pt>
                <c:pt idx="39">
                  <c:v>0.79602503101961186</c:v>
                </c:pt>
                <c:pt idx="40">
                  <c:v>0.79828729708095936</c:v>
                </c:pt>
                <c:pt idx="41">
                  <c:v>0.79925441750341919</c:v>
                </c:pt>
                <c:pt idx="42">
                  <c:v>0.8003917152708423</c:v>
                </c:pt>
                <c:pt idx="43">
                  <c:v>0.80133568302725156</c:v>
                </c:pt>
                <c:pt idx="44">
                  <c:v>0.80180778287840426</c:v>
                </c:pt>
                <c:pt idx="45">
                  <c:v>0.80228716971120284</c:v>
                </c:pt>
                <c:pt idx="46">
                  <c:v>0.80219463588307693</c:v>
                </c:pt>
                <c:pt idx="47">
                  <c:v>0.80114678969006303</c:v>
                </c:pt>
                <c:pt idx="48">
                  <c:v>0.79906253651732184</c:v>
                </c:pt>
                <c:pt idx="49">
                  <c:v>0.80811301211366138</c:v>
                </c:pt>
                <c:pt idx="50">
                  <c:v>0.82081523008278334</c:v>
                </c:pt>
                <c:pt idx="51">
                  <c:v>0.82596398788658876</c:v>
                </c:pt>
                <c:pt idx="52">
                  <c:v>0.82506595741692923</c:v>
                </c:pt>
                <c:pt idx="53">
                  <c:v>0.8236326898120897</c:v>
                </c:pt>
                <c:pt idx="54">
                  <c:v>0.82325269667507539</c:v>
                </c:pt>
                <c:pt idx="55">
                  <c:v>0.82246533616106854</c:v>
                </c:pt>
                <c:pt idx="56">
                  <c:v>0.81591583160932302</c:v>
                </c:pt>
                <c:pt idx="57">
                  <c:v>0.80905359544371958</c:v>
                </c:pt>
                <c:pt idx="58">
                  <c:v>0.80132014171746868</c:v>
                </c:pt>
                <c:pt idx="59">
                  <c:v>0.7961262733480351</c:v>
                </c:pt>
                <c:pt idx="60">
                  <c:v>0.79232165011189437</c:v>
                </c:pt>
                <c:pt idx="61">
                  <c:v>0.78824337567329172</c:v>
                </c:pt>
                <c:pt idx="62">
                  <c:v>0.78082170447268551</c:v>
                </c:pt>
                <c:pt idx="63">
                  <c:v>0.77102490133159596</c:v>
                </c:pt>
                <c:pt idx="64">
                  <c:v>0.76347036554518988</c:v>
                </c:pt>
                <c:pt idx="65">
                  <c:v>0.75929360299651816</c:v>
                </c:pt>
                <c:pt idx="66">
                  <c:v>0.75568904666034342</c:v>
                </c:pt>
                <c:pt idx="67">
                  <c:v>0.75096505791608981</c:v>
                </c:pt>
                <c:pt idx="68">
                  <c:v>0.74668719979938669</c:v>
                </c:pt>
                <c:pt idx="69">
                  <c:v>0.7446477132724294</c:v>
                </c:pt>
                <c:pt idx="70">
                  <c:v>0.73940600728047823</c:v>
                </c:pt>
                <c:pt idx="71">
                  <c:v>0.7361043206287764</c:v>
                </c:pt>
                <c:pt idx="72">
                  <c:v>0.73590120862445085</c:v>
                </c:pt>
                <c:pt idx="73">
                  <c:v>0.73681202460692596</c:v>
                </c:pt>
                <c:pt idx="74">
                  <c:v>0.73937938154309368</c:v>
                </c:pt>
                <c:pt idx="75">
                  <c:v>0.74106393893503564</c:v>
                </c:pt>
                <c:pt idx="76">
                  <c:v>0.74401202767521191</c:v>
                </c:pt>
                <c:pt idx="77">
                  <c:v>0.74542766648589964</c:v>
                </c:pt>
                <c:pt idx="78">
                  <c:v>0.74518239443537504</c:v>
                </c:pt>
                <c:pt idx="79">
                  <c:v>0.7439258993635619</c:v>
                </c:pt>
                <c:pt idx="80">
                  <c:v>0.74440082670054675</c:v>
                </c:pt>
                <c:pt idx="81">
                  <c:v>0.74465637032065168</c:v>
                </c:pt>
                <c:pt idx="82">
                  <c:v>0.74808131294929858</c:v>
                </c:pt>
                <c:pt idx="83">
                  <c:v>0.74199138380455687</c:v>
                </c:pt>
                <c:pt idx="84">
                  <c:v>0.73518250087982528</c:v>
                </c:pt>
                <c:pt idx="85">
                  <c:v>0.72905608772472996</c:v>
                </c:pt>
                <c:pt idx="86">
                  <c:v>0.72470800842606342</c:v>
                </c:pt>
                <c:pt idx="87">
                  <c:v>0.72184194317832562</c:v>
                </c:pt>
                <c:pt idx="88">
                  <c:v>0.72063001904014423</c:v>
                </c:pt>
                <c:pt idx="89">
                  <c:v>0.717655883795567</c:v>
                </c:pt>
                <c:pt idx="90">
                  <c:v>0.71686968213089508</c:v>
                </c:pt>
                <c:pt idx="91">
                  <c:v>0.7166279977123321</c:v>
                </c:pt>
                <c:pt idx="92">
                  <c:v>0.71882310126535587</c:v>
                </c:pt>
                <c:pt idx="93">
                  <c:v>0.72259556014060244</c:v>
                </c:pt>
                <c:pt idx="94">
                  <c:v>0.72726511528832605</c:v>
                </c:pt>
                <c:pt idx="95">
                  <c:v>0.73078460261628564</c:v>
                </c:pt>
                <c:pt idx="96">
                  <c:v>0.73393205810966267</c:v>
                </c:pt>
                <c:pt idx="97">
                  <c:v>0.73708137642887128</c:v>
                </c:pt>
                <c:pt idx="98">
                  <c:v>0.73364457462018873</c:v>
                </c:pt>
                <c:pt idx="99">
                  <c:v>0.72803007414264076</c:v>
                </c:pt>
                <c:pt idx="100">
                  <c:v>0.71994689067169537</c:v>
                </c:pt>
                <c:pt idx="101">
                  <c:v>0.71396265955966032</c:v>
                </c:pt>
                <c:pt idx="102">
                  <c:v>0.71853255065855604</c:v>
                </c:pt>
                <c:pt idx="103">
                  <c:v>0.72915659665620114</c:v>
                </c:pt>
                <c:pt idx="104">
                  <c:v>0.73881952870126844</c:v>
                </c:pt>
                <c:pt idx="105">
                  <c:v>0.73544180799591663</c:v>
                </c:pt>
                <c:pt idx="106">
                  <c:v>0.73330934727712549</c:v>
                </c:pt>
                <c:pt idx="107">
                  <c:v>0.73314876804166285</c:v>
                </c:pt>
                <c:pt idx="108">
                  <c:v>0.73227268033459869</c:v>
                </c:pt>
                <c:pt idx="109">
                  <c:v>0.73066391325341351</c:v>
                </c:pt>
                <c:pt idx="110">
                  <c:v>0.72946155638289611</c:v>
                </c:pt>
                <c:pt idx="111">
                  <c:v>0.72845307555085315</c:v>
                </c:pt>
                <c:pt idx="112">
                  <c:v>0.72765975720971776</c:v>
                </c:pt>
                <c:pt idx="113">
                  <c:v>0.73146498496547141</c:v>
                </c:pt>
                <c:pt idx="114">
                  <c:v>0.73592188733247221</c:v>
                </c:pt>
                <c:pt idx="115">
                  <c:v>0.74170935434588814</c:v>
                </c:pt>
                <c:pt idx="116">
                  <c:v>0.74190962457917886</c:v>
                </c:pt>
                <c:pt idx="117">
                  <c:v>0.74008864238963734</c:v>
                </c:pt>
                <c:pt idx="118">
                  <c:v>0.74116499179948048</c:v>
                </c:pt>
                <c:pt idx="119">
                  <c:v>0.74540416365477591</c:v>
                </c:pt>
                <c:pt idx="120">
                  <c:v>0.7489724000639697</c:v>
                </c:pt>
                <c:pt idx="121">
                  <c:v>0.74994229202554552</c:v>
                </c:pt>
                <c:pt idx="122">
                  <c:v>0.74996587409167126</c:v>
                </c:pt>
                <c:pt idx="123">
                  <c:v>0.74864749837513112</c:v>
                </c:pt>
                <c:pt idx="124">
                  <c:v>0.74841567529280972</c:v>
                </c:pt>
                <c:pt idx="125">
                  <c:v>0.74551621447267702</c:v>
                </c:pt>
                <c:pt idx="126">
                  <c:v>0.73979707880899304</c:v>
                </c:pt>
                <c:pt idx="127">
                  <c:v>0.73172238916134136</c:v>
                </c:pt>
                <c:pt idx="128">
                  <c:v>0.72359086492270663</c:v>
                </c:pt>
                <c:pt idx="129">
                  <c:v>0.71051466089979542</c:v>
                </c:pt>
                <c:pt idx="130">
                  <c:v>0.69890565087487766</c:v>
                </c:pt>
                <c:pt idx="131">
                  <c:v>0.68887291071875068</c:v>
                </c:pt>
                <c:pt idx="132">
                  <c:v>0.67984438202442943</c:v>
                </c:pt>
                <c:pt idx="133">
                  <c:v>0.67236452527913593</c:v>
                </c:pt>
                <c:pt idx="134">
                  <c:v>0.66571432026510902</c:v>
                </c:pt>
                <c:pt idx="135">
                  <c:v>0.6642643111727925</c:v>
                </c:pt>
                <c:pt idx="136">
                  <c:v>0.66075772063609484</c:v>
                </c:pt>
                <c:pt idx="137">
                  <c:v>0.65411868499495462</c:v>
                </c:pt>
                <c:pt idx="138">
                  <c:v>0.6462602139345236</c:v>
                </c:pt>
                <c:pt idx="139">
                  <c:v>0.63643669035485329</c:v>
                </c:pt>
                <c:pt idx="140">
                  <c:v>0.62763889711439325</c:v>
                </c:pt>
                <c:pt idx="141">
                  <c:v>0.62732354291683956</c:v>
                </c:pt>
                <c:pt idx="142">
                  <c:v>0.63352461975848517</c:v>
                </c:pt>
                <c:pt idx="143">
                  <c:v>0.64201300367590708</c:v>
                </c:pt>
                <c:pt idx="144">
                  <c:v>0.64932586261843017</c:v>
                </c:pt>
                <c:pt idx="145">
                  <c:v>0.65394246157646507</c:v>
                </c:pt>
                <c:pt idx="146">
                  <c:v>0.65810446460342875</c:v>
                </c:pt>
                <c:pt idx="147">
                  <c:v>0.66112946844133436</c:v>
                </c:pt>
                <c:pt idx="148">
                  <c:v>0.66469638299200884</c:v>
                </c:pt>
                <c:pt idx="149">
                  <c:v>0.6674651516957647</c:v>
                </c:pt>
                <c:pt idx="150">
                  <c:v>0.67162654687029044</c:v>
                </c:pt>
                <c:pt idx="151">
                  <c:v>0.67596528869146622</c:v>
                </c:pt>
                <c:pt idx="152">
                  <c:v>0.68312943047312702</c:v>
                </c:pt>
                <c:pt idx="153">
                  <c:v>0.69124093740819714</c:v>
                </c:pt>
                <c:pt idx="154">
                  <c:v>0.69903467845330935</c:v>
                </c:pt>
                <c:pt idx="155">
                  <c:v>0.70344233995592309</c:v>
                </c:pt>
                <c:pt idx="156">
                  <c:v>0.7089201868712941</c:v>
                </c:pt>
                <c:pt idx="157">
                  <c:v>0.71511195252263449</c:v>
                </c:pt>
                <c:pt idx="158">
                  <c:v>0.72029289501846694</c:v>
                </c:pt>
                <c:pt idx="159">
                  <c:v>0.72440514476472684</c:v>
                </c:pt>
                <c:pt idx="160">
                  <c:v>0.72739580060360365</c:v>
                </c:pt>
                <c:pt idx="161">
                  <c:v>0.73523342242218459</c:v>
                </c:pt>
                <c:pt idx="162">
                  <c:v>0.74232656759893412</c:v>
                </c:pt>
                <c:pt idx="163">
                  <c:v>0.74886262205790577</c:v>
                </c:pt>
                <c:pt idx="164">
                  <c:v>0.75618395738944388</c:v>
                </c:pt>
                <c:pt idx="165">
                  <c:v>0.76283504761942811</c:v>
                </c:pt>
                <c:pt idx="166">
                  <c:v>0.76424049071710298</c:v>
                </c:pt>
                <c:pt idx="167">
                  <c:v>0.76237784437304046</c:v>
                </c:pt>
                <c:pt idx="168">
                  <c:v>0.76198409197487615</c:v>
                </c:pt>
                <c:pt idx="169">
                  <c:v>0.76284475142587449</c:v>
                </c:pt>
                <c:pt idx="170">
                  <c:v>0.76363746775999464</c:v>
                </c:pt>
                <c:pt idx="171">
                  <c:v>0.76681972818359423</c:v>
                </c:pt>
                <c:pt idx="172">
                  <c:v>0.76866188218993492</c:v>
                </c:pt>
                <c:pt idx="173">
                  <c:v>0.7710484369236128</c:v>
                </c:pt>
                <c:pt idx="174">
                  <c:v>0.77268524903928859</c:v>
                </c:pt>
                <c:pt idx="175">
                  <c:v>0.77462385992204774</c:v>
                </c:pt>
                <c:pt idx="176">
                  <c:v>0.77650950703119992</c:v>
                </c:pt>
                <c:pt idx="177">
                  <c:v>0.77739712795519145</c:v>
                </c:pt>
                <c:pt idx="178">
                  <c:v>0.77707101434470482</c:v>
                </c:pt>
                <c:pt idx="179">
                  <c:v>0.77795963579669392</c:v>
                </c:pt>
                <c:pt idx="180">
                  <c:v>0.77945872454684573</c:v>
                </c:pt>
                <c:pt idx="181">
                  <c:v>0.77593666054528243</c:v>
                </c:pt>
                <c:pt idx="182">
                  <c:v>0.77374866524005814</c:v>
                </c:pt>
                <c:pt idx="183">
                  <c:v>0.77354270283306348</c:v>
                </c:pt>
                <c:pt idx="184">
                  <c:v>0.77253335817989544</c:v>
                </c:pt>
                <c:pt idx="185">
                  <c:v>0.76988754060737663</c:v>
                </c:pt>
                <c:pt idx="186">
                  <c:v>0.76676657610133003</c:v>
                </c:pt>
                <c:pt idx="187">
                  <c:v>0.76373926514585866</c:v>
                </c:pt>
                <c:pt idx="188">
                  <c:v>0.75814801036858281</c:v>
                </c:pt>
                <c:pt idx="189">
                  <c:v>0.75243325002730743</c:v>
                </c:pt>
                <c:pt idx="190">
                  <c:v>0.7479422246229408</c:v>
                </c:pt>
                <c:pt idx="191">
                  <c:v>0.74666390499023116</c:v>
                </c:pt>
                <c:pt idx="192">
                  <c:v>0.74426944486855351</c:v>
                </c:pt>
                <c:pt idx="193">
                  <c:v>0.74159539069173963</c:v>
                </c:pt>
                <c:pt idx="194">
                  <c:v>0.73633450082100849</c:v>
                </c:pt>
                <c:pt idx="195">
                  <c:v>0.73163701251608348</c:v>
                </c:pt>
                <c:pt idx="196">
                  <c:v>0.72626316073624897</c:v>
                </c:pt>
                <c:pt idx="197">
                  <c:v>0.72130619224540049</c:v>
                </c:pt>
                <c:pt idx="198">
                  <c:v>0.71737724418382864</c:v>
                </c:pt>
                <c:pt idx="199">
                  <c:v>0.71266380007729135</c:v>
                </c:pt>
                <c:pt idx="200">
                  <c:v>0.70438002111869369</c:v>
                </c:pt>
                <c:pt idx="201">
                  <c:v>0.69955925831753107</c:v>
                </c:pt>
                <c:pt idx="202">
                  <c:v>0.69989905772247873</c:v>
                </c:pt>
                <c:pt idx="203">
                  <c:v>0.69939128114581262</c:v>
                </c:pt>
                <c:pt idx="204">
                  <c:v>0.69724223975208643</c:v>
                </c:pt>
                <c:pt idx="205">
                  <c:v>0.69544339883669082</c:v>
                </c:pt>
                <c:pt idx="206">
                  <c:v>0.69315659787806816</c:v>
                </c:pt>
                <c:pt idx="207">
                  <c:v>0.68710335954599633</c:v>
                </c:pt>
                <c:pt idx="208">
                  <c:v>0.68654321521665951</c:v>
                </c:pt>
                <c:pt idx="209">
                  <c:v>0.69286829120400717</c:v>
                </c:pt>
                <c:pt idx="210">
                  <c:v>0.70281180833598988</c:v>
                </c:pt>
                <c:pt idx="211">
                  <c:v>0.71458216410211195</c:v>
                </c:pt>
                <c:pt idx="212">
                  <c:v>0.72845757649513954</c:v>
                </c:pt>
                <c:pt idx="213">
                  <c:v>0.73912529152957029</c:v>
                </c:pt>
                <c:pt idx="214">
                  <c:v>0.7525441524150468</c:v>
                </c:pt>
                <c:pt idx="215">
                  <c:v>0.76158385007509555</c:v>
                </c:pt>
                <c:pt idx="216">
                  <c:v>0.77293515360315768</c:v>
                </c:pt>
                <c:pt idx="217">
                  <c:v>0.78161302712625558</c:v>
                </c:pt>
                <c:pt idx="218">
                  <c:v>0.79403943251530018</c:v>
                </c:pt>
                <c:pt idx="219">
                  <c:v>0.8048801594546664</c:v>
                </c:pt>
                <c:pt idx="220">
                  <c:v>0.81524297192091422</c:v>
                </c:pt>
                <c:pt idx="221">
                  <c:v>0.82368704303321005</c:v>
                </c:pt>
                <c:pt idx="222">
                  <c:v>0.82922755884966237</c:v>
                </c:pt>
                <c:pt idx="223">
                  <c:v>0.83254975975725298</c:v>
                </c:pt>
                <c:pt idx="224">
                  <c:v>0.83324858026555693</c:v>
                </c:pt>
                <c:pt idx="225">
                  <c:v>0.83263246042774108</c:v>
                </c:pt>
                <c:pt idx="226">
                  <c:v>0.83112826635481418</c:v>
                </c:pt>
                <c:pt idx="227">
                  <c:v>0.82956762194747924</c:v>
                </c:pt>
                <c:pt idx="228">
                  <c:v>0.82825219762789448</c:v>
                </c:pt>
                <c:pt idx="229">
                  <c:v>0.82805559873893675</c:v>
                </c:pt>
                <c:pt idx="230">
                  <c:v>0.82661913206159576</c:v>
                </c:pt>
                <c:pt idx="231">
                  <c:v>0.82525371779655687</c:v>
                </c:pt>
                <c:pt idx="232">
                  <c:v>0.82460574700711331</c:v>
                </c:pt>
                <c:pt idx="233">
                  <c:v>0.82106312421744776</c:v>
                </c:pt>
                <c:pt idx="234">
                  <c:v>0.81425456764009296</c:v>
                </c:pt>
                <c:pt idx="235">
                  <c:v>0.80603155327024334</c:v>
                </c:pt>
                <c:pt idx="236">
                  <c:v>0.80059746499772977</c:v>
                </c:pt>
                <c:pt idx="237">
                  <c:v>0.79827820653492021</c:v>
                </c:pt>
                <c:pt idx="238">
                  <c:v>0.78354675999543244</c:v>
                </c:pt>
                <c:pt idx="239">
                  <c:v>0.77188160410885309</c:v>
                </c:pt>
                <c:pt idx="240">
                  <c:v>0.75711010179169336</c:v>
                </c:pt>
                <c:pt idx="241">
                  <c:v>0.74610141130775198</c:v>
                </c:pt>
                <c:pt idx="242">
                  <c:v>0.73736217520404557</c:v>
                </c:pt>
                <c:pt idx="243">
                  <c:v>0.73503825403011003</c:v>
                </c:pt>
                <c:pt idx="244">
                  <c:v>0.73001977854960232</c:v>
                </c:pt>
                <c:pt idx="245">
                  <c:v>0.72242194376787117</c:v>
                </c:pt>
                <c:pt idx="246">
                  <c:v>0.71366917639747862</c:v>
                </c:pt>
                <c:pt idx="247">
                  <c:v>0.7057895737125579</c:v>
                </c:pt>
                <c:pt idx="248">
                  <c:v>0.70058772455537388</c:v>
                </c:pt>
                <c:pt idx="249">
                  <c:v>0.69381300292793602</c:v>
                </c:pt>
                <c:pt idx="250">
                  <c:v>0.69273295318365002</c:v>
                </c:pt>
                <c:pt idx="251">
                  <c:v>0.68492312889148022</c:v>
                </c:pt>
                <c:pt idx="252">
                  <c:v>0.67517375881444541</c:v>
                </c:pt>
                <c:pt idx="253">
                  <c:v>0.67099308597244189</c:v>
                </c:pt>
                <c:pt idx="254">
                  <c:v>0.66982153566231473</c:v>
                </c:pt>
                <c:pt idx="255">
                  <c:v>0.66804518397067858</c:v>
                </c:pt>
                <c:pt idx="256">
                  <c:v>0.66527301267470451</c:v>
                </c:pt>
                <c:pt idx="257">
                  <c:v>0.66296286386391812</c:v>
                </c:pt>
                <c:pt idx="258">
                  <c:v>0.66161723640398251</c:v>
                </c:pt>
                <c:pt idx="259">
                  <c:v>0.66121773622323543</c:v>
                </c:pt>
                <c:pt idx="260">
                  <c:v>0.65986186380153444</c:v>
                </c:pt>
                <c:pt idx="261">
                  <c:v>0.6574005338651413</c:v>
                </c:pt>
                <c:pt idx="262">
                  <c:v>0.65374983975382306</c:v>
                </c:pt>
                <c:pt idx="263">
                  <c:v>0.64928343995751092</c:v>
                </c:pt>
                <c:pt idx="264">
                  <c:v>0.64773805330766987</c:v>
                </c:pt>
                <c:pt idx="265">
                  <c:v>0.64668025213642344</c:v>
                </c:pt>
                <c:pt idx="266">
                  <c:v>0.64621695220920505</c:v>
                </c:pt>
                <c:pt idx="267">
                  <c:v>0.65010702216103788</c:v>
                </c:pt>
                <c:pt idx="268">
                  <c:v>0.65100942235292125</c:v>
                </c:pt>
                <c:pt idx="269">
                  <c:v>0.65280336406175477</c:v>
                </c:pt>
                <c:pt idx="270">
                  <c:v>0.65581203799183241</c:v>
                </c:pt>
                <c:pt idx="271">
                  <c:v>0.65784196700218789</c:v>
                </c:pt>
                <c:pt idx="272">
                  <c:v>0.66059989857921775</c:v>
                </c:pt>
                <c:pt idx="273">
                  <c:v>0.66939188106668335</c:v>
                </c:pt>
                <c:pt idx="274">
                  <c:v>0.67613750134738571</c:v>
                </c:pt>
                <c:pt idx="275">
                  <c:v>0.68252733324616466</c:v>
                </c:pt>
                <c:pt idx="276">
                  <c:v>0.69168340861277611</c:v>
                </c:pt>
                <c:pt idx="277">
                  <c:v>0.70383103105318601</c:v>
                </c:pt>
                <c:pt idx="278">
                  <c:v>0.71268683724893411</c:v>
                </c:pt>
                <c:pt idx="279">
                  <c:v>0.72182235303146425</c:v>
                </c:pt>
                <c:pt idx="280">
                  <c:v>0.73023909986370672</c:v>
                </c:pt>
                <c:pt idx="281">
                  <c:v>0.73820988484359151</c:v>
                </c:pt>
                <c:pt idx="282">
                  <c:v>0.74441281765721445</c:v>
                </c:pt>
                <c:pt idx="283">
                  <c:v>0.73981667523909822</c:v>
                </c:pt>
                <c:pt idx="284">
                  <c:v>0.72703100472043625</c:v>
                </c:pt>
                <c:pt idx="285">
                  <c:v>0.71477888598688255</c:v>
                </c:pt>
                <c:pt idx="286">
                  <c:v>0.70114570665837872</c:v>
                </c:pt>
                <c:pt idx="287">
                  <c:v>0.68616688276464</c:v>
                </c:pt>
                <c:pt idx="288">
                  <c:v>0.67200571194002545</c:v>
                </c:pt>
                <c:pt idx="289">
                  <c:v>0.66401220855758747</c:v>
                </c:pt>
                <c:pt idx="290">
                  <c:v>0.65462235399267055</c:v>
                </c:pt>
                <c:pt idx="291">
                  <c:v>0.64212443761818527</c:v>
                </c:pt>
                <c:pt idx="292">
                  <c:v>0.62893188540084011</c:v>
                </c:pt>
                <c:pt idx="293">
                  <c:v>0.61295081620089353</c:v>
                </c:pt>
                <c:pt idx="294">
                  <c:v>0.59348602261052197</c:v>
                </c:pt>
                <c:pt idx="295">
                  <c:v>0.57702252090221129</c:v>
                </c:pt>
                <c:pt idx="296">
                  <c:v>0.56447451135140236</c:v>
                </c:pt>
                <c:pt idx="297">
                  <c:v>0.55255222662699277</c:v>
                </c:pt>
                <c:pt idx="298">
                  <c:v>0.54205877731592567</c:v>
                </c:pt>
                <c:pt idx="299">
                  <c:v>0.53307291839621362</c:v>
                </c:pt>
                <c:pt idx="300">
                  <c:v>0.52432448322428027</c:v>
                </c:pt>
                <c:pt idx="301">
                  <c:v>0.51658381285871102</c:v>
                </c:pt>
                <c:pt idx="302">
                  <c:v>0.5086145644706811</c:v>
                </c:pt>
                <c:pt idx="303">
                  <c:v>0.50227095256915222</c:v>
                </c:pt>
                <c:pt idx="304">
                  <c:v>0.49696043552295832</c:v>
                </c:pt>
                <c:pt idx="305">
                  <c:v>0.49214176956754063</c:v>
                </c:pt>
                <c:pt idx="306">
                  <c:v>0.48927655532594733</c:v>
                </c:pt>
                <c:pt idx="307">
                  <c:v>0.48898579304024969</c:v>
                </c:pt>
                <c:pt idx="308">
                  <c:v>0.49024517479243807</c:v>
                </c:pt>
                <c:pt idx="309">
                  <c:v>0.49158648233423985</c:v>
                </c:pt>
                <c:pt idx="310">
                  <c:v>0.49287259370772757</c:v>
                </c:pt>
                <c:pt idx="311">
                  <c:v>0.49401889837464996</c:v>
                </c:pt>
                <c:pt idx="312">
                  <c:v>0.49789940111010816</c:v>
                </c:pt>
                <c:pt idx="313">
                  <c:v>0.4847242755613243</c:v>
                </c:pt>
                <c:pt idx="314">
                  <c:v>0.46264690219660481</c:v>
                </c:pt>
                <c:pt idx="315">
                  <c:v>0.43893346537836153</c:v>
                </c:pt>
                <c:pt idx="316">
                  <c:v>0.41186805274124161</c:v>
                </c:pt>
                <c:pt idx="317">
                  <c:v>0.388803774993767</c:v>
                </c:pt>
                <c:pt idx="318">
                  <c:v>0.39357665778215833</c:v>
                </c:pt>
                <c:pt idx="319">
                  <c:v>0.39749200284941499</c:v>
                </c:pt>
                <c:pt idx="320">
                  <c:v>0.40241390806042643</c:v>
                </c:pt>
                <c:pt idx="321">
                  <c:v>0.41420344072089516</c:v>
                </c:pt>
                <c:pt idx="322">
                  <c:v>0.4265842416192438</c:v>
                </c:pt>
                <c:pt idx="323">
                  <c:v>0.43679509626754259</c:v>
                </c:pt>
                <c:pt idx="324">
                  <c:v>0.44570330248742202</c:v>
                </c:pt>
                <c:pt idx="325">
                  <c:v>0.45149991736744255</c:v>
                </c:pt>
                <c:pt idx="326">
                  <c:v>0.45850780255983947</c:v>
                </c:pt>
                <c:pt idx="327">
                  <c:v>0.4667901437844274</c:v>
                </c:pt>
                <c:pt idx="328">
                  <c:v>0.47518658348817827</c:v>
                </c:pt>
                <c:pt idx="329">
                  <c:v>0.48307958622535707</c:v>
                </c:pt>
                <c:pt idx="330">
                  <c:v>0.49142198983130025</c:v>
                </c:pt>
                <c:pt idx="331">
                  <c:v>0.49147980705139932</c:v>
                </c:pt>
                <c:pt idx="332">
                  <c:v>0.48888220903655766</c:v>
                </c:pt>
                <c:pt idx="333">
                  <c:v>0.48242881643347224</c:v>
                </c:pt>
                <c:pt idx="334">
                  <c:v>0.47439165672659445</c:v>
                </c:pt>
                <c:pt idx="335">
                  <c:v>0.46709963114645781</c:v>
                </c:pt>
                <c:pt idx="336">
                  <c:v>0.46176184669337433</c:v>
                </c:pt>
                <c:pt idx="337">
                  <c:v>0.45883869411782752</c:v>
                </c:pt>
                <c:pt idx="338">
                  <c:v>0.46084168636309175</c:v>
                </c:pt>
                <c:pt idx="339">
                  <c:v>0.45982930579899517</c:v>
                </c:pt>
                <c:pt idx="340">
                  <c:v>0.4609566585484618</c:v>
                </c:pt>
                <c:pt idx="341">
                  <c:v>0.46032853023600961</c:v>
                </c:pt>
                <c:pt idx="342">
                  <c:v>0.45702530552155457</c:v>
                </c:pt>
                <c:pt idx="343">
                  <c:v>0.45367868619543705</c:v>
                </c:pt>
                <c:pt idx="344">
                  <c:v>0.44970688871281023</c:v>
                </c:pt>
                <c:pt idx="345">
                  <c:v>0.43780637841487663</c:v>
                </c:pt>
                <c:pt idx="346">
                  <c:v>0.42531244271520363</c:v>
                </c:pt>
                <c:pt idx="347">
                  <c:v>0.41534843478860917</c:v>
                </c:pt>
                <c:pt idx="348">
                  <c:v>0.40494256797725314</c:v>
                </c:pt>
                <c:pt idx="349">
                  <c:v>0.39682341457606674</c:v>
                </c:pt>
                <c:pt idx="350">
                  <c:v>0.38934603236478199</c:v>
                </c:pt>
                <c:pt idx="351">
                  <c:v>0.38146693679038346</c:v>
                </c:pt>
                <c:pt idx="352">
                  <c:v>0.37203783855246597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14-4B98-906B-9834D35298DF}"/>
            </c:ext>
          </c:extLst>
        </c:ser>
        <c:ser>
          <c:idx val="4"/>
          <c:order val="4"/>
          <c:tx>
            <c:strRef>
              <c:f>'Chrt PGCOE'!$B$25</c:f>
              <c:strCache>
                <c:ptCount val="1"/>
                <c:pt idx="0">
                  <c:v>Hybrid Spot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'Chrt PGCOE'!$C$20:$MR$20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</c:numCache>
            </c:numRef>
          </c:cat>
          <c:val>
            <c:numRef>
              <c:f>'Chrt PGCOE'!$C$25:$MR$25</c:f>
              <c:numCache>
                <c:formatCode>0.00</c:formatCode>
                <c:ptCount val="354"/>
                <c:pt idx="0">
                  <c:v>0.66947062714067074</c:v>
                </c:pt>
                <c:pt idx="1">
                  <c:v>0.69342496837568712</c:v>
                </c:pt>
                <c:pt idx="2">
                  <c:v>0.70859019030041226</c:v>
                </c:pt>
                <c:pt idx="3">
                  <c:v>0.71095606285552071</c:v>
                </c:pt>
                <c:pt idx="4">
                  <c:v>0.70817034341824292</c:v>
                </c:pt>
                <c:pt idx="5">
                  <c:v>0.70286106661590164</c:v>
                </c:pt>
                <c:pt idx="6">
                  <c:v>0.69193529998838188</c:v>
                </c:pt>
                <c:pt idx="7">
                  <c:v>0.70405907913197308</c:v>
                </c:pt>
                <c:pt idx="8">
                  <c:v>0.69861763819165434</c:v>
                </c:pt>
                <c:pt idx="9">
                  <c:v>0.67190798681174757</c:v>
                </c:pt>
                <c:pt idx="10">
                  <c:v>0.67595857937745651</c:v>
                </c:pt>
                <c:pt idx="11">
                  <c:v>0.69283490170809792</c:v>
                </c:pt>
                <c:pt idx="12">
                  <c:v>0.67949034701236355</c:v>
                </c:pt>
                <c:pt idx="13">
                  <c:v>0.68445551315648478</c:v>
                </c:pt>
                <c:pt idx="14">
                  <c:v>0.69665682158484743</c:v>
                </c:pt>
                <c:pt idx="15">
                  <c:v>0.69862559506456501</c:v>
                </c:pt>
                <c:pt idx="16">
                  <c:v>0.72947562097028995</c:v>
                </c:pt>
                <c:pt idx="17">
                  <c:v>0.65653791174361775</c:v>
                </c:pt>
                <c:pt idx="18">
                  <c:v>0.6099000375125162</c:v>
                </c:pt>
                <c:pt idx="19">
                  <c:v>0.5912902410808093</c:v>
                </c:pt>
                <c:pt idx="20">
                  <c:v>0.66185205712048334</c:v>
                </c:pt>
                <c:pt idx="21">
                  <c:v>0.64956844746446207</c:v>
                </c:pt>
                <c:pt idx="22">
                  <c:v>0.7692627438100339</c:v>
                </c:pt>
                <c:pt idx="23">
                  <c:v>0.76235270728944304</c:v>
                </c:pt>
                <c:pt idx="24">
                  <c:v>0.67505893223611535</c:v>
                </c:pt>
                <c:pt idx="25">
                  <c:v>0.70841305369246499</c:v>
                </c:pt>
                <c:pt idx="26">
                  <c:v>0.61284630631518822</c:v>
                </c:pt>
                <c:pt idx="27">
                  <c:v>0.52083110473554406</c:v>
                </c:pt>
                <c:pt idx="28">
                  <c:v>0.72005705218871774</c:v>
                </c:pt>
                <c:pt idx="29">
                  <c:v>0.5208224812816965</c:v>
                </c:pt>
                <c:pt idx="30">
                  <c:v>0.78707651724352012</c:v>
                </c:pt>
                <c:pt idx="31">
                  <c:v>0.74574815577089604</c:v>
                </c:pt>
                <c:pt idx="32">
                  <c:v>0.7431616100537437</c:v>
                </c:pt>
                <c:pt idx="33">
                  <c:v>0.73284896778744324</c:v>
                </c:pt>
                <c:pt idx="34">
                  <c:v>0.75882132965422722</c:v>
                </c:pt>
                <c:pt idx="35">
                  <c:v>0.79124282762387488</c:v>
                </c:pt>
                <c:pt idx="36">
                  <c:v>0.6569106653782224</c:v>
                </c:pt>
                <c:pt idx="37">
                  <c:v>0.5074776940436051</c:v>
                </c:pt>
                <c:pt idx="38">
                  <c:v>0.76795846184351357</c:v>
                </c:pt>
                <c:pt idx="39">
                  <c:v>0.74415289892645609</c:v>
                </c:pt>
                <c:pt idx="40">
                  <c:v>0.6231505208070558</c:v>
                </c:pt>
                <c:pt idx="41">
                  <c:v>0.59104016232455969</c:v>
                </c:pt>
                <c:pt idx="42">
                  <c:v>0.70381756036016208</c:v>
                </c:pt>
                <c:pt idx="43">
                  <c:v>0.63299835692329232</c:v>
                </c:pt>
                <c:pt idx="44">
                  <c:v>0.70285352026051695</c:v>
                </c:pt>
                <c:pt idx="45">
                  <c:v>0.63112160121783245</c:v>
                </c:pt>
                <c:pt idx="46">
                  <c:v>0.69730359891948468</c:v>
                </c:pt>
                <c:pt idx="47">
                  <c:v>0.72712459894307235</c:v>
                </c:pt>
                <c:pt idx="48">
                  <c:v>0.67484063929830296</c:v>
                </c:pt>
                <c:pt idx="49">
                  <c:v>0.72785227689437082</c:v>
                </c:pt>
                <c:pt idx="50">
                  <c:v>0.63114124642449654</c:v>
                </c:pt>
                <c:pt idx="51">
                  <c:v>0.70859126856911081</c:v>
                </c:pt>
                <c:pt idx="52">
                  <c:v>0.73131676399574852</c:v>
                </c:pt>
                <c:pt idx="53">
                  <c:v>0.52717300631544894</c:v>
                </c:pt>
                <c:pt idx="54">
                  <c:v>0.47009421530858359</c:v>
                </c:pt>
                <c:pt idx="55">
                  <c:v>0.67662426846081813</c:v>
                </c:pt>
                <c:pt idx="56">
                  <c:v>0.7480958808431557</c:v>
                </c:pt>
                <c:pt idx="57">
                  <c:v>0.67966983365766154</c:v>
                </c:pt>
                <c:pt idx="58">
                  <c:v>0.79087129177938253</c:v>
                </c:pt>
                <c:pt idx="59">
                  <c:v>0.69404162984763751</c:v>
                </c:pt>
                <c:pt idx="60">
                  <c:v>0.74012344707722766</c:v>
                </c:pt>
                <c:pt idx="61">
                  <c:v>0.71472110004205247</c:v>
                </c:pt>
                <c:pt idx="62">
                  <c:v>0.78152322558747978</c:v>
                </c:pt>
                <c:pt idx="63">
                  <c:v>0.66177833364518135</c:v>
                </c:pt>
                <c:pt idx="64">
                  <c:v>0.70940638112297982</c:v>
                </c:pt>
                <c:pt idx="65">
                  <c:v>0.72165939064558127</c:v>
                </c:pt>
                <c:pt idx="66">
                  <c:v>0.66000926295124462</c:v>
                </c:pt>
                <c:pt idx="67">
                  <c:v>0.45166858034773355</c:v>
                </c:pt>
                <c:pt idx="68">
                  <c:v>0.6352300522146932</c:v>
                </c:pt>
                <c:pt idx="69">
                  <c:v>0.7059708767906836</c:v>
                </c:pt>
                <c:pt idx="70">
                  <c:v>0.51274193682677338</c:v>
                </c:pt>
                <c:pt idx="71">
                  <c:v>0.56989245963603674</c:v>
                </c:pt>
                <c:pt idx="72">
                  <c:v>0.54087486194984136</c:v>
                </c:pt>
                <c:pt idx="73">
                  <c:v>0.66904595033125613</c:v>
                </c:pt>
                <c:pt idx="74">
                  <c:v>0.52810272859039942</c:v>
                </c:pt>
                <c:pt idx="75">
                  <c:v>0.62610365161179393</c:v>
                </c:pt>
                <c:pt idx="76">
                  <c:v>0.70738600303965804</c:v>
                </c:pt>
                <c:pt idx="77">
                  <c:v>0.69504314127432154</c:v>
                </c:pt>
                <c:pt idx="78">
                  <c:v>0.71373260100826708</c:v>
                </c:pt>
                <c:pt idx="79">
                  <c:v>0.72566410399961967</c:v>
                </c:pt>
                <c:pt idx="80">
                  <c:v>0.68682753406474384</c:v>
                </c:pt>
                <c:pt idx="81">
                  <c:v>0.66079819633376424</c:v>
                </c:pt>
                <c:pt idx="82">
                  <c:v>0.63995806018752444</c:v>
                </c:pt>
                <c:pt idx="83">
                  <c:v>0.66396211628311075</c:v>
                </c:pt>
                <c:pt idx="84">
                  <c:v>0.67728623150600864</c:v>
                </c:pt>
                <c:pt idx="85">
                  <c:v>0.7400888061298182</c:v>
                </c:pt>
                <c:pt idx="86">
                  <c:v>0.676220113099681</c:v>
                </c:pt>
                <c:pt idx="87">
                  <c:v>0.67965359482928156</c:v>
                </c:pt>
                <c:pt idx="88">
                  <c:v>0.71258779389902382</c:v>
                </c:pt>
                <c:pt idx="89">
                  <c:v>0.60823807249590611</c:v>
                </c:pt>
                <c:pt idx="90">
                  <c:v>0.6647975013115538</c:v>
                </c:pt>
                <c:pt idx="91">
                  <c:v>0.65792323603464209</c:v>
                </c:pt>
                <c:pt idx="92">
                  <c:v>0.67641540054490545</c:v>
                </c:pt>
                <c:pt idx="93">
                  <c:v>0.68700618853510598</c:v>
                </c:pt>
                <c:pt idx="94">
                  <c:v>0.68476275314383772</c:v>
                </c:pt>
                <c:pt idx="95">
                  <c:v>0.65312572232986343</c:v>
                </c:pt>
                <c:pt idx="96">
                  <c:v>0.66794061927669235</c:v>
                </c:pt>
                <c:pt idx="97">
                  <c:v>0.66058078853297775</c:v>
                </c:pt>
                <c:pt idx="98">
                  <c:v>0.67248474192131913</c:v>
                </c:pt>
                <c:pt idx="99">
                  <c:v>0.65655565849666964</c:v>
                </c:pt>
                <c:pt idx="100">
                  <c:v>0.66455203430389709</c:v>
                </c:pt>
                <c:pt idx="101">
                  <c:v>0.7020066248668646</c:v>
                </c:pt>
                <c:pt idx="102">
                  <c:v>0.68176222240277684</c:v>
                </c:pt>
                <c:pt idx="103">
                  <c:v>0.70893912153113237</c:v>
                </c:pt>
                <c:pt idx="104">
                  <c:v>0.70560058447980989</c:v>
                </c:pt>
                <c:pt idx="105">
                  <c:v>0.68527311248205469</c:v>
                </c:pt>
                <c:pt idx="106">
                  <c:v>0.74033012400687448</c:v>
                </c:pt>
                <c:pt idx="107">
                  <c:v>0.6874164770432073</c:v>
                </c:pt>
                <c:pt idx="108">
                  <c:v>0.70374793958541593</c:v>
                </c:pt>
                <c:pt idx="109">
                  <c:v>0.66883125200037519</c:v>
                </c:pt>
                <c:pt idx="110">
                  <c:v>0.71624954549379971</c:v>
                </c:pt>
                <c:pt idx="111">
                  <c:v>0.68891282299658818</c:v>
                </c:pt>
                <c:pt idx="112">
                  <c:v>0.662896037339892</c:v>
                </c:pt>
                <c:pt idx="113">
                  <c:v>0.6527262299082448</c:v>
                </c:pt>
                <c:pt idx="114">
                  <c:v>0.67837548151890581</c:v>
                </c:pt>
                <c:pt idx="115">
                  <c:v>0.67202881979270912</c:v>
                </c:pt>
                <c:pt idx="116">
                  <c:v>0.70224345394800791</c:v>
                </c:pt>
                <c:pt idx="117">
                  <c:v>0.70388877554926665</c:v>
                </c:pt>
                <c:pt idx="118">
                  <c:v>0.68427007137645313</c:v>
                </c:pt>
                <c:pt idx="119">
                  <c:v>0.75968452351260385</c:v>
                </c:pt>
                <c:pt idx="120">
                  <c:v>0.73326432512177375</c:v>
                </c:pt>
                <c:pt idx="121">
                  <c:v>0.63875346026003366</c:v>
                </c:pt>
                <c:pt idx="122">
                  <c:v>0.63888739792932947</c:v>
                </c:pt>
                <c:pt idx="123">
                  <c:v>0.58414996570226285</c:v>
                </c:pt>
                <c:pt idx="124">
                  <c:v>0.65252891539121838</c:v>
                </c:pt>
                <c:pt idx="125">
                  <c:v>0.53347284089102753</c:v>
                </c:pt>
                <c:pt idx="126">
                  <c:v>0.62898904492966456</c:v>
                </c:pt>
                <c:pt idx="127">
                  <c:v>0.61055480907385706</c:v>
                </c:pt>
                <c:pt idx="128">
                  <c:v>0.48951187319118911</c:v>
                </c:pt>
                <c:pt idx="129">
                  <c:v>0.51830228165624925</c:v>
                </c:pt>
                <c:pt idx="130">
                  <c:v>0.54069632498181996</c:v>
                </c:pt>
                <c:pt idx="131">
                  <c:v>0.54410233207530312</c:v>
                </c:pt>
                <c:pt idx="132">
                  <c:v>0.57155147989980315</c:v>
                </c:pt>
                <c:pt idx="133">
                  <c:v>0.54475815704598718</c:v>
                </c:pt>
                <c:pt idx="134">
                  <c:v>0.513943079300753</c:v>
                </c:pt>
                <c:pt idx="135">
                  <c:v>0.60091020011767426</c:v>
                </c:pt>
                <c:pt idx="136">
                  <c:v>0.60029801850063036</c:v>
                </c:pt>
                <c:pt idx="137">
                  <c:v>0.55868632745507352</c:v>
                </c:pt>
                <c:pt idx="138">
                  <c:v>0.56976435427315253</c:v>
                </c:pt>
                <c:pt idx="139">
                  <c:v>0.58417764057390975</c:v>
                </c:pt>
                <c:pt idx="140">
                  <c:v>0.63664972469229941</c:v>
                </c:pt>
                <c:pt idx="141">
                  <c:v>0.49815971190060071</c:v>
                </c:pt>
                <c:pt idx="142">
                  <c:v>0.58992533337102449</c:v>
                </c:pt>
                <c:pt idx="143">
                  <c:v>0.61076780717703549</c:v>
                </c:pt>
                <c:pt idx="144">
                  <c:v>0.49588074939275478</c:v>
                </c:pt>
                <c:pt idx="145">
                  <c:v>0.55202282628039989</c:v>
                </c:pt>
                <c:pt idx="146">
                  <c:v>0.64592584650867702</c:v>
                </c:pt>
                <c:pt idx="147">
                  <c:v>0.58080614298512079</c:v>
                </c:pt>
                <c:pt idx="148">
                  <c:v>0.64398126769199715</c:v>
                </c:pt>
                <c:pt idx="149">
                  <c:v>0.61485165124595653</c:v>
                </c:pt>
                <c:pt idx="150">
                  <c:v>0.6978239463436775</c:v>
                </c:pt>
                <c:pt idx="151">
                  <c:v>0.59861080995287308</c:v>
                </c:pt>
                <c:pt idx="152">
                  <c:v>0.70584677763082004</c:v>
                </c:pt>
                <c:pt idx="153">
                  <c:v>0.62013742379528358</c:v>
                </c:pt>
                <c:pt idx="154">
                  <c:v>0.59170345118533429</c:v>
                </c:pt>
                <c:pt idx="155">
                  <c:v>0.6764130464292395</c:v>
                </c:pt>
                <c:pt idx="156">
                  <c:v>0.63873396536862614</c:v>
                </c:pt>
                <c:pt idx="157">
                  <c:v>0.72845890091280097</c:v>
                </c:pt>
                <c:pt idx="158">
                  <c:v>0.71769679528151664</c:v>
                </c:pt>
                <c:pt idx="159">
                  <c:v>0.69460321507408951</c:v>
                </c:pt>
                <c:pt idx="160">
                  <c:v>0.71746834182599373</c:v>
                </c:pt>
                <c:pt idx="161">
                  <c:v>0.77435215322334328</c:v>
                </c:pt>
                <c:pt idx="162">
                  <c:v>0.77901127431667005</c:v>
                </c:pt>
                <c:pt idx="163">
                  <c:v>0.65279251893358936</c:v>
                </c:pt>
                <c:pt idx="164">
                  <c:v>0.76445798319018121</c:v>
                </c:pt>
                <c:pt idx="165">
                  <c:v>0.6924604218642425</c:v>
                </c:pt>
                <c:pt idx="166">
                  <c:v>0.73834178062764821</c:v>
                </c:pt>
                <c:pt idx="167">
                  <c:v>0.72469406601312991</c:v>
                </c:pt>
                <c:pt idx="168">
                  <c:v>0.67263006684948357</c:v>
                </c:pt>
                <c:pt idx="169">
                  <c:v>0.66570958004850334</c:v>
                </c:pt>
                <c:pt idx="170">
                  <c:v>0.70567870943267808</c:v>
                </c:pt>
                <c:pt idx="171">
                  <c:v>0.73564986713521718</c:v>
                </c:pt>
                <c:pt idx="172">
                  <c:v>0.72651851617693397</c:v>
                </c:pt>
                <c:pt idx="173">
                  <c:v>0.613124509637613</c:v>
                </c:pt>
                <c:pt idx="174">
                  <c:v>0.69899878659776782</c:v>
                </c:pt>
                <c:pt idx="175">
                  <c:v>0.77461747269547543</c:v>
                </c:pt>
                <c:pt idx="176">
                  <c:v>0.65825009817261426</c:v>
                </c:pt>
                <c:pt idx="177">
                  <c:v>0.76624049042128417</c:v>
                </c:pt>
                <c:pt idx="178">
                  <c:v>0.74824219804057512</c:v>
                </c:pt>
                <c:pt idx="179">
                  <c:v>0.76031296648312074</c:v>
                </c:pt>
                <c:pt idx="180">
                  <c:v>0.65691784961594823</c:v>
                </c:pt>
                <c:pt idx="181">
                  <c:v>0.6558892222040954</c:v>
                </c:pt>
                <c:pt idx="182">
                  <c:v>0.745652800619234</c:v>
                </c:pt>
                <c:pt idx="183">
                  <c:v>0.71599055502389464</c:v>
                </c:pt>
                <c:pt idx="184">
                  <c:v>0.70380868086965531</c:v>
                </c:pt>
                <c:pt idx="185">
                  <c:v>0.70519984818126946</c:v>
                </c:pt>
                <c:pt idx="186">
                  <c:v>0.72600256596368151</c:v>
                </c:pt>
                <c:pt idx="187">
                  <c:v>0.71782669399669163</c:v>
                </c:pt>
                <c:pt idx="188">
                  <c:v>0.67965852109184444</c:v>
                </c:pt>
                <c:pt idx="189">
                  <c:v>0.6832837785672683</c:v>
                </c:pt>
                <c:pt idx="190">
                  <c:v>0.65744511456955257</c:v>
                </c:pt>
                <c:pt idx="191">
                  <c:v>0.65804969132245184</c:v>
                </c:pt>
                <c:pt idx="192">
                  <c:v>0.67474061141235198</c:v>
                </c:pt>
                <c:pt idx="193">
                  <c:v>0.71650558804109377</c:v>
                </c:pt>
                <c:pt idx="194">
                  <c:v>0.69758636358729886</c:v>
                </c:pt>
                <c:pt idx="195">
                  <c:v>0.67893859198239837</c:v>
                </c:pt>
                <c:pt idx="196">
                  <c:v>0.67848318639738203</c:v>
                </c:pt>
                <c:pt idx="197">
                  <c:v>0.69127812318573878</c:v>
                </c:pt>
                <c:pt idx="198">
                  <c:v>0.6596545993432843</c:v>
                </c:pt>
                <c:pt idx="199">
                  <c:v>0.69485835233429694</c:v>
                </c:pt>
                <c:pt idx="200">
                  <c:v>0.64614149846700031</c:v>
                </c:pt>
                <c:pt idx="201">
                  <c:v>0.66369238960043608</c:v>
                </c:pt>
                <c:pt idx="202">
                  <c:v>0.72510884814366117</c:v>
                </c:pt>
                <c:pt idx="203">
                  <c:v>0.72349228836273161</c:v>
                </c:pt>
                <c:pt idx="204">
                  <c:v>0.74616347759052459</c:v>
                </c:pt>
                <c:pt idx="205">
                  <c:v>0.78679975942925484</c:v>
                </c:pt>
                <c:pt idx="206">
                  <c:v>0.79432577181801478</c:v>
                </c:pt>
                <c:pt idx="207">
                  <c:v>0.81693607839278193</c:v>
                </c:pt>
                <c:pt idx="208">
                  <c:v>0.80759299303770737</c:v>
                </c:pt>
                <c:pt idx="209">
                  <c:v>0.82259209974557845</c:v>
                </c:pt>
                <c:pt idx="210">
                  <c:v>0.83972376839314644</c:v>
                </c:pt>
                <c:pt idx="211">
                  <c:v>0.83543112692148902</c:v>
                </c:pt>
                <c:pt idx="212">
                  <c:v>0.76244972640396913</c:v>
                </c:pt>
                <c:pt idx="213">
                  <c:v>0.81548063585357511</c:v>
                </c:pt>
                <c:pt idx="214">
                  <c:v>0.85940606100359185</c:v>
                </c:pt>
                <c:pt idx="215">
                  <c:v>0.86276129560647952</c:v>
                </c:pt>
                <c:pt idx="216">
                  <c:v>0.86270416685767981</c:v>
                </c:pt>
                <c:pt idx="217">
                  <c:v>0.86559403212312647</c:v>
                </c:pt>
                <c:pt idx="218">
                  <c:v>0.8697118136383386</c:v>
                </c:pt>
                <c:pt idx="219">
                  <c:v>0.87031584211015922</c:v>
                </c:pt>
                <c:pt idx="220">
                  <c:v>0.88658024444808459</c:v>
                </c:pt>
                <c:pt idx="221">
                  <c:v>0.85741518169522757</c:v>
                </c:pt>
                <c:pt idx="222">
                  <c:v>0.87819445008089692</c:v>
                </c:pt>
                <c:pt idx="223">
                  <c:v>0.87862862062848968</c:v>
                </c:pt>
                <c:pt idx="224">
                  <c:v>0.90517605726562489</c:v>
                </c:pt>
                <c:pt idx="225">
                  <c:v>0.89513648910329413</c:v>
                </c:pt>
                <c:pt idx="226">
                  <c:v>0.88715015660625796</c:v>
                </c:pt>
                <c:pt idx="227">
                  <c:v>0.81360208838627168</c:v>
                </c:pt>
                <c:pt idx="228">
                  <c:v>0.84192487516386749</c:v>
                </c:pt>
                <c:pt idx="229">
                  <c:v>0.88581875557770884</c:v>
                </c:pt>
                <c:pt idx="230">
                  <c:v>0.87615642080460354</c:v>
                </c:pt>
                <c:pt idx="231">
                  <c:v>0.90971400948535963</c:v>
                </c:pt>
                <c:pt idx="232">
                  <c:v>0.94429277165364223</c:v>
                </c:pt>
                <c:pt idx="233">
                  <c:v>0.91562954157909571</c:v>
                </c:pt>
                <c:pt idx="234">
                  <c:v>0.90718111550346825</c:v>
                </c:pt>
                <c:pt idx="235">
                  <c:v>0.88231735665614364</c:v>
                </c:pt>
                <c:pt idx="236">
                  <c:v>0.86858383920859106</c:v>
                </c:pt>
                <c:pt idx="237">
                  <c:v>0.80315733823758473</c:v>
                </c:pt>
                <c:pt idx="238">
                  <c:v>0.7796338611728032</c:v>
                </c:pt>
                <c:pt idx="239">
                  <c:v>0.82924133633487029</c:v>
                </c:pt>
                <c:pt idx="240">
                  <c:v>0.85769042020039554</c:v>
                </c:pt>
                <c:pt idx="241">
                  <c:v>0.8404178456199678</c:v>
                </c:pt>
                <c:pt idx="242">
                  <c:v>0.84009013065926141</c:v>
                </c:pt>
                <c:pt idx="243">
                  <c:v>0.84453466023161439</c:v>
                </c:pt>
                <c:pt idx="244">
                  <c:v>0.82154098849012969</c:v>
                </c:pt>
                <c:pt idx="245">
                  <c:v>0.79771057644564469</c:v>
                </c:pt>
                <c:pt idx="246">
                  <c:v>0.78594548365857275</c:v>
                </c:pt>
                <c:pt idx="247">
                  <c:v>0.75627884844664406</c:v>
                </c:pt>
                <c:pt idx="248">
                  <c:v>0.76536326701209179</c:v>
                </c:pt>
                <c:pt idx="249">
                  <c:v>0.77568074714884461</c:v>
                </c:pt>
                <c:pt idx="250">
                  <c:v>0.80180256103406133</c:v>
                </c:pt>
                <c:pt idx="251">
                  <c:v>0.76163899597113283</c:v>
                </c:pt>
                <c:pt idx="252">
                  <c:v>0.73838247609318763</c:v>
                </c:pt>
                <c:pt idx="253">
                  <c:v>0.73796923887543731</c:v>
                </c:pt>
                <c:pt idx="254">
                  <c:v>0.7397498705608585</c:v>
                </c:pt>
                <c:pt idx="255">
                  <c:v>0.74929569263482221</c:v>
                </c:pt>
                <c:pt idx="256">
                  <c:v>0.71982181273696777</c:v>
                </c:pt>
                <c:pt idx="257">
                  <c:v>0.66805838151342511</c:v>
                </c:pt>
                <c:pt idx="258">
                  <c:v>0.64961277534327977</c:v>
                </c:pt>
                <c:pt idx="259">
                  <c:v>0.64820157214456764</c:v>
                </c:pt>
                <c:pt idx="260">
                  <c:v>0.67563074982303428</c:v>
                </c:pt>
                <c:pt idx="261">
                  <c:v>0.65379289111505323</c:v>
                </c:pt>
                <c:pt idx="262">
                  <c:v>0.60473428023440046</c:v>
                </c:pt>
                <c:pt idx="263">
                  <c:v>0.64660665147369667</c:v>
                </c:pt>
                <c:pt idx="264">
                  <c:v>0.68404118601427344</c:v>
                </c:pt>
                <c:pt idx="265">
                  <c:v>0.64117906770918398</c:v>
                </c:pt>
                <c:pt idx="266">
                  <c:v>0.58638405123324888</c:v>
                </c:pt>
                <c:pt idx="267">
                  <c:v>0.66970667793207583</c:v>
                </c:pt>
                <c:pt idx="268">
                  <c:v>0.63688944553284399</c:v>
                </c:pt>
                <c:pt idx="269">
                  <c:v>0.64325225888925086</c:v>
                </c:pt>
                <c:pt idx="270">
                  <c:v>0.6726999652474801</c:v>
                </c:pt>
                <c:pt idx="271">
                  <c:v>0.67476534471160499</c:v>
                </c:pt>
                <c:pt idx="272">
                  <c:v>0.66884006951154085</c:v>
                </c:pt>
                <c:pt idx="273">
                  <c:v>0.69354416388084694</c:v>
                </c:pt>
                <c:pt idx="274">
                  <c:v>0.67812847347352356</c:v>
                </c:pt>
                <c:pt idx="275">
                  <c:v>0.64382475426214836</c:v>
                </c:pt>
                <c:pt idx="276">
                  <c:v>0.70581611595998595</c:v>
                </c:pt>
                <c:pt idx="277">
                  <c:v>0.70301861893079709</c:v>
                </c:pt>
                <c:pt idx="278">
                  <c:v>0.69853838415630476</c:v>
                </c:pt>
                <c:pt idx="279">
                  <c:v>0.69756366783654211</c:v>
                </c:pt>
                <c:pt idx="280">
                  <c:v>0.70464347116407799</c:v>
                </c:pt>
                <c:pt idx="281">
                  <c:v>0.68961153477309511</c:v>
                </c:pt>
                <c:pt idx="282">
                  <c:v>0.6883536875155003</c:v>
                </c:pt>
                <c:pt idx="283">
                  <c:v>0.66971529937760821</c:v>
                </c:pt>
                <c:pt idx="284">
                  <c:v>0.65120007218606102</c:v>
                </c:pt>
                <c:pt idx="285">
                  <c:v>0.65381537195041628</c:v>
                </c:pt>
                <c:pt idx="286">
                  <c:v>0.62474437347255596</c:v>
                </c:pt>
                <c:pt idx="287">
                  <c:v>0.60821992174092199</c:v>
                </c:pt>
                <c:pt idx="288">
                  <c:v>0.57085528177790235</c:v>
                </c:pt>
                <c:pt idx="289">
                  <c:v>0.58143013395741783</c:v>
                </c:pt>
                <c:pt idx="290">
                  <c:v>0.60427641965308809</c:v>
                </c:pt>
                <c:pt idx="291">
                  <c:v>0.6029214400998133</c:v>
                </c:pt>
                <c:pt idx="292">
                  <c:v>0.58326374991473118</c:v>
                </c:pt>
                <c:pt idx="293">
                  <c:v>0.56770437681960417</c:v>
                </c:pt>
                <c:pt idx="294">
                  <c:v>0.55508602984450395</c:v>
                </c:pt>
                <c:pt idx="295">
                  <c:v>0.5534157956659318</c:v>
                </c:pt>
                <c:pt idx="296">
                  <c:v>0.55566462666294236</c:v>
                </c:pt>
                <c:pt idx="297">
                  <c:v>0.55095911323188917</c:v>
                </c:pt>
                <c:pt idx="298">
                  <c:v>0.54725612503263665</c:v>
                </c:pt>
                <c:pt idx="299">
                  <c:v>0.54680617677595811</c:v>
                </c:pt>
                <c:pt idx="300">
                  <c:v>0.51223735739224441</c:v>
                </c:pt>
                <c:pt idx="301">
                  <c:v>0.50622411990411387</c:v>
                </c:pt>
                <c:pt idx="302">
                  <c:v>0.50860174025386906</c:v>
                </c:pt>
                <c:pt idx="303">
                  <c:v>0.51963425710431277</c:v>
                </c:pt>
                <c:pt idx="304">
                  <c:v>0.52807757107573594</c:v>
                </c:pt>
                <c:pt idx="305">
                  <c:v>0.52767291881978973</c:v>
                </c:pt>
                <c:pt idx="306">
                  <c:v>0.53180043030715995</c:v>
                </c:pt>
                <c:pt idx="307">
                  <c:v>0.5399422605082681</c:v>
                </c:pt>
                <c:pt idx="308">
                  <c:v>0.54230059821229792</c:v>
                </c:pt>
                <c:pt idx="309">
                  <c:v>0.54284207648413485</c:v>
                </c:pt>
                <c:pt idx="310">
                  <c:v>0.5440673730659461</c:v>
                </c:pt>
                <c:pt idx="311">
                  <c:v>0.54760028457799781</c:v>
                </c:pt>
                <c:pt idx="312">
                  <c:v>0.56242588879303346</c:v>
                </c:pt>
                <c:pt idx="313">
                  <c:v>0.51001019807890469</c:v>
                </c:pt>
                <c:pt idx="314">
                  <c:v>0.47194918104668293</c:v>
                </c:pt>
                <c:pt idx="315">
                  <c:v>0.44191846664714873</c:v>
                </c:pt>
                <c:pt idx="316">
                  <c:v>0.41208166884553821</c:v>
                </c:pt>
                <c:pt idx="317">
                  <c:v>0.40851726576628877</c:v>
                </c:pt>
                <c:pt idx="318">
                  <c:v>0.50673453212471187</c:v>
                </c:pt>
                <c:pt idx="319">
                  <c:v>0.516424741338536</c:v>
                </c:pt>
                <c:pt idx="320">
                  <c:v>0.50988416779049739</c:v>
                </c:pt>
                <c:pt idx="321">
                  <c:v>0.5405973114265572</c:v>
                </c:pt>
                <c:pt idx="322">
                  <c:v>0.54045611579593145</c:v>
                </c:pt>
                <c:pt idx="323">
                  <c:v>0.5529927358154233</c:v>
                </c:pt>
                <c:pt idx="324">
                  <c:v>0.57975611513608927</c:v>
                </c:pt>
                <c:pt idx="325">
                  <c:v>0.58659547160242054</c:v>
                </c:pt>
                <c:pt idx="326">
                  <c:v>0.57703638152646797</c:v>
                </c:pt>
                <c:pt idx="327">
                  <c:v>0.58492242931991267</c:v>
                </c:pt>
                <c:pt idx="328">
                  <c:v>0.5946525036259358</c:v>
                </c:pt>
                <c:pt idx="329">
                  <c:v>0.59796706057965721</c:v>
                </c:pt>
                <c:pt idx="330">
                  <c:v>0.61664225887852042</c:v>
                </c:pt>
                <c:pt idx="331">
                  <c:v>0.57777634882832507</c:v>
                </c:pt>
                <c:pt idx="332">
                  <c:v>0.56780306815400317</c:v>
                </c:pt>
                <c:pt idx="333">
                  <c:v>0.53216049632644535</c:v>
                </c:pt>
                <c:pt idx="334">
                  <c:v>0.49696033563688868</c:v>
                </c:pt>
                <c:pt idx="335">
                  <c:v>0.51744943370165186</c:v>
                </c:pt>
                <c:pt idx="336">
                  <c:v>0.48581331267351052</c:v>
                </c:pt>
                <c:pt idx="337">
                  <c:v>0.4998066839166862</c:v>
                </c:pt>
                <c:pt idx="338">
                  <c:v>0.48746491308023615</c:v>
                </c:pt>
                <c:pt idx="339">
                  <c:v>0.48425939770667664</c:v>
                </c:pt>
                <c:pt idx="340">
                  <c:v>0.50518222050141148</c:v>
                </c:pt>
                <c:pt idx="341">
                  <c:v>0.5155017601515941</c:v>
                </c:pt>
                <c:pt idx="342">
                  <c:v>0.50339110769565587</c:v>
                </c:pt>
                <c:pt idx="343">
                  <c:v>0.49100563716738654</c:v>
                </c:pt>
                <c:pt idx="344">
                  <c:v>0.49180073152119458</c:v>
                </c:pt>
                <c:pt idx="345">
                  <c:v>0.47980546289147974</c:v>
                </c:pt>
                <c:pt idx="346">
                  <c:v>0.46286749001077693</c:v>
                </c:pt>
                <c:pt idx="347">
                  <c:v>0.48408319476937733</c:v>
                </c:pt>
                <c:pt idx="348">
                  <c:v>0.48346204179224439</c:v>
                </c:pt>
                <c:pt idx="349">
                  <c:v>0.48667571500726503</c:v>
                </c:pt>
                <c:pt idx="350">
                  <c:v>0.47744532852553956</c:v>
                </c:pt>
                <c:pt idx="351">
                  <c:v>0.49104070592639243</c:v>
                </c:pt>
                <c:pt idx="352">
                  <c:v>0.49645907152796537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04-4C41-9A6A-E5F4CA010860}"/>
            </c:ext>
          </c:extLst>
        </c:ser>
        <c:ser>
          <c:idx val="5"/>
          <c:order val="5"/>
          <c:tx>
            <c:strRef>
              <c:f>'Chrt PGCOE'!$B$26</c:f>
              <c:strCache>
                <c:ptCount val="1"/>
                <c:pt idx="0">
                  <c:v>Hybrid WA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'Chrt PGCOE'!$C$20:$MR$20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</c:numCache>
            </c:numRef>
          </c:cat>
          <c:val>
            <c:numRef>
              <c:f>'Chrt PGCOE'!$C$26:$MR$26</c:f>
              <c:numCache>
                <c:formatCode>0.00</c:formatCode>
                <c:ptCount val="354"/>
                <c:pt idx="13">
                  <c:v>0.6897133099038818</c:v>
                </c:pt>
                <c:pt idx="14">
                  <c:v>0.69070079466428624</c:v>
                </c:pt>
                <c:pt idx="15">
                  <c:v>0.69148222609359211</c:v>
                </c:pt>
                <c:pt idx="16">
                  <c:v>0.69690668002641898</c:v>
                </c:pt>
                <c:pt idx="17">
                  <c:v>0.69033419402673113</c:v>
                </c:pt>
                <c:pt idx="18">
                  <c:v>0.67748961883300629</c:v>
                </c:pt>
                <c:pt idx="19">
                  <c:v>0.66369854902954151</c:v>
                </c:pt>
                <c:pt idx="20">
                  <c:v>0.66238929732048957</c:v>
                </c:pt>
                <c:pt idx="21">
                  <c:v>0.65947540878801347</c:v>
                </c:pt>
                <c:pt idx="22">
                  <c:v>0.67625987980870428</c:v>
                </c:pt>
                <c:pt idx="23">
                  <c:v>0.68967631165754517</c:v>
                </c:pt>
                <c:pt idx="24">
                  <c:v>0.68731972600571289</c:v>
                </c:pt>
                <c:pt idx="25">
                  <c:v>0.69080316283025911</c:v>
                </c:pt>
                <c:pt idx="26">
                  <c:v>0.67882220180473252</c:v>
                </c:pt>
                <c:pt idx="27">
                  <c:v>0.6537639135911707</c:v>
                </c:pt>
                <c:pt idx="28">
                  <c:v>0.66295334862628197</c:v>
                </c:pt>
                <c:pt idx="29">
                  <c:v>0.63913281101576791</c:v>
                </c:pt>
                <c:pt idx="30">
                  <c:v>0.66173419739279804</c:v>
                </c:pt>
                <c:pt idx="31">
                  <c:v>0.67613132304186574</c:v>
                </c:pt>
                <c:pt idx="32">
                  <c:v>0.68871879081117848</c:v>
                </c:pt>
                <c:pt idx="33">
                  <c:v>0.69627207692193949</c:v>
                </c:pt>
                <c:pt idx="34">
                  <c:v>0.70719624143183102</c:v>
                </c:pt>
                <c:pt idx="35">
                  <c:v>0.71871523117352454</c:v>
                </c:pt>
                <c:pt idx="36">
                  <c:v>0.7079846652208297</c:v>
                </c:pt>
                <c:pt idx="37">
                  <c:v>0.67758952433009645</c:v>
                </c:pt>
                <c:pt idx="38">
                  <c:v>0.6908840761926045</c:v>
                </c:pt>
                <c:pt idx="39">
                  <c:v>0.70115600511861487</c:v>
                </c:pt>
                <c:pt idx="40">
                  <c:v>0.69357143317586589</c:v>
                </c:pt>
                <c:pt idx="41">
                  <c:v>0.67693192779302291</c:v>
                </c:pt>
                <c:pt idx="42">
                  <c:v>0.68507098446930792</c:v>
                </c:pt>
                <c:pt idx="43">
                  <c:v>0.67437865427940202</c:v>
                </c:pt>
                <c:pt idx="44">
                  <c:v>0.67700695643179798</c:v>
                </c:pt>
                <c:pt idx="45">
                  <c:v>0.66818579200773554</c:v>
                </c:pt>
                <c:pt idx="46">
                  <c:v>0.67108399124416074</c:v>
                </c:pt>
                <c:pt idx="47">
                  <c:v>0.67759128242127686</c:v>
                </c:pt>
                <c:pt idx="48">
                  <c:v>0.67428596302094312</c:v>
                </c:pt>
                <c:pt idx="49">
                  <c:v>0.68306864978479043</c:v>
                </c:pt>
                <c:pt idx="50">
                  <c:v>0.67942586018521878</c:v>
                </c:pt>
                <c:pt idx="51">
                  <c:v>0.68172725597576633</c:v>
                </c:pt>
                <c:pt idx="52">
                  <c:v>0.6878705259368344</c:v>
                </c:pt>
                <c:pt idx="53">
                  <c:v>0.66448045880153661</c:v>
                </c:pt>
                <c:pt idx="54">
                  <c:v>0.63606417336182419</c:v>
                </c:pt>
                <c:pt idx="55">
                  <c:v>0.64066626477348665</c:v>
                </c:pt>
                <c:pt idx="56">
                  <c:v>0.65759233770908154</c:v>
                </c:pt>
                <c:pt idx="57">
                  <c:v>0.65988515222342103</c:v>
                </c:pt>
                <c:pt idx="58">
                  <c:v>0.68101411514026311</c:v>
                </c:pt>
                <c:pt idx="59">
                  <c:v>0.68263078452919757</c:v>
                </c:pt>
                <c:pt idx="60">
                  <c:v>0.69045887303842146</c:v>
                </c:pt>
                <c:pt idx="61">
                  <c:v>0.69463302301144147</c:v>
                </c:pt>
                <c:pt idx="62">
                  <c:v>0.70732512405896841</c:v>
                </c:pt>
                <c:pt idx="63">
                  <c:v>0.70215976843577743</c:v>
                </c:pt>
                <c:pt idx="64">
                  <c:v>0.70312561208937541</c:v>
                </c:pt>
                <c:pt idx="65">
                  <c:v>0.70529860012105861</c:v>
                </c:pt>
                <c:pt idx="66">
                  <c:v>0.7027538379449163</c:v>
                </c:pt>
                <c:pt idx="67">
                  <c:v>0.66953717074062458</c:v>
                </c:pt>
                <c:pt idx="68">
                  <c:v>0.66401449916579869</c:v>
                </c:pt>
                <c:pt idx="69">
                  <c:v>0.66842074137876528</c:v>
                </c:pt>
                <c:pt idx="70">
                  <c:v>0.64388929097419223</c:v>
                </c:pt>
                <c:pt idx="71">
                  <c:v>0.62864379585645824</c:v>
                </c:pt>
                <c:pt idx="72">
                  <c:v>0.61331849618428691</c:v>
                </c:pt>
                <c:pt idx="73">
                  <c:v>0.61878807856999196</c:v>
                </c:pt>
                <c:pt idx="74">
                  <c:v>0.60223560162679179</c:v>
                </c:pt>
                <c:pt idx="75">
                  <c:v>0.60141462140711355</c:v>
                </c:pt>
                <c:pt idx="76">
                  <c:v>0.61639146255642718</c:v>
                </c:pt>
                <c:pt idx="77">
                  <c:v>0.62628679415521116</c:v>
                </c:pt>
                <c:pt idx="78">
                  <c:v>0.63749211464467914</c:v>
                </c:pt>
                <c:pt idx="79">
                  <c:v>0.65065475881757007</c:v>
                </c:pt>
                <c:pt idx="80">
                  <c:v>0.66132562906474168</c:v>
                </c:pt>
                <c:pt idx="81">
                  <c:v>0.66190405118473861</c:v>
                </c:pt>
                <c:pt idx="82">
                  <c:v>0.65737051911779254</c:v>
                </c:pt>
                <c:pt idx="83">
                  <c:v>0.66205819566876423</c:v>
                </c:pt>
                <c:pt idx="84">
                  <c:v>0.66676296706179972</c:v>
                </c:pt>
                <c:pt idx="85">
                  <c:v>0.68136999725326108</c:v>
                </c:pt>
                <c:pt idx="86">
                  <c:v>0.68087987597525379</c:v>
                </c:pt>
                <c:pt idx="87">
                  <c:v>0.68455620008840901</c:v>
                </c:pt>
                <c:pt idx="88">
                  <c:v>0.69040170611902207</c:v>
                </c:pt>
                <c:pt idx="89">
                  <c:v>0.67717493519338356</c:v>
                </c:pt>
                <c:pt idx="90">
                  <c:v>0.67479486608965122</c:v>
                </c:pt>
                <c:pt idx="91">
                  <c:v>0.67118149165429952</c:v>
                </c:pt>
                <c:pt idx="92">
                  <c:v>0.67061752130044572</c:v>
                </c:pt>
                <c:pt idx="93">
                  <c:v>0.67275969590774176</c:v>
                </c:pt>
                <c:pt idx="94">
                  <c:v>0.67493193745071989</c:v>
                </c:pt>
                <c:pt idx="95">
                  <c:v>0.67242096735343249</c:v>
                </c:pt>
                <c:pt idx="96">
                  <c:v>0.67193728372464412</c:v>
                </c:pt>
                <c:pt idx="97">
                  <c:v>0.67003312950721572</c:v>
                </c:pt>
                <c:pt idx="98">
                  <c:v>0.66864161358589724</c:v>
                </c:pt>
                <c:pt idx="99">
                  <c:v>0.66656740966061923</c:v>
                </c:pt>
                <c:pt idx="100">
                  <c:v>0.66592226216101258</c:v>
                </c:pt>
                <c:pt idx="101">
                  <c:v>0.67036107237392539</c:v>
                </c:pt>
                <c:pt idx="102">
                  <c:v>0.67370932808981143</c:v>
                </c:pt>
                <c:pt idx="103">
                  <c:v>0.67942189481352178</c:v>
                </c:pt>
                <c:pt idx="104">
                  <c:v>0.68404338422985655</c:v>
                </c:pt>
                <c:pt idx="105">
                  <c:v>0.68442800273075366</c:v>
                </c:pt>
                <c:pt idx="106">
                  <c:v>0.69306939603195117</c:v>
                </c:pt>
                <c:pt idx="107">
                  <c:v>0.69239923365445011</c:v>
                </c:pt>
                <c:pt idx="108">
                  <c:v>0.69516092212744551</c:v>
                </c:pt>
                <c:pt idx="109">
                  <c:v>0.69174916230667716</c:v>
                </c:pt>
                <c:pt idx="110">
                  <c:v>0.69635403222583259</c:v>
                </c:pt>
                <c:pt idx="111">
                  <c:v>0.69579929096969462</c:v>
                </c:pt>
                <c:pt idx="112">
                  <c:v>0.6916680590376576</c:v>
                </c:pt>
                <c:pt idx="113">
                  <c:v>0.68628933822542226</c:v>
                </c:pt>
                <c:pt idx="114">
                  <c:v>0.68465891050638183</c:v>
                </c:pt>
                <c:pt idx="115">
                  <c:v>0.6827651214624596</c:v>
                </c:pt>
                <c:pt idx="116">
                  <c:v>0.68513628314314645</c:v>
                </c:pt>
                <c:pt idx="117">
                  <c:v>0.68753892864008292</c:v>
                </c:pt>
                <c:pt idx="118">
                  <c:v>0.68708716553222593</c:v>
                </c:pt>
                <c:pt idx="119">
                  <c:v>0.69704631257771676</c:v>
                </c:pt>
                <c:pt idx="120">
                  <c:v>0.70293096794256671</c:v>
                </c:pt>
                <c:pt idx="121">
                  <c:v>0.6929147547975758</c:v>
                </c:pt>
                <c:pt idx="122">
                  <c:v>0.68510972628264044</c:v>
                </c:pt>
                <c:pt idx="123">
                  <c:v>0.66859716701244742</c:v>
                </c:pt>
                <c:pt idx="124">
                  <c:v>0.66558030622678455</c:v>
                </c:pt>
                <c:pt idx="125">
                  <c:v>0.64507275132843289</c:v>
                </c:pt>
                <c:pt idx="126">
                  <c:v>0.64237400676233603</c:v>
                </c:pt>
                <c:pt idx="127">
                  <c:v>0.63650690207576632</c:v>
                </c:pt>
                <c:pt idx="128">
                  <c:v>0.61271350557953741</c:v>
                </c:pt>
                <c:pt idx="129">
                  <c:v>0.59574281419997355</c:v>
                </c:pt>
                <c:pt idx="130">
                  <c:v>0.5844318749659273</c:v>
                </c:pt>
                <c:pt idx="131">
                  <c:v>0.57562337208431869</c:v>
                </c:pt>
                <c:pt idx="132">
                  <c:v>0.57032996111605283</c:v>
                </c:pt>
                <c:pt idx="133">
                  <c:v>0.5622227687510144</c:v>
                </c:pt>
                <c:pt idx="134">
                  <c:v>0.55276603780706512</c:v>
                </c:pt>
                <c:pt idx="135">
                  <c:v>0.558084377616623</c:v>
                </c:pt>
                <c:pt idx="136">
                  <c:v>0.56399926746136242</c:v>
                </c:pt>
                <c:pt idx="137">
                  <c:v>0.56093079652513245</c:v>
                </c:pt>
                <c:pt idx="138">
                  <c:v>0.56300166277253472</c:v>
                </c:pt>
                <c:pt idx="139">
                  <c:v>0.56462941601789507</c:v>
                </c:pt>
                <c:pt idx="140">
                  <c:v>0.57468392141583546</c:v>
                </c:pt>
                <c:pt idx="141">
                  <c:v>0.56492140933361479</c:v>
                </c:pt>
                <c:pt idx="142">
                  <c:v>0.56999581658430498</c:v>
                </c:pt>
                <c:pt idx="143">
                  <c:v>0.57708765260565897</c:v>
                </c:pt>
                <c:pt idx="144">
                  <c:v>0.56527479367706701</c:v>
                </c:pt>
                <c:pt idx="145">
                  <c:v>0.56305193878006077</c:v>
                </c:pt>
                <c:pt idx="146">
                  <c:v>0.57642248120136275</c:v>
                </c:pt>
                <c:pt idx="147">
                  <c:v>0.57868679735410822</c:v>
                </c:pt>
                <c:pt idx="148">
                  <c:v>0.58829374430238757</c:v>
                </c:pt>
                <c:pt idx="149">
                  <c:v>0.5921262216369596</c:v>
                </c:pt>
                <c:pt idx="150">
                  <c:v>0.60943493321155562</c:v>
                </c:pt>
                <c:pt idx="151">
                  <c:v>0.60875329408545287</c:v>
                </c:pt>
                <c:pt idx="152">
                  <c:v>0.62449752596003794</c:v>
                </c:pt>
                <c:pt idx="153">
                  <c:v>0.62351083383655959</c:v>
                </c:pt>
                <c:pt idx="154">
                  <c:v>0.62172995866905068</c:v>
                </c:pt>
                <c:pt idx="155">
                  <c:v>0.63105183690767208</c:v>
                </c:pt>
                <c:pt idx="156">
                  <c:v>0.63276177334347694</c:v>
                </c:pt>
                <c:pt idx="157">
                  <c:v>0.65113136056298282</c:v>
                </c:pt>
                <c:pt idx="158">
                  <c:v>0.66400758671835158</c:v>
                </c:pt>
                <c:pt idx="159">
                  <c:v>0.66923051252220445</c:v>
                </c:pt>
                <c:pt idx="160">
                  <c:v>0.67898179373323131</c:v>
                </c:pt>
                <c:pt idx="161">
                  <c:v>0.69472154148808918</c:v>
                </c:pt>
                <c:pt idx="162">
                  <c:v>0.70987129930880211</c:v>
                </c:pt>
                <c:pt idx="163">
                  <c:v>0.70128634064281936</c:v>
                </c:pt>
                <c:pt idx="164">
                  <c:v>0.71372428264924104</c:v>
                </c:pt>
                <c:pt idx="165">
                  <c:v>0.71061188087077387</c:v>
                </c:pt>
                <c:pt idx="166">
                  <c:v>0.71722098326505657</c:v>
                </c:pt>
                <c:pt idx="167">
                  <c:v>0.72156218319771404</c:v>
                </c:pt>
                <c:pt idx="168">
                  <c:v>0.7150839730109293</c:v>
                </c:pt>
                <c:pt idx="169">
                  <c:v>0.70932668041426938</c:v>
                </c:pt>
                <c:pt idx="170">
                  <c:v>0.70827421309182648</c:v>
                </c:pt>
                <c:pt idx="171">
                  <c:v>0.71229940459102958</c:v>
                </c:pt>
                <c:pt idx="172">
                  <c:v>0.71496195739357082</c:v>
                </c:pt>
                <c:pt idx="173">
                  <c:v>0.69903751065156028</c:v>
                </c:pt>
                <c:pt idx="174">
                  <c:v>0.69712500672915734</c:v>
                </c:pt>
                <c:pt idx="175">
                  <c:v>0.70712149744559383</c:v>
                </c:pt>
                <c:pt idx="176">
                  <c:v>0.70088511721271418</c:v>
                </c:pt>
                <c:pt idx="177">
                  <c:v>0.70945485250013218</c:v>
                </c:pt>
                <c:pt idx="178">
                  <c:v>0.71592610015316305</c:v>
                </c:pt>
                <c:pt idx="179">
                  <c:v>0.72227185771838442</c:v>
                </c:pt>
                <c:pt idx="180">
                  <c:v>0.71203177266116691</c:v>
                </c:pt>
                <c:pt idx="181">
                  <c:v>0.70428506292316928</c:v>
                </c:pt>
                <c:pt idx="182">
                  <c:v>0.7117044927499534</c:v>
                </c:pt>
                <c:pt idx="183">
                  <c:v>0.7125245726402164</c:v>
                </c:pt>
                <c:pt idx="184">
                  <c:v>0.71058170721945735</c:v>
                </c:pt>
                <c:pt idx="185">
                  <c:v>0.70934007677297617</c:v>
                </c:pt>
                <c:pt idx="186">
                  <c:v>0.71437077688532868</c:v>
                </c:pt>
                <c:pt idx="187">
                  <c:v>0.71529814779522405</c:v>
                </c:pt>
                <c:pt idx="188">
                  <c:v>0.70824576306719855</c:v>
                </c:pt>
                <c:pt idx="189">
                  <c:v>0.70562354062340982</c:v>
                </c:pt>
                <c:pt idx="190">
                  <c:v>0.69658541282667041</c:v>
                </c:pt>
                <c:pt idx="191">
                  <c:v>0.6892759317216558</c:v>
                </c:pt>
                <c:pt idx="192">
                  <c:v>0.68521388966262153</c:v>
                </c:pt>
                <c:pt idx="193">
                  <c:v>0.69080378620631377</c:v>
                </c:pt>
                <c:pt idx="194">
                  <c:v>0.69274396831791318</c:v>
                </c:pt>
                <c:pt idx="195">
                  <c:v>0.68925450090918972</c:v>
                </c:pt>
                <c:pt idx="196">
                  <c:v>0.68690010630022846</c:v>
                </c:pt>
                <c:pt idx="197">
                  <c:v>0.68715396045519639</c:v>
                </c:pt>
                <c:pt idx="198">
                  <c:v>0.68241418032239631</c:v>
                </c:pt>
                <c:pt idx="199">
                  <c:v>0.68324896599641083</c:v>
                </c:pt>
                <c:pt idx="200">
                  <c:v>0.6765942626077881</c:v>
                </c:pt>
                <c:pt idx="201">
                  <c:v>0.67450725188808724</c:v>
                </c:pt>
                <c:pt idx="202">
                  <c:v>0.68216619650342025</c:v>
                </c:pt>
                <c:pt idx="203">
                  <c:v>0.68922843751193219</c:v>
                </c:pt>
                <c:pt idx="204">
                  <c:v>0.69888521016901661</c:v>
                </c:pt>
                <c:pt idx="205">
                  <c:v>0.71318892786024146</c:v>
                </c:pt>
                <c:pt idx="206">
                  <c:v>0.72574189105135845</c:v>
                </c:pt>
                <c:pt idx="207">
                  <c:v>0.74065793695099535</c:v>
                </c:pt>
                <c:pt idx="208">
                  <c:v>0.75264528196044911</c:v>
                </c:pt>
                <c:pt idx="209">
                  <c:v>0.76541667232893151</c:v>
                </c:pt>
                <c:pt idx="210">
                  <c:v>0.77886657225053035</c:v>
                </c:pt>
                <c:pt idx="211">
                  <c:v>0.79069406630594274</c:v>
                </c:pt>
                <c:pt idx="212">
                  <c:v>0.78872099219342184</c:v>
                </c:pt>
                <c:pt idx="213">
                  <c:v>0.79649793666719204</c:v>
                </c:pt>
                <c:pt idx="214">
                  <c:v>0.80965753055585654</c:v>
                </c:pt>
                <c:pt idx="215">
                  <c:v>0.820068565637733</c:v>
                </c:pt>
                <c:pt idx="216">
                  <c:v>0.82915366261061241</c:v>
                </c:pt>
                <c:pt idx="217">
                  <c:v>0.83692995251635793</c:v>
                </c:pt>
                <c:pt idx="218">
                  <c:v>0.84330463679221002</c:v>
                </c:pt>
                <c:pt idx="219">
                  <c:v>0.84875140760506906</c:v>
                </c:pt>
                <c:pt idx="220">
                  <c:v>0.8554485371652335</c:v>
                </c:pt>
                <c:pt idx="221">
                  <c:v>0.85696622702269643</c:v>
                </c:pt>
                <c:pt idx="222">
                  <c:v>0.86114261246661461</c:v>
                </c:pt>
                <c:pt idx="223">
                  <c:v>0.86440821180022009</c:v>
                </c:pt>
                <c:pt idx="224">
                  <c:v>0.87149124100195585</c:v>
                </c:pt>
                <c:pt idx="225">
                  <c:v>0.8779341622640181</c:v>
                </c:pt>
                <c:pt idx="226">
                  <c:v>0.88095045062830157</c:v>
                </c:pt>
                <c:pt idx="227">
                  <c:v>0.87100642550693941</c:v>
                </c:pt>
                <c:pt idx="228">
                  <c:v>0.86668573832192919</c:v>
                </c:pt>
                <c:pt idx="229">
                  <c:v>0.86976645903345096</c:v>
                </c:pt>
                <c:pt idx="230">
                  <c:v>0.87086730270485901</c:v>
                </c:pt>
                <c:pt idx="231">
                  <c:v>0.87694685766132296</c:v>
                </c:pt>
                <c:pt idx="232">
                  <c:v>0.88760371791324766</c:v>
                </c:pt>
                <c:pt idx="233">
                  <c:v>0.89199459778360368</c:v>
                </c:pt>
                <c:pt idx="234">
                  <c:v>0.89523519492292447</c:v>
                </c:pt>
                <c:pt idx="235">
                  <c:v>0.89365462444690047</c:v>
                </c:pt>
                <c:pt idx="236">
                  <c:v>0.89013025404819568</c:v>
                </c:pt>
                <c:pt idx="237">
                  <c:v>0.87620351591258272</c:v>
                </c:pt>
                <c:pt idx="238">
                  <c:v>0.86068370509594117</c:v>
                </c:pt>
                <c:pt idx="239">
                  <c:v>0.85511665508835655</c:v>
                </c:pt>
                <c:pt idx="240">
                  <c:v>0.85656839094319548</c:v>
                </c:pt>
                <c:pt idx="241">
                  <c:v>0.85442364997233078</c:v>
                </c:pt>
                <c:pt idx="242">
                  <c:v>0.85139651167293029</c:v>
                </c:pt>
                <c:pt idx="243">
                  <c:v>0.84970103201866642</c:v>
                </c:pt>
                <c:pt idx="244">
                  <c:v>0.84379602034641588</c:v>
                </c:pt>
                <c:pt idx="245">
                  <c:v>0.83407437582020771</c:v>
                </c:pt>
                <c:pt idx="246">
                  <c:v>0.82451394455628235</c:v>
                </c:pt>
                <c:pt idx="247">
                  <c:v>0.8117938590778625</c:v>
                </c:pt>
                <c:pt idx="248">
                  <c:v>0.80277718451165603</c:v>
                </c:pt>
                <c:pt idx="249">
                  <c:v>0.79689116970619223</c:v>
                </c:pt>
                <c:pt idx="250">
                  <c:v>0.79749749189428309</c:v>
                </c:pt>
                <c:pt idx="251">
                  <c:v>0.79236478482516459</c:v>
                </c:pt>
                <c:pt idx="252">
                  <c:v>0.78302366377281307</c:v>
                </c:pt>
                <c:pt idx="253">
                  <c:v>0.77411644466156204</c:v>
                </c:pt>
                <c:pt idx="254">
                  <c:v>0.76708559524774167</c:v>
                </c:pt>
                <c:pt idx="255">
                  <c:v>0.76246685356757515</c:v>
                </c:pt>
                <c:pt idx="256">
                  <c:v>0.75374754569895575</c:v>
                </c:pt>
                <c:pt idx="257">
                  <c:v>0.73868552536451426</c:v>
                </c:pt>
                <c:pt idx="258">
                  <c:v>0.72331847570999552</c:v>
                </c:pt>
                <c:pt idx="259">
                  <c:v>0.7100338464215924</c:v>
                </c:pt>
                <c:pt idx="260">
                  <c:v>0.70350500515369208</c:v>
                </c:pt>
                <c:pt idx="261">
                  <c:v>0.6941965862996694</c:v>
                </c:pt>
                <c:pt idx="262">
                  <c:v>0.67820034664581264</c:v>
                </c:pt>
                <c:pt idx="263">
                  <c:v>0.67015088746932516</c:v>
                </c:pt>
                <c:pt idx="264">
                  <c:v>0.66999839799892835</c:v>
                </c:pt>
                <c:pt idx="265">
                  <c:v>0.6637788022278871</c:v>
                </c:pt>
                <c:pt idx="266">
                  <c:v>0.64984669208620127</c:v>
                </c:pt>
                <c:pt idx="267">
                  <c:v>0.65066409083700771</c:v>
                </c:pt>
                <c:pt idx="268">
                  <c:v>0.64602200912890206</c:v>
                </c:pt>
                <c:pt idx="269">
                  <c:v>0.64372249851682306</c:v>
                </c:pt>
                <c:pt idx="270">
                  <c:v>0.64761966254383774</c:v>
                </c:pt>
                <c:pt idx="271">
                  <c:v>0.65179710176305183</c:v>
                </c:pt>
                <c:pt idx="272">
                  <c:v>0.65454252893043163</c:v>
                </c:pt>
                <c:pt idx="273">
                  <c:v>0.66008314884660069</c:v>
                </c:pt>
                <c:pt idx="274">
                  <c:v>0.66305290415629015</c:v>
                </c:pt>
                <c:pt idx="275">
                  <c:v>0.66153439899138611</c:v>
                </c:pt>
                <c:pt idx="276">
                  <c:v>0.66880907037113912</c:v>
                </c:pt>
                <c:pt idx="277">
                  <c:v>0.67375156951870641</c:v>
                </c:pt>
                <c:pt idx="278">
                  <c:v>0.67843659393872235</c:v>
                </c:pt>
                <c:pt idx="279">
                  <c:v>0.68374576826878608</c:v>
                </c:pt>
                <c:pt idx="280">
                  <c:v>0.68735592603798434</c:v>
                </c:pt>
                <c:pt idx="281">
                  <c:v>0.68898471333943845</c:v>
                </c:pt>
                <c:pt idx="282">
                  <c:v>0.6900440779510616</c:v>
                </c:pt>
                <c:pt idx="283">
                  <c:v>0.68731694597536952</c:v>
                </c:pt>
                <c:pt idx="284">
                  <c:v>0.68200953127136654</c:v>
                </c:pt>
                <c:pt idx="285">
                  <c:v>0.6779517054424945</c:v>
                </c:pt>
                <c:pt idx="286">
                  <c:v>0.66927005926626004</c:v>
                </c:pt>
                <c:pt idx="287">
                  <c:v>0.65953737188860728</c:v>
                </c:pt>
                <c:pt idx="288">
                  <c:v>0.64612303434725615</c:v>
                </c:pt>
                <c:pt idx="289">
                  <c:v>0.63453619280021079</c:v>
                </c:pt>
                <c:pt idx="290">
                  <c:v>0.62808976108655257</c:v>
                </c:pt>
                <c:pt idx="291">
                  <c:v>0.6223865427905334</c:v>
                </c:pt>
                <c:pt idx="292">
                  <c:v>0.61439024564085631</c:v>
                </c:pt>
                <c:pt idx="293">
                  <c:v>0.60483438488014474</c:v>
                </c:pt>
                <c:pt idx="294">
                  <c:v>0.59494016564776975</c:v>
                </c:pt>
                <c:pt idx="295">
                  <c:v>0.58610820118629758</c:v>
                </c:pt>
                <c:pt idx="296">
                  <c:v>0.57925028524934408</c:v>
                </c:pt>
                <c:pt idx="297">
                  <c:v>0.57302268883225671</c:v>
                </c:pt>
                <c:pt idx="298">
                  <c:v>0.56696445153311537</c:v>
                </c:pt>
                <c:pt idx="299">
                  <c:v>0.56236222744645536</c:v>
                </c:pt>
                <c:pt idx="300">
                  <c:v>0.55339455199066334</c:v>
                </c:pt>
                <c:pt idx="301">
                  <c:v>0.5456058498685199</c:v>
                </c:pt>
                <c:pt idx="302">
                  <c:v>0.5389356896681422</c:v>
                </c:pt>
                <c:pt idx="303">
                  <c:v>0.53427552716631377</c:v>
                </c:pt>
                <c:pt idx="304">
                  <c:v>0.5315725422893518</c:v>
                </c:pt>
                <c:pt idx="305">
                  <c:v>0.52965670055729597</c:v>
                </c:pt>
                <c:pt idx="306">
                  <c:v>0.52902746506918985</c:v>
                </c:pt>
                <c:pt idx="307">
                  <c:v>0.53006779313620667</c:v>
                </c:pt>
                <c:pt idx="308">
                  <c:v>0.53138201251815664</c:v>
                </c:pt>
                <c:pt idx="309">
                  <c:v>0.53255222060985852</c:v>
                </c:pt>
                <c:pt idx="310">
                  <c:v>0.53387974336287947</c:v>
                </c:pt>
                <c:pt idx="311">
                  <c:v>0.53567809103570418</c:v>
                </c:pt>
                <c:pt idx="312">
                  <c:v>0.53956232287145012</c:v>
                </c:pt>
                <c:pt idx="313">
                  <c:v>0.53565132083385603</c:v>
                </c:pt>
                <c:pt idx="314">
                  <c:v>0.5264747294552754</c:v>
                </c:pt>
                <c:pt idx="315">
                  <c:v>0.5137576686221671</c:v>
                </c:pt>
                <c:pt idx="316">
                  <c:v>0.4977730556565329</c:v>
                </c:pt>
                <c:pt idx="317">
                  <c:v>0.48310451343686817</c:v>
                </c:pt>
                <c:pt idx="318">
                  <c:v>0.485656667182709</c:v>
                </c:pt>
                <c:pt idx="319">
                  <c:v>0.48928068265941094</c:v>
                </c:pt>
                <c:pt idx="320">
                  <c:v>0.49120722002338141</c:v>
                </c:pt>
                <c:pt idx="321">
                  <c:v>0.4976062898099563</c:v>
                </c:pt>
                <c:pt idx="322">
                  <c:v>0.50313500067345795</c:v>
                </c:pt>
                <c:pt idx="323">
                  <c:v>0.5098641151565253</c:v>
                </c:pt>
                <c:pt idx="324">
                  <c:v>0.51979443768193379</c:v>
                </c:pt>
                <c:pt idx="325">
                  <c:v>0.52911943131456141</c:v>
                </c:pt>
                <c:pt idx="326">
                  <c:v>0.53706613160208605</c:v>
                </c:pt>
                <c:pt idx="327">
                  <c:v>0.54616799898409707</c:v>
                </c:pt>
                <c:pt idx="328">
                  <c:v>0.55635828875686077</c:v>
                </c:pt>
                <c:pt idx="329">
                  <c:v>0.56649091865856893</c:v>
                </c:pt>
                <c:pt idx="330">
                  <c:v>0.57830075743722054</c:v>
                </c:pt>
                <c:pt idx="331">
                  <c:v>0.58003066911098422</c:v>
                </c:pt>
                <c:pt idx="332">
                  <c:v>0.57973632685465404</c:v>
                </c:pt>
                <c:pt idx="333">
                  <c:v>0.57409467425814231</c:v>
                </c:pt>
                <c:pt idx="334">
                  <c:v>0.5629290715802967</c:v>
                </c:pt>
                <c:pt idx="335">
                  <c:v>0.55641456662330302</c:v>
                </c:pt>
                <c:pt idx="336">
                  <c:v>0.54550516508521996</c:v>
                </c:pt>
                <c:pt idx="337">
                  <c:v>0.53752069846218475</c:v>
                </c:pt>
                <c:pt idx="338">
                  <c:v>0.52848234748754941</c:v>
                </c:pt>
                <c:pt idx="339">
                  <c:v>0.52036563199141317</c:v>
                </c:pt>
                <c:pt idx="340">
                  <c:v>0.51636668798697272</c:v>
                </c:pt>
                <c:pt idx="341">
                  <c:v>0.51425029368119657</c:v>
                </c:pt>
                <c:pt idx="342">
                  <c:v>0.51043983536643223</c:v>
                </c:pt>
                <c:pt idx="343">
                  <c:v>0.50472464480700596</c:v>
                </c:pt>
                <c:pt idx="344">
                  <c:v>0.50086257831816872</c:v>
                </c:pt>
                <c:pt idx="345">
                  <c:v>0.49588847590447205</c:v>
                </c:pt>
                <c:pt idx="346">
                  <c:v>0.48982734639885533</c:v>
                </c:pt>
                <c:pt idx="347">
                  <c:v>0.48875214449126309</c:v>
                </c:pt>
                <c:pt idx="348">
                  <c:v>0.48720179327455265</c:v>
                </c:pt>
                <c:pt idx="349">
                  <c:v>0.4871550047402442</c:v>
                </c:pt>
                <c:pt idx="350">
                  <c:v>0.48532248239587916</c:v>
                </c:pt>
                <c:pt idx="351">
                  <c:v>0.48615885325826613</c:v>
                </c:pt>
                <c:pt idx="352">
                  <c:v>0.48781117570589427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04-4C41-9A6A-E5F4CA010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2239039"/>
        <c:axId val="822241951"/>
      </c:lineChart>
      <c:dateAx>
        <c:axId val="822239039"/>
        <c:scaling>
          <c:orientation val="minMax"/>
        </c:scaling>
        <c:delete val="0"/>
        <c:axPos val="b"/>
        <c:numFmt formatCode="mm/d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241951"/>
        <c:crosses val="autoZero"/>
        <c:auto val="1"/>
        <c:lblOffset val="100"/>
        <c:baseTimeUnit val="days"/>
      </c:dateAx>
      <c:valAx>
        <c:axId val="822241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239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Chart</a:t>
            </a:r>
            <a:r>
              <a:rPr lang="en-US" baseline="0"/>
              <a:t> C-</a:t>
            </a:r>
            <a:r>
              <a:rPr lang="en-US" sz="1400" b="0" i="0" u="none" strike="noStrike" baseline="0">
                <a:effectLst/>
              </a:rPr>
              <a:t>1</a:t>
            </a:r>
            <a:r>
              <a:rPr lang="en-US" baseline="0"/>
              <a:t>:  CAPM-Implied Cost of Equity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Bulkley Proxy Group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March 2020 to June 2026</a:t>
            </a:r>
            <a:endParaRPr lang="en-US"/>
          </a:p>
        </c:rich>
      </c:tx>
      <c:layout>
        <c:manualLayout>
          <c:xMode val="edge"/>
          <c:yMode val="edge"/>
          <c:x val="0.3442155778646665"/>
          <c:y val="4.146986846704671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3640551370957699E-2"/>
          <c:y val="0.1447975210142553"/>
          <c:w val="0.9196096002409484"/>
          <c:h val="0.59300284002790904"/>
        </c:manualLayout>
      </c:layout>
      <c:lineChart>
        <c:grouping val="standard"/>
        <c:varyColors val="0"/>
        <c:ser>
          <c:idx val="0"/>
          <c:order val="0"/>
          <c:tx>
            <c:strRef>
              <c:f>'Chrt PGCOE'!$B$31</c:f>
              <c:strCache>
                <c:ptCount val="1"/>
                <c:pt idx="0">
                  <c:v>OptIVA (3-Mo RFR) Spot</c:v>
                </c:pt>
              </c:strCache>
            </c:strRef>
          </c:tx>
          <c:spPr>
            <a:ln w="28575" cap="rnd">
              <a:solidFill>
                <a:schemeClr val="accent1">
                  <a:alpha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'Chrt PGCOE'!$C$30:$MR$30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PGCOE'!$C$31:$MR$31</c:f>
              <c:numCache>
                <c:formatCode>0.00%</c:formatCode>
                <c:ptCount val="354"/>
                <c:pt idx="0">
                  <c:v>5.9152689641413944E-2</c:v>
                </c:pt>
                <c:pt idx="1">
                  <c:v>6.1285232579439505E-2</c:v>
                </c:pt>
                <c:pt idx="2">
                  <c:v>6.2830277242783922E-2</c:v>
                </c:pt>
                <c:pt idx="3">
                  <c:v>6.2218330663011877E-2</c:v>
                </c:pt>
                <c:pt idx="4">
                  <c:v>6.3596228108329031E-2</c:v>
                </c:pt>
                <c:pt idx="5">
                  <c:v>6.1652923445394386E-2</c:v>
                </c:pt>
                <c:pt idx="6">
                  <c:v>6.1910773567359037E-2</c:v>
                </c:pt>
                <c:pt idx="7">
                  <c:v>6.4682240071714941E-2</c:v>
                </c:pt>
                <c:pt idx="8">
                  <c:v>6.3290023934632414E-2</c:v>
                </c:pt>
                <c:pt idx="9">
                  <c:v>6.0654282196585113E-2</c:v>
                </c:pt>
                <c:pt idx="10">
                  <c:v>6.1971823632202473E-2</c:v>
                </c:pt>
                <c:pt idx="11">
                  <c:v>6.2200778069802912E-2</c:v>
                </c:pt>
                <c:pt idx="12">
                  <c:v>6.0486168335416035E-2</c:v>
                </c:pt>
                <c:pt idx="13">
                  <c:v>6.0831155427115521E-2</c:v>
                </c:pt>
                <c:pt idx="14">
                  <c:v>6.1062117151904696E-2</c:v>
                </c:pt>
                <c:pt idx="15">
                  <c:v>6.1421645356872598E-2</c:v>
                </c:pt>
                <c:pt idx="16">
                  <c:v>6.2436956948739027E-2</c:v>
                </c:pt>
                <c:pt idx="17">
                  <c:v>5.973286322669849E-2</c:v>
                </c:pt>
                <c:pt idx="18">
                  <c:v>5.3414796282472879E-2</c:v>
                </c:pt>
                <c:pt idx="19">
                  <c:v>5.2784167509688812E-2</c:v>
                </c:pt>
                <c:pt idx="20">
                  <c:v>6.0360645994682445E-2</c:v>
                </c:pt>
                <c:pt idx="21">
                  <c:v>5.9741522134646521E-2</c:v>
                </c:pt>
                <c:pt idx="22">
                  <c:v>6.4416124096909513E-2</c:v>
                </c:pt>
                <c:pt idx="23">
                  <c:v>7.4462635333449254E-2</c:v>
                </c:pt>
                <c:pt idx="24">
                  <c:v>6.4446983448910783E-2</c:v>
                </c:pt>
                <c:pt idx="25">
                  <c:v>6.9976357820456553E-2</c:v>
                </c:pt>
                <c:pt idx="26">
                  <c:v>5.3816082035590081E-2</c:v>
                </c:pt>
                <c:pt idx="27">
                  <c:v>3.444035164881306E-2</c:v>
                </c:pt>
                <c:pt idx="28">
                  <c:v>7.4436687990236353E-2</c:v>
                </c:pt>
                <c:pt idx="29">
                  <c:v>3.1219591125477109E-2</c:v>
                </c:pt>
                <c:pt idx="30">
                  <c:v>8.9357873410207539E-2</c:v>
                </c:pt>
                <c:pt idx="31">
                  <c:v>7.8850047756127986E-2</c:v>
                </c:pt>
                <c:pt idx="32">
                  <c:v>7.9780014845378638E-2</c:v>
                </c:pt>
                <c:pt idx="33">
                  <c:v>7.6213221245767959E-2</c:v>
                </c:pt>
                <c:pt idx="34">
                  <c:v>7.974577038212409E-2</c:v>
                </c:pt>
                <c:pt idx="35">
                  <c:v>8.4224972775542375E-2</c:v>
                </c:pt>
                <c:pt idx="36">
                  <c:v>5.630062756003229E-2</c:v>
                </c:pt>
                <c:pt idx="37">
                  <c:v>2.4988017922663905E-2</c:v>
                </c:pt>
                <c:pt idx="38">
                  <c:v>7.8852329667625967E-2</c:v>
                </c:pt>
                <c:pt idx="39">
                  <c:v>7.1050208058078906E-2</c:v>
                </c:pt>
                <c:pt idx="40">
                  <c:v>4.7574041940796064E-2</c:v>
                </c:pt>
                <c:pt idx="41">
                  <c:v>4.2666086562489547E-2</c:v>
                </c:pt>
                <c:pt idx="42">
                  <c:v>6.6767417142084701E-2</c:v>
                </c:pt>
                <c:pt idx="43">
                  <c:v>5.210255755904783E-2</c:v>
                </c:pt>
                <c:pt idx="44">
                  <c:v>6.6710499298551107E-2</c:v>
                </c:pt>
                <c:pt idx="45">
                  <c:v>5.1675914410470522E-2</c:v>
                </c:pt>
                <c:pt idx="46">
                  <c:v>6.5652291520044037E-2</c:v>
                </c:pt>
                <c:pt idx="47">
                  <c:v>7.3839804027049913E-2</c:v>
                </c:pt>
                <c:pt idx="48">
                  <c:v>6.5124943981912223E-2</c:v>
                </c:pt>
                <c:pt idx="49">
                  <c:v>6.9846760515446554E-2</c:v>
                </c:pt>
                <c:pt idx="50">
                  <c:v>4.3357103208051695E-2</c:v>
                </c:pt>
                <c:pt idx="51">
                  <c:v>6.5923957910326153E-2</c:v>
                </c:pt>
                <c:pt idx="52">
                  <c:v>7.4090009358862757E-2</c:v>
                </c:pt>
                <c:pt idx="53">
                  <c:v>2.8588192574445569E-2</c:v>
                </c:pt>
                <c:pt idx="54">
                  <c:v>1.4398145922681444E-2</c:v>
                </c:pt>
                <c:pt idx="55">
                  <c:v>6.0896655443527674E-2</c:v>
                </c:pt>
                <c:pt idx="56">
                  <c:v>8.1755610479361807E-2</c:v>
                </c:pt>
                <c:pt idx="57">
                  <c:v>6.7439562552595131E-2</c:v>
                </c:pt>
                <c:pt idx="58">
                  <c:v>8.5365937743206013E-2</c:v>
                </c:pt>
                <c:pt idx="59">
                  <c:v>6.4616432869719687E-2</c:v>
                </c:pt>
                <c:pt idx="60">
                  <c:v>7.2746359273651459E-2</c:v>
                </c:pt>
                <c:pt idx="61">
                  <c:v>6.6925756446758161E-2</c:v>
                </c:pt>
                <c:pt idx="62">
                  <c:v>8.1479795565326654E-2</c:v>
                </c:pt>
                <c:pt idx="63">
                  <c:v>5.9760356224280609E-2</c:v>
                </c:pt>
                <c:pt idx="64">
                  <c:v>6.922793569491037E-2</c:v>
                </c:pt>
                <c:pt idx="65">
                  <c:v>7.0554755160119442E-2</c:v>
                </c:pt>
                <c:pt idx="66">
                  <c:v>6.0777013425011774E-2</c:v>
                </c:pt>
                <c:pt idx="67">
                  <c:v>1.8289754291795527E-2</c:v>
                </c:pt>
                <c:pt idx="68">
                  <c:v>5.6730907557546638E-2</c:v>
                </c:pt>
                <c:pt idx="69">
                  <c:v>7.133928880953963E-2</c:v>
                </c:pt>
                <c:pt idx="70">
                  <c:v>3.4633774032802718E-2</c:v>
                </c:pt>
                <c:pt idx="71">
                  <c:v>4.4269216002735749E-2</c:v>
                </c:pt>
                <c:pt idx="72">
                  <c:v>3.7870138810002368E-2</c:v>
                </c:pt>
                <c:pt idx="73">
                  <c:v>6.3719174022391079E-2</c:v>
                </c:pt>
                <c:pt idx="74">
                  <c:v>3.0936470881159056E-2</c:v>
                </c:pt>
                <c:pt idx="75">
                  <c:v>5.3508544004567136E-2</c:v>
                </c:pt>
                <c:pt idx="76">
                  <c:v>6.8188683901674776E-2</c:v>
                </c:pt>
                <c:pt idx="77">
                  <c:v>6.5115140951935935E-2</c:v>
                </c:pt>
                <c:pt idx="78">
                  <c:v>6.6119263624418417E-2</c:v>
                </c:pt>
                <c:pt idx="79">
                  <c:v>6.7112162273493328E-2</c:v>
                </c:pt>
                <c:pt idx="80">
                  <c:v>5.7269217675283743E-2</c:v>
                </c:pt>
                <c:pt idx="81">
                  <c:v>5.4445250041014706E-2</c:v>
                </c:pt>
                <c:pt idx="82">
                  <c:v>4.8685789763767862E-2</c:v>
                </c:pt>
                <c:pt idx="83">
                  <c:v>6.1018584709107308E-2</c:v>
                </c:pt>
                <c:pt idx="84">
                  <c:v>6.3656922553152667E-2</c:v>
                </c:pt>
                <c:pt idx="85">
                  <c:v>7.7537761024417173E-2</c:v>
                </c:pt>
                <c:pt idx="86">
                  <c:v>6.2051411466699541E-2</c:v>
                </c:pt>
                <c:pt idx="87">
                  <c:v>6.0077652091438671E-2</c:v>
                </c:pt>
                <c:pt idx="88">
                  <c:v>6.5528573204291771E-2</c:v>
                </c:pt>
                <c:pt idx="89">
                  <c:v>4.7618686223654443E-2</c:v>
                </c:pt>
                <c:pt idx="90">
                  <c:v>5.3878310674641529E-2</c:v>
                </c:pt>
                <c:pt idx="91">
                  <c:v>5.3318970191027971E-2</c:v>
                </c:pt>
                <c:pt idx="92">
                  <c:v>5.493959435240782E-2</c:v>
                </c:pt>
                <c:pt idx="93">
                  <c:v>5.6786370642655085E-2</c:v>
                </c:pt>
                <c:pt idx="94">
                  <c:v>5.7124166825818161E-2</c:v>
                </c:pt>
                <c:pt idx="95">
                  <c:v>5.1093090024872244E-2</c:v>
                </c:pt>
                <c:pt idx="96">
                  <c:v>5.4029769065695087E-2</c:v>
                </c:pt>
                <c:pt idx="97">
                  <c:v>5.1895360933441388E-2</c:v>
                </c:pt>
                <c:pt idx="98">
                  <c:v>5.8228736400096855E-2</c:v>
                </c:pt>
                <c:pt idx="99">
                  <c:v>5.6948124863322035E-2</c:v>
                </c:pt>
                <c:pt idx="100">
                  <c:v>5.9196599422441043E-2</c:v>
                </c:pt>
                <c:pt idx="101">
                  <c:v>6.630455614482246E-2</c:v>
                </c:pt>
                <c:pt idx="102">
                  <c:v>5.7900645221134125E-2</c:v>
                </c:pt>
                <c:pt idx="103">
                  <c:v>5.9460165813578485E-2</c:v>
                </c:pt>
                <c:pt idx="104">
                  <c:v>5.75080390858086E-2</c:v>
                </c:pt>
                <c:pt idx="105">
                  <c:v>5.9584728635473462E-2</c:v>
                </c:pt>
                <c:pt idx="106">
                  <c:v>6.9956024855612101E-2</c:v>
                </c:pt>
                <c:pt idx="107">
                  <c:v>5.8580322317147375E-2</c:v>
                </c:pt>
                <c:pt idx="108">
                  <c:v>6.1632973447930818E-2</c:v>
                </c:pt>
                <c:pt idx="109">
                  <c:v>4.6264650836566855E-2</c:v>
                </c:pt>
                <c:pt idx="110">
                  <c:v>6.0257812005813344E-2</c:v>
                </c:pt>
                <c:pt idx="111">
                  <c:v>5.6597196716904136E-2</c:v>
                </c:pt>
                <c:pt idx="112">
                  <c:v>5.1001952981338722E-2</c:v>
                </c:pt>
                <c:pt idx="113">
                  <c:v>5.5897178789685788E-2</c:v>
                </c:pt>
                <c:pt idx="114">
                  <c:v>5.5801842279294696E-2</c:v>
                </c:pt>
                <c:pt idx="115">
                  <c:v>5.7113643334145606E-2</c:v>
                </c:pt>
                <c:pt idx="116">
                  <c:v>6.6965693288642561E-2</c:v>
                </c:pt>
                <c:pt idx="117">
                  <c:v>6.9048335896747928E-2</c:v>
                </c:pt>
                <c:pt idx="118">
                  <c:v>6.2557837777788505E-2</c:v>
                </c:pt>
                <c:pt idx="119">
                  <c:v>7.3804292999086238E-2</c:v>
                </c:pt>
                <c:pt idx="120">
                  <c:v>7.315706293771658E-2</c:v>
                </c:pt>
                <c:pt idx="121">
                  <c:v>5.5525223112224645E-2</c:v>
                </c:pt>
                <c:pt idx="122">
                  <c:v>5.4526910058131497E-2</c:v>
                </c:pt>
                <c:pt idx="123">
                  <c:v>4.6182135952236011E-2</c:v>
                </c:pt>
                <c:pt idx="124">
                  <c:v>6.1635171193008265E-2</c:v>
                </c:pt>
                <c:pt idx="125">
                  <c:v>3.9429213783622769E-2</c:v>
                </c:pt>
                <c:pt idx="126">
                  <c:v>6.4172450805021874E-2</c:v>
                </c:pt>
                <c:pt idx="127">
                  <c:v>5.6189721080670635E-2</c:v>
                </c:pt>
                <c:pt idx="128">
                  <c:v>3.707214440725301E-2</c:v>
                </c:pt>
                <c:pt idx="129">
                  <c:v>4.5102845320268439E-2</c:v>
                </c:pt>
                <c:pt idx="130">
                  <c:v>4.9168587534737816E-2</c:v>
                </c:pt>
                <c:pt idx="131">
                  <c:v>5.0932111987604826E-2</c:v>
                </c:pt>
                <c:pt idx="132">
                  <c:v>5.7507387598877455E-2</c:v>
                </c:pt>
                <c:pt idx="133">
                  <c:v>5.0828103246803424E-2</c:v>
                </c:pt>
                <c:pt idx="134">
                  <c:v>4.8648861491653636E-2</c:v>
                </c:pt>
                <c:pt idx="135">
                  <c:v>6.3399475215216536E-2</c:v>
                </c:pt>
                <c:pt idx="136">
                  <c:v>6.6756815308160897E-2</c:v>
                </c:pt>
                <c:pt idx="137">
                  <c:v>5.9339336493769233E-2</c:v>
                </c:pt>
                <c:pt idx="138">
                  <c:v>6.4498735113331054E-2</c:v>
                </c:pt>
                <c:pt idx="139">
                  <c:v>6.9141204035880366E-2</c:v>
                </c:pt>
                <c:pt idx="140">
                  <c:v>7.8999444402610405E-2</c:v>
                </c:pt>
                <c:pt idx="141">
                  <c:v>5.4132075232217844E-2</c:v>
                </c:pt>
                <c:pt idx="142">
                  <c:v>6.633501461031234E-2</c:v>
                </c:pt>
                <c:pt idx="143">
                  <c:v>6.8121002669292427E-2</c:v>
                </c:pt>
                <c:pt idx="144">
                  <c:v>4.64728055646315E-2</c:v>
                </c:pt>
                <c:pt idx="145">
                  <c:v>6.0376957130629683E-2</c:v>
                </c:pt>
                <c:pt idx="146">
                  <c:v>7.5573858737180033E-2</c:v>
                </c:pt>
                <c:pt idx="147">
                  <c:v>6.7091746507964789E-2</c:v>
                </c:pt>
                <c:pt idx="148">
                  <c:v>7.5594533213420079E-2</c:v>
                </c:pt>
                <c:pt idx="149">
                  <c:v>7.1002964139158978E-2</c:v>
                </c:pt>
                <c:pt idx="150">
                  <c:v>8.2359259706449292E-2</c:v>
                </c:pt>
                <c:pt idx="151">
                  <c:v>6.8409614925043327E-2</c:v>
                </c:pt>
                <c:pt idx="152">
                  <c:v>8.553285972330911E-2</c:v>
                </c:pt>
                <c:pt idx="153">
                  <c:v>7.1675574653797952E-2</c:v>
                </c:pt>
                <c:pt idx="154">
                  <c:v>6.7105076101574512E-2</c:v>
                </c:pt>
                <c:pt idx="155">
                  <c:v>8.01955239045469E-2</c:v>
                </c:pt>
                <c:pt idx="156">
                  <c:v>7.7307095844618007E-2</c:v>
                </c:pt>
                <c:pt idx="157">
                  <c:v>9.0319497095896831E-2</c:v>
                </c:pt>
                <c:pt idx="158">
                  <c:v>8.9909440021666259E-2</c:v>
                </c:pt>
                <c:pt idx="159">
                  <c:v>8.894847721360119E-2</c:v>
                </c:pt>
                <c:pt idx="160">
                  <c:v>9.1003109304709728E-2</c:v>
                </c:pt>
                <c:pt idx="161">
                  <c:v>9.0047963267249787E-2</c:v>
                </c:pt>
                <c:pt idx="162">
                  <c:v>9.1628009117380282E-2</c:v>
                </c:pt>
                <c:pt idx="163">
                  <c:v>7.8037068420935662E-2</c:v>
                </c:pt>
                <c:pt idx="164">
                  <c:v>8.9675377024287656E-2</c:v>
                </c:pt>
                <c:pt idx="165">
                  <c:v>8.1903602435250189E-2</c:v>
                </c:pt>
                <c:pt idx="166">
                  <c:v>8.8274514744880489E-2</c:v>
                </c:pt>
                <c:pt idx="167">
                  <c:v>8.7430907223791432E-2</c:v>
                </c:pt>
                <c:pt idx="168">
                  <c:v>7.9854654242818873E-2</c:v>
                </c:pt>
                <c:pt idx="169">
                  <c:v>7.741835545847342E-2</c:v>
                </c:pt>
                <c:pt idx="170">
                  <c:v>8.3997799955600694E-2</c:v>
                </c:pt>
                <c:pt idx="171">
                  <c:v>8.4183550850685143E-2</c:v>
                </c:pt>
                <c:pt idx="172">
                  <c:v>8.1522134131598867E-2</c:v>
                </c:pt>
                <c:pt idx="173">
                  <c:v>6.9921573774645945E-2</c:v>
                </c:pt>
                <c:pt idx="174">
                  <c:v>7.6174053248270715E-2</c:v>
                </c:pt>
                <c:pt idx="175">
                  <c:v>8.3446691768921763E-2</c:v>
                </c:pt>
                <c:pt idx="176">
                  <c:v>7.2732179939340322E-2</c:v>
                </c:pt>
                <c:pt idx="177">
                  <c:v>8.6909688175405425E-2</c:v>
                </c:pt>
                <c:pt idx="178">
                  <c:v>8.1976695801621133E-2</c:v>
                </c:pt>
                <c:pt idx="179">
                  <c:v>8.3313878129518099E-2</c:v>
                </c:pt>
                <c:pt idx="180">
                  <c:v>7.6144006675835901E-2</c:v>
                </c:pt>
                <c:pt idx="181">
                  <c:v>7.6468003318062222E-2</c:v>
                </c:pt>
                <c:pt idx="182">
                  <c:v>8.4389172149885644E-2</c:v>
                </c:pt>
                <c:pt idx="183">
                  <c:v>8.0353061654854174E-2</c:v>
                </c:pt>
                <c:pt idx="184">
                  <c:v>7.9887416181981252E-2</c:v>
                </c:pt>
                <c:pt idx="185">
                  <c:v>8.0459553089398422E-2</c:v>
                </c:pt>
                <c:pt idx="186">
                  <c:v>8.5068670651776798E-2</c:v>
                </c:pt>
                <c:pt idx="187">
                  <c:v>8.3778903334745025E-2</c:v>
                </c:pt>
                <c:pt idx="188">
                  <c:v>8.1966712374194617E-2</c:v>
                </c:pt>
                <c:pt idx="189">
                  <c:v>8.2248099430005606E-2</c:v>
                </c:pt>
                <c:pt idx="190">
                  <c:v>7.9702957896905943E-2</c:v>
                </c:pt>
                <c:pt idx="191">
                  <c:v>7.8941971032559982E-2</c:v>
                </c:pt>
                <c:pt idx="192">
                  <c:v>7.6583170626173341E-2</c:v>
                </c:pt>
                <c:pt idx="193">
                  <c:v>7.6850418360947997E-2</c:v>
                </c:pt>
                <c:pt idx="194">
                  <c:v>7.8826862168679748E-2</c:v>
                </c:pt>
                <c:pt idx="195">
                  <c:v>7.7373242401828801E-2</c:v>
                </c:pt>
                <c:pt idx="196">
                  <c:v>7.388502932874319E-2</c:v>
                </c:pt>
                <c:pt idx="197">
                  <c:v>7.7809908629727809E-2</c:v>
                </c:pt>
                <c:pt idx="198">
                  <c:v>7.5047033549430875E-2</c:v>
                </c:pt>
                <c:pt idx="199">
                  <c:v>7.8261422327680685E-2</c:v>
                </c:pt>
                <c:pt idx="200">
                  <c:v>7.6073136791166659E-2</c:v>
                </c:pt>
                <c:pt idx="201">
                  <c:v>7.8329353374584618E-2</c:v>
                </c:pt>
                <c:pt idx="202">
                  <c:v>8.2092056311843825E-2</c:v>
                </c:pt>
                <c:pt idx="203">
                  <c:v>8.2949539069939293E-2</c:v>
                </c:pt>
                <c:pt idx="204">
                  <c:v>8.1933830842920982E-2</c:v>
                </c:pt>
                <c:pt idx="205">
                  <c:v>8.2731619907786796E-2</c:v>
                </c:pt>
                <c:pt idx="206">
                  <c:v>8.3571662350294257E-2</c:v>
                </c:pt>
                <c:pt idx="207">
                  <c:v>8.5149079431882005E-2</c:v>
                </c:pt>
                <c:pt idx="208">
                  <c:v>8.6956103980842525E-2</c:v>
                </c:pt>
                <c:pt idx="209">
                  <c:v>8.7725396319093679E-2</c:v>
                </c:pt>
                <c:pt idx="210">
                  <c:v>8.6487706766556371E-2</c:v>
                </c:pt>
                <c:pt idx="211">
                  <c:v>8.9037539799835697E-2</c:v>
                </c:pt>
                <c:pt idx="212">
                  <c:v>8.3787156279273828E-2</c:v>
                </c:pt>
                <c:pt idx="213">
                  <c:v>8.7084877881896144E-2</c:v>
                </c:pt>
                <c:pt idx="214">
                  <c:v>8.6037691998749263E-2</c:v>
                </c:pt>
                <c:pt idx="215">
                  <c:v>8.5346331300163919E-2</c:v>
                </c:pt>
                <c:pt idx="216">
                  <c:v>8.3815183829879278E-2</c:v>
                </c:pt>
                <c:pt idx="217">
                  <c:v>8.4348255119510912E-2</c:v>
                </c:pt>
                <c:pt idx="218">
                  <c:v>8.2310907048217655E-2</c:v>
                </c:pt>
                <c:pt idx="219">
                  <c:v>8.1467205334255777E-2</c:v>
                </c:pt>
                <c:pt idx="220">
                  <c:v>8.2051821550812268E-2</c:v>
                </c:pt>
                <c:pt idx="221">
                  <c:v>8.1278841647481906E-2</c:v>
                </c:pt>
                <c:pt idx="222">
                  <c:v>8.2722518935590919E-2</c:v>
                </c:pt>
                <c:pt idx="223">
                  <c:v>8.0684589894587253E-2</c:v>
                </c:pt>
                <c:pt idx="224">
                  <c:v>8.2616526223505557E-2</c:v>
                </c:pt>
                <c:pt idx="225">
                  <c:v>7.9656031220403864E-2</c:v>
                </c:pt>
                <c:pt idx="226">
                  <c:v>8.0300535606002144E-2</c:v>
                </c:pt>
                <c:pt idx="227">
                  <c:v>7.5335281189681969E-2</c:v>
                </c:pt>
                <c:pt idx="228">
                  <c:v>7.9825939068269E-2</c:v>
                </c:pt>
                <c:pt idx="229">
                  <c:v>8.2511078215466591E-2</c:v>
                </c:pt>
                <c:pt idx="230">
                  <c:v>7.9662941826014327E-2</c:v>
                </c:pt>
                <c:pt idx="231">
                  <c:v>8.2409037159809351E-2</c:v>
                </c:pt>
                <c:pt idx="232">
                  <c:v>8.5179207029028814E-2</c:v>
                </c:pt>
                <c:pt idx="233">
                  <c:v>8.371560409798405E-2</c:v>
                </c:pt>
                <c:pt idx="234">
                  <c:v>8.3609007478638905E-2</c:v>
                </c:pt>
                <c:pt idx="235">
                  <c:v>8.3078373979201731E-2</c:v>
                </c:pt>
                <c:pt idx="236">
                  <c:v>8.164057814148129E-2</c:v>
                </c:pt>
                <c:pt idx="237">
                  <c:v>8.0356428866795365E-2</c:v>
                </c:pt>
                <c:pt idx="238">
                  <c:v>7.8033148163363694E-2</c:v>
                </c:pt>
                <c:pt idx="239">
                  <c:v>7.9779080616535533E-2</c:v>
                </c:pt>
                <c:pt idx="240">
                  <c:v>7.9646036700640271E-2</c:v>
                </c:pt>
                <c:pt idx="241">
                  <c:v>7.8252571355766146E-2</c:v>
                </c:pt>
                <c:pt idx="242">
                  <c:v>7.7524945037877269E-2</c:v>
                </c:pt>
                <c:pt idx="243">
                  <c:v>7.7094169938454193E-2</c:v>
                </c:pt>
                <c:pt idx="244">
                  <c:v>7.5522050134219421E-2</c:v>
                </c:pt>
                <c:pt idx="245">
                  <c:v>7.4937051645152117E-2</c:v>
                </c:pt>
                <c:pt idx="246">
                  <c:v>7.8609822257589682E-2</c:v>
                </c:pt>
                <c:pt idx="247">
                  <c:v>7.4405258016749742E-2</c:v>
                </c:pt>
                <c:pt idx="248">
                  <c:v>7.3385753271309584E-2</c:v>
                </c:pt>
                <c:pt idx="249">
                  <c:v>7.38183000880481E-2</c:v>
                </c:pt>
                <c:pt idx="250">
                  <c:v>7.545180088527452E-2</c:v>
                </c:pt>
                <c:pt idx="251">
                  <c:v>7.4223883591846937E-2</c:v>
                </c:pt>
                <c:pt idx="252">
                  <c:v>7.6485069274412482E-2</c:v>
                </c:pt>
                <c:pt idx="253">
                  <c:v>8.0999449890712255E-2</c:v>
                </c:pt>
                <c:pt idx="254">
                  <c:v>7.6231349499218809E-2</c:v>
                </c:pt>
                <c:pt idx="255">
                  <c:v>7.7333147001146768E-2</c:v>
                </c:pt>
                <c:pt idx="256">
                  <c:v>7.5415938437373209E-2</c:v>
                </c:pt>
                <c:pt idx="257">
                  <c:v>7.9873472510701246E-2</c:v>
                </c:pt>
                <c:pt idx="258">
                  <c:v>7.4607274752171909E-2</c:v>
                </c:pt>
                <c:pt idx="259">
                  <c:v>7.246455957172486E-2</c:v>
                </c:pt>
                <c:pt idx="260">
                  <c:v>7.2836009426544876E-2</c:v>
                </c:pt>
                <c:pt idx="261">
                  <c:v>7.381446555167602E-2</c:v>
                </c:pt>
                <c:pt idx="262">
                  <c:v>7.0633750398402306E-2</c:v>
                </c:pt>
                <c:pt idx="263">
                  <c:v>7.308987377512427E-2</c:v>
                </c:pt>
                <c:pt idx="264">
                  <c:v>7.3652659304396045E-2</c:v>
                </c:pt>
                <c:pt idx="265">
                  <c:v>7.078825512517542E-2</c:v>
                </c:pt>
                <c:pt idx="266">
                  <c:v>6.4086828903291079E-2</c:v>
                </c:pt>
                <c:pt idx="267">
                  <c:v>6.8317086405771055E-2</c:v>
                </c:pt>
                <c:pt idx="268">
                  <c:v>6.7112960241156649E-2</c:v>
                </c:pt>
                <c:pt idx="269">
                  <c:v>6.6670330561778055E-2</c:v>
                </c:pt>
                <c:pt idx="270">
                  <c:v>6.7383074989295577E-2</c:v>
                </c:pt>
                <c:pt idx="271">
                  <c:v>6.8717771367425948E-2</c:v>
                </c:pt>
                <c:pt idx="272">
                  <c:v>6.8783298786857183E-2</c:v>
                </c:pt>
                <c:pt idx="273">
                  <c:v>6.6870275651220043E-2</c:v>
                </c:pt>
                <c:pt idx="274">
                  <c:v>6.8282171060522895E-2</c:v>
                </c:pt>
                <c:pt idx="275">
                  <c:v>6.5417947921013977E-2</c:v>
                </c:pt>
                <c:pt idx="276">
                  <c:v>7.0692864167114039E-2</c:v>
                </c:pt>
                <c:pt idx="277">
                  <c:v>6.7563003995832135E-2</c:v>
                </c:pt>
                <c:pt idx="278">
                  <c:v>6.7245540987246583E-2</c:v>
                </c:pt>
                <c:pt idx="279">
                  <c:v>6.7021142030298603E-2</c:v>
                </c:pt>
                <c:pt idx="280">
                  <c:v>6.671713100701393E-2</c:v>
                </c:pt>
                <c:pt idx="281">
                  <c:v>6.6477209920173141E-2</c:v>
                </c:pt>
                <c:pt idx="282">
                  <c:v>6.776046197684843E-2</c:v>
                </c:pt>
                <c:pt idx="283">
                  <c:v>7.1052118457657854E-2</c:v>
                </c:pt>
                <c:pt idx="284">
                  <c:v>7.4045985417457744E-2</c:v>
                </c:pt>
                <c:pt idx="285">
                  <c:v>7.1132790277198682E-2</c:v>
                </c:pt>
                <c:pt idx="286">
                  <c:v>6.7625369349635756E-2</c:v>
                </c:pt>
                <c:pt idx="287">
                  <c:v>7.0208724691168331E-2</c:v>
                </c:pt>
                <c:pt idx="288">
                  <c:v>7.6728457731277122E-2</c:v>
                </c:pt>
                <c:pt idx="289">
                  <c:v>5.8298830145764327E-2</c:v>
                </c:pt>
                <c:pt idx="290">
                  <c:v>5.9066942888613604E-2</c:v>
                </c:pt>
                <c:pt idx="291">
                  <c:v>5.9114072346755045E-2</c:v>
                </c:pt>
                <c:pt idx="292">
                  <c:v>6.0403243211948898E-2</c:v>
                </c:pt>
                <c:pt idx="293">
                  <c:v>6.6349898597374099E-2</c:v>
                </c:pt>
                <c:pt idx="294">
                  <c:v>7.0419302775907702E-2</c:v>
                </c:pt>
                <c:pt idx="295">
                  <c:v>7.0785851180540371E-2</c:v>
                </c:pt>
                <c:pt idx="296">
                  <c:v>6.9903665832115505E-2</c:v>
                </c:pt>
                <c:pt idx="297">
                  <c:v>7.0311373955480858E-2</c:v>
                </c:pt>
                <c:pt idx="298">
                  <c:v>7.1820216104300255E-2</c:v>
                </c:pt>
                <c:pt idx="299">
                  <c:v>7.0141586722566901E-2</c:v>
                </c:pt>
                <c:pt idx="300">
                  <c:v>6.7258390069000931E-2</c:v>
                </c:pt>
                <c:pt idx="301">
                  <c:v>6.6197709027443263E-2</c:v>
                </c:pt>
                <c:pt idx="302">
                  <c:v>6.6806617539970636E-2</c:v>
                </c:pt>
                <c:pt idx="303">
                  <c:v>6.7889729335962545E-2</c:v>
                </c:pt>
                <c:pt idx="304">
                  <c:v>6.8011878134532897E-2</c:v>
                </c:pt>
                <c:pt idx="305">
                  <c:v>6.7992098943232382E-2</c:v>
                </c:pt>
                <c:pt idx="306">
                  <c:v>6.7494010874011065E-2</c:v>
                </c:pt>
                <c:pt idx="307">
                  <c:v>6.832650660359188E-2</c:v>
                </c:pt>
                <c:pt idx="308">
                  <c:v>6.7452601367234466E-2</c:v>
                </c:pt>
                <c:pt idx="309">
                  <c:v>6.7932045300057198E-2</c:v>
                </c:pt>
                <c:pt idx="310">
                  <c:v>6.7042624129241529E-2</c:v>
                </c:pt>
                <c:pt idx="311">
                  <c:v>6.7542604268321288E-2</c:v>
                </c:pt>
                <c:pt idx="312">
                  <c:v>6.8113452237560157E-2</c:v>
                </c:pt>
                <c:pt idx="313">
                  <c:v>6.7752985542069488E-2</c:v>
                </c:pt>
                <c:pt idx="314">
                  <c:v>6.832317105235429E-2</c:v>
                </c:pt>
                <c:pt idx="315">
                  <c:v>6.8286327209630973E-2</c:v>
                </c:pt>
                <c:pt idx="316">
                  <c:v>6.6258432615515339E-2</c:v>
                </c:pt>
                <c:pt idx="317">
                  <c:v>6.536442705803297E-2</c:v>
                </c:pt>
                <c:pt idx="318">
                  <c:v>6.8898917289785908E-2</c:v>
                </c:pt>
                <c:pt idx="319">
                  <c:v>6.9684399197743246E-2</c:v>
                </c:pt>
                <c:pt idx="320">
                  <c:v>7.059251299251959E-2</c:v>
                </c:pt>
                <c:pt idx="321">
                  <c:v>6.924140762827119E-2</c:v>
                </c:pt>
                <c:pt idx="322">
                  <c:v>6.6844387355349449E-2</c:v>
                </c:pt>
                <c:pt idx="323">
                  <c:v>6.8307945830873143E-2</c:v>
                </c:pt>
                <c:pt idx="324">
                  <c:v>7.0278072151691365E-2</c:v>
                </c:pt>
                <c:pt idx="325">
                  <c:v>6.9523353521622033E-2</c:v>
                </c:pt>
                <c:pt idx="326">
                  <c:v>6.9025992813299769E-2</c:v>
                </c:pt>
                <c:pt idx="327">
                  <c:v>6.9481295311686592E-2</c:v>
                </c:pt>
                <c:pt idx="328">
                  <c:v>7.0105283048367578E-2</c:v>
                </c:pt>
                <c:pt idx="329">
                  <c:v>7.2863262723806194E-2</c:v>
                </c:pt>
                <c:pt idx="330">
                  <c:v>7.3034270259402234E-2</c:v>
                </c:pt>
                <c:pt idx="331">
                  <c:v>7.095627169665511E-2</c:v>
                </c:pt>
                <c:pt idx="332">
                  <c:v>7.1707869351087222E-2</c:v>
                </c:pt>
                <c:pt idx="333">
                  <c:v>7.0753843380272879E-2</c:v>
                </c:pt>
                <c:pt idx="334">
                  <c:v>6.6464316684622937E-2</c:v>
                </c:pt>
                <c:pt idx="335">
                  <c:v>6.9824352706028214E-2</c:v>
                </c:pt>
                <c:pt idx="336">
                  <c:v>6.6180386941118136E-2</c:v>
                </c:pt>
                <c:pt idx="337">
                  <c:v>6.7532958920732175E-2</c:v>
                </c:pt>
                <c:pt idx="338">
                  <c:v>6.6130824100720922E-2</c:v>
                </c:pt>
                <c:pt idx="339">
                  <c:v>6.7069119883208864E-2</c:v>
                </c:pt>
                <c:pt idx="340">
                  <c:v>6.7722487814893331E-2</c:v>
                </c:pt>
                <c:pt idx="341">
                  <c:v>6.723100163556793E-2</c:v>
                </c:pt>
                <c:pt idx="342">
                  <c:v>6.7528968249624927E-2</c:v>
                </c:pt>
                <c:pt idx="343">
                  <c:v>6.5045168602695616E-2</c:v>
                </c:pt>
                <c:pt idx="344">
                  <c:v>6.5824550576458862E-2</c:v>
                </c:pt>
                <c:pt idx="345">
                  <c:v>6.7513694869539564E-2</c:v>
                </c:pt>
                <c:pt idx="346">
                  <c:v>6.6276245478717202E-2</c:v>
                </c:pt>
                <c:pt idx="347">
                  <c:v>6.7658598558420366E-2</c:v>
                </c:pt>
                <c:pt idx="348">
                  <c:v>6.8177923924950146E-2</c:v>
                </c:pt>
                <c:pt idx="349">
                  <c:v>6.9090710710208628E-2</c:v>
                </c:pt>
                <c:pt idx="350">
                  <c:v>6.7418167233906409E-2</c:v>
                </c:pt>
                <c:pt idx="351">
                  <c:v>6.7497523143215082E-2</c:v>
                </c:pt>
                <c:pt idx="352">
                  <c:v>6.7382051957263267E-2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E9-42E5-9D78-2D12F680275F}"/>
            </c:ext>
          </c:extLst>
        </c:ser>
        <c:ser>
          <c:idx val="1"/>
          <c:order val="1"/>
          <c:tx>
            <c:strRef>
              <c:f>'Chrt PGCOE'!$B$32</c:f>
              <c:strCache>
                <c:ptCount val="1"/>
                <c:pt idx="0">
                  <c:v>OptIVA (3-Mo RFR) WA</c:v>
                </c:pt>
              </c:strCache>
            </c:strRef>
          </c:tx>
          <c:spPr>
            <a:ln w="28575" cap="rnd">
              <a:solidFill>
                <a:schemeClr val="accent1">
                  <a:alpha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'Chrt PGCOE'!$C$30:$MR$30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PGCOE'!$C$32:$MR$32</c:f>
              <c:numCache>
                <c:formatCode>0.00%</c:formatCode>
                <c:ptCount val="354"/>
                <c:pt idx="13">
                  <c:v>6.1862613845201836E-2</c:v>
                </c:pt>
                <c:pt idx="14">
                  <c:v>6.1755119689096E-2</c:v>
                </c:pt>
                <c:pt idx="15">
                  <c:v>6.1679376658234433E-2</c:v>
                </c:pt>
                <c:pt idx="16">
                  <c:v>6.1797799450317187E-2</c:v>
                </c:pt>
                <c:pt idx="17">
                  <c:v>6.1429435769823071E-2</c:v>
                </c:pt>
                <c:pt idx="18">
                  <c:v>6.0162248006400312E-2</c:v>
                </c:pt>
                <c:pt idx="19">
                  <c:v>5.8980933940769746E-2</c:v>
                </c:pt>
                <c:pt idx="20">
                  <c:v>5.9055852942177509E-2</c:v>
                </c:pt>
                <c:pt idx="21">
                  <c:v>5.9120409055980594E-2</c:v>
                </c:pt>
                <c:pt idx="22">
                  <c:v>5.9890998933601697E-2</c:v>
                </c:pt>
                <c:pt idx="23">
                  <c:v>6.1947404844303659E-2</c:v>
                </c:pt>
                <c:pt idx="24">
                  <c:v>6.3995956310714766E-2</c:v>
                </c:pt>
                <c:pt idx="25">
                  <c:v>6.5371649752844291E-2</c:v>
                </c:pt>
                <c:pt idx="26">
                  <c:v>6.5005225205155531E-2</c:v>
                </c:pt>
                <c:pt idx="27">
                  <c:v>6.2121854013055443E-2</c:v>
                </c:pt>
                <c:pt idx="28">
                  <c:v>6.3751907483998421E-2</c:v>
                </c:pt>
                <c:pt idx="29">
                  <c:v>5.9518031333413574E-2</c:v>
                </c:pt>
                <c:pt idx="30">
                  <c:v>6.3446905492075739E-2</c:v>
                </c:pt>
                <c:pt idx="31">
                  <c:v>6.5831641929984641E-2</c:v>
                </c:pt>
                <c:pt idx="32">
                  <c:v>6.814358476662917E-2</c:v>
                </c:pt>
                <c:pt idx="33">
                  <c:v>6.9282197009476437E-2</c:v>
                </c:pt>
                <c:pt idx="34">
                  <c:v>7.102593463592001E-2</c:v>
                </c:pt>
                <c:pt idx="35">
                  <c:v>7.3166005933359091E-2</c:v>
                </c:pt>
                <c:pt idx="36">
                  <c:v>7.0288054858178114E-2</c:v>
                </c:pt>
                <c:pt idx="37">
                  <c:v>6.3413469316205326E-2</c:v>
                </c:pt>
                <c:pt idx="38">
                  <c:v>6.5741589239863812E-2</c:v>
                </c:pt>
                <c:pt idx="39">
                  <c:v>6.6946873479805963E-2</c:v>
                </c:pt>
                <c:pt idx="40">
                  <c:v>6.4597462736514691E-2</c:v>
                </c:pt>
                <c:pt idx="41">
                  <c:v>6.0973248256631161E-2</c:v>
                </c:pt>
                <c:pt idx="42">
                  <c:v>6.2551697336851578E-2</c:v>
                </c:pt>
                <c:pt idx="43">
                  <c:v>6.0322306254501308E-2</c:v>
                </c:pt>
                <c:pt idx="44">
                  <c:v>6.0846364006559198E-2</c:v>
                </c:pt>
                <c:pt idx="45">
                  <c:v>5.8985061948339683E-2</c:v>
                </c:pt>
                <c:pt idx="46">
                  <c:v>5.9589784048026728E-2</c:v>
                </c:pt>
                <c:pt idx="47">
                  <c:v>6.1265068826760978E-2</c:v>
                </c:pt>
                <c:pt idx="48">
                  <c:v>6.1259631429141488E-2</c:v>
                </c:pt>
                <c:pt idx="49">
                  <c:v>6.2693754709415392E-2</c:v>
                </c:pt>
                <c:pt idx="50">
                  <c:v>6.0712732692917881E-2</c:v>
                </c:pt>
                <c:pt idx="51">
                  <c:v>6.1020323613303576E-2</c:v>
                </c:pt>
                <c:pt idx="52">
                  <c:v>6.2740609795240126E-2</c:v>
                </c:pt>
                <c:pt idx="53">
                  <c:v>5.7905918854326256E-2</c:v>
                </c:pt>
                <c:pt idx="54">
                  <c:v>5.1322771692618847E-2</c:v>
                </c:pt>
                <c:pt idx="55">
                  <c:v>5.2418323290376635E-2</c:v>
                </c:pt>
                <c:pt idx="56">
                  <c:v>5.7402005208854634E-2</c:v>
                </c:pt>
                <c:pt idx="57">
                  <c:v>5.8723462857939647E-2</c:v>
                </c:pt>
                <c:pt idx="58">
                  <c:v>6.3488056825524469E-2</c:v>
                </c:pt>
                <c:pt idx="59">
                  <c:v>6.3676690848022369E-2</c:v>
                </c:pt>
                <c:pt idx="60">
                  <c:v>6.4995931493557341E-2</c:v>
                </c:pt>
                <c:pt idx="61">
                  <c:v>6.5379699796817847E-2</c:v>
                </c:pt>
                <c:pt idx="62">
                  <c:v>6.7984498757371073E-2</c:v>
                </c:pt>
                <c:pt idx="63">
                  <c:v>6.7239315654813211E-2</c:v>
                </c:pt>
                <c:pt idx="64">
                  <c:v>6.7592977875146634E-2</c:v>
                </c:pt>
                <c:pt idx="65">
                  <c:v>6.7918164134284559E-2</c:v>
                </c:pt>
                <c:pt idx="66">
                  <c:v>6.7699811409455565E-2</c:v>
                </c:pt>
                <c:pt idx="67">
                  <c:v>6.1338445108927005E-2</c:v>
                </c:pt>
                <c:pt idx="68">
                  <c:v>6.0631871596759673E-2</c:v>
                </c:pt>
                <c:pt idx="69">
                  <c:v>6.1687282342016016E-2</c:v>
                </c:pt>
                <c:pt idx="70">
                  <c:v>5.7584071469425707E-2</c:v>
                </c:pt>
                <c:pt idx="71">
                  <c:v>5.4821135419609486E-2</c:v>
                </c:pt>
                <c:pt idx="72">
                  <c:v>5.2067107865722925E-2</c:v>
                </c:pt>
                <c:pt idx="73">
                  <c:v>5.3305214511890769E-2</c:v>
                </c:pt>
                <c:pt idx="74">
                  <c:v>4.9376285327492893E-2</c:v>
                </c:pt>
                <c:pt idx="75">
                  <c:v>4.9151360696315718E-2</c:v>
                </c:pt>
                <c:pt idx="76">
                  <c:v>5.1873956581226788E-2</c:v>
                </c:pt>
                <c:pt idx="77">
                  <c:v>5.3540126947481143E-2</c:v>
                </c:pt>
                <c:pt idx="78">
                  <c:v>5.5245174742451546E-2</c:v>
                </c:pt>
                <c:pt idx="79">
                  <c:v>5.719442349197363E-2</c:v>
                </c:pt>
                <c:pt idx="80">
                  <c:v>5.8261882421684022E-2</c:v>
                </c:pt>
                <c:pt idx="81">
                  <c:v>5.770014675588829E-2</c:v>
                </c:pt>
                <c:pt idx="82">
                  <c:v>5.5928960167499632E-2</c:v>
                </c:pt>
                <c:pt idx="83">
                  <c:v>5.718981508830126E-2</c:v>
                </c:pt>
                <c:pt idx="84">
                  <c:v>5.8506296765246692E-2</c:v>
                </c:pt>
                <c:pt idx="85">
                  <c:v>6.1872549483397023E-2</c:v>
                </c:pt>
                <c:pt idx="86">
                  <c:v>6.1845324267364554E-2</c:v>
                </c:pt>
                <c:pt idx="87">
                  <c:v>6.2302976538959207E-2</c:v>
                </c:pt>
                <c:pt idx="88">
                  <c:v>6.3011775794315369E-2</c:v>
                </c:pt>
                <c:pt idx="89">
                  <c:v>6.0444800643635291E-2</c:v>
                </c:pt>
                <c:pt idx="90">
                  <c:v>5.9281221189253039E-2</c:v>
                </c:pt>
                <c:pt idx="91">
                  <c:v>5.8163143653236424E-2</c:v>
                </c:pt>
                <c:pt idx="92">
                  <c:v>5.7434667199733495E-2</c:v>
                </c:pt>
                <c:pt idx="93">
                  <c:v>5.7338872027250819E-2</c:v>
                </c:pt>
                <c:pt idx="94">
                  <c:v>5.7377198788340612E-2</c:v>
                </c:pt>
                <c:pt idx="95">
                  <c:v>5.6614983963510404E-2</c:v>
                </c:pt>
                <c:pt idx="96">
                  <c:v>5.6100662271459233E-2</c:v>
                </c:pt>
                <c:pt idx="97">
                  <c:v>5.525399178353526E-2</c:v>
                </c:pt>
                <c:pt idx="98">
                  <c:v>5.5191431383977731E-2</c:v>
                </c:pt>
                <c:pt idx="99">
                  <c:v>5.5295735078438435E-2</c:v>
                </c:pt>
                <c:pt idx="100">
                  <c:v>5.5790013633056801E-2</c:v>
                </c:pt>
                <c:pt idx="101">
                  <c:v>5.7175283395027227E-2</c:v>
                </c:pt>
                <c:pt idx="102">
                  <c:v>5.752483842269903E-2</c:v>
                </c:pt>
                <c:pt idx="103">
                  <c:v>5.7919352831704733E-2</c:v>
                </c:pt>
                <c:pt idx="104">
                  <c:v>5.7974582093109628E-2</c:v>
                </c:pt>
                <c:pt idx="105">
                  <c:v>5.8306515265731017E-2</c:v>
                </c:pt>
                <c:pt idx="106">
                  <c:v>6.0156042396747156E-2</c:v>
                </c:pt>
                <c:pt idx="107">
                  <c:v>5.9985488315857732E-2</c:v>
                </c:pt>
                <c:pt idx="108">
                  <c:v>6.0468512923879059E-2</c:v>
                </c:pt>
                <c:pt idx="109">
                  <c:v>5.8318180110212239E-2</c:v>
                </c:pt>
                <c:pt idx="110">
                  <c:v>5.8806798365466519E-2</c:v>
                </c:pt>
                <c:pt idx="111">
                  <c:v>5.8473575326322545E-2</c:v>
                </c:pt>
                <c:pt idx="112">
                  <c:v>5.7311376408960925E-2</c:v>
                </c:pt>
                <c:pt idx="113">
                  <c:v>5.7190654278184552E-2</c:v>
                </c:pt>
                <c:pt idx="114">
                  <c:v>5.6762230434672822E-2</c:v>
                </c:pt>
                <c:pt idx="115">
                  <c:v>5.6876230080023335E-2</c:v>
                </c:pt>
                <c:pt idx="116">
                  <c:v>5.8338469212496087E-2</c:v>
                </c:pt>
                <c:pt idx="117">
                  <c:v>5.9972143521981949E-2</c:v>
                </c:pt>
                <c:pt idx="118">
                  <c:v>6.0389155312918885E-2</c:v>
                </c:pt>
                <c:pt idx="119">
                  <c:v>6.2195925770594442E-2</c:v>
                </c:pt>
                <c:pt idx="120">
                  <c:v>6.3946832798073866E-2</c:v>
                </c:pt>
                <c:pt idx="121">
                  <c:v>6.2791546633133313E-2</c:v>
                </c:pt>
                <c:pt idx="122">
                  <c:v>6.1951063906529685E-2</c:v>
                </c:pt>
                <c:pt idx="123">
                  <c:v>5.9581384702404969E-2</c:v>
                </c:pt>
                <c:pt idx="124">
                  <c:v>5.9961807740041694E-2</c:v>
                </c:pt>
                <c:pt idx="125">
                  <c:v>5.7109643470224132E-2</c:v>
                </c:pt>
                <c:pt idx="126">
                  <c:v>5.8232146429296042E-2</c:v>
                </c:pt>
                <c:pt idx="127">
                  <c:v>5.7951822045306044E-2</c:v>
                </c:pt>
                <c:pt idx="128">
                  <c:v>5.4998825961553255E-2</c:v>
                </c:pt>
                <c:pt idx="129">
                  <c:v>5.3118801054692674E-2</c:v>
                </c:pt>
                <c:pt idx="130">
                  <c:v>5.2073606572778368E-2</c:v>
                </c:pt>
                <c:pt idx="131">
                  <c:v>5.1605381756227364E-2</c:v>
                </c:pt>
                <c:pt idx="132">
                  <c:v>5.1931430652704356E-2</c:v>
                </c:pt>
                <c:pt idx="133">
                  <c:v>5.1214647749931022E-2</c:v>
                </c:pt>
                <c:pt idx="134">
                  <c:v>5.0736785557187844E-2</c:v>
                </c:pt>
                <c:pt idx="135">
                  <c:v>5.2605114897251497E-2</c:v>
                </c:pt>
                <c:pt idx="136">
                  <c:v>5.4924382100887806E-2</c:v>
                </c:pt>
                <c:pt idx="137">
                  <c:v>5.5448265717748385E-2</c:v>
                </c:pt>
                <c:pt idx="138">
                  <c:v>5.7251462956127111E-2</c:v>
                </c:pt>
                <c:pt idx="139">
                  <c:v>5.8968359835947962E-2</c:v>
                </c:pt>
                <c:pt idx="140">
                  <c:v>6.2276811065653762E-2</c:v>
                </c:pt>
                <c:pt idx="141">
                  <c:v>6.1553917123933245E-2</c:v>
                </c:pt>
                <c:pt idx="142">
                  <c:v>6.2713000397584748E-2</c:v>
                </c:pt>
                <c:pt idx="143">
                  <c:v>6.3917033348753566E-2</c:v>
                </c:pt>
                <c:pt idx="144">
                  <c:v>6.1297712493771521E-2</c:v>
                </c:pt>
                <c:pt idx="145">
                  <c:v>6.1193827000935584E-2</c:v>
                </c:pt>
                <c:pt idx="146">
                  <c:v>6.3955266640693287E-2</c:v>
                </c:pt>
                <c:pt idx="147">
                  <c:v>6.4788470103043116E-2</c:v>
                </c:pt>
                <c:pt idx="148">
                  <c:v>6.6647048276638809E-2</c:v>
                </c:pt>
                <c:pt idx="149">
                  <c:v>6.7384985465936464E-2</c:v>
                </c:pt>
                <c:pt idx="150">
                  <c:v>7.0167556624783273E-2</c:v>
                </c:pt>
                <c:pt idx="151">
                  <c:v>6.9991470482991799E-2</c:v>
                </c:pt>
                <c:pt idx="152">
                  <c:v>7.2565320744819209E-2</c:v>
                </c:pt>
                <c:pt idx="153">
                  <c:v>7.2279538541522859E-2</c:v>
                </c:pt>
                <c:pt idx="154">
                  <c:v>7.1756258447557897E-2</c:v>
                </c:pt>
                <c:pt idx="155">
                  <c:v>7.3272038486232149E-2</c:v>
                </c:pt>
                <c:pt idx="156">
                  <c:v>7.40244018986079E-2</c:v>
                </c:pt>
                <c:pt idx="157">
                  <c:v>7.7206509650295935E-2</c:v>
                </c:pt>
                <c:pt idx="158">
                  <c:v>7.9596923231520317E-2</c:v>
                </c:pt>
                <c:pt idx="159">
                  <c:v>8.1176155030558583E-2</c:v>
                </c:pt>
                <c:pt idx="160">
                  <c:v>8.3110962590985923E-2</c:v>
                </c:pt>
                <c:pt idx="161">
                  <c:v>8.4667460299558267E-2</c:v>
                </c:pt>
                <c:pt idx="162">
                  <c:v>8.6279409524556691E-2</c:v>
                </c:pt>
                <c:pt idx="163">
                  <c:v>8.4984372544004316E-2</c:v>
                </c:pt>
                <c:pt idx="164">
                  <c:v>8.6203177110755438E-2</c:v>
                </c:pt>
                <c:pt idx="165">
                  <c:v>8.5510633859722629E-2</c:v>
                </c:pt>
                <c:pt idx="166">
                  <c:v>8.6285568727164391E-2</c:v>
                </c:pt>
                <c:pt idx="167">
                  <c:v>8.6912634208221262E-2</c:v>
                </c:pt>
                <c:pt idx="168">
                  <c:v>8.5919708229420577E-2</c:v>
                </c:pt>
                <c:pt idx="169">
                  <c:v>8.4666411596426253E-2</c:v>
                </c:pt>
                <c:pt idx="170">
                  <c:v>8.4437230466753832E-2</c:v>
                </c:pt>
                <c:pt idx="171">
                  <c:v>8.4319371255958453E-2</c:v>
                </c:pt>
                <c:pt idx="172">
                  <c:v>8.3789950359001039E-2</c:v>
                </c:pt>
                <c:pt idx="173">
                  <c:v>8.1240539122015162E-2</c:v>
                </c:pt>
                <c:pt idx="174">
                  <c:v>8.0236415639315828E-2</c:v>
                </c:pt>
                <c:pt idx="175">
                  <c:v>8.0629849592755556E-2</c:v>
                </c:pt>
                <c:pt idx="176">
                  <c:v>7.9324568014657981E-2</c:v>
                </c:pt>
                <c:pt idx="177">
                  <c:v>8.0293372445851122E-2</c:v>
                </c:pt>
                <c:pt idx="178">
                  <c:v>8.0558226792398241E-2</c:v>
                </c:pt>
                <c:pt idx="179">
                  <c:v>8.0880312298472673E-2</c:v>
                </c:pt>
                <c:pt idx="180">
                  <c:v>8.002595878011004E-2</c:v>
                </c:pt>
                <c:pt idx="181">
                  <c:v>7.9482113247484082E-2</c:v>
                </c:pt>
                <c:pt idx="182">
                  <c:v>8.0280428832798928E-2</c:v>
                </c:pt>
                <c:pt idx="183">
                  <c:v>8.0198775114697557E-2</c:v>
                </c:pt>
                <c:pt idx="184">
                  <c:v>8.0050159392460379E-2</c:v>
                </c:pt>
                <c:pt idx="185">
                  <c:v>8.0082838168552856E-2</c:v>
                </c:pt>
                <c:pt idx="186">
                  <c:v>8.1094433857794732E-2</c:v>
                </c:pt>
                <c:pt idx="187">
                  <c:v>8.1642894888959497E-2</c:v>
                </c:pt>
                <c:pt idx="188">
                  <c:v>8.1643497075819249E-2</c:v>
                </c:pt>
                <c:pt idx="189">
                  <c:v>8.1963604018148867E-2</c:v>
                </c:pt>
                <c:pt idx="190">
                  <c:v>8.1476534621120533E-2</c:v>
                </c:pt>
                <c:pt idx="191">
                  <c:v>8.1015109930199669E-2</c:v>
                </c:pt>
                <c:pt idx="192">
                  <c:v>8.0242787569554122E-2</c:v>
                </c:pt>
                <c:pt idx="193">
                  <c:v>7.9901615730479991E-2</c:v>
                </c:pt>
                <c:pt idx="194">
                  <c:v>7.9835308944177633E-2</c:v>
                </c:pt>
                <c:pt idx="195">
                  <c:v>7.9355688440684635E-2</c:v>
                </c:pt>
                <c:pt idx="196">
                  <c:v>7.8490447362972088E-2</c:v>
                </c:pt>
                <c:pt idx="197">
                  <c:v>7.8367152762632467E-2</c:v>
                </c:pt>
                <c:pt idx="198">
                  <c:v>7.7775962321887701E-2</c:v>
                </c:pt>
                <c:pt idx="199">
                  <c:v>7.7703098444185575E-2</c:v>
                </c:pt>
                <c:pt idx="200">
                  <c:v>7.7295582166133303E-2</c:v>
                </c:pt>
                <c:pt idx="201">
                  <c:v>7.733223850803049E-2</c:v>
                </c:pt>
                <c:pt idx="202">
                  <c:v>7.7930681103776753E-2</c:v>
                </c:pt>
                <c:pt idx="203">
                  <c:v>7.8622397827637594E-2</c:v>
                </c:pt>
                <c:pt idx="204">
                  <c:v>7.91344359785639E-2</c:v>
                </c:pt>
                <c:pt idx="205">
                  <c:v>7.9829983834942664E-2</c:v>
                </c:pt>
                <c:pt idx="206">
                  <c:v>8.0546531073571195E-2</c:v>
                </c:pt>
                <c:pt idx="207">
                  <c:v>8.1376842163948804E-2</c:v>
                </c:pt>
                <c:pt idx="208">
                  <c:v>8.2320429618147992E-2</c:v>
                </c:pt>
                <c:pt idx="209">
                  <c:v>8.3369407438001752E-2</c:v>
                </c:pt>
                <c:pt idx="210">
                  <c:v>8.3994809199557069E-2</c:v>
                </c:pt>
                <c:pt idx="211">
                  <c:v>8.4994607584107845E-2</c:v>
                </c:pt>
                <c:pt idx="212">
                  <c:v>8.5074429968951371E-2</c:v>
                </c:pt>
                <c:pt idx="213">
                  <c:v>8.5627550465068855E-2</c:v>
                </c:pt>
                <c:pt idx="214">
                  <c:v>8.5882481523866003E-2</c:v>
                </c:pt>
                <c:pt idx="215">
                  <c:v>8.5905738663080766E-2</c:v>
                </c:pt>
                <c:pt idx="216">
                  <c:v>8.56537508639163E-2</c:v>
                </c:pt>
                <c:pt idx="217">
                  <c:v>8.5552275122445481E-2</c:v>
                </c:pt>
                <c:pt idx="218">
                  <c:v>8.511962055913988E-2</c:v>
                </c:pt>
                <c:pt idx="219">
                  <c:v>8.4590326005641384E-2</c:v>
                </c:pt>
                <c:pt idx="220">
                  <c:v>8.4189497291972698E-2</c:v>
                </c:pt>
                <c:pt idx="221">
                  <c:v>8.3661196509530883E-2</c:v>
                </c:pt>
                <c:pt idx="222">
                  <c:v>8.3417597951967362E-2</c:v>
                </c:pt>
                <c:pt idx="223">
                  <c:v>8.2927406916861443E-2</c:v>
                </c:pt>
                <c:pt idx="224">
                  <c:v>8.2752794691683673E-2</c:v>
                </c:pt>
                <c:pt idx="225">
                  <c:v>8.2237047806215213E-2</c:v>
                </c:pt>
                <c:pt idx="226">
                  <c:v>8.180871029700755E-2</c:v>
                </c:pt>
                <c:pt idx="227">
                  <c:v>8.0637793627978571E-2</c:v>
                </c:pt>
                <c:pt idx="228">
                  <c:v>8.0397399362634708E-2</c:v>
                </c:pt>
                <c:pt idx="229">
                  <c:v>8.0633343289035875E-2</c:v>
                </c:pt>
                <c:pt idx="230">
                  <c:v>8.0393968717302505E-2</c:v>
                </c:pt>
                <c:pt idx="231">
                  <c:v>8.0663012697566455E-2</c:v>
                </c:pt>
                <c:pt idx="232">
                  <c:v>8.1336781039073269E-2</c:v>
                </c:pt>
                <c:pt idx="233">
                  <c:v>8.1687451673175371E-2</c:v>
                </c:pt>
                <c:pt idx="234">
                  <c:v>8.1989758747710945E-2</c:v>
                </c:pt>
                <c:pt idx="235">
                  <c:v>8.2133656771370578E-2</c:v>
                </c:pt>
                <c:pt idx="236">
                  <c:v>8.2094258718794499E-2</c:v>
                </c:pt>
                <c:pt idx="237">
                  <c:v>8.1886051668501103E-2</c:v>
                </c:pt>
                <c:pt idx="238">
                  <c:v>8.1326074006600413E-2</c:v>
                </c:pt>
                <c:pt idx="239">
                  <c:v>8.1112289898318618E-2</c:v>
                </c:pt>
                <c:pt idx="240">
                  <c:v>8.1085247286947479E-2</c:v>
                </c:pt>
                <c:pt idx="241">
                  <c:v>8.0684698935311952E-2</c:v>
                </c:pt>
                <c:pt idx="242">
                  <c:v>8.015166841507651E-2</c:v>
                </c:pt>
                <c:pt idx="243">
                  <c:v>7.9682652718982602E-2</c:v>
                </c:pt>
                <c:pt idx="244">
                  <c:v>7.894708674874662E-2</c:v>
                </c:pt>
                <c:pt idx="245">
                  <c:v>7.8149014506176701E-2</c:v>
                </c:pt>
                <c:pt idx="246">
                  <c:v>7.8098922007081822E-2</c:v>
                </c:pt>
                <c:pt idx="247">
                  <c:v>7.7372242831455787E-2</c:v>
                </c:pt>
                <c:pt idx="248">
                  <c:v>7.6594242904236484E-2</c:v>
                </c:pt>
                <c:pt idx="249">
                  <c:v>7.6034340114535262E-2</c:v>
                </c:pt>
                <c:pt idx="250">
                  <c:v>7.5816628173779446E-2</c:v>
                </c:pt>
                <c:pt idx="251">
                  <c:v>7.5505611310797055E-2</c:v>
                </c:pt>
                <c:pt idx="252">
                  <c:v>7.5575401210875526E-2</c:v>
                </c:pt>
                <c:pt idx="253">
                  <c:v>7.6397941757797003E-2</c:v>
                </c:pt>
                <c:pt idx="254">
                  <c:v>7.6348550491513942E-2</c:v>
                </c:pt>
                <c:pt idx="255">
                  <c:v>7.647811668761198E-2</c:v>
                </c:pt>
                <c:pt idx="256">
                  <c:v>7.6323367362957834E-2</c:v>
                </c:pt>
                <c:pt idx="257">
                  <c:v>7.719049710864094E-2</c:v>
                </c:pt>
                <c:pt idx="258">
                  <c:v>7.7012197714258074E-2</c:v>
                </c:pt>
                <c:pt idx="259">
                  <c:v>7.6355088343215111E-2</c:v>
                </c:pt>
                <c:pt idx="260">
                  <c:v>7.5880479064937625E-2</c:v>
                </c:pt>
                <c:pt idx="261">
                  <c:v>7.5675362543721689E-2</c:v>
                </c:pt>
                <c:pt idx="262">
                  <c:v>7.5003209032249357E-2</c:v>
                </c:pt>
                <c:pt idx="263">
                  <c:v>7.4646977395345177E-2</c:v>
                </c:pt>
                <c:pt idx="264">
                  <c:v>7.4440073757061423E-2</c:v>
                </c:pt>
                <c:pt idx="265">
                  <c:v>7.3776988758493853E-2</c:v>
                </c:pt>
                <c:pt idx="266">
                  <c:v>7.2000946115543321E-2</c:v>
                </c:pt>
                <c:pt idx="267">
                  <c:v>7.1294090644286184E-2</c:v>
                </c:pt>
                <c:pt idx="268">
                  <c:v>7.0447221180469893E-2</c:v>
                </c:pt>
                <c:pt idx="269">
                  <c:v>6.9704447729570782E-2</c:v>
                </c:pt>
                <c:pt idx="270">
                  <c:v>6.9102515718446889E-2</c:v>
                </c:pt>
                <c:pt idx="271">
                  <c:v>6.8897680069935657E-2</c:v>
                </c:pt>
                <c:pt idx="272">
                  <c:v>6.8784313111198231E-2</c:v>
                </c:pt>
                <c:pt idx="273">
                  <c:v>6.8390473976786631E-2</c:v>
                </c:pt>
                <c:pt idx="274">
                  <c:v>6.8238753451182882E-2</c:v>
                </c:pt>
                <c:pt idx="275">
                  <c:v>6.7753802866388477E-2</c:v>
                </c:pt>
                <c:pt idx="276">
                  <c:v>6.8057274099510956E-2</c:v>
                </c:pt>
                <c:pt idx="277">
                  <c:v>6.7838096428585848E-2</c:v>
                </c:pt>
                <c:pt idx="278">
                  <c:v>6.7670791410972708E-2</c:v>
                </c:pt>
                <c:pt idx="279">
                  <c:v>6.7671007938578664E-2</c:v>
                </c:pt>
                <c:pt idx="280">
                  <c:v>6.7503823568742238E-2</c:v>
                </c:pt>
                <c:pt idx="281">
                  <c:v>6.736030497449863E-2</c:v>
                </c:pt>
                <c:pt idx="282">
                  <c:v>6.7454899358457804E-2</c:v>
                </c:pt>
                <c:pt idx="283">
                  <c:v>6.8011746803942286E-2</c:v>
                </c:pt>
                <c:pt idx="284">
                  <c:v>6.890718610789795E-2</c:v>
                </c:pt>
                <c:pt idx="285">
                  <c:v>6.9249589521342386E-2</c:v>
                </c:pt>
                <c:pt idx="286">
                  <c:v>6.9048604366958879E-2</c:v>
                </c:pt>
                <c:pt idx="287">
                  <c:v>6.9261917645174906E-2</c:v>
                </c:pt>
                <c:pt idx="288">
                  <c:v>7.0779865746822102E-2</c:v>
                </c:pt>
                <c:pt idx="289">
                  <c:v>6.8646919197548409E-2</c:v>
                </c:pt>
                <c:pt idx="290">
                  <c:v>6.7147549791509414E-2</c:v>
                </c:pt>
                <c:pt idx="291">
                  <c:v>6.5919599971782761E-2</c:v>
                </c:pt>
                <c:pt idx="292">
                  <c:v>6.5019001392007447E-2</c:v>
                </c:pt>
                <c:pt idx="293">
                  <c:v>6.5185899910516959E-2</c:v>
                </c:pt>
                <c:pt idx="294">
                  <c:v>6.5968334766465533E-2</c:v>
                </c:pt>
                <c:pt idx="295">
                  <c:v>6.6679859848010586E-2</c:v>
                </c:pt>
                <c:pt idx="296">
                  <c:v>6.707584610233483E-2</c:v>
                </c:pt>
                <c:pt idx="297">
                  <c:v>6.7410861033668792E-2</c:v>
                </c:pt>
                <c:pt idx="298">
                  <c:v>6.8003301468529953E-2</c:v>
                </c:pt>
                <c:pt idx="299">
                  <c:v>6.834259603515519E-2</c:v>
                </c:pt>
                <c:pt idx="300">
                  <c:v>6.8143025337870783E-2</c:v>
                </c:pt>
                <c:pt idx="301">
                  <c:v>6.7607601390595365E-2</c:v>
                </c:pt>
                <c:pt idx="302">
                  <c:v>6.7737494437128232E-2</c:v>
                </c:pt>
                <c:pt idx="303">
                  <c:v>6.7974685829675738E-2</c:v>
                </c:pt>
                <c:pt idx="304">
                  <c:v>6.8184754590575339E-2</c:v>
                </c:pt>
                <c:pt idx="305">
                  <c:v>6.8343814781592932E-2</c:v>
                </c:pt>
                <c:pt idx="306">
                  <c:v>6.8262086064256752E-2</c:v>
                </c:pt>
                <c:pt idx="307">
                  <c:v>6.8218255805357689E-2</c:v>
                </c:pt>
                <c:pt idx="308">
                  <c:v>6.803655123457944E-2</c:v>
                </c:pt>
                <c:pt idx="309">
                  <c:v>6.797066886938366E-2</c:v>
                </c:pt>
                <c:pt idx="310">
                  <c:v>6.7764267021807323E-2</c:v>
                </c:pt>
                <c:pt idx="311">
                  <c:v>6.7622046376548825E-2</c:v>
                </c:pt>
                <c:pt idx="312">
                  <c:v>6.7624044186553392E-2</c:v>
                </c:pt>
                <c:pt idx="313">
                  <c:v>6.7649476744694126E-2</c:v>
                </c:pt>
                <c:pt idx="314">
                  <c:v>6.7790422718643467E-2</c:v>
                </c:pt>
                <c:pt idx="315">
                  <c:v>6.7909098319552302E-2</c:v>
                </c:pt>
                <c:pt idx="316">
                  <c:v>6.7669010249544428E-2</c:v>
                </c:pt>
                <c:pt idx="317">
                  <c:v>6.731780755162893E-2</c:v>
                </c:pt>
                <c:pt idx="318">
                  <c:v>6.7546095629581276E-2</c:v>
                </c:pt>
                <c:pt idx="319">
                  <c:v>6.7871564651936805E-2</c:v>
                </c:pt>
                <c:pt idx="320">
                  <c:v>6.8287310059821665E-2</c:v>
                </c:pt>
                <c:pt idx="321">
                  <c:v>6.8454301156685521E-2</c:v>
                </c:pt>
                <c:pt idx="322">
                  <c:v>6.8217876656063534E-2</c:v>
                </c:pt>
                <c:pt idx="323">
                  <c:v>6.825628467193029E-2</c:v>
                </c:pt>
                <c:pt idx="324">
                  <c:v>6.8575475435803723E-2</c:v>
                </c:pt>
                <c:pt idx="325">
                  <c:v>6.875641834469215E-2</c:v>
                </c:pt>
                <c:pt idx="326">
                  <c:v>6.8835602974015461E-2</c:v>
                </c:pt>
                <c:pt idx="327">
                  <c:v>6.8961682567035526E-2</c:v>
                </c:pt>
                <c:pt idx="328">
                  <c:v>6.9176214628385108E-2</c:v>
                </c:pt>
                <c:pt idx="329">
                  <c:v>6.9819108097787241E-2</c:v>
                </c:pt>
                <c:pt idx="330">
                  <c:v>7.0440491692013996E-2</c:v>
                </c:pt>
                <c:pt idx="331">
                  <c:v>7.0558429557928098E-2</c:v>
                </c:pt>
                <c:pt idx="332">
                  <c:v>7.0759348826444912E-2</c:v>
                </c:pt>
                <c:pt idx="333">
                  <c:v>7.0778789675019438E-2</c:v>
                </c:pt>
                <c:pt idx="334">
                  <c:v>7.016938102716605E-2</c:v>
                </c:pt>
                <c:pt idx="335">
                  <c:v>7.0222139177072457E-2</c:v>
                </c:pt>
                <c:pt idx="336">
                  <c:v>6.9684664728195594E-2</c:v>
                </c:pt>
                <c:pt idx="337">
                  <c:v>6.9365543631047494E-2</c:v>
                </c:pt>
                <c:pt idx="338">
                  <c:v>6.892852565712948E-2</c:v>
                </c:pt>
                <c:pt idx="339">
                  <c:v>6.8688043586774383E-2</c:v>
                </c:pt>
                <c:pt idx="340">
                  <c:v>6.8515795365257121E-2</c:v>
                </c:pt>
                <c:pt idx="341">
                  <c:v>6.8253815449231703E-2</c:v>
                </c:pt>
                <c:pt idx="342">
                  <c:v>6.8010545500389888E-2</c:v>
                </c:pt>
                <c:pt idx="343">
                  <c:v>6.7392126578336986E-2</c:v>
                </c:pt>
                <c:pt idx="344">
                  <c:v>6.7044912353178998E-2</c:v>
                </c:pt>
                <c:pt idx="345">
                  <c:v>6.7002546160297494E-2</c:v>
                </c:pt>
                <c:pt idx="346">
                  <c:v>6.6798929983345329E-2</c:v>
                </c:pt>
                <c:pt idx="347">
                  <c:v>6.6960775937076791E-2</c:v>
                </c:pt>
                <c:pt idx="348">
                  <c:v>6.710656324110649E-2</c:v>
                </c:pt>
                <c:pt idx="349">
                  <c:v>6.7449053540817094E-2</c:v>
                </c:pt>
                <c:pt idx="350">
                  <c:v>6.7447453437330648E-2</c:v>
                </c:pt>
                <c:pt idx="351">
                  <c:v>6.7508911246588879E-2</c:v>
                </c:pt>
                <c:pt idx="352">
                  <c:v>6.7544404049754578E-2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E9-42E5-9D78-2D12F680275F}"/>
            </c:ext>
          </c:extLst>
        </c:ser>
        <c:ser>
          <c:idx val="2"/>
          <c:order val="2"/>
          <c:tx>
            <c:strRef>
              <c:f>'Chrt PGCOE'!$B$33</c:f>
              <c:strCache>
                <c:ptCount val="1"/>
                <c:pt idx="0">
                  <c:v>OptIVA (30-Yr RFR) Spot</c:v>
                </c:pt>
              </c:strCache>
            </c:strRef>
          </c:tx>
          <c:spPr>
            <a:ln w="28575" cap="rnd">
              <a:solidFill>
                <a:schemeClr val="accent6">
                  <a:alpha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'Chrt PGCOE'!$C$30:$MR$30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PGCOE'!$C$33:$MR$33</c:f>
              <c:numCache>
                <c:formatCode>0.00%</c:formatCode>
                <c:ptCount val="354"/>
                <c:pt idx="0">
                  <c:v>5.9782560025784928E-2</c:v>
                </c:pt>
                <c:pt idx="1">
                  <c:v>6.1876309340827336E-2</c:v>
                </c:pt>
                <c:pt idx="2">
                  <c:v>6.3653934018256905E-2</c:v>
                </c:pt>
                <c:pt idx="3">
                  <c:v>6.3040961769595533E-2</c:v>
                </c:pt>
                <c:pt idx="4">
                  <c:v>6.4560937238814647E-2</c:v>
                </c:pt>
                <c:pt idx="5">
                  <c:v>6.2874348247709488E-2</c:v>
                </c:pt>
                <c:pt idx="6">
                  <c:v>6.3217208129221852E-2</c:v>
                </c:pt>
                <c:pt idx="7">
                  <c:v>6.5540580255747882E-2</c:v>
                </c:pt>
                <c:pt idx="8">
                  <c:v>6.4008730873144848E-2</c:v>
                </c:pt>
                <c:pt idx="9">
                  <c:v>6.1787347346802399E-2</c:v>
                </c:pt>
                <c:pt idx="10">
                  <c:v>6.3231091527669953E-2</c:v>
                </c:pt>
                <c:pt idx="11">
                  <c:v>6.3292308569315656E-2</c:v>
                </c:pt>
                <c:pt idx="12">
                  <c:v>6.1799335377834622E-2</c:v>
                </c:pt>
                <c:pt idx="13">
                  <c:v>6.2215143293291628E-2</c:v>
                </c:pt>
                <c:pt idx="14">
                  <c:v>6.2183939956852341E-2</c:v>
                </c:pt>
                <c:pt idx="15">
                  <c:v>6.2390990917158759E-2</c:v>
                </c:pt>
                <c:pt idx="16">
                  <c:v>6.3124470831698504E-2</c:v>
                </c:pt>
                <c:pt idx="17">
                  <c:v>6.0686232113365587E-2</c:v>
                </c:pt>
                <c:pt idx="18">
                  <c:v>5.4900991818719547E-2</c:v>
                </c:pt>
                <c:pt idx="19">
                  <c:v>5.4312806297889253E-2</c:v>
                </c:pt>
                <c:pt idx="20">
                  <c:v>6.1074845838687469E-2</c:v>
                </c:pt>
                <c:pt idx="21">
                  <c:v>6.0463853454635758E-2</c:v>
                </c:pt>
                <c:pt idx="22">
                  <c:v>6.5789182213325303E-2</c:v>
                </c:pt>
                <c:pt idx="23">
                  <c:v>7.5816750942391556E-2</c:v>
                </c:pt>
                <c:pt idx="24">
                  <c:v>7.0888544245208671E-2</c:v>
                </c:pt>
                <c:pt idx="25">
                  <c:v>7.4490504425814952E-2</c:v>
                </c:pt>
                <c:pt idx="26">
                  <c:v>6.0447976929609959E-2</c:v>
                </c:pt>
                <c:pt idx="27">
                  <c:v>4.2917207155013723E-2</c:v>
                </c:pt>
                <c:pt idx="28">
                  <c:v>7.8582656523100758E-2</c:v>
                </c:pt>
                <c:pt idx="29">
                  <c:v>3.9072159893699443E-2</c:v>
                </c:pt>
                <c:pt idx="30">
                  <c:v>9.1699423305875674E-2</c:v>
                </c:pt>
                <c:pt idx="31">
                  <c:v>8.236878821845664E-2</c:v>
                </c:pt>
                <c:pt idx="32">
                  <c:v>8.3551270363561858E-2</c:v>
                </c:pt>
                <c:pt idx="33">
                  <c:v>8.0426020355964828E-2</c:v>
                </c:pt>
                <c:pt idx="34">
                  <c:v>8.3353488908773754E-2</c:v>
                </c:pt>
                <c:pt idx="35">
                  <c:v>8.712776986363277E-2</c:v>
                </c:pt>
                <c:pt idx="36">
                  <c:v>6.3063512765706209E-2</c:v>
                </c:pt>
                <c:pt idx="37">
                  <c:v>3.5796627127328735E-2</c:v>
                </c:pt>
                <c:pt idx="38">
                  <c:v>8.2388478408400564E-2</c:v>
                </c:pt>
                <c:pt idx="39">
                  <c:v>7.5005045826136568E-2</c:v>
                </c:pt>
                <c:pt idx="40">
                  <c:v>5.4442368471312404E-2</c:v>
                </c:pt>
                <c:pt idx="41">
                  <c:v>4.9794847272423795E-2</c:v>
                </c:pt>
                <c:pt idx="42">
                  <c:v>7.1442468666327197E-2</c:v>
                </c:pt>
                <c:pt idx="43">
                  <c:v>5.8081019570963247E-2</c:v>
                </c:pt>
                <c:pt idx="44">
                  <c:v>7.1070465345634715E-2</c:v>
                </c:pt>
                <c:pt idx="45">
                  <c:v>5.8214781460951534E-2</c:v>
                </c:pt>
                <c:pt idx="46">
                  <c:v>7.095844305526311E-2</c:v>
                </c:pt>
                <c:pt idx="47">
                  <c:v>7.8197229317336941E-2</c:v>
                </c:pt>
                <c:pt idx="48">
                  <c:v>7.0862971603065789E-2</c:v>
                </c:pt>
                <c:pt idx="49">
                  <c:v>7.5061238045705636E-2</c:v>
                </c:pt>
                <c:pt idx="50">
                  <c:v>5.1629578795197806E-2</c:v>
                </c:pt>
                <c:pt idx="51">
                  <c:v>7.1647467658753516E-2</c:v>
                </c:pt>
                <c:pt idx="52">
                  <c:v>7.8764226891459316E-2</c:v>
                </c:pt>
                <c:pt idx="53">
                  <c:v>3.9658024961020513E-2</c:v>
                </c:pt>
                <c:pt idx="54">
                  <c:v>2.6770671612100786E-2</c:v>
                </c:pt>
                <c:pt idx="55">
                  <c:v>6.7823526816094215E-2</c:v>
                </c:pt>
                <c:pt idx="56">
                  <c:v>8.5890978903930562E-2</c:v>
                </c:pt>
                <c:pt idx="57">
                  <c:v>7.3839706443374856E-2</c:v>
                </c:pt>
                <c:pt idx="58">
                  <c:v>8.8280100872514242E-2</c:v>
                </c:pt>
                <c:pt idx="59">
                  <c:v>7.042459919751784E-2</c:v>
                </c:pt>
                <c:pt idx="60">
                  <c:v>7.7143708088877161E-2</c:v>
                </c:pt>
                <c:pt idx="61">
                  <c:v>7.2200062137315738E-2</c:v>
                </c:pt>
                <c:pt idx="62">
                  <c:v>8.4461105924825058E-2</c:v>
                </c:pt>
                <c:pt idx="63">
                  <c:v>6.6227862688774217E-2</c:v>
                </c:pt>
                <c:pt idx="64">
                  <c:v>7.4167988668997403E-2</c:v>
                </c:pt>
                <c:pt idx="65">
                  <c:v>7.5296031713085659E-2</c:v>
                </c:pt>
                <c:pt idx="66">
                  <c:v>6.7616097819985038E-2</c:v>
                </c:pt>
                <c:pt idx="67">
                  <c:v>3.3184254822035159E-2</c:v>
                </c:pt>
                <c:pt idx="68">
                  <c:v>6.4841324900284145E-2</c:v>
                </c:pt>
                <c:pt idx="69">
                  <c:v>7.6990509231557189E-2</c:v>
                </c:pt>
                <c:pt idx="70">
                  <c:v>4.7045946702803931E-2</c:v>
                </c:pt>
                <c:pt idx="71">
                  <c:v>5.5375914342629493E-2</c:v>
                </c:pt>
                <c:pt idx="72">
                  <c:v>5.1297133086834867E-2</c:v>
                </c:pt>
                <c:pt idx="73">
                  <c:v>7.260395563863338E-2</c:v>
                </c:pt>
                <c:pt idx="74">
                  <c:v>4.6164110270844029E-2</c:v>
                </c:pt>
                <c:pt idx="75">
                  <c:v>6.4558465213276239E-2</c:v>
                </c:pt>
                <c:pt idx="76">
                  <c:v>7.6314545085463217E-2</c:v>
                </c:pt>
                <c:pt idx="77">
                  <c:v>7.3541091727157032E-2</c:v>
                </c:pt>
                <c:pt idx="78">
                  <c:v>7.3585564738101461E-2</c:v>
                </c:pt>
                <c:pt idx="79">
                  <c:v>7.3683851001803774E-2</c:v>
                </c:pt>
                <c:pt idx="80">
                  <c:v>6.5786636553410813E-2</c:v>
                </c:pt>
                <c:pt idx="81">
                  <c:v>6.3914638133668336E-2</c:v>
                </c:pt>
                <c:pt idx="82">
                  <c:v>5.9760809506027759E-2</c:v>
                </c:pt>
                <c:pt idx="83">
                  <c:v>6.9471548843470093E-2</c:v>
                </c:pt>
                <c:pt idx="84">
                  <c:v>7.1620801560005734E-2</c:v>
                </c:pt>
                <c:pt idx="85">
                  <c:v>8.262414930672185E-2</c:v>
                </c:pt>
                <c:pt idx="86">
                  <c:v>6.9929510280419022E-2</c:v>
                </c:pt>
                <c:pt idx="87">
                  <c:v>6.8112372822270034E-2</c:v>
                </c:pt>
                <c:pt idx="88">
                  <c:v>7.1963224474604723E-2</c:v>
                </c:pt>
                <c:pt idx="89">
                  <c:v>5.8280083006937045E-2</c:v>
                </c:pt>
                <c:pt idx="90">
                  <c:v>6.188241080381951E-2</c:v>
                </c:pt>
                <c:pt idx="91">
                  <c:v>6.163836021446395E-2</c:v>
                </c:pt>
                <c:pt idx="92">
                  <c:v>6.2373206608001899E-2</c:v>
                </c:pt>
                <c:pt idx="93">
                  <c:v>6.4216700060798715E-2</c:v>
                </c:pt>
                <c:pt idx="94">
                  <c:v>6.419867359177861E-2</c:v>
                </c:pt>
                <c:pt idx="95">
                  <c:v>5.9370359880950033E-2</c:v>
                </c:pt>
                <c:pt idx="96">
                  <c:v>6.1422289725547877E-2</c:v>
                </c:pt>
                <c:pt idx="97">
                  <c:v>6.017234657186557E-2</c:v>
                </c:pt>
                <c:pt idx="98">
                  <c:v>6.4952919164432132E-2</c:v>
                </c:pt>
                <c:pt idx="99">
                  <c:v>6.401035038613001E-2</c:v>
                </c:pt>
                <c:pt idx="100">
                  <c:v>6.5670831455622344E-2</c:v>
                </c:pt>
                <c:pt idx="101">
                  <c:v>7.1685272433222924E-2</c:v>
                </c:pt>
                <c:pt idx="102">
                  <c:v>6.4756484698946459E-2</c:v>
                </c:pt>
                <c:pt idx="103">
                  <c:v>6.6209279674393023E-2</c:v>
                </c:pt>
                <c:pt idx="104">
                  <c:v>6.519078783285534E-2</c:v>
                </c:pt>
                <c:pt idx="105">
                  <c:v>6.6708408723088142E-2</c:v>
                </c:pt>
                <c:pt idx="106">
                  <c:v>7.4913891820752115E-2</c:v>
                </c:pt>
                <c:pt idx="107">
                  <c:v>6.5947807044560477E-2</c:v>
                </c:pt>
                <c:pt idx="108">
                  <c:v>6.8075769166954389E-2</c:v>
                </c:pt>
                <c:pt idx="109">
                  <c:v>5.3648820092191435E-2</c:v>
                </c:pt>
                <c:pt idx="110">
                  <c:v>6.5506659750250926E-2</c:v>
                </c:pt>
                <c:pt idx="111">
                  <c:v>6.3329554643950375E-2</c:v>
                </c:pt>
                <c:pt idx="112">
                  <c:v>5.8680702301796173E-2</c:v>
                </c:pt>
                <c:pt idx="113">
                  <c:v>6.3471692856990364E-2</c:v>
                </c:pt>
                <c:pt idx="114">
                  <c:v>6.2678117295068919E-2</c:v>
                </c:pt>
                <c:pt idx="115">
                  <c:v>6.4725705464185851E-2</c:v>
                </c:pt>
                <c:pt idx="116">
                  <c:v>7.3259574753291062E-2</c:v>
                </c:pt>
                <c:pt idx="117">
                  <c:v>7.5124039588934904E-2</c:v>
                </c:pt>
                <c:pt idx="118">
                  <c:v>7.0012419590644442E-2</c:v>
                </c:pt>
                <c:pt idx="119">
                  <c:v>7.8653927805128976E-2</c:v>
                </c:pt>
                <c:pt idx="120">
                  <c:v>7.9222209634232085E-2</c:v>
                </c:pt>
                <c:pt idx="121">
                  <c:v>6.4689116432087079E-2</c:v>
                </c:pt>
                <c:pt idx="122">
                  <c:v>6.356213082731467E-2</c:v>
                </c:pt>
                <c:pt idx="123">
                  <c:v>5.7567381528877595E-2</c:v>
                </c:pt>
                <c:pt idx="124">
                  <c:v>7.025146391886454E-2</c:v>
                </c:pt>
                <c:pt idx="125">
                  <c:v>5.1730813610489076E-2</c:v>
                </c:pt>
                <c:pt idx="126">
                  <c:v>7.2235598943632115E-2</c:v>
                </c:pt>
                <c:pt idx="127">
                  <c:v>6.5003469140788264E-2</c:v>
                </c:pt>
                <c:pt idx="128">
                  <c:v>5.1431951066410769E-2</c:v>
                </c:pt>
                <c:pt idx="129">
                  <c:v>5.7796892984940999E-2</c:v>
                </c:pt>
                <c:pt idx="130">
                  <c:v>6.0237751345597113E-2</c:v>
                </c:pt>
                <c:pt idx="131">
                  <c:v>6.1558817928280732E-2</c:v>
                </c:pt>
                <c:pt idx="132">
                  <c:v>6.7912843572976223E-2</c:v>
                </c:pt>
                <c:pt idx="133">
                  <c:v>6.3069624507988975E-2</c:v>
                </c:pt>
                <c:pt idx="134">
                  <c:v>6.1128792802303392E-2</c:v>
                </c:pt>
                <c:pt idx="135">
                  <c:v>7.3313014629618686E-2</c:v>
                </c:pt>
                <c:pt idx="136">
                  <c:v>7.6860203835721591E-2</c:v>
                </c:pt>
                <c:pt idx="137">
                  <c:v>7.0185430245588848E-2</c:v>
                </c:pt>
                <c:pt idx="138">
                  <c:v>7.3630620286084511E-2</c:v>
                </c:pt>
                <c:pt idx="139">
                  <c:v>7.7257494894705722E-2</c:v>
                </c:pt>
                <c:pt idx="140">
                  <c:v>8.4896367318674948E-2</c:v>
                </c:pt>
                <c:pt idx="141">
                  <c:v>6.4481373567701186E-2</c:v>
                </c:pt>
                <c:pt idx="142">
                  <c:v>7.4615913181883403E-2</c:v>
                </c:pt>
                <c:pt idx="143">
                  <c:v>7.5181971695478189E-2</c:v>
                </c:pt>
                <c:pt idx="144">
                  <c:v>5.4490033899032411E-2</c:v>
                </c:pt>
                <c:pt idx="145">
                  <c:v>6.5599928242973227E-2</c:v>
                </c:pt>
                <c:pt idx="146">
                  <c:v>7.8092701422826052E-2</c:v>
                </c:pt>
                <c:pt idx="147">
                  <c:v>6.9556088574788386E-2</c:v>
                </c:pt>
                <c:pt idx="148">
                  <c:v>7.7343178819801919E-2</c:v>
                </c:pt>
                <c:pt idx="149">
                  <c:v>7.2536286012768986E-2</c:v>
                </c:pt>
                <c:pt idx="150">
                  <c:v>8.3559228419916823E-2</c:v>
                </c:pt>
                <c:pt idx="151">
                  <c:v>7.0677796486298503E-2</c:v>
                </c:pt>
                <c:pt idx="152">
                  <c:v>8.6304626130589895E-2</c:v>
                </c:pt>
                <c:pt idx="153">
                  <c:v>7.3833679159622898E-2</c:v>
                </c:pt>
                <c:pt idx="154">
                  <c:v>6.8367225871074272E-2</c:v>
                </c:pt>
                <c:pt idx="155">
                  <c:v>8.108295824265771E-2</c:v>
                </c:pt>
                <c:pt idx="156">
                  <c:v>7.9692973282238844E-2</c:v>
                </c:pt>
                <c:pt idx="157">
                  <c:v>9.1040760668788481E-2</c:v>
                </c:pt>
                <c:pt idx="158">
                  <c:v>9.0676818146064764E-2</c:v>
                </c:pt>
                <c:pt idx="159">
                  <c:v>8.894847721360119E-2</c:v>
                </c:pt>
                <c:pt idx="160">
                  <c:v>9.1363881324203769E-2</c:v>
                </c:pt>
                <c:pt idx="161">
                  <c:v>8.9847996354019549E-2</c:v>
                </c:pt>
                <c:pt idx="162">
                  <c:v>9.1628009117380282E-2</c:v>
                </c:pt>
                <c:pt idx="163">
                  <c:v>7.6486299466032984E-2</c:v>
                </c:pt>
                <c:pt idx="164">
                  <c:v>8.8207987038962016E-2</c:v>
                </c:pt>
                <c:pt idx="165">
                  <c:v>7.9588139271206809E-2</c:v>
                </c:pt>
                <c:pt idx="166">
                  <c:v>8.5824902987670704E-2</c:v>
                </c:pt>
                <c:pt idx="167">
                  <c:v>8.4989928874907708E-2</c:v>
                </c:pt>
                <c:pt idx="168">
                  <c:v>7.7365103914906794E-2</c:v>
                </c:pt>
                <c:pt idx="169">
                  <c:v>7.5129206097769463E-2</c:v>
                </c:pt>
                <c:pt idx="170">
                  <c:v>8.1698453698626938E-2</c:v>
                </c:pt>
                <c:pt idx="171">
                  <c:v>8.1121390087540074E-2</c:v>
                </c:pt>
                <c:pt idx="172">
                  <c:v>7.8084665923056434E-2</c:v>
                </c:pt>
                <c:pt idx="173">
                  <c:v>6.3845621515735348E-2</c:v>
                </c:pt>
                <c:pt idx="174">
                  <c:v>7.2146941815507029E-2</c:v>
                </c:pt>
                <c:pt idx="175">
                  <c:v>8.1112556011783243E-2</c:v>
                </c:pt>
                <c:pt idx="176">
                  <c:v>6.8075462248372617E-2</c:v>
                </c:pt>
                <c:pt idx="177">
                  <c:v>8.4698006939149528E-2</c:v>
                </c:pt>
                <c:pt idx="178">
                  <c:v>7.9306693441875284E-2</c:v>
                </c:pt>
                <c:pt idx="179">
                  <c:v>8.0295928262048372E-2</c:v>
                </c:pt>
                <c:pt idx="180">
                  <c:v>7.0941122236765894E-2</c:v>
                </c:pt>
                <c:pt idx="181">
                  <c:v>7.1839304726000225E-2</c:v>
                </c:pt>
                <c:pt idx="182">
                  <c:v>8.1623266674613643E-2</c:v>
                </c:pt>
                <c:pt idx="183">
                  <c:v>7.6013349831070193E-2</c:v>
                </c:pt>
                <c:pt idx="184">
                  <c:v>7.4766993045967678E-2</c:v>
                </c:pt>
                <c:pt idx="185">
                  <c:v>7.5588957488534447E-2</c:v>
                </c:pt>
                <c:pt idx="186">
                  <c:v>8.0669530211971513E-2</c:v>
                </c:pt>
                <c:pt idx="187">
                  <c:v>7.9004951611070573E-2</c:v>
                </c:pt>
                <c:pt idx="188">
                  <c:v>7.6610209254623599E-2</c:v>
                </c:pt>
                <c:pt idx="189">
                  <c:v>7.7358121367592902E-2</c:v>
                </c:pt>
                <c:pt idx="190">
                  <c:v>7.3992418593454595E-2</c:v>
                </c:pt>
                <c:pt idx="191">
                  <c:v>7.1872624211294242E-2</c:v>
                </c:pt>
                <c:pt idx="192">
                  <c:v>7.050168355067564E-2</c:v>
                </c:pt>
                <c:pt idx="193">
                  <c:v>7.2585971972695632E-2</c:v>
                </c:pt>
                <c:pt idx="194">
                  <c:v>7.3921689129095913E-2</c:v>
                </c:pt>
                <c:pt idx="195">
                  <c:v>7.1739372747710736E-2</c:v>
                </c:pt>
                <c:pt idx="196">
                  <c:v>6.8443908595849187E-2</c:v>
                </c:pt>
                <c:pt idx="197">
                  <c:v>7.3156921768952138E-2</c:v>
                </c:pt>
                <c:pt idx="198">
                  <c:v>6.9005395968819827E-2</c:v>
                </c:pt>
                <c:pt idx="199">
                  <c:v>7.3536100524978235E-2</c:v>
                </c:pt>
                <c:pt idx="200">
                  <c:v>7.0736119796193223E-2</c:v>
                </c:pt>
                <c:pt idx="201">
                  <c:v>7.3528631858771287E-2</c:v>
                </c:pt>
                <c:pt idx="202">
                  <c:v>7.8919628872988701E-2</c:v>
                </c:pt>
                <c:pt idx="203">
                  <c:v>8.0024689090073126E-2</c:v>
                </c:pt>
                <c:pt idx="204">
                  <c:v>7.9265786552677006E-2</c:v>
                </c:pt>
                <c:pt idx="205">
                  <c:v>8.1344838582072448E-2</c:v>
                </c:pt>
                <c:pt idx="206">
                  <c:v>8.238264516223906E-2</c:v>
                </c:pt>
                <c:pt idx="207">
                  <c:v>8.4892752266123084E-2</c:v>
                </c:pt>
                <c:pt idx="208">
                  <c:v>8.6322140758750471E-2</c:v>
                </c:pt>
                <c:pt idx="209">
                  <c:v>8.7157695340560323E-2</c:v>
                </c:pt>
                <c:pt idx="210">
                  <c:v>8.5890140063760209E-2</c:v>
                </c:pt>
                <c:pt idx="211">
                  <c:v>8.830762498243086E-2</c:v>
                </c:pt>
                <c:pt idx="212">
                  <c:v>8.208090202709116E-2</c:v>
                </c:pt>
                <c:pt idx="213">
                  <c:v>8.6228212018149536E-2</c:v>
                </c:pt>
                <c:pt idx="214">
                  <c:v>8.5265660960970796E-2</c:v>
                </c:pt>
                <c:pt idx="215">
                  <c:v>8.4641019265978765E-2</c:v>
                </c:pt>
                <c:pt idx="216">
                  <c:v>8.2862256662256495E-2</c:v>
                </c:pt>
                <c:pt idx="217">
                  <c:v>8.3545869676341061E-2</c:v>
                </c:pt>
                <c:pt idx="218">
                  <c:v>8.1075453201036957E-2</c:v>
                </c:pt>
                <c:pt idx="219">
                  <c:v>8.0242226716706069E-2</c:v>
                </c:pt>
                <c:pt idx="220">
                  <c:v>8.1012812351098029E-2</c:v>
                </c:pt>
                <c:pt idx="221">
                  <c:v>7.9391942422461476E-2</c:v>
                </c:pt>
                <c:pt idx="222">
                  <c:v>8.1513208135603449E-2</c:v>
                </c:pt>
                <c:pt idx="223">
                  <c:v>7.9630188003460889E-2</c:v>
                </c:pt>
                <c:pt idx="224">
                  <c:v>8.2411233010834917E-2</c:v>
                </c:pt>
                <c:pt idx="225">
                  <c:v>7.9296164059111371E-2</c:v>
                </c:pt>
                <c:pt idx="226">
                  <c:v>7.9830718569484135E-2</c:v>
                </c:pt>
                <c:pt idx="227">
                  <c:v>7.3134941898695446E-2</c:v>
                </c:pt>
                <c:pt idx="228">
                  <c:v>7.8509646635622238E-2</c:v>
                </c:pt>
                <c:pt idx="229">
                  <c:v>8.196337372046783E-2</c:v>
                </c:pt>
                <c:pt idx="230">
                  <c:v>7.9011457032863067E-2</c:v>
                </c:pt>
                <c:pt idx="231">
                  <c:v>8.2388479905599901E-2</c:v>
                </c:pt>
                <c:pt idx="232">
                  <c:v>8.592897148580117E-2</c:v>
                </c:pt>
                <c:pt idx="233">
                  <c:v>8.3982868050856932E-2</c:v>
                </c:pt>
                <c:pt idx="234">
                  <c:v>8.395382683337449E-2</c:v>
                </c:pt>
                <c:pt idx="235">
                  <c:v>8.3063261190196774E-2</c:v>
                </c:pt>
                <c:pt idx="236">
                  <c:v>8.1274800263439168E-2</c:v>
                </c:pt>
                <c:pt idx="237">
                  <c:v>7.91060550786674E-2</c:v>
                </c:pt>
                <c:pt idx="238">
                  <c:v>7.6963295715083299E-2</c:v>
                </c:pt>
                <c:pt idx="239">
                  <c:v>7.9408156119444129E-2</c:v>
                </c:pt>
                <c:pt idx="240">
                  <c:v>7.9904407692753088E-2</c:v>
                </c:pt>
                <c:pt idx="241">
                  <c:v>7.8122568315974319E-2</c:v>
                </c:pt>
                <c:pt idx="242">
                  <c:v>7.7319187901868591E-2</c:v>
                </c:pt>
                <c:pt idx="243">
                  <c:v>7.6723887085214507E-2</c:v>
                </c:pt>
                <c:pt idx="244">
                  <c:v>7.4755271846904711E-2</c:v>
                </c:pt>
                <c:pt idx="245">
                  <c:v>7.3935448782879387E-2</c:v>
                </c:pt>
                <c:pt idx="246">
                  <c:v>7.7380387523081268E-2</c:v>
                </c:pt>
                <c:pt idx="247">
                  <c:v>7.2579201362348189E-2</c:v>
                </c:pt>
                <c:pt idx="248">
                  <c:v>7.2067722010046339E-2</c:v>
                </c:pt>
                <c:pt idx="249">
                  <c:v>7.2673060191539893E-2</c:v>
                </c:pt>
                <c:pt idx="250">
                  <c:v>7.441295434920682E-2</c:v>
                </c:pt>
                <c:pt idx="251">
                  <c:v>7.3091428606586267E-2</c:v>
                </c:pt>
                <c:pt idx="252">
                  <c:v>7.4982452039668912E-2</c:v>
                </c:pt>
                <c:pt idx="253">
                  <c:v>7.8981879985117909E-2</c:v>
                </c:pt>
                <c:pt idx="254">
                  <c:v>7.4049891257123399E-2</c:v>
                </c:pt>
                <c:pt idx="255">
                  <c:v>7.5317412321970784E-2</c:v>
                </c:pt>
                <c:pt idx="256">
                  <c:v>7.2978974488253384E-2</c:v>
                </c:pt>
                <c:pt idx="257">
                  <c:v>7.6452852801522933E-2</c:v>
                </c:pt>
                <c:pt idx="258">
                  <c:v>7.0677133527325853E-2</c:v>
                </c:pt>
                <c:pt idx="259">
                  <c:v>6.8845180172535797E-2</c:v>
                </c:pt>
                <c:pt idx="260">
                  <c:v>7.1015888630941354E-2</c:v>
                </c:pt>
                <c:pt idx="261">
                  <c:v>7.1671789222059024E-2</c:v>
                </c:pt>
                <c:pt idx="262">
                  <c:v>6.8800028428926047E-2</c:v>
                </c:pt>
                <c:pt idx="263">
                  <c:v>7.1696735924133712E-2</c:v>
                </c:pt>
                <c:pt idx="264">
                  <c:v>7.3030301740393086E-2</c:v>
                </c:pt>
                <c:pt idx="265">
                  <c:v>7.0148855522109616E-2</c:v>
                </c:pt>
                <c:pt idx="266">
                  <c:v>6.3143918104034288E-2</c:v>
                </c:pt>
                <c:pt idx="267">
                  <c:v>6.8149462143656553E-2</c:v>
                </c:pt>
                <c:pt idx="268">
                  <c:v>6.6920785183060813E-2</c:v>
                </c:pt>
                <c:pt idx="269">
                  <c:v>6.617935037455891E-2</c:v>
                </c:pt>
                <c:pt idx="270">
                  <c:v>6.7088146498099938E-2</c:v>
                </c:pt>
                <c:pt idx="271">
                  <c:v>6.8717771367425948E-2</c:v>
                </c:pt>
                <c:pt idx="272">
                  <c:v>6.9494242800959796E-2</c:v>
                </c:pt>
                <c:pt idx="273">
                  <c:v>6.805463540927531E-2</c:v>
                </c:pt>
                <c:pt idx="274">
                  <c:v>6.9729140351145996E-2</c:v>
                </c:pt>
                <c:pt idx="275">
                  <c:v>6.7786621776046496E-2</c:v>
                </c:pt>
                <c:pt idx="276">
                  <c:v>7.2686993031350247E-2</c:v>
                </c:pt>
                <c:pt idx="277">
                  <c:v>6.9125117034379457E-2</c:v>
                </c:pt>
                <c:pt idx="278">
                  <c:v>6.8903919057052745E-2</c:v>
                </c:pt>
                <c:pt idx="279">
                  <c:v>6.855451146986799E-2</c:v>
                </c:pt>
                <c:pt idx="280">
                  <c:v>6.815277596709074E-2</c:v>
                </c:pt>
                <c:pt idx="281">
                  <c:v>6.815624596065617E-2</c:v>
                </c:pt>
                <c:pt idx="282">
                  <c:v>6.8733705751229085E-2</c:v>
                </c:pt>
                <c:pt idx="283">
                  <c:v>7.1743493363262592E-2</c:v>
                </c:pt>
                <c:pt idx="284">
                  <c:v>7.4905722551613749E-2</c:v>
                </c:pt>
                <c:pt idx="285">
                  <c:v>7.1930734269260069E-2</c:v>
                </c:pt>
                <c:pt idx="286">
                  <c:v>6.8834865967039319E-2</c:v>
                </c:pt>
                <c:pt idx="287">
                  <c:v>7.0988400162321968E-2</c:v>
                </c:pt>
                <c:pt idx="288">
                  <c:v>7.8558490878558235E-2</c:v>
                </c:pt>
                <c:pt idx="289">
                  <c:v>6.0450612169143311E-2</c:v>
                </c:pt>
                <c:pt idx="290">
                  <c:v>6.1327135690698656E-2</c:v>
                </c:pt>
                <c:pt idx="291">
                  <c:v>6.0381352077208281E-2</c:v>
                </c:pt>
                <c:pt idx="292">
                  <c:v>6.2371654344119808E-2</c:v>
                </c:pt>
                <c:pt idx="293">
                  <c:v>6.8541710639516709E-2</c:v>
                </c:pt>
                <c:pt idx="294">
                  <c:v>7.2758316913756421E-2</c:v>
                </c:pt>
                <c:pt idx="295">
                  <c:v>7.3198878596277883E-2</c:v>
                </c:pt>
                <c:pt idx="296">
                  <c:v>7.213475662180846E-2</c:v>
                </c:pt>
                <c:pt idx="297">
                  <c:v>7.2228042532727299E-2</c:v>
                </c:pt>
                <c:pt idx="298">
                  <c:v>7.3682736329626825E-2</c:v>
                </c:pt>
                <c:pt idx="299">
                  <c:v>7.1962426919467096E-2</c:v>
                </c:pt>
                <c:pt idx="300">
                  <c:v>6.9022827495128586E-2</c:v>
                </c:pt>
                <c:pt idx="301">
                  <c:v>6.8664322666096608E-2</c:v>
                </c:pt>
                <c:pt idx="302">
                  <c:v>6.9560442399343711E-2</c:v>
                </c:pt>
                <c:pt idx="303">
                  <c:v>7.0078253715269087E-2</c:v>
                </c:pt>
                <c:pt idx="304">
                  <c:v>6.9972654892892033E-2</c:v>
                </c:pt>
                <c:pt idx="305">
                  <c:v>6.9856033864494196E-2</c:v>
                </c:pt>
                <c:pt idx="306">
                  <c:v>6.9800593820699058E-2</c:v>
                </c:pt>
                <c:pt idx="307">
                  <c:v>7.0795231080123061E-2</c:v>
                </c:pt>
                <c:pt idx="308">
                  <c:v>7.0036958528943011E-2</c:v>
                </c:pt>
                <c:pt idx="309">
                  <c:v>7.1146938121674774E-2</c:v>
                </c:pt>
                <c:pt idx="310">
                  <c:v>6.9604933857606202E-2</c:v>
                </c:pt>
                <c:pt idx="311">
                  <c:v>7.0019778817425438E-2</c:v>
                </c:pt>
                <c:pt idx="312">
                  <c:v>7.0995265701148363E-2</c:v>
                </c:pt>
                <c:pt idx="313">
                  <c:v>7.0534820168649773E-2</c:v>
                </c:pt>
                <c:pt idx="314">
                  <c:v>7.1198940252756998E-2</c:v>
                </c:pt>
                <c:pt idx="315">
                  <c:v>7.0866434829856634E-2</c:v>
                </c:pt>
                <c:pt idx="316">
                  <c:v>6.8905336625811664E-2</c:v>
                </c:pt>
                <c:pt idx="317">
                  <c:v>6.8388624778007293E-2</c:v>
                </c:pt>
                <c:pt idx="318">
                  <c:v>7.1885416447075717E-2</c:v>
                </c:pt>
                <c:pt idx="319">
                  <c:v>7.2727413266594279E-2</c:v>
                </c:pt>
                <c:pt idx="320">
                  <c:v>7.3989137321513215E-2</c:v>
                </c:pt>
                <c:pt idx="321">
                  <c:v>7.2421575024391519E-2</c:v>
                </c:pt>
                <c:pt idx="322">
                  <c:v>7.0988697636120965E-2</c:v>
                </c:pt>
                <c:pt idx="323">
                  <c:v>7.2569971303656708E-2</c:v>
                </c:pt>
                <c:pt idx="324">
                  <c:v>7.4348624486217291E-2</c:v>
                </c:pt>
                <c:pt idx="325">
                  <c:v>7.3319931138501479E-2</c:v>
                </c:pt>
                <c:pt idx="326">
                  <c:v>7.29232950887303E-2</c:v>
                </c:pt>
                <c:pt idx="327">
                  <c:v>7.3455646218960127E-2</c:v>
                </c:pt>
                <c:pt idx="328">
                  <c:v>7.3661137991818754E-2</c:v>
                </c:pt>
                <c:pt idx="329">
                  <c:v>7.6457392360267384E-2</c:v>
                </c:pt>
                <c:pt idx="330">
                  <c:v>7.6161395306030666E-2</c:v>
                </c:pt>
                <c:pt idx="331">
                  <c:v>7.4912058574073806E-2</c:v>
                </c:pt>
                <c:pt idx="332">
                  <c:v>7.5301935871106507E-2</c:v>
                </c:pt>
                <c:pt idx="333">
                  <c:v>7.4475135801950976E-2</c:v>
                </c:pt>
                <c:pt idx="334">
                  <c:v>7.0896381513524329E-2</c:v>
                </c:pt>
                <c:pt idx="335">
                  <c:v>7.3766155389758822E-2</c:v>
                </c:pt>
                <c:pt idx="336">
                  <c:v>7.1179942008411656E-2</c:v>
                </c:pt>
                <c:pt idx="337">
                  <c:v>7.2621597480531153E-2</c:v>
                </c:pt>
                <c:pt idx="338">
                  <c:v>7.2162455450615295E-2</c:v>
                </c:pt>
                <c:pt idx="339">
                  <c:v>7.285783970949497E-2</c:v>
                </c:pt>
                <c:pt idx="340">
                  <c:v>7.3221338458847138E-2</c:v>
                </c:pt>
                <c:pt idx="341">
                  <c:v>7.2237449936893738E-2</c:v>
                </c:pt>
                <c:pt idx="342">
                  <c:v>7.2780680151132496E-2</c:v>
                </c:pt>
                <c:pt idx="343">
                  <c:v>7.0853475976273311E-2</c:v>
                </c:pt>
                <c:pt idx="344">
                  <c:v>7.1619958055722049E-2</c:v>
                </c:pt>
                <c:pt idx="345">
                  <c:v>7.3049522641718351E-2</c:v>
                </c:pt>
                <c:pt idx="346">
                  <c:v>7.2803116432315532E-2</c:v>
                </c:pt>
                <c:pt idx="347">
                  <c:v>7.2982701194911376E-2</c:v>
                </c:pt>
                <c:pt idx="348">
                  <c:v>7.2791815831489623E-2</c:v>
                </c:pt>
                <c:pt idx="349">
                  <c:v>7.378741885716221E-2</c:v>
                </c:pt>
                <c:pt idx="350">
                  <c:v>7.200730006954878E-2</c:v>
                </c:pt>
                <c:pt idx="351">
                  <c:v>7.1541577092566172E-2</c:v>
                </c:pt>
                <c:pt idx="352">
                  <c:v>7.0924539305548512E-2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E9-42E5-9D78-2D12F680275F}"/>
            </c:ext>
          </c:extLst>
        </c:ser>
        <c:ser>
          <c:idx val="3"/>
          <c:order val="3"/>
          <c:tx>
            <c:strRef>
              <c:f>'Chrt PGCOE'!$B$34</c:f>
              <c:strCache>
                <c:ptCount val="1"/>
                <c:pt idx="0">
                  <c:v>OptIVA (30-Yr RFR) WA</c:v>
                </c:pt>
              </c:strCache>
            </c:strRef>
          </c:tx>
          <c:spPr>
            <a:ln w="28575" cap="rnd">
              <a:solidFill>
                <a:schemeClr val="accent6">
                  <a:alpha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'Chrt PGCOE'!$C$30:$MR$30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PGCOE'!$C$34:$MR$34</c:f>
              <c:numCache>
                <c:formatCode>0.00%</c:formatCode>
                <c:ptCount val="354"/>
                <c:pt idx="13">
                  <c:v>6.2984606925373707E-2</c:v>
                </c:pt>
                <c:pt idx="14">
                  <c:v>6.2888769779886389E-2</c:v>
                </c:pt>
                <c:pt idx="15">
                  <c:v>6.2794945025528293E-2</c:v>
                </c:pt>
                <c:pt idx="16">
                  <c:v>6.2850638077612403E-2</c:v>
                </c:pt>
                <c:pt idx="17">
                  <c:v>6.2477462788047396E-2</c:v>
                </c:pt>
                <c:pt idx="18">
                  <c:v>6.130710120929074E-2</c:v>
                </c:pt>
                <c:pt idx="19">
                  <c:v>6.0214752192150993E-2</c:v>
                </c:pt>
                <c:pt idx="20">
                  <c:v>6.0209412038660148E-2</c:v>
                </c:pt>
                <c:pt idx="21">
                  <c:v>6.0248699895005448E-2</c:v>
                </c:pt>
                <c:pt idx="22">
                  <c:v>6.105870471455889E-2</c:v>
                </c:pt>
                <c:pt idx="23">
                  <c:v>6.3157688521602612E-2</c:v>
                </c:pt>
                <c:pt idx="24">
                  <c:v>6.5750829030429558E-2</c:v>
                </c:pt>
                <c:pt idx="25">
                  <c:v>6.7494356458972574E-2</c:v>
                </c:pt>
                <c:pt idx="26">
                  <c:v>6.7700081592182867E-2</c:v>
                </c:pt>
                <c:pt idx="27">
                  <c:v>6.5609740838023636E-2</c:v>
                </c:pt>
                <c:pt idx="28">
                  <c:v>6.7432379687747721E-2</c:v>
                </c:pt>
                <c:pt idx="29">
                  <c:v>6.3918186306634955E-2</c:v>
                </c:pt>
                <c:pt idx="30">
                  <c:v>6.7665544697190522E-2</c:v>
                </c:pt>
                <c:pt idx="31">
                  <c:v>7.0047662170524438E-2</c:v>
                </c:pt>
                <c:pt idx="32">
                  <c:v>7.2389731802716323E-2</c:v>
                </c:pt>
                <c:pt idx="33">
                  <c:v>7.3664444981215951E-2</c:v>
                </c:pt>
                <c:pt idx="34">
                  <c:v>7.5419329174717553E-2</c:v>
                </c:pt>
                <c:pt idx="35">
                  <c:v>7.7448068326986308E-2</c:v>
                </c:pt>
                <c:pt idx="36">
                  <c:v>7.5023570597120962E-2</c:v>
                </c:pt>
                <c:pt idx="37">
                  <c:v>6.8998123755007454E-2</c:v>
                </c:pt>
                <c:pt idx="38">
                  <c:v>7.1042912332542354E-2</c:v>
                </c:pt>
                <c:pt idx="39">
                  <c:v>7.1998549261994144E-2</c:v>
                </c:pt>
                <c:pt idx="40">
                  <c:v>6.9849533606198513E-2</c:v>
                </c:pt>
                <c:pt idx="41">
                  <c:v>6.6581995801735475E-2</c:v>
                </c:pt>
                <c:pt idx="42">
                  <c:v>6.7938352051823261E-2</c:v>
                </c:pt>
                <c:pt idx="43">
                  <c:v>6.5906987422419752E-2</c:v>
                </c:pt>
                <c:pt idx="44">
                  <c:v>6.6283555111221179E-2</c:v>
                </c:pt>
                <c:pt idx="45">
                  <c:v>6.4635009524233331E-2</c:v>
                </c:pt>
                <c:pt idx="46">
                  <c:v>6.5227894213184201E-2</c:v>
                </c:pt>
                <c:pt idx="47">
                  <c:v>6.6761341358910334E-2</c:v>
                </c:pt>
                <c:pt idx="48">
                  <c:v>6.685497846074194E-2</c:v>
                </c:pt>
                <c:pt idx="49">
                  <c:v>6.8205557952601484E-2</c:v>
                </c:pt>
                <c:pt idx="50">
                  <c:v>6.6511890428168061E-2</c:v>
                </c:pt>
                <c:pt idx="51">
                  <c:v>6.6864179073126584E-2</c:v>
                </c:pt>
                <c:pt idx="52">
                  <c:v>6.8458945784956413E-2</c:v>
                </c:pt>
                <c:pt idx="53">
                  <c:v>6.4351044600720289E-2</c:v>
                </c:pt>
                <c:pt idx="54">
                  <c:v>5.8616678495382275E-2</c:v>
                </c:pt>
                <c:pt idx="55">
                  <c:v>5.9748436330127094E-2</c:v>
                </c:pt>
                <c:pt idx="56">
                  <c:v>6.4305853296006438E-2</c:v>
                </c:pt>
                <c:pt idx="57">
                  <c:v>6.5642116899428504E-2</c:v>
                </c:pt>
                <c:pt idx="58">
                  <c:v>6.9883944932561601E-2</c:v>
                </c:pt>
                <c:pt idx="59">
                  <c:v>7.0015491034895114E-2</c:v>
                </c:pt>
                <c:pt idx="60">
                  <c:v>7.1093211117657484E-2</c:v>
                </c:pt>
                <c:pt idx="61">
                  <c:v>7.1364829019072984E-2</c:v>
                </c:pt>
                <c:pt idx="62">
                  <c:v>7.3541607678420662E-2</c:v>
                </c:pt>
                <c:pt idx="63">
                  <c:v>7.2852785374566242E-2</c:v>
                </c:pt>
                <c:pt idx="64">
                  <c:v>7.3096548314753623E-2</c:v>
                </c:pt>
                <c:pt idx="65">
                  <c:v>7.3325833625638409E-2</c:v>
                </c:pt>
                <c:pt idx="66">
                  <c:v>7.3170835461610337E-2</c:v>
                </c:pt>
                <c:pt idx="67">
                  <c:v>6.793550922490027E-2</c:v>
                </c:pt>
                <c:pt idx="68">
                  <c:v>6.7444829786030655E-2</c:v>
                </c:pt>
                <c:pt idx="69">
                  <c:v>6.8405094068887978E-2</c:v>
                </c:pt>
                <c:pt idx="70">
                  <c:v>6.5141138797024031E-2</c:v>
                </c:pt>
                <c:pt idx="71">
                  <c:v>6.3012505244250783E-2</c:v>
                </c:pt>
                <c:pt idx="72">
                  <c:v>6.1063809239622402E-2</c:v>
                </c:pt>
                <c:pt idx="73">
                  <c:v>6.2470840794442192E-2</c:v>
                </c:pt>
                <c:pt idx="74">
                  <c:v>5.9511154857597406E-2</c:v>
                </c:pt>
                <c:pt idx="75">
                  <c:v>5.9656451898539839E-2</c:v>
                </c:pt>
                <c:pt idx="76">
                  <c:v>6.2226412624322686E-2</c:v>
                </c:pt>
                <c:pt idx="77">
                  <c:v>6.3812612077962613E-2</c:v>
                </c:pt>
                <c:pt idx="78">
                  <c:v>6.5308570800310828E-2</c:v>
                </c:pt>
                <c:pt idx="79">
                  <c:v>6.6837040462883357E-2</c:v>
                </c:pt>
                <c:pt idx="80">
                  <c:v>6.7564595028328706E-2</c:v>
                </c:pt>
                <c:pt idx="81">
                  <c:v>6.7053983909760723E-2</c:v>
                </c:pt>
                <c:pt idx="82">
                  <c:v>6.56532133455828E-2</c:v>
                </c:pt>
                <c:pt idx="83">
                  <c:v>6.6617882271423831E-2</c:v>
                </c:pt>
                <c:pt idx="84">
                  <c:v>6.7656070730095649E-2</c:v>
                </c:pt>
                <c:pt idx="85">
                  <c:v>7.0280407019742891E-2</c:v>
                </c:pt>
                <c:pt idx="86">
                  <c:v>7.0156158557499237E-2</c:v>
                </c:pt>
                <c:pt idx="87">
                  <c:v>7.0385128613518463E-2</c:v>
                </c:pt>
                <c:pt idx="88">
                  <c:v>7.0751651274645583E-2</c:v>
                </c:pt>
                <c:pt idx="89">
                  <c:v>6.8650981559458493E-2</c:v>
                </c:pt>
                <c:pt idx="90">
                  <c:v>6.7456847073795928E-2</c:v>
                </c:pt>
                <c:pt idx="91">
                  <c:v>6.6384801693906079E-2</c:v>
                </c:pt>
                <c:pt idx="92">
                  <c:v>6.5574346197531816E-2</c:v>
                </c:pt>
                <c:pt idx="93">
                  <c:v>6.5357381543840701E-2</c:v>
                </c:pt>
                <c:pt idx="94">
                  <c:v>6.5217498478693459E-2</c:v>
                </c:pt>
                <c:pt idx="95">
                  <c:v>6.4470210900442304E-2</c:v>
                </c:pt>
                <c:pt idx="96">
                  <c:v>6.3875476371384105E-2</c:v>
                </c:pt>
                <c:pt idx="97">
                  <c:v>6.3099715000707421E-2</c:v>
                </c:pt>
                <c:pt idx="98">
                  <c:v>6.2908835734286309E-2</c:v>
                </c:pt>
                <c:pt idx="99">
                  <c:v>6.2901763912137365E-2</c:v>
                </c:pt>
                <c:pt idx="100">
                  <c:v>6.3202578129498727E-2</c:v>
                </c:pt>
                <c:pt idx="101">
                  <c:v>6.4295002810989238E-2</c:v>
                </c:pt>
                <c:pt idx="102">
                  <c:v>6.4522956338162823E-2</c:v>
                </c:pt>
                <c:pt idx="103">
                  <c:v>6.4853897590337967E-2</c:v>
                </c:pt>
                <c:pt idx="104">
                  <c:v>6.4990279896230088E-2</c:v>
                </c:pt>
                <c:pt idx="105">
                  <c:v>6.5334089249156374E-2</c:v>
                </c:pt>
                <c:pt idx="106">
                  <c:v>6.6871496451261767E-2</c:v>
                </c:pt>
                <c:pt idx="107">
                  <c:v>6.679028969316847E-2</c:v>
                </c:pt>
                <c:pt idx="108">
                  <c:v>6.7177596986576799E-2</c:v>
                </c:pt>
                <c:pt idx="109">
                  <c:v>6.5115696471153783E-2</c:v>
                </c:pt>
                <c:pt idx="110">
                  <c:v>6.5313864137159783E-2</c:v>
                </c:pt>
                <c:pt idx="111">
                  <c:v>6.5009392400153257E-2</c:v>
                </c:pt>
                <c:pt idx="112">
                  <c:v>6.400969991990535E-2</c:v>
                </c:pt>
                <c:pt idx="113">
                  <c:v>6.4057835453760231E-2</c:v>
                </c:pt>
                <c:pt idx="114">
                  <c:v>6.3675578896436602E-2</c:v>
                </c:pt>
                <c:pt idx="115">
                  <c:v>6.3909524036458359E-2</c:v>
                </c:pt>
                <c:pt idx="116">
                  <c:v>6.5261825767179704E-2</c:v>
                </c:pt>
                <c:pt idx="117">
                  <c:v>6.6743582188138903E-2</c:v>
                </c:pt>
                <c:pt idx="118">
                  <c:v>6.7255378656910517E-2</c:v>
                </c:pt>
                <c:pt idx="119">
                  <c:v>6.8807961527719536E-2</c:v>
                </c:pt>
                <c:pt idx="120">
                  <c:v>7.0464494009563436E-2</c:v>
                </c:pt>
                <c:pt idx="121">
                  <c:v>6.9717080608459908E-2</c:v>
                </c:pt>
                <c:pt idx="122">
                  <c:v>6.9189731100748234E-2</c:v>
                </c:pt>
                <c:pt idx="123">
                  <c:v>6.749666176578642E-2</c:v>
                </c:pt>
                <c:pt idx="124">
                  <c:v>6.8013876475938123E-2</c:v>
                </c:pt>
                <c:pt idx="125">
                  <c:v>6.5851380878046928E-2</c:v>
                </c:pt>
                <c:pt idx="126">
                  <c:v>6.6897639926040392E-2</c:v>
                </c:pt>
                <c:pt idx="127">
                  <c:v>6.6688721520416411E-2</c:v>
                </c:pt>
                <c:pt idx="128">
                  <c:v>6.4601440709085203E-2</c:v>
                </c:pt>
                <c:pt idx="129">
                  <c:v>6.3269029804344512E-2</c:v>
                </c:pt>
                <c:pt idx="130">
                  <c:v>6.2474845333716042E-2</c:v>
                </c:pt>
                <c:pt idx="131">
                  <c:v>6.2116230474407313E-2</c:v>
                </c:pt>
                <c:pt idx="132">
                  <c:v>6.2575635093872609E-2</c:v>
                </c:pt>
                <c:pt idx="133">
                  <c:v>6.2217672431841287E-2</c:v>
                </c:pt>
                <c:pt idx="134">
                  <c:v>6.2016221327884154E-2</c:v>
                </c:pt>
                <c:pt idx="135">
                  <c:v>6.3743658954897447E-2</c:v>
                </c:pt>
                <c:pt idx="136">
                  <c:v>6.5919707416773082E-2</c:v>
                </c:pt>
                <c:pt idx="137">
                  <c:v>6.6484133995175693E-2</c:v>
                </c:pt>
                <c:pt idx="138">
                  <c:v>6.7940999679573622E-2</c:v>
                </c:pt>
                <c:pt idx="139">
                  <c:v>6.9308871171479214E-2</c:v>
                </c:pt>
                <c:pt idx="140">
                  <c:v>7.1921426554244938E-2</c:v>
                </c:pt>
                <c:pt idx="141">
                  <c:v>7.1276953753139749E-2</c:v>
                </c:pt>
                <c:pt idx="142">
                  <c:v>7.2138668322810962E-2</c:v>
                </c:pt>
                <c:pt idx="143">
                  <c:v>7.2921471734540416E-2</c:v>
                </c:pt>
                <c:pt idx="144">
                  <c:v>7.0301280590975665E-2</c:v>
                </c:pt>
                <c:pt idx="145">
                  <c:v>6.9629974783003146E-2</c:v>
                </c:pt>
                <c:pt idx="146">
                  <c:v>7.120737778683997E-2</c:v>
                </c:pt>
                <c:pt idx="147">
                  <c:v>7.119362897315043E-2</c:v>
                </c:pt>
                <c:pt idx="148">
                  <c:v>7.2116309138170853E-2</c:v>
                </c:pt>
                <c:pt idx="149">
                  <c:v>7.2076272351240298E-2</c:v>
                </c:pt>
                <c:pt idx="150">
                  <c:v>7.4037112847617548E-2</c:v>
                </c:pt>
                <c:pt idx="151">
                  <c:v>7.3504318469023056E-2</c:v>
                </c:pt>
                <c:pt idx="152">
                  <c:v>7.5423803895582245E-2</c:v>
                </c:pt>
                <c:pt idx="153">
                  <c:v>7.4923979536227356E-2</c:v>
                </c:pt>
                <c:pt idx="154">
                  <c:v>7.409092972641132E-2</c:v>
                </c:pt>
                <c:pt idx="155">
                  <c:v>7.5214915106973174E-2</c:v>
                </c:pt>
                <c:pt idx="156">
                  <c:v>7.5911359853060467E-2</c:v>
                </c:pt>
                <c:pt idx="157">
                  <c:v>7.8774867994197417E-2</c:v>
                </c:pt>
                <c:pt idx="158">
                  <c:v>8.0955137298418883E-2</c:v>
                </c:pt>
                <c:pt idx="159">
                  <c:v>8.227463953163125E-2</c:v>
                </c:pt>
                <c:pt idx="160">
                  <c:v>8.4049458280431866E-2</c:v>
                </c:pt>
                <c:pt idx="161">
                  <c:v>8.5344333694304345E-2</c:v>
                </c:pt>
                <c:pt idx="162">
                  <c:v>8.6800731045776125E-2</c:v>
                </c:pt>
                <c:pt idx="163">
                  <c:v>8.5257087220346389E-2</c:v>
                </c:pt>
                <c:pt idx="164">
                  <c:v>8.6098180475254901E-2</c:v>
                </c:pt>
                <c:pt idx="165">
                  <c:v>8.5090002720006316E-2</c:v>
                </c:pt>
                <c:pt idx="166">
                  <c:v>8.545827599776093E-2</c:v>
                </c:pt>
                <c:pt idx="167">
                  <c:v>8.5789933833742199E-2</c:v>
                </c:pt>
                <c:pt idx="168">
                  <c:v>8.4569625814808813E-2</c:v>
                </c:pt>
                <c:pt idx="169">
                  <c:v>8.3119218535405187E-2</c:v>
                </c:pt>
                <c:pt idx="170">
                  <c:v>8.2707173470267598E-2</c:v>
                </c:pt>
                <c:pt idx="171">
                  <c:v>8.2286743960183095E-2</c:v>
                </c:pt>
                <c:pt idx="172">
                  <c:v>8.1475928254310159E-2</c:v>
                </c:pt>
                <c:pt idx="173">
                  <c:v>7.8374659466143456E-2</c:v>
                </c:pt>
                <c:pt idx="174">
                  <c:v>7.7097597614731395E-2</c:v>
                </c:pt>
                <c:pt idx="175">
                  <c:v>7.7474983109925136E-2</c:v>
                </c:pt>
                <c:pt idx="176">
                  <c:v>7.5925394301446625E-2</c:v>
                </c:pt>
                <c:pt idx="177">
                  <c:v>7.7026145407767588E-2</c:v>
                </c:pt>
                <c:pt idx="178">
                  <c:v>7.7361337425612617E-2</c:v>
                </c:pt>
                <c:pt idx="179">
                  <c:v>7.7664815817881899E-2</c:v>
                </c:pt>
                <c:pt idx="180">
                  <c:v>7.6504913388144247E-2</c:v>
                </c:pt>
                <c:pt idx="181">
                  <c:v>7.5773150367429487E-2</c:v>
                </c:pt>
                <c:pt idx="182">
                  <c:v>7.6689710666553751E-2</c:v>
                </c:pt>
                <c:pt idx="183">
                  <c:v>7.6455456232607522E-2</c:v>
                </c:pt>
                <c:pt idx="184">
                  <c:v>7.6079188887566651E-2</c:v>
                </c:pt>
                <c:pt idx="185">
                  <c:v>7.5955274728247729E-2</c:v>
                </c:pt>
                <c:pt idx="186">
                  <c:v>7.6960180678017978E-2</c:v>
                </c:pt>
                <c:pt idx="187">
                  <c:v>7.7399687072043116E-2</c:v>
                </c:pt>
                <c:pt idx="188">
                  <c:v>7.7178820920411603E-2</c:v>
                </c:pt>
                <c:pt idx="189">
                  <c:v>7.7449431237868793E-2</c:v>
                </c:pt>
                <c:pt idx="190">
                  <c:v>7.6711377144473542E-2</c:v>
                </c:pt>
                <c:pt idx="191">
                  <c:v>7.5858211933949315E-2</c:v>
                </c:pt>
                <c:pt idx="192">
                  <c:v>7.4884369523567126E-2</c:v>
                </c:pt>
                <c:pt idx="193">
                  <c:v>7.4719784699161185E-2</c:v>
                </c:pt>
                <c:pt idx="194">
                  <c:v>7.4684599027736415E-2</c:v>
                </c:pt>
                <c:pt idx="195">
                  <c:v>7.4059771046504699E-2</c:v>
                </c:pt>
                <c:pt idx="196">
                  <c:v>7.314631812522096E-2</c:v>
                </c:pt>
                <c:pt idx="197">
                  <c:v>7.3127814327928087E-2</c:v>
                </c:pt>
                <c:pt idx="198">
                  <c:v>7.2405410124413885E-2</c:v>
                </c:pt>
                <c:pt idx="199">
                  <c:v>7.2405347116570457E-2</c:v>
                </c:pt>
                <c:pt idx="200">
                  <c:v>7.1974913728320711E-2</c:v>
                </c:pt>
                <c:pt idx="201">
                  <c:v>7.2093893813847149E-2</c:v>
                </c:pt>
                <c:pt idx="202">
                  <c:v>7.3037679106072395E-2</c:v>
                </c:pt>
                <c:pt idx="203">
                  <c:v>7.409042524283635E-2</c:v>
                </c:pt>
                <c:pt idx="204">
                  <c:v>7.496187513210778E-2</c:v>
                </c:pt>
                <c:pt idx="205">
                  <c:v>7.6186690170162497E-2</c:v>
                </c:pt>
                <c:pt idx="206">
                  <c:v>7.7332406308927321E-2</c:v>
                </c:pt>
                <c:pt idx="207">
                  <c:v>7.8722453599839565E-2</c:v>
                </c:pt>
                <c:pt idx="208">
                  <c:v>8.0112442496521774E-2</c:v>
                </c:pt>
                <c:pt idx="209">
                  <c:v>8.1548300110311292E-2</c:v>
                </c:pt>
                <c:pt idx="210">
                  <c:v>8.2458841756302165E-2</c:v>
                </c:pt>
                <c:pt idx="211">
                  <c:v>8.3680603155252997E-2</c:v>
                </c:pt>
                <c:pt idx="212">
                  <c:v>8.3692742109179458E-2</c:v>
                </c:pt>
                <c:pt idx="213">
                  <c:v>8.4392676324433438E-2</c:v>
                </c:pt>
                <c:pt idx="214">
                  <c:v>8.4783674979280244E-2</c:v>
                </c:pt>
                <c:pt idx="215">
                  <c:v>8.4900747781737104E-2</c:v>
                </c:pt>
                <c:pt idx="216">
                  <c:v>8.4690892165377923E-2</c:v>
                </c:pt>
                <c:pt idx="217">
                  <c:v>8.464206586495393E-2</c:v>
                </c:pt>
                <c:pt idx="218">
                  <c:v>8.4169905178475557E-2</c:v>
                </c:pt>
                <c:pt idx="219">
                  <c:v>8.3603784996985786E-2</c:v>
                </c:pt>
                <c:pt idx="220">
                  <c:v>8.3157649846062304E-2</c:v>
                </c:pt>
                <c:pt idx="221">
                  <c:v>8.2500851315228246E-2</c:v>
                </c:pt>
                <c:pt idx="222">
                  <c:v>8.2222739294758013E-2</c:v>
                </c:pt>
                <c:pt idx="223">
                  <c:v>8.1731117079262644E-2</c:v>
                </c:pt>
                <c:pt idx="224">
                  <c:v>8.1701455564781367E-2</c:v>
                </c:pt>
                <c:pt idx="225">
                  <c:v>8.1343706408684671E-2</c:v>
                </c:pt>
                <c:pt idx="226">
                  <c:v>8.0994883288319774E-2</c:v>
                </c:pt>
                <c:pt idx="227">
                  <c:v>7.9603677097934977E-2</c:v>
                </c:pt>
                <c:pt idx="228">
                  <c:v>7.9298485092838794E-2</c:v>
                </c:pt>
                <c:pt idx="229">
                  <c:v>7.9625439066227738E-2</c:v>
                </c:pt>
                <c:pt idx="230">
                  <c:v>7.9440435245408586E-2</c:v>
                </c:pt>
                <c:pt idx="231">
                  <c:v>7.9853364800942087E-2</c:v>
                </c:pt>
                <c:pt idx="232">
                  <c:v>8.077390346308351E-2</c:v>
                </c:pt>
                <c:pt idx="233">
                  <c:v>8.12731948539408E-2</c:v>
                </c:pt>
                <c:pt idx="234">
                  <c:v>8.1727886313631065E-2</c:v>
                </c:pt>
                <c:pt idx="235">
                  <c:v>8.1934410036191924E-2</c:v>
                </c:pt>
                <c:pt idx="236">
                  <c:v>8.1883242197384243E-2</c:v>
                </c:pt>
                <c:pt idx="237">
                  <c:v>8.1436945206901437E-2</c:v>
                </c:pt>
                <c:pt idx="238">
                  <c:v>8.0743820280261461E-2</c:v>
                </c:pt>
                <c:pt idx="239">
                  <c:v>8.0563765781889798E-2</c:v>
                </c:pt>
                <c:pt idx="240">
                  <c:v>8.0700293595549019E-2</c:v>
                </c:pt>
                <c:pt idx="241">
                  <c:v>8.0361122643936009E-2</c:v>
                </c:pt>
                <c:pt idx="242">
                  <c:v>7.9850870418997327E-2</c:v>
                </c:pt>
                <c:pt idx="243">
                  <c:v>7.9377724390990556E-2</c:v>
                </c:pt>
                <c:pt idx="244">
                  <c:v>7.8575562645933822E-2</c:v>
                </c:pt>
                <c:pt idx="245">
                  <c:v>7.7668143001709114E-2</c:v>
                </c:pt>
                <c:pt idx="246">
                  <c:v>7.7503136553311924E-2</c:v>
                </c:pt>
                <c:pt idx="247">
                  <c:v>7.6590812571032563E-2</c:v>
                </c:pt>
                <c:pt idx="248">
                  <c:v>7.5701789448533799E-2</c:v>
                </c:pt>
                <c:pt idx="249">
                  <c:v>7.5089912015381247E-2</c:v>
                </c:pt>
                <c:pt idx="250">
                  <c:v>7.4871196504649323E-2</c:v>
                </c:pt>
                <c:pt idx="251">
                  <c:v>7.4535976578463975E-2</c:v>
                </c:pt>
                <c:pt idx="252">
                  <c:v>7.4505612988315539E-2</c:v>
                </c:pt>
                <c:pt idx="253">
                  <c:v>7.515578434073146E-2</c:v>
                </c:pt>
                <c:pt idx="254">
                  <c:v>7.49391067708291E-2</c:v>
                </c:pt>
                <c:pt idx="255">
                  <c:v>7.4945775621805308E-2</c:v>
                </c:pt>
                <c:pt idx="256">
                  <c:v>7.4615983030582297E-2</c:v>
                </c:pt>
                <c:pt idx="257">
                  <c:v>7.5186547357447078E-2</c:v>
                </c:pt>
                <c:pt idx="258">
                  <c:v>7.468260969387E-2</c:v>
                </c:pt>
                <c:pt idx="259">
                  <c:v>7.3780524117125434E-2</c:v>
                </c:pt>
                <c:pt idx="260">
                  <c:v>7.3369130965393256E-2</c:v>
                </c:pt>
                <c:pt idx="261">
                  <c:v>7.3147341817638073E-2</c:v>
                </c:pt>
                <c:pt idx="262">
                  <c:v>7.2447197596714183E-2</c:v>
                </c:pt>
                <c:pt idx="263">
                  <c:v>7.2222227139113943E-2</c:v>
                </c:pt>
                <c:pt idx="264">
                  <c:v>7.2302267318560987E-2</c:v>
                </c:pt>
                <c:pt idx="265">
                  <c:v>7.1840591369120577E-2</c:v>
                </c:pt>
                <c:pt idx="266">
                  <c:v>7.0166354549493284E-2</c:v>
                </c:pt>
                <c:pt idx="267">
                  <c:v>6.9763664140106513E-2</c:v>
                </c:pt>
                <c:pt idx="268">
                  <c:v>6.9160450533783085E-2</c:v>
                </c:pt>
                <c:pt idx="269">
                  <c:v>6.8593347387392659E-2</c:v>
                </c:pt>
                <c:pt idx="270">
                  <c:v>6.8195204017844194E-2</c:v>
                </c:pt>
                <c:pt idx="271">
                  <c:v>6.8220295755860916E-2</c:v>
                </c:pt>
                <c:pt idx="272">
                  <c:v>6.8402888573605339E-2</c:v>
                </c:pt>
                <c:pt idx="273">
                  <c:v>6.8309809662223664E-2</c:v>
                </c:pt>
                <c:pt idx="274">
                  <c:v>6.8447788788366937E-2</c:v>
                </c:pt>
                <c:pt idx="275">
                  <c:v>6.8293110467004092E-2</c:v>
                </c:pt>
                <c:pt idx="276">
                  <c:v>6.8897846897375256E-2</c:v>
                </c:pt>
                <c:pt idx="277">
                  <c:v>6.8838634714607633E-2</c:v>
                </c:pt>
                <c:pt idx="278">
                  <c:v>6.8816242971758243E-2</c:v>
                </c:pt>
                <c:pt idx="279">
                  <c:v>6.8912623337828743E-2</c:v>
                </c:pt>
                <c:pt idx="280">
                  <c:v>6.8813125482805604E-2</c:v>
                </c:pt>
                <c:pt idx="281">
                  <c:v>6.8759740487845167E-2</c:v>
                </c:pt>
                <c:pt idx="282">
                  <c:v>6.883944263783226E-2</c:v>
                </c:pt>
                <c:pt idx="283">
                  <c:v>6.9334918349681557E-2</c:v>
                </c:pt>
                <c:pt idx="284">
                  <c:v>7.0192276538783294E-2</c:v>
                </c:pt>
                <c:pt idx="285">
                  <c:v>7.0469394996402535E-2</c:v>
                </c:pt>
                <c:pt idx="286">
                  <c:v>7.0268006487278226E-2</c:v>
                </c:pt>
                <c:pt idx="287">
                  <c:v>7.0411636315015652E-2</c:v>
                </c:pt>
                <c:pt idx="288">
                  <c:v>7.1996874996047358E-2</c:v>
                </c:pt>
                <c:pt idx="289">
                  <c:v>6.9968458662167957E-2</c:v>
                </c:pt>
                <c:pt idx="290">
                  <c:v>6.8603841299905793E-2</c:v>
                </c:pt>
                <c:pt idx="291">
                  <c:v>6.7339423628109102E-2</c:v>
                </c:pt>
                <c:pt idx="292">
                  <c:v>6.6518937895761188E-2</c:v>
                </c:pt>
                <c:pt idx="293">
                  <c:v>6.6792458502004798E-2</c:v>
                </c:pt>
                <c:pt idx="294">
                  <c:v>6.7687124826501924E-2</c:v>
                </c:pt>
                <c:pt idx="295">
                  <c:v>6.8525269855048254E-2</c:v>
                </c:pt>
                <c:pt idx="296">
                  <c:v>6.9013417781375319E-2</c:v>
                </c:pt>
                <c:pt idx="297">
                  <c:v>6.9376093446076384E-2</c:v>
                </c:pt>
                <c:pt idx="298">
                  <c:v>6.998662869034554E-2</c:v>
                </c:pt>
                <c:pt idx="299">
                  <c:v>7.0321272603130064E-2</c:v>
                </c:pt>
                <c:pt idx="300">
                  <c:v>7.0128299979776293E-2</c:v>
                </c:pt>
                <c:pt idx="301">
                  <c:v>6.9667763043011907E-2</c:v>
                </c:pt>
                <c:pt idx="302">
                  <c:v>6.9897219141543593E-2</c:v>
                </c:pt>
                <c:pt idx="303">
                  <c:v>7.0136301872389978E-2</c:v>
                </c:pt>
                <c:pt idx="304">
                  <c:v>7.0339399367338004E-2</c:v>
                </c:pt>
                <c:pt idx="305">
                  <c:v>7.0457179555004912E-2</c:v>
                </c:pt>
                <c:pt idx="306">
                  <c:v>7.0404510415487398E-2</c:v>
                </c:pt>
                <c:pt idx="307">
                  <c:v>7.0408781458842148E-2</c:v>
                </c:pt>
                <c:pt idx="308">
                  <c:v>7.0284223723713041E-2</c:v>
                </c:pt>
                <c:pt idx="309">
                  <c:v>7.037268554701466E-2</c:v>
                </c:pt>
                <c:pt idx="310">
                  <c:v>7.0205125402012264E-2</c:v>
                </c:pt>
                <c:pt idx="311">
                  <c:v>7.0084638804793348E-2</c:v>
                </c:pt>
                <c:pt idx="312">
                  <c:v>7.01741590442444E-2</c:v>
                </c:pt>
                <c:pt idx="313">
                  <c:v>7.025602143075349E-2</c:v>
                </c:pt>
                <c:pt idx="314">
                  <c:v>7.0442066693714958E-2</c:v>
                </c:pt>
                <c:pt idx="315">
                  <c:v>7.0547580549626412E-2</c:v>
                </c:pt>
                <c:pt idx="316">
                  <c:v>7.0321614869802318E-2</c:v>
                </c:pt>
                <c:pt idx="317">
                  <c:v>7.0044368075107805E-2</c:v>
                </c:pt>
                <c:pt idx="318">
                  <c:v>7.0335071088668724E-2</c:v>
                </c:pt>
                <c:pt idx="319">
                  <c:v>7.0715177372302679E-2</c:v>
                </c:pt>
                <c:pt idx="320">
                  <c:v>7.1225849042557618E-2</c:v>
                </c:pt>
                <c:pt idx="321">
                  <c:v>7.1440137853554145E-2</c:v>
                </c:pt>
                <c:pt idx="322">
                  <c:v>7.1375525121995576E-2</c:v>
                </c:pt>
                <c:pt idx="323">
                  <c:v>7.1610440433301489E-2</c:v>
                </c:pt>
                <c:pt idx="324">
                  <c:v>7.2099199312197271E-2</c:v>
                </c:pt>
                <c:pt idx="325">
                  <c:v>7.2373624794427993E-2</c:v>
                </c:pt>
                <c:pt idx="326">
                  <c:v>7.2535292694387465E-2</c:v>
                </c:pt>
                <c:pt idx="327">
                  <c:v>7.2744860806594883E-2</c:v>
                </c:pt>
                <c:pt idx="328">
                  <c:v>7.2960464581299692E-2</c:v>
                </c:pt>
                <c:pt idx="329">
                  <c:v>7.3604930865414156E-2</c:v>
                </c:pt>
                <c:pt idx="330">
                  <c:v>7.4137832298905595E-2</c:v>
                </c:pt>
                <c:pt idx="331">
                  <c:v>7.430585244568827E-2</c:v>
                </c:pt>
                <c:pt idx="332">
                  <c:v>7.4494076515130125E-2</c:v>
                </c:pt>
                <c:pt idx="333">
                  <c:v>7.4521676509960472E-2</c:v>
                </c:pt>
                <c:pt idx="334">
                  <c:v>7.4043583889794679E-2</c:v>
                </c:pt>
                <c:pt idx="335">
                  <c:v>7.4105728646828517E-2</c:v>
                </c:pt>
                <c:pt idx="336">
                  <c:v>7.3736242230944424E-2</c:v>
                </c:pt>
                <c:pt idx="337">
                  <c:v>7.3573449830068041E-2</c:v>
                </c:pt>
                <c:pt idx="338">
                  <c:v>7.341321042338686E-2</c:v>
                </c:pt>
                <c:pt idx="339">
                  <c:v>7.3381908088777856E-2</c:v>
                </c:pt>
                <c:pt idx="340">
                  <c:v>7.3346629032157967E-2</c:v>
                </c:pt>
                <c:pt idx="341">
                  <c:v>7.3143275322640561E-2</c:v>
                </c:pt>
                <c:pt idx="342">
                  <c:v>7.2986319694012231E-2</c:v>
                </c:pt>
                <c:pt idx="343">
                  <c:v>7.2540407617157271E-2</c:v>
                </c:pt>
                <c:pt idx="344">
                  <c:v>7.2322342934689948E-2</c:v>
                </c:pt>
                <c:pt idx="345">
                  <c:v>7.2372478439356305E-2</c:v>
                </c:pt>
                <c:pt idx="346">
                  <c:v>7.2400959093344139E-2</c:v>
                </c:pt>
                <c:pt idx="347">
                  <c:v>7.2555367605025053E-2</c:v>
                </c:pt>
                <c:pt idx="348">
                  <c:v>7.2587032069207497E-2</c:v>
                </c:pt>
                <c:pt idx="349">
                  <c:v>7.2814234028239527E-2</c:v>
                </c:pt>
                <c:pt idx="350">
                  <c:v>7.2694382271405844E-2</c:v>
                </c:pt>
                <c:pt idx="351">
                  <c:v>7.2537683369848407E-2</c:v>
                </c:pt>
                <c:pt idx="352">
                  <c:v>7.2304853266453389E-2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E9-42E5-9D78-2D12F680275F}"/>
            </c:ext>
          </c:extLst>
        </c:ser>
        <c:ser>
          <c:idx val="4"/>
          <c:order val="4"/>
          <c:tx>
            <c:strRef>
              <c:f>'Chrt PGCOE'!$B$35</c:f>
              <c:strCache>
                <c:ptCount val="1"/>
                <c:pt idx="0">
                  <c:v>Hist Blend (3-Mo RFR) Spot</c:v>
                </c:pt>
              </c:strCache>
            </c:strRef>
          </c:tx>
          <c:spPr>
            <a:ln w="28575" cap="rnd">
              <a:solidFill>
                <a:schemeClr val="accent2">
                  <a:alpha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'Chrt PGCOE'!$C$30:$MR$30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PGCOE'!$C$35:$MR$35</c:f>
              <c:numCache>
                <c:formatCode>0.00%</c:formatCode>
                <c:ptCount val="354"/>
                <c:pt idx="0">
                  <c:v>4.7294593670415719E-2</c:v>
                </c:pt>
                <c:pt idx="1">
                  <c:v>4.8106136867813572E-2</c:v>
                </c:pt>
                <c:pt idx="2">
                  <c:v>4.7218229032242792E-2</c:v>
                </c:pt>
                <c:pt idx="3">
                  <c:v>4.5922415664276794E-2</c:v>
                </c:pt>
                <c:pt idx="4">
                  <c:v>4.6698951057710242E-2</c:v>
                </c:pt>
                <c:pt idx="5">
                  <c:v>4.6304333615074154E-2</c:v>
                </c:pt>
                <c:pt idx="6">
                  <c:v>4.5989723138655167E-2</c:v>
                </c:pt>
                <c:pt idx="7">
                  <c:v>4.5489522667471985E-2</c:v>
                </c:pt>
                <c:pt idx="8">
                  <c:v>4.4131069752529783E-2</c:v>
                </c:pt>
                <c:pt idx="9">
                  <c:v>4.5220044289925682E-2</c:v>
                </c:pt>
                <c:pt idx="10">
                  <c:v>4.567069978940775E-2</c:v>
                </c:pt>
                <c:pt idx="11">
                  <c:v>4.4571038627751594E-2</c:v>
                </c:pt>
                <c:pt idx="12">
                  <c:v>4.4731028630464312E-2</c:v>
                </c:pt>
                <c:pt idx="13">
                  <c:v>4.4464080307213348E-2</c:v>
                </c:pt>
                <c:pt idx="14">
                  <c:v>4.4209381055444252E-2</c:v>
                </c:pt>
                <c:pt idx="15">
                  <c:v>4.4131561098127853E-2</c:v>
                </c:pt>
                <c:pt idx="16">
                  <c:v>4.4909581388083271E-2</c:v>
                </c:pt>
                <c:pt idx="17">
                  <c:v>4.2167250346797178E-2</c:v>
                </c:pt>
                <c:pt idx="18">
                  <c:v>4.2909305218132486E-2</c:v>
                </c:pt>
                <c:pt idx="19">
                  <c:v>4.2963376923112882E-2</c:v>
                </c:pt>
                <c:pt idx="20">
                  <c:v>4.2309826420897471E-2</c:v>
                </c:pt>
                <c:pt idx="21">
                  <c:v>4.9681679380247583E-2</c:v>
                </c:pt>
                <c:pt idx="22">
                  <c:v>6.006354673189114E-2</c:v>
                </c:pt>
                <c:pt idx="23">
                  <c:v>6.1692418709232213E-2</c:v>
                </c:pt>
                <c:pt idx="24">
                  <c:v>9.2149247682533852E-2</c:v>
                </c:pt>
                <c:pt idx="25">
                  <c:v>7.735460419370814E-2</c:v>
                </c:pt>
                <c:pt idx="26">
                  <c:v>8.728742579240556E-2</c:v>
                </c:pt>
                <c:pt idx="27">
                  <c:v>9.0568975095837681E-2</c:v>
                </c:pt>
                <c:pt idx="28">
                  <c:v>8.8254771480314687E-2</c:v>
                </c:pt>
                <c:pt idx="29">
                  <c:v>9.2025679117825387E-2</c:v>
                </c:pt>
                <c:pt idx="30">
                  <c:v>8.9784474014996063E-2</c:v>
                </c:pt>
                <c:pt idx="31">
                  <c:v>8.7975956110286829E-2</c:v>
                </c:pt>
                <c:pt idx="32">
                  <c:v>8.9863866181924781E-2</c:v>
                </c:pt>
                <c:pt idx="33">
                  <c:v>8.8827812748324367E-2</c:v>
                </c:pt>
                <c:pt idx="34">
                  <c:v>8.8118256044101062E-2</c:v>
                </c:pt>
                <c:pt idx="35">
                  <c:v>8.6235200436501666E-2</c:v>
                </c:pt>
                <c:pt idx="36">
                  <c:v>8.5761359014118646E-2</c:v>
                </c:pt>
                <c:pt idx="37">
                  <c:v>9.040559445951446E-2</c:v>
                </c:pt>
                <c:pt idx="38">
                  <c:v>8.59731389268487E-2</c:v>
                </c:pt>
                <c:pt idx="39">
                  <c:v>8.3351057215376292E-2</c:v>
                </c:pt>
                <c:pt idx="40">
                  <c:v>8.5458103668287044E-2</c:v>
                </c:pt>
                <c:pt idx="41">
                  <c:v>8.8354505311188908E-2</c:v>
                </c:pt>
                <c:pt idx="42">
                  <c:v>8.8454034670243542E-2</c:v>
                </c:pt>
                <c:pt idx="43">
                  <c:v>9.0039132151542814E-2</c:v>
                </c:pt>
                <c:pt idx="44">
                  <c:v>8.83437026319987E-2</c:v>
                </c:pt>
                <c:pt idx="45">
                  <c:v>8.9426206342277312E-2</c:v>
                </c:pt>
                <c:pt idx="46">
                  <c:v>8.7931844433356554E-2</c:v>
                </c:pt>
                <c:pt idx="47">
                  <c:v>8.873864778571601E-2</c:v>
                </c:pt>
                <c:pt idx="48">
                  <c:v>9.07999096185685E-2</c:v>
                </c:pt>
                <c:pt idx="49">
                  <c:v>9.9368879427673543E-2</c:v>
                </c:pt>
                <c:pt idx="50">
                  <c:v>0.10173276233850813</c:v>
                </c:pt>
                <c:pt idx="51">
                  <c:v>9.8521263191160474E-2</c:v>
                </c:pt>
                <c:pt idx="52">
                  <c:v>9.3449867133728756E-2</c:v>
                </c:pt>
                <c:pt idx="53">
                  <c:v>9.3711339549397116E-2</c:v>
                </c:pt>
                <c:pt idx="54">
                  <c:v>8.9851972245244008E-2</c:v>
                </c:pt>
                <c:pt idx="55">
                  <c:v>9.1704923732391405E-2</c:v>
                </c:pt>
                <c:pt idx="56">
                  <c:v>8.8365767935322234E-2</c:v>
                </c:pt>
                <c:pt idx="57">
                  <c:v>8.7703849239940554E-2</c:v>
                </c:pt>
                <c:pt idx="58">
                  <c:v>7.8703264206351931E-2</c:v>
                </c:pt>
                <c:pt idx="59">
                  <c:v>7.9747045209602699E-2</c:v>
                </c:pt>
                <c:pt idx="60">
                  <c:v>7.9099667627476111E-2</c:v>
                </c:pt>
                <c:pt idx="61">
                  <c:v>7.7000609066403061E-2</c:v>
                </c:pt>
                <c:pt idx="62">
                  <c:v>7.5563016221773985E-2</c:v>
                </c:pt>
                <c:pt idx="63">
                  <c:v>7.4543419293743057E-2</c:v>
                </c:pt>
                <c:pt idx="64">
                  <c:v>7.4442838368105682E-2</c:v>
                </c:pt>
                <c:pt idx="65">
                  <c:v>7.5268387516479157E-2</c:v>
                </c:pt>
                <c:pt idx="66">
                  <c:v>7.843101434673462E-2</c:v>
                </c:pt>
                <c:pt idx="67">
                  <c:v>7.7067980291424545E-2</c:v>
                </c:pt>
                <c:pt idx="68">
                  <c:v>7.726788195350788E-2</c:v>
                </c:pt>
                <c:pt idx="69">
                  <c:v>7.8185851611573043E-2</c:v>
                </c:pt>
                <c:pt idx="70">
                  <c:v>7.8862331981143077E-2</c:v>
                </c:pt>
                <c:pt idx="71">
                  <c:v>7.6009334072811408E-2</c:v>
                </c:pt>
                <c:pt idx="72">
                  <c:v>8.1512808629961339E-2</c:v>
                </c:pt>
                <c:pt idx="73">
                  <c:v>8.0548780164600042E-2</c:v>
                </c:pt>
                <c:pt idx="74">
                  <c:v>7.799802966848178E-2</c:v>
                </c:pt>
                <c:pt idx="75">
                  <c:v>8.0245881270358671E-2</c:v>
                </c:pt>
                <c:pt idx="76">
                  <c:v>7.8910806998486072E-2</c:v>
                </c:pt>
                <c:pt idx="77">
                  <c:v>7.6658686292184183E-2</c:v>
                </c:pt>
                <c:pt idx="78">
                  <c:v>7.1924307936886506E-2</c:v>
                </c:pt>
                <c:pt idx="79">
                  <c:v>6.9246102704182064E-2</c:v>
                </c:pt>
                <c:pt idx="80">
                  <c:v>6.793036809152464E-2</c:v>
                </c:pt>
                <c:pt idx="81">
                  <c:v>7.0116628584183702E-2</c:v>
                </c:pt>
                <c:pt idx="82">
                  <c:v>7.2438488072134113E-2</c:v>
                </c:pt>
                <c:pt idx="83">
                  <c:v>6.874362714523552E-2</c:v>
                </c:pt>
                <c:pt idx="84">
                  <c:v>6.7052775939281509E-2</c:v>
                </c:pt>
                <c:pt idx="85">
                  <c:v>6.8956887262565547E-2</c:v>
                </c:pt>
                <c:pt idx="86">
                  <c:v>6.7379045555081105E-2</c:v>
                </c:pt>
                <c:pt idx="87">
                  <c:v>6.600506411671668E-2</c:v>
                </c:pt>
                <c:pt idx="88">
                  <c:v>6.6714083345436825E-2</c:v>
                </c:pt>
                <c:pt idx="89">
                  <c:v>6.6138433898455126E-2</c:v>
                </c:pt>
                <c:pt idx="90">
                  <c:v>6.3209735771382974E-2</c:v>
                </c:pt>
                <c:pt idx="91">
                  <c:v>6.4286689422327736E-2</c:v>
                </c:pt>
                <c:pt idx="92">
                  <c:v>6.5079241373458857E-2</c:v>
                </c:pt>
                <c:pt idx="93">
                  <c:v>6.7635460862210353E-2</c:v>
                </c:pt>
                <c:pt idx="94">
                  <c:v>7.0296363297812456E-2</c:v>
                </c:pt>
                <c:pt idx="95">
                  <c:v>7.003322434993306E-2</c:v>
                </c:pt>
                <c:pt idx="96">
                  <c:v>6.8315690520500086E-2</c:v>
                </c:pt>
                <c:pt idx="97">
                  <c:v>6.7533918541528751E-2</c:v>
                </c:pt>
                <c:pt idx="98">
                  <c:v>6.4727693785880835E-2</c:v>
                </c:pt>
                <c:pt idx="99">
                  <c:v>6.3544736964884135E-2</c:v>
                </c:pt>
                <c:pt idx="100">
                  <c:v>6.0797582619050883E-2</c:v>
                </c:pt>
                <c:pt idx="101">
                  <c:v>6.2546133665274048E-2</c:v>
                </c:pt>
                <c:pt idx="102">
                  <c:v>6.9107441817003776E-2</c:v>
                </c:pt>
                <c:pt idx="103">
                  <c:v>7.4033446886483695E-2</c:v>
                </c:pt>
                <c:pt idx="104">
                  <c:v>7.2955377846562502E-2</c:v>
                </c:pt>
                <c:pt idx="105">
                  <c:v>6.5208867750279537E-2</c:v>
                </c:pt>
                <c:pt idx="106">
                  <c:v>6.6907309875122833E-2</c:v>
                </c:pt>
                <c:pt idx="107">
                  <c:v>6.741129169462623E-2</c:v>
                </c:pt>
                <c:pt idx="108">
                  <c:v>6.6598077792373436E-2</c:v>
                </c:pt>
                <c:pt idx="109">
                  <c:v>5.4536829952757125E-2</c:v>
                </c:pt>
                <c:pt idx="110">
                  <c:v>6.1863791436236104E-2</c:v>
                </c:pt>
                <c:pt idx="111">
                  <c:v>6.1822413620875795E-2</c:v>
                </c:pt>
                <c:pt idx="112">
                  <c:v>6.0062458690162281E-2</c:v>
                </c:pt>
                <c:pt idx="113">
                  <c:v>7.3745034057846104E-2</c:v>
                </c:pt>
                <c:pt idx="114">
                  <c:v>6.9230323468016289E-2</c:v>
                </c:pt>
                <c:pt idx="115">
                  <c:v>7.7395148484114495E-2</c:v>
                </c:pt>
                <c:pt idx="116">
                  <c:v>7.6702438067671672E-2</c:v>
                </c:pt>
                <c:pt idx="117">
                  <c:v>7.6015826431860542E-2</c:v>
                </c:pt>
                <c:pt idx="118">
                  <c:v>7.4185053306019752E-2</c:v>
                </c:pt>
                <c:pt idx="119">
                  <c:v>7.4934436738560872E-2</c:v>
                </c:pt>
                <c:pt idx="120">
                  <c:v>8.0012498795998852E-2</c:v>
                </c:pt>
                <c:pt idx="121">
                  <c:v>7.8717095519709637E-2</c:v>
                </c:pt>
                <c:pt idx="122">
                  <c:v>7.5708838676564194E-2</c:v>
                </c:pt>
                <c:pt idx="123">
                  <c:v>7.7297936557376587E-2</c:v>
                </c:pt>
                <c:pt idx="124">
                  <c:v>8.0054705648739372E-2</c:v>
                </c:pt>
                <c:pt idx="125">
                  <c:v>7.9383814229764843E-2</c:v>
                </c:pt>
                <c:pt idx="126">
                  <c:v>8.1801261210361881E-2</c:v>
                </c:pt>
                <c:pt idx="127">
                  <c:v>7.190597780029466E-2</c:v>
                </c:pt>
                <c:pt idx="128">
                  <c:v>8.0770331102283682E-2</c:v>
                </c:pt>
                <c:pt idx="129">
                  <c:v>7.071110702532854E-2</c:v>
                </c:pt>
                <c:pt idx="130">
                  <c:v>6.8924615649084475E-2</c:v>
                </c:pt>
                <c:pt idx="131">
                  <c:v>7.0351079797640201E-2</c:v>
                </c:pt>
                <c:pt idx="132">
                  <c:v>7.1908547542774565E-2</c:v>
                </c:pt>
                <c:pt idx="133">
                  <c:v>7.0323218540017968E-2</c:v>
                </c:pt>
                <c:pt idx="134">
                  <c:v>7.561297233230678E-2</c:v>
                </c:pt>
                <c:pt idx="135">
                  <c:v>7.7378740573945309E-2</c:v>
                </c:pt>
                <c:pt idx="136">
                  <c:v>7.8047098217073924E-2</c:v>
                </c:pt>
                <c:pt idx="137">
                  <c:v>7.392586193090106E-2</c:v>
                </c:pt>
                <c:pt idx="138">
                  <c:v>7.3828236096352237E-2</c:v>
                </c:pt>
                <c:pt idx="139">
                  <c:v>7.09651764242403E-2</c:v>
                </c:pt>
                <c:pt idx="140">
                  <c:v>6.9687840785497668E-2</c:v>
                </c:pt>
                <c:pt idx="141">
                  <c:v>8.1318140084820481E-2</c:v>
                </c:pt>
                <c:pt idx="142">
                  <c:v>8.1796877347262001E-2</c:v>
                </c:pt>
                <c:pt idx="143">
                  <c:v>8.2908784053630419E-2</c:v>
                </c:pt>
                <c:pt idx="144">
                  <c:v>8.1494164580180661E-2</c:v>
                </c:pt>
                <c:pt idx="145">
                  <c:v>8.2953655305250631E-2</c:v>
                </c:pt>
                <c:pt idx="146">
                  <c:v>8.1074418361113301E-2</c:v>
                </c:pt>
                <c:pt idx="147">
                  <c:v>8.3197074278371128E-2</c:v>
                </c:pt>
                <c:pt idx="148">
                  <c:v>8.2464352944800909E-2</c:v>
                </c:pt>
                <c:pt idx="149">
                  <c:v>8.1626946921820404E-2</c:v>
                </c:pt>
                <c:pt idx="150">
                  <c:v>8.0872092895238806E-2</c:v>
                </c:pt>
                <c:pt idx="151">
                  <c:v>8.3028612017402373E-2</c:v>
                </c:pt>
                <c:pt idx="152">
                  <c:v>8.5958456314473047E-2</c:v>
                </c:pt>
                <c:pt idx="153">
                  <c:v>8.7492929558399865E-2</c:v>
                </c:pt>
                <c:pt idx="154">
                  <c:v>8.8462420266750108E-2</c:v>
                </c:pt>
                <c:pt idx="155">
                  <c:v>8.7038283723535809E-2</c:v>
                </c:pt>
                <c:pt idx="156">
                  <c:v>9.310106281467817E-2</c:v>
                </c:pt>
                <c:pt idx="157">
                  <c:v>9.2981331526829081E-2</c:v>
                </c:pt>
                <c:pt idx="158">
                  <c:v>9.3694191595926929E-2</c:v>
                </c:pt>
                <c:pt idx="159">
                  <c:v>9.5745226349412099E-2</c:v>
                </c:pt>
                <c:pt idx="160">
                  <c:v>9.3572316898237362E-2</c:v>
                </c:pt>
                <c:pt idx="161">
                  <c:v>8.9622869755150311E-2</c:v>
                </c:pt>
                <c:pt idx="162">
                  <c:v>9.0745768917249336E-2</c:v>
                </c:pt>
                <c:pt idx="163">
                  <c:v>9.4214420290646417E-2</c:v>
                </c:pt>
                <c:pt idx="164">
                  <c:v>9.2368896810616802E-2</c:v>
                </c:pt>
                <c:pt idx="165">
                  <c:v>9.4568734316019379E-2</c:v>
                </c:pt>
                <c:pt idx="166">
                  <c:v>9.1597377889716558E-2</c:v>
                </c:pt>
                <c:pt idx="167">
                  <c:v>9.0229990271730065E-2</c:v>
                </c:pt>
                <c:pt idx="168">
                  <c:v>8.9774789721663542E-2</c:v>
                </c:pt>
                <c:pt idx="169">
                  <c:v>8.8697925095935062E-2</c:v>
                </c:pt>
                <c:pt idx="170">
                  <c:v>9.111446828039671E-2</c:v>
                </c:pt>
                <c:pt idx="171">
                  <c:v>8.8985261779981228E-2</c:v>
                </c:pt>
                <c:pt idx="172">
                  <c:v>8.6368145865006768E-2</c:v>
                </c:pt>
                <c:pt idx="173">
                  <c:v>8.6720995600856304E-2</c:v>
                </c:pt>
                <c:pt idx="174">
                  <c:v>8.3985773201070202E-2</c:v>
                </c:pt>
                <c:pt idx="175">
                  <c:v>8.4434870043381863E-2</c:v>
                </c:pt>
                <c:pt idx="176">
                  <c:v>8.4745189862390546E-2</c:v>
                </c:pt>
                <c:pt idx="177">
                  <c:v>8.8707592685121461E-2</c:v>
                </c:pt>
                <c:pt idx="178">
                  <c:v>8.4680410343834417E-2</c:v>
                </c:pt>
                <c:pt idx="179">
                  <c:v>8.5136213869228983E-2</c:v>
                </c:pt>
                <c:pt idx="180">
                  <c:v>8.9077765787517429E-2</c:v>
                </c:pt>
                <c:pt idx="181">
                  <c:v>8.6385182122756227E-2</c:v>
                </c:pt>
                <c:pt idx="182">
                  <c:v>8.580076183042909E-2</c:v>
                </c:pt>
                <c:pt idx="183">
                  <c:v>8.5607183008691995E-2</c:v>
                </c:pt>
                <c:pt idx="184">
                  <c:v>8.5827435491359072E-2</c:v>
                </c:pt>
                <c:pt idx="185">
                  <c:v>8.4862363312832964E-2</c:v>
                </c:pt>
                <c:pt idx="186">
                  <c:v>8.7510813367517676E-2</c:v>
                </c:pt>
                <c:pt idx="187">
                  <c:v>8.6697780763516946E-2</c:v>
                </c:pt>
                <c:pt idx="188">
                  <c:v>8.6746632251864242E-2</c:v>
                </c:pt>
                <c:pt idx="189">
                  <c:v>8.6254721786884897E-2</c:v>
                </c:pt>
                <c:pt idx="190">
                  <c:v>8.6097258575101338E-2</c:v>
                </c:pt>
                <c:pt idx="191">
                  <c:v>8.6037047155997776E-2</c:v>
                </c:pt>
                <c:pt idx="192">
                  <c:v>8.1080060892673694E-2</c:v>
                </c:pt>
                <c:pt idx="193">
                  <c:v>7.7968181608167833E-2</c:v>
                </c:pt>
                <c:pt idx="194">
                  <c:v>7.9700984391886942E-2</c:v>
                </c:pt>
                <c:pt idx="195">
                  <c:v>7.9575628057286629E-2</c:v>
                </c:pt>
                <c:pt idx="196">
                  <c:v>7.5379070449856089E-2</c:v>
                </c:pt>
                <c:pt idx="197">
                  <c:v>7.8480817562434399E-2</c:v>
                </c:pt>
                <c:pt idx="198">
                  <c:v>7.7789555544261743E-2</c:v>
                </c:pt>
                <c:pt idx="199">
                  <c:v>7.8112810407069175E-2</c:v>
                </c:pt>
                <c:pt idx="200">
                  <c:v>7.7350202681364055E-2</c:v>
                </c:pt>
                <c:pt idx="201">
                  <c:v>7.9312448386940584E-2</c:v>
                </c:pt>
                <c:pt idx="202">
                  <c:v>8.0735680331431886E-2</c:v>
                </c:pt>
                <c:pt idx="203">
                  <c:v>8.1328966920250212E-2</c:v>
                </c:pt>
                <c:pt idx="204">
                  <c:v>7.842669359392436E-2</c:v>
                </c:pt>
                <c:pt idx="205">
                  <c:v>7.6882152809963827E-2</c:v>
                </c:pt>
                <c:pt idx="206">
                  <c:v>7.6908079591813686E-2</c:v>
                </c:pt>
                <c:pt idx="207">
                  <c:v>7.5406086167083664E-2</c:v>
                </c:pt>
                <c:pt idx="208">
                  <c:v>7.88735736844626E-2</c:v>
                </c:pt>
                <c:pt idx="209">
                  <c:v>8.1341126458022342E-2</c:v>
                </c:pt>
                <c:pt idx="210">
                  <c:v>8.1101989078918663E-2</c:v>
                </c:pt>
                <c:pt idx="211">
                  <c:v>8.4827106568215779E-2</c:v>
                </c:pt>
                <c:pt idx="212">
                  <c:v>8.6694927951502382E-2</c:v>
                </c:pt>
                <c:pt idx="213">
                  <c:v>8.4960044468513629E-2</c:v>
                </c:pt>
                <c:pt idx="214">
                  <c:v>8.3057250533421875E-2</c:v>
                </c:pt>
                <c:pt idx="215">
                  <c:v>8.1442351734074686E-2</c:v>
                </c:pt>
                <c:pt idx="216">
                  <c:v>8.140714132036965E-2</c:v>
                </c:pt>
                <c:pt idx="217">
                  <c:v>8.1113518830799244E-2</c:v>
                </c:pt>
                <c:pt idx="218">
                  <c:v>8.0886512213943468E-2</c:v>
                </c:pt>
                <c:pt idx="219">
                  <c:v>8.0020353689404009E-2</c:v>
                </c:pt>
                <c:pt idx="220">
                  <c:v>7.9701373230251615E-2</c:v>
                </c:pt>
                <c:pt idx="221">
                  <c:v>8.0737056571519847E-2</c:v>
                </c:pt>
                <c:pt idx="222">
                  <c:v>8.0615764886201272E-2</c:v>
                </c:pt>
                <c:pt idx="223">
                  <c:v>7.8441455806477545E-2</c:v>
                </c:pt>
                <c:pt idx="224">
                  <c:v>7.8209462453741871E-2</c:v>
                </c:pt>
                <c:pt idx="225">
                  <c:v>7.5947523192085253E-2</c:v>
                </c:pt>
                <c:pt idx="226">
                  <c:v>7.64002248361908E-2</c:v>
                </c:pt>
                <c:pt idx="227">
                  <c:v>7.5590850901192733E-2</c:v>
                </c:pt>
                <c:pt idx="228">
                  <c:v>7.835866453556628E-2</c:v>
                </c:pt>
                <c:pt idx="229">
                  <c:v>7.8977330244884431E-2</c:v>
                </c:pt>
                <c:pt idx="230">
                  <c:v>7.6470685606847971E-2</c:v>
                </c:pt>
                <c:pt idx="231">
                  <c:v>7.7492075111016231E-2</c:v>
                </c:pt>
                <c:pt idx="232">
                  <c:v>7.8339295406344628E-2</c:v>
                </c:pt>
                <c:pt idx="233">
                  <c:v>7.7509668698031997E-2</c:v>
                </c:pt>
                <c:pt idx="234">
                  <c:v>7.6565628622408441E-2</c:v>
                </c:pt>
                <c:pt idx="235">
                  <c:v>7.6366179248377908E-2</c:v>
                </c:pt>
                <c:pt idx="236">
                  <c:v>7.6399100263310316E-2</c:v>
                </c:pt>
                <c:pt idx="237">
                  <c:v>7.9534965467404836E-2</c:v>
                </c:pt>
                <c:pt idx="238">
                  <c:v>7.4065364848336646E-2</c:v>
                </c:pt>
                <c:pt idx="239">
                  <c:v>7.3627338095089673E-2</c:v>
                </c:pt>
                <c:pt idx="240">
                  <c:v>7.1201817671010748E-2</c:v>
                </c:pt>
                <c:pt idx="241">
                  <c:v>7.1262395967685133E-2</c:v>
                </c:pt>
                <c:pt idx="242">
                  <c:v>7.1066243074620006E-2</c:v>
                </c:pt>
                <c:pt idx="243">
                  <c:v>7.1943964662341181E-2</c:v>
                </c:pt>
                <c:pt idx="244">
                  <c:v>7.0926560724107926E-2</c:v>
                </c:pt>
                <c:pt idx="245">
                  <c:v>7.0496247173697624E-2</c:v>
                </c:pt>
                <c:pt idx="246">
                  <c:v>7.2988411990757396E-2</c:v>
                </c:pt>
                <c:pt idx="247">
                  <c:v>7.0584097234376281E-2</c:v>
                </c:pt>
                <c:pt idx="248">
                  <c:v>6.9723976527140102E-2</c:v>
                </c:pt>
                <c:pt idx="249">
                  <c:v>6.9187551239539374E-2</c:v>
                </c:pt>
                <c:pt idx="250">
                  <c:v>7.0791699126000279E-2</c:v>
                </c:pt>
                <c:pt idx="251">
                  <c:v>6.8880693128906642E-2</c:v>
                </c:pt>
                <c:pt idx="252">
                  <c:v>7.0591859668581905E-2</c:v>
                </c:pt>
                <c:pt idx="253">
                  <c:v>7.5112367677776654E-2</c:v>
                </c:pt>
                <c:pt idx="254">
                  <c:v>7.2135715824974578E-2</c:v>
                </c:pt>
                <c:pt idx="255">
                  <c:v>7.2329290787089329E-2</c:v>
                </c:pt>
                <c:pt idx="256">
                  <c:v>7.1933601027978883E-2</c:v>
                </c:pt>
                <c:pt idx="257">
                  <c:v>7.9110085776028627E-2</c:v>
                </c:pt>
                <c:pt idx="258">
                  <c:v>7.5371393059582778E-2</c:v>
                </c:pt>
                <c:pt idx="259">
                  <c:v>7.3463309244031549E-2</c:v>
                </c:pt>
                <c:pt idx="260">
                  <c:v>7.1271182641137701E-2</c:v>
                </c:pt>
                <c:pt idx="261">
                  <c:v>7.3320592206717217E-2</c:v>
                </c:pt>
                <c:pt idx="262">
                  <c:v>7.3149086256324575E-2</c:v>
                </c:pt>
                <c:pt idx="263">
                  <c:v>7.2027073393416241E-2</c:v>
                </c:pt>
                <c:pt idx="264">
                  <c:v>7.036200056325384E-2</c:v>
                </c:pt>
                <c:pt idx="265">
                  <c:v>7.0522699292868474E-2</c:v>
                </c:pt>
                <c:pt idx="266">
                  <c:v>6.7957822838451781E-2</c:v>
                </c:pt>
                <c:pt idx="267">
                  <c:v>6.8645326712457419E-2</c:v>
                </c:pt>
                <c:pt idx="268">
                  <c:v>6.8555930089983105E-2</c:v>
                </c:pt>
                <c:pt idx="269">
                  <c:v>6.80539310402314E-2</c:v>
                </c:pt>
                <c:pt idx="270">
                  <c:v>6.7409714092635423E-2</c:v>
                </c:pt>
                <c:pt idx="271">
                  <c:v>6.8335961142793042E-2</c:v>
                </c:pt>
                <c:pt idx="272">
                  <c:v>6.9341152467007922E-2</c:v>
                </c:pt>
                <c:pt idx="273">
                  <c:v>6.8406272688883205E-2</c:v>
                </c:pt>
                <c:pt idx="274">
                  <c:v>7.0641143249996791E-2</c:v>
                </c:pt>
                <c:pt idx="275">
                  <c:v>7.0492854694479121E-2</c:v>
                </c:pt>
                <c:pt idx="276">
                  <c:v>7.2885466573057625E-2</c:v>
                </c:pt>
                <c:pt idx="277">
                  <c:v>7.1876093681421754E-2</c:v>
                </c:pt>
                <c:pt idx="278">
                  <c:v>7.1079911546073488E-2</c:v>
                </c:pt>
                <c:pt idx="279">
                  <c:v>7.1702635262997763E-2</c:v>
                </c:pt>
                <c:pt idx="280">
                  <c:v>7.1320418875294E-2</c:v>
                </c:pt>
                <c:pt idx="281">
                  <c:v>7.2541389578110127E-2</c:v>
                </c:pt>
                <c:pt idx="282">
                  <c:v>7.4057077917043176E-2</c:v>
                </c:pt>
                <c:pt idx="283">
                  <c:v>7.3973031866673283E-2</c:v>
                </c:pt>
                <c:pt idx="284">
                  <c:v>7.3587763646881452E-2</c:v>
                </c:pt>
                <c:pt idx="285">
                  <c:v>6.9993773589612687E-2</c:v>
                </c:pt>
                <c:pt idx="286">
                  <c:v>6.7837487004630506E-2</c:v>
                </c:pt>
                <c:pt idx="287">
                  <c:v>7.0036769780746244E-2</c:v>
                </c:pt>
                <c:pt idx="288">
                  <c:v>8.0244909852255436E-2</c:v>
                </c:pt>
                <c:pt idx="289">
                  <c:v>6.1072394278709294E-2</c:v>
                </c:pt>
                <c:pt idx="290">
                  <c:v>5.9881744354601439E-2</c:v>
                </c:pt>
                <c:pt idx="291">
                  <c:v>5.8435298670201731E-2</c:v>
                </c:pt>
                <c:pt idx="292">
                  <c:v>6.0017604897215235E-2</c:v>
                </c:pt>
                <c:pt idx="293">
                  <c:v>6.4927440637292805E-2</c:v>
                </c:pt>
                <c:pt idx="294">
                  <c:v>6.6704631365997774E-2</c:v>
                </c:pt>
                <c:pt idx="295">
                  <c:v>6.7314340743508935E-2</c:v>
                </c:pt>
                <c:pt idx="296">
                  <c:v>6.6570886657874695E-2</c:v>
                </c:pt>
                <c:pt idx="297">
                  <c:v>6.6037228185227587E-2</c:v>
                </c:pt>
                <c:pt idx="298">
                  <c:v>6.7378719367060497E-2</c:v>
                </c:pt>
                <c:pt idx="299">
                  <c:v>6.5844359044395173E-2</c:v>
                </c:pt>
                <c:pt idx="300">
                  <c:v>6.5223172318167211E-2</c:v>
                </c:pt>
                <c:pt idx="301">
                  <c:v>6.4571719209227468E-2</c:v>
                </c:pt>
                <c:pt idx="302">
                  <c:v>6.4716737389831774E-2</c:v>
                </c:pt>
                <c:pt idx="303">
                  <c:v>6.4989703040800206E-2</c:v>
                </c:pt>
                <c:pt idx="304">
                  <c:v>6.4189473822408138E-2</c:v>
                </c:pt>
                <c:pt idx="305">
                  <c:v>6.3835903569418234E-2</c:v>
                </c:pt>
                <c:pt idx="306">
                  <c:v>6.3425361437043914E-2</c:v>
                </c:pt>
                <c:pt idx="307">
                  <c:v>6.4143448409903131E-2</c:v>
                </c:pt>
                <c:pt idx="308">
                  <c:v>6.3997362589161083E-2</c:v>
                </c:pt>
                <c:pt idx="309">
                  <c:v>6.4402559265157588E-2</c:v>
                </c:pt>
                <c:pt idx="310">
                  <c:v>6.325584794848027E-2</c:v>
                </c:pt>
                <c:pt idx="311">
                  <c:v>6.331010621424224E-2</c:v>
                </c:pt>
                <c:pt idx="312">
                  <c:v>6.4136787805278483E-2</c:v>
                </c:pt>
                <c:pt idx="313">
                  <c:v>5.8857081480082313E-2</c:v>
                </c:pt>
                <c:pt idx="314">
                  <c:v>5.6233063473686555E-2</c:v>
                </c:pt>
                <c:pt idx="315">
                  <c:v>5.5665452586606483E-2</c:v>
                </c:pt>
                <c:pt idx="316">
                  <c:v>5.2789246931038994E-2</c:v>
                </c:pt>
                <c:pt idx="317">
                  <c:v>5.2344802777512182E-2</c:v>
                </c:pt>
                <c:pt idx="318">
                  <c:v>6.1552847743139655E-2</c:v>
                </c:pt>
                <c:pt idx="319">
                  <c:v>6.1309869801940975E-2</c:v>
                </c:pt>
                <c:pt idx="320">
                  <c:v>6.3487158848846731E-2</c:v>
                </c:pt>
                <c:pt idx="321">
                  <c:v>6.446103677440479E-2</c:v>
                </c:pt>
                <c:pt idx="322">
                  <c:v>6.3557692630594159E-2</c:v>
                </c:pt>
                <c:pt idx="323">
                  <c:v>6.3289703150990737E-2</c:v>
                </c:pt>
                <c:pt idx="324">
                  <c:v>6.2491033046608455E-2</c:v>
                </c:pt>
                <c:pt idx="325">
                  <c:v>6.059769163286486E-2</c:v>
                </c:pt>
                <c:pt idx="326">
                  <c:v>6.0503994390699159E-2</c:v>
                </c:pt>
                <c:pt idx="327">
                  <c:v>6.0465428971320338E-2</c:v>
                </c:pt>
                <c:pt idx="328">
                  <c:v>6.0585729654424353E-2</c:v>
                </c:pt>
                <c:pt idx="329">
                  <c:v>6.2149917918279916E-2</c:v>
                </c:pt>
                <c:pt idx="330">
                  <c:v>6.1714648657693313E-2</c:v>
                </c:pt>
                <c:pt idx="331">
                  <c:v>6.1312382557639086E-2</c:v>
                </c:pt>
                <c:pt idx="332">
                  <c:v>6.1065501878453415E-2</c:v>
                </c:pt>
                <c:pt idx="333">
                  <c:v>6.077836384514089E-2</c:v>
                </c:pt>
                <c:pt idx="334">
                  <c:v>5.9697664255303276E-2</c:v>
                </c:pt>
                <c:pt idx="335">
                  <c:v>6.0647250627591839E-2</c:v>
                </c:pt>
                <c:pt idx="336">
                  <c:v>6.1056083124292823E-2</c:v>
                </c:pt>
                <c:pt idx="337">
                  <c:v>6.2028846767070697E-2</c:v>
                </c:pt>
                <c:pt idx="338">
                  <c:v>6.4987152863655556E-2</c:v>
                </c:pt>
                <c:pt idx="339">
                  <c:v>6.4097670174274951E-2</c:v>
                </c:pt>
                <c:pt idx="340">
                  <c:v>6.3996008573952254E-2</c:v>
                </c:pt>
                <c:pt idx="341">
                  <c:v>6.1621782485048855E-2</c:v>
                </c:pt>
                <c:pt idx="342">
                  <c:v>6.1105739562680519E-2</c:v>
                </c:pt>
                <c:pt idx="343">
                  <c:v>6.0012862817684649E-2</c:v>
                </c:pt>
                <c:pt idx="344">
                  <c:v>5.9633298813963898E-2</c:v>
                </c:pt>
                <c:pt idx="345">
                  <c:v>5.6645027251023175E-2</c:v>
                </c:pt>
                <c:pt idx="346">
                  <c:v>5.5348206704882628E-2</c:v>
                </c:pt>
                <c:pt idx="347">
                  <c:v>5.5272926095904923E-2</c:v>
                </c:pt>
                <c:pt idx="348">
                  <c:v>5.5100885788298484E-2</c:v>
                </c:pt>
                <c:pt idx="349">
                  <c:v>5.6072446994982116E-2</c:v>
                </c:pt>
                <c:pt idx="350">
                  <c:v>5.5560478927003075E-2</c:v>
                </c:pt>
                <c:pt idx="351">
                  <c:v>5.4778419522596045E-2</c:v>
                </c:pt>
                <c:pt idx="352">
                  <c:v>5.3208662319831047E-2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8E9-42E5-9D78-2D12F680275F}"/>
            </c:ext>
          </c:extLst>
        </c:ser>
        <c:ser>
          <c:idx val="5"/>
          <c:order val="5"/>
          <c:tx>
            <c:strRef>
              <c:f>'Chrt PGCOE'!$B$36</c:f>
              <c:strCache>
                <c:ptCount val="1"/>
                <c:pt idx="0">
                  <c:v>Hist Blend (3-Mo RFR) WA</c:v>
                </c:pt>
              </c:strCache>
            </c:strRef>
          </c:tx>
          <c:spPr>
            <a:ln w="28575" cap="rnd">
              <a:solidFill>
                <a:schemeClr val="accent2">
                  <a:alpha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'Chrt PGCOE'!$C$30:$MR$30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PGCOE'!$C$36:$MR$36</c:f>
              <c:numCache>
                <c:formatCode>0.00%</c:formatCode>
                <c:ptCount val="354"/>
                <c:pt idx="13">
                  <c:v>4.5285994568163887E-2</c:v>
                </c:pt>
                <c:pt idx="14">
                  <c:v>4.5046649699205875E-2</c:v>
                </c:pt>
                <c:pt idx="15">
                  <c:v>4.4848632898090192E-2</c:v>
                </c:pt>
                <c:pt idx="16">
                  <c:v>4.4837503604893809E-2</c:v>
                </c:pt>
                <c:pt idx="17">
                  <c:v>4.4372841419413236E-2</c:v>
                </c:pt>
                <c:pt idx="18">
                  <c:v>4.4094608135568675E-2</c:v>
                </c:pt>
                <c:pt idx="19">
                  <c:v>4.3873184919205714E-2</c:v>
                </c:pt>
                <c:pt idx="20">
                  <c:v>4.3588719250345728E-2</c:v>
                </c:pt>
                <c:pt idx="21">
                  <c:v>4.4480536717890526E-2</c:v>
                </c:pt>
                <c:pt idx="22">
                  <c:v>4.6507625421613422E-2</c:v>
                </c:pt>
                <c:pt idx="23">
                  <c:v>4.8453801812894021E-2</c:v>
                </c:pt>
                <c:pt idx="24">
                  <c:v>5.3888814161881265E-2</c:v>
                </c:pt>
                <c:pt idx="25">
                  <c:v>5.7239789004851709E-2</c:v>
                </c:pt>
                <c:pt idx="26">
                  <c:v>6.1703142880355347E-2</c:v>
                </c:pt>
                <c:pt idx="27">
                  <c:v>6.6281255980192896E-2</c:v>
                </c:pt>
                <c:pt idx="28">
                  <c:v>7.0110544522736726E-2</c:v>
                </c:pt>
                <c:pt idx="29">
                  <c:v>7.4061424194543965E-2</c:v>
                </c:pt>
                <c:pt idx="30">
                  <c:v>7.7440738053986879E-2</c:v>
                </c:pt>
                <c:pt idx="31">
                  <c:v>8.0173960271088834E-2</c:v>
                </c:pt>
                <c:pt idx="32">
                  <c:v>8.2900445876241874E-2</c:v>
                </c:pt>
                <c:pt idx="33">
                  <c:v>8.5200599526086829E-2</c:v>
                </c:pt>
                <c:pt idx="34">
                  <c:v>8.6806454947681772E-2</c:v>
                </c:pt>
                <c:pt idx="35">
                  <c:v>8.7451243193292227E-2</c:v>
                </c:pt>
                <c:pt idx="36">
                  <c:v>8.7914158704779574E-2</c:v>
                </c:pt>
                <c:pt idx="37">
                  <c:v>8.8194307930587315E-2</c:v>
                </c:pt>
                <c:pt idx="38">
                  <c:v>8.8135995101788933E-2</c:v>
                </c:pt>
                <c:pt idx="39">
                  <c:v>8.7418751363233613E-2</c:v>
                </c:pt>
                <c:pt idx="40">
                  <c:v>8.7028072464784542E-2</c:v>
                </c:pt>
                <c:pt idx="41">
                  <c:v>8.7201811462435025E-2</c:v>
                </c:pt>
                <c:pt idx="42">
                  <c:v>8.7270000811021695E-2</c:v>
                </c:pt>
                <c:pt idx="43">
                  <c:v>8.7634290640650994E-2</c:v>
                </c:pt>
                <c:pt idx="44">
                  <c:v>8.7735130986404411E-2</c:v>
                </c:pt>
                <c:pt idx="45">
                  <c:v>8.7942815311475325E-2</c:v>
                </c:pt>
                <c:pt idx="46">
                  <c:v>8.7918147006124339E-2</c:v>
                </c:pt>
                <c:pt idx="47">
                  <c:v>8.8043071088217031E-2</c:v>
                </c:pt>
                <c:pt idx="48">
                  <c:v>8.8527629573335237E-2</c:v>
                </c:pt>
                <c:pt idx="49">
                  <c:v>9.0247936367430809E-2</c:v>
                </c:pt>
                <c:pt idx="50">
                  <c:v>9.2000530477550135E-2</c:v>
                </c:pt>
                <c:pt idx="51">
                  <c:v>9.3156619985421782E-2</c:v>
                </c:pt>
                <c:pt idx="52">
                  <c:v>9.3458046346479584E-2</c:v>
                </c:pt>
                <c:pt idx="53">
                  <c:v>9.3707362346605219E-2</c:v>
                </c:pt>
                <c:pt idx="54">
                  <c:v>9.3241221626983173E-2</c:v>
                </c:pt>
                <c:pt idx="55">
                  <c:v>9.3124012575177217E-2</c:v>
                </c:pt>
                <c:pt idx="56">
                  <c:v>9.3149030578076886E-2</c:v>
                </c:pt>
                <c:pt idx="57">
                  <c:v>9.2421850237673339E-2</c:v>
                </c:pt>
                <c:pt idx="58">
                  <c:v>9.0290735222152196E-2</c:v>
                </c:pt>
                <c:pt idx="59">
                  <c:v>8.8669593178814704E-2</c:v>
                </c:pt>
                <c:pt idx="60">
                  <c:v>8.714896280085091E-2</c:v>
                </c:pt>
                <c:pt idx="61">
                  <c:v>8.5442736817897463E-2</c:v>
                </c:pt>
                <c:pt idx="62">
                  <c:v>8.3529979440794072E-2</c:v>
                </c:pt>
                <c:pt idx="63">
                  <c:v>8.1661393267305607E-2</c:v>
                </c:pt>
                <c:pt idx="64">
                  <c:v>8.0111670070736454E-2</c:v>
                </c:pt>
                <c:pt idx="65">
                  <c:v>7.9024763937444953E-2</c:v>
                </c:pt>
                <c:pt idx="66">
                  <c:v>7.8578828718942284E-2</c:v>
                </c:pt>
                <c:pt idx="67">
                  <c:v>7.8069884476635487E-2</c:v>
                </c:pt>
                <c:pt idx="68">
                  <c:v>7.7617242304141049E-2</c:v>
                </c:pt>
                <c:pt idx="69">
                  <c:v>7.7342166030297602E-2</c:v>
                </c:pt>
                <c:pt idx="70">
                  <c:v>7.7349394342604766E-2</c:v>
                </c:pt>
                <c:pt idx="71">
                  <c:v>7.7108985406235439E-2</c:v>
                </c:pt>
                <c:pt idx="72">
                  <c:v>7.7723572666779178E-2</c:v>
                </c:pt>
                <c:pt idx="73">
                  <c:v>7.8121592033770906E-2</c:v>
                </c:pt>
                <c:pt idx="74">
                  <c:v>7.8134925047535483E-2</c:v>
                </c:pt>
                <c:pt idx="75">
                  <c:v>7.852528693548623E-2</c:v>
                </c:pt>
                <c:pt idx="76">
                  <c:v>7.8690656120197183E-2</c:v>
                </c:pt>
                <c:pt idx="77">
                  <c:v>7.8486136063929193E-2</c:v>
                </c:pt>
                <c:pt idx="78">
                  <c:v>7.7543842776641614E-2</c:v>
                </c:pt>
                <c:pt idx="79">
                  <c:v>7.6218493916321184E-2</c:v>
                </c:pt>
                <c:pt idx="80">
                  <c:v>7.4907866273109913E-2</c:v>
                </c:pt>
                <c:pt idx="81">
                  <c:v>7.4100529138276985E-2</c:v>
                </c:pt>
                <c:pt idx="82">
                  <c:v>7.3749496914030696E-2</c:v>
                </c:pt>
                <c:pt idx="83">
                  <c:v>7.2828015391080747E-2</c:v>
                </c:pt>
                <c:pt idx="84">
                  <c:v>7.1836299155886393E-2</c:v>
                </c:pt>
                <c:pt idx="85">
                  <c:v>7.1152754138258806E-2</c:v>
                </c:pt>
                <c:pt idx="86">
                  <c:v>7.0326801990906782E-2</c:v>
                </c:pt>
                <c:pt idx="87">
                  <c:v>6.9457867370382148E-2</c:v>
                </c:pt>
                <c:pt idx="88">
                  <c:v>6.8764619073776442E-2</c:v>
                </c:pt>
                <c:pt idx="89">
                  <c:v>6.8104427538125706E-2</c:v>
                </c:pt>
                <c:pt idx="90">
                  <c:v>6.7133352102127619E-2</c:v>
                </c:pt>
                <c:pt idx="91">
                  <c:v>6.6573032083381375E-2</c:v>
                </c:pt>
                <c:pt idx="92">
                  <c:v>6.6284023311460022E-2</c:v>
                </c:pt>
                <c:pt idx="93">
                  <c:v>6.6459780983109396E-2</c:v>
                </c:pt>
                <c:pt idx="94">
                  <c:v>6.6962147853508416E-2</c:v>
                </c:pt>
                <c:pt idx="95">
                  <c:v>6.7302876003145717E-2</c:v>
                </c:pt>
                <c:pt idx="96">
                  <c:v>6.7421089303645945E-2</c:v>
                </c:pt>
                <c:pt idx="97">
                  <c:v>6.7445374624303805E-2</c:v>
                </c:pt>
                <c:pt idx="98">
                  <c:v>6.697443619215615E-2</c:v>
                </c:pt>
                <c:pt idx="99">
                  <c:v>6.6429144365776446E-2</c:v>
                </c:pt>
                <c:pt idx="100">
                  <c:v>6.555593500719635E-2</c:v>
                </c:pt>
                <c:pt idx="101">
                  <c:v>6.5061554078128941E-2</c:v>
                </c:pt>
                <c:pt idx="102">
                  <c:v>6.5655866377697186E-2</c:v>
                </c:pt>
                <c:pt idx="103">
                  <c:v>6.6996371005886929E-2</c:v>
                </c:pt>
                <c:pt idx="104">
                  <c:v>6.7989303498354303E-2</c:v>
                </c:pt>
                <c:pt idx="105">
                  <c:v>6.7627232620149816E-2</c:v>
                </c:pt>
                <c:pt idx="106">
                  <c:v>6.7514754866068408E-2</c:v>
                </c:pt>
                <c:pt idx="107">
                  <c:v>6.7428967016884833E-2</c:v>
                </c:pt>
                <c:pt idx="108">
                  <c:v>6.7233844064526815E-2</c:v>
                </c:pt>
                <c:pt idx="109">
                  <c:v>6.5212320518518899E-2</c:v>
                </c:pt>
                <c:pt idx="110">
                  <c:v>6.4630258859781145E-2</c:v>
                </c:pt>
                <c:pt idx="111">
                  <c:v>6.4185471346181064E-2</c:v>
                </c:pt>
                <c:pt idx="112">
                  <c:v>6.3549192816400923E-2</c:v>
                </c:pt>
                <c:pt idx="113">
                  <c:v>6.5180508722880809E-2</c:v>
                </c:pt>
                <c:pt idx="114">
                  <c:v>6.586722849867048E-2</c:v>
                </c:pt>
                <c:pt idx="115">
                  <c:v>6.7527587018661392E-2</c:v>
                </c:pt>
                <c:pt idx="116">
                  <c:v>6.8781384549934751E-2</c:v>
                </c:pt>
                <c:pt idx="117">
                  <c:v>6.9805725638817914E-2</c:v>
                </c:pt>
                <c:pt idx="118">
                  <c:v>7.0604506923220609E-2</c:v>
                </c:pt>
                <c:pt idx="119">
                  <c:v>7.1367765481534826E-2</c:v>
                </c:pt>
                <c:pt idx="120">
                  <c:v>7.2795000541388794E-2</c:v>
                </c:pt>
                <c:pt idx="121">
                  <c:v>7.3874753907184412E-2</c:v>
                </c:pt>
                <c:pt idx="122">
                  <c:v>7.4665716098272647E-2</c:v>
                </c:pt>
                <c:pt idx="123">
                  <c:v>7.5413326682727946E-2</c:v>
                </c:pt>
                <c:pt idx="124">
                  <c:v>7.6493535140250937E-2</c:v>
                </c:pt>
                <c:pt idx="125">
                  <c:v>7.7386557371320511E-2</c:v>
                </c:pt>
                <c:pt idx="126">
                  <c:v>7.8215023991833582E-2</c:v>
                </c:pt>
                <c:pt idx="127">
                  <c:v>7.7430933934003174E-2</c:v>
                </c:pt>
                <c:pt idx="128">
                  <c:v>7.799843996472211E-2</c:v>
                </c:pt>
                <c:pt idx="129">
                  <c:v>7.6874833432602915E-2</c:v>
                </c:pt>
                <c:pt idx="130">
                  <c:v>7.5616450541846417E-2</c:v>
                </c:pt>
                <c:pt idx="131">
                  <c:v>7.4802569656701262E-2</c:v>
                </c:pt>
                <c:pt idx="132">
                  <c:v>7.4323334726318274E-2</c:v>
                </c:pt>
                <c:pt idx="133">
                  <c:v>7.353208929373739E-2</c:v>
                </c:pt>
                <c:pt idx="134">
                  <c:v>7.3738985311661912E-2</c:v>
                </c:pt>
                <c:pt idx="135">
                  <c:v>7.424992655609608E-2</c:v>
                </c:pt>
                <c:pt idx="136">
                  <c:v>7.4767440919774442E-2</c:v>
                </c:pt>
                <c:pt idx="137">
                  <c:v>7.4494361446012597E-2</c:v>
                </c:pt>
                <c:pt idx="138">
                  <c:v>7.4274154523091523E-2</c:v>
                </c:pt>
                <c:pt idx="139">
                  <c:v>7.3569584238856331E-2</c:v>
                </c:pt>
                <c:pt idx="140">
                  <c:v>7.29744504424676E-2</c:v>
                </c:pt>
                <c:pt idx="141">
                  <c:v>7.4093712950208251E-2</c:v>
                </c:pt>
                <c:pt idx="142">
                  <c:v>7.5400630128799606E-2</c:v>
                </c:pt>
                <c:pt idx="143">
                  <c:v>7.6774538995887084E-2</c:v>
                </c:pt>
                <c:pt idx="144">
                  <c:v>7.7723310944684335E-2</c:v>
                </c:pt>
                <c:pt idx="145">
                  <c:v>7.8714800894102099E-2</c:v>
                </c:pt>
                <c:pt idx="146">
                  <c:v>7.9341568438857799E-2</c:v>
                </c:pt>
                <c:pt idx="147">
                  <c:v>8.0050342346058651E-2</c:v>
                </c:pt>
                <c:pt idx="148">
                  <c:v>8.0525987035136595E-2</c:v>
                </c:pt>
                <c:pt idx="149">
                  <c:v>8.0775840241973276E-2</c:v>
                </c:pt>
                <c:pt idx="150">
                  <c:v>8.0980176243792973E-2</c:v>
                </c:pt>
                <c:pt idx="151">
                  <c:v>8.1471956962125239E-2</c:v>
                </c:pt>
                <c:pt idx="152">
                  <c:v>8.2427101324792973E-2</c:v>
                </c:pt>
                <c:pt idx="153">
                  <c:v>8.3526444697420488E-2</c:v>
                </c:pt>
                <c:pt idx="154">
                  <c:v>8.4361081306208563E-2</c:v>
                </c:pt>
                <c:pt idx="155">
                  <c:v>8.485219858236856E-2</c:v>
                </c:pt>
                <c:pt idx="156">
                  <c:v>8.6174849915670204E-2</c:v>
                </c:pt>
                <c:pt idx="157">
                  <c:v>8.7352391283201603E-2</c:v>
                </c:pt>
                <c:pt idx="158">
                  <c:v>8.8449045783455638E-2</c:v>
                </c:pt>
                <c:pt idx="159">
                  <c:v>8.9777353029683149E-2</c:v>
                </c:pt>
                <c:pt idx="160">
                  <c:v>9.0533944007327699E-2</c:v>
                </c:pt>
                <c:pt idx="161">
                  <c:v>9.067318122174628E-2</c:v>
                </c:pt>
                <c:pt idx="162">
                  <c:v>9.0958558286623636E-2</c:v>
                </c:pt>
                <c:pt idx="163">
                  <c:v>9.1737142458561946E-2</c:v>
                </c:pt>
                <c:pt idx="164">
                  <c:v>9.2085828344286108E-2</c:v>
                </c:pt>
                <c:pt idx="165">
                  <c:v>9.2636210997922019E-2</c:v>
                </c:pt>
                <c:pt idx="166">
                  <c:v>9.2592700696115832E-2</c:v>
                </c:pt>
                <c:pt idx="167">
                  <c:v>9.2311643213075029E-2</c:v>
                </c:pt>
                <c:pt idx="168">
                  <c:v>9.2035770929456792E-2</c:v>
                </c:pt>
                <c:pt idx="169">
                  <c:v>9.1478924457077088E-2</c:v>
                </c:pt>
                <c:pt idx="170">
                  <c:v>9.1378162732323423E-2</c:v>
                </c:pt>
                <c:pt idx="171">
                  <c:v>9.0958055879808125E-2</c:v>
                </c:pt>
                <c:pt idx="172">
                  <c:v>9.0120855874440964E-2</c:v>
                </c:pt>
                <c:pt idx="173">
                  <c:v>8.9502851126202487E-2</c:v>
                </c:pt>
                <c:pt idx="174">
                  <c:v>8.865419423724677E-2</c:v>
                </c:pt>
                <c:pt idx="175">
                  <c:v>8.7956823204987072E-2</c:v>
                </c:pt>
                <c:pt idx="176">
                  <c:v>8.73101517454489E-2</c:v>
                </c:pt>
                <c:pt idx="177">
                  <c:v>8.7403346772788132E-2</c:v>
                </c:pt>
                <c:pt idx="178">
                  <c:v>8.6802542389429235E-2</c:v>
                </c:pt>
                <c:pt idx="179">
                  <c:v>8.6420713376176794E-2</c:v>
                </c:pt>
                <c:pt idx="180">
                  <c:v>8.6726785261136807E-2</c:v>
                </c:pt>
                <c:pt idx="181">
                  <c:v>8.6595465244747732E-2</c:v>
                </c:pt>
                <c:pt idx="182">
                  <c:v>8.6416565304579834E-2</c:v>
                </c:pt>
                <c:pt idx="183">
                  <c:v>8.6168684864053324E-2</c:v>
                </c:pt>
                <c:pt idx="184">
                  <c:v>8.6043268080437663E-2</c:v>
                </c:pt>
                <c:pt idx="185">
                  <c:v>8.5840675537246905E-2</c:v>
                </c:pt>
                <c:pt idx="186">
                  <c:v>8.6081369244321221E-2</c:v>
                </c:pt>
                <c:pt idx="187">
                  <c:v>8.6226282186959574E-2</c:v>
                </c:pt>
                <c:pt idx="188">
                  <c:v>8.6348553341525719E-2</c:v>
                </c:pt>
                <c:pt idx="189">
                  <c:v>8.6372575911127014E-2</c:v>
                </c:pt>
                <c:pt idx="190">
                  <c:v>8.6267623074575778E-2</c:v>
                </c:pt>
                <c:pt idx="191">
                  <c:v>8.6269640677520659E-2</c:v>
                </c:pt>
                <c:pt idx="192">
                  <c:v>8.5477788665599422E-2</c:v>
                </c:pt>
                <c:pt idx="193">
                  <c:v>8.4210174017066333E-2</c:v>
                </c:pt>
                <c:pt idx="194">
                  <c:v>8.3431262444004534E-2</c:v>
                </c:pt>
                <c:pt idx="195">
                  <c:v>8.2757332726361876E-2</c:v>
                </c:pt>
                <c:pt idx="196">
                  <c:v>8.1508162191292741E-2</c:v>
                </c:pt>
                <c:pt idx="197">
                  <c:v>8.0921871490984038E-2</c:v>
                </c:pt>
                <c:pt idx="198">
                  <c:v>8.0328505237722142E-2</c:v>
                </c:pt>
                <c:pt idx="199">
                  <c:v>7.9802933503258441E-2</c:v>
                </c:pt>
                <c:pt idx="200">
                  <c:v>7.9241520508236185E-2</c:v>
                </c:pt>
                <c:pt idx="201">
                  <c:v>7.9071028085434342E-2</c:v>
                </c:pt>
                <c:pt idx="202">
                  <c:v>7.9155595595787359E-2</c:v>
                </c:pt>
                <c:pt idx="203">
                  <c:v>7.9325439882660484E-2</c:v>
                </c:pt>
                <c:pt idx="204">
                  <c:v>7.9022156268475696E-2</c:v>
                </c:pt>
                <c:pt idx="205">
                  <c:v>7.8637206668631748E-2</c:v>
                </c:pt>
                <c:pt idx="206">
                  <c:v>7.838193427575034E-2</c:v>
                </c:pt>
                <c:pt idx="207">
                  <c:v>7.7873888128787871E-2</c:v>
                </c:pt>
                <c:pt idx="208">
                  <c:v>7.7988052830430796E-2</c:v>
                </c:pt>
                <c:pt idx="209">
                  <c:v>7.8565877368065515E-2</c:v>
                </c:pt>
                <c:pt idx="210">
                  <c:v>7.8964079028030626E-2</c:v>
                </c:pt>
                <c:pt idx="211">
                  <c:v>7.9870321685446707E-2</c:v>
                </c:pt>
                <c:pt idx="212">
                  <c:v>8.092288277626937E-2</c:v>
                </c:pt>
                <c:pt idx="213">
                  <c:v>8.1626343406902099E-2</c:v>
                </c:pt>
                <c:pt idx="214">
                  <c:v>8.1918310228799474E-2</c:v>
                </c:pt>
                <c:pt idx="215">
                  <c:v>8.1885931071433743E-2</c:v>
                </c:pt>
                <c:pt idx="216">
                  <c:v>8.1843337618362058E-2</c:v>
                </c:pt>
                <c:pt idx="217">
                  <c:v>8.1826265782659613E-2</c:v>
                </c:pt>
                <c:pt idx="218">
                  <c:v>8.1832971980027036E-2</c:v>
                </c:pt>
                <c:pt idx="219">
                  <c:v>8.1703669275393714E-2</c:v>
                </c:pt>
                <c:pt idx="220">
                  <c:v>8.1575658992672315E-2</c:v>
                </c:pt>
                <c:pt idx="221">
                  <c:v>8.1515936593706179E-2</c:v>
                </c:pt>
                <c:pt idx="222">
                  <c:v>8.1377842187359217E-2</c:v>
                </c:pt>
                <c:pt idx="223">
                  <c:v>8.0929227714570048E-2</c:v>
                </c:pt>
                <c:pt idx="224">
                  <c:v>8.0397252741138944E-2</c:v>
                </c:pt>
                <c:pt idx="225">
                  <c:v>7.9531885149935588E-2</c:v>
                </c:pt>
                <c:pt idx="226">
                  <c:v>7.8892360806885137E-2</c:v>
                </c:pt>
                <c:pt idx="227">
                  <c:v>7.8265289457332188E-2</c:v>
                </c:pt>
                <c:pt idx="228">
                  <c:v>7.8197861723236256E-2</c:v>
                </c:pt>
                <c:pt idx="229">
                  <c:v>7.8238052729426022E-2</c:v>
                </c:pt>
                <c:pt idx="230">
                  <c:v>7.7886210110816881E-2</c:v>
                </c:pt>
                <c:pt idx="231">
                  <c:v>7.7750046669422423E-2</c:v>
                </c:pt>
                <c:pt idx="232">
                  <c:v>7.7785378214079326E-2</c:v>
                </c:pt>
                <c:pt idx="233">
                  <c:v>7.7695139525079143E-2</c:v>
                </c:pt>
                <c:pt idx="234">
                  <c:v>7.7444397175774088E-2</c:v>
                </c:pt>
                <c:pt idx="235">
                  <c:v>7.720417589573067E-2</c:v>
                </c:pt>
                <c:pt idx="236">
                  <c:v>7.7048873385209715E-2</c:v>
                </c:pt>
                <c:pt idx="237">
                  <c:v>7.7411455965608195E-2</c:v>
                </c:pt>
                <c:pt idx="238">
                  <c:v>7.6912007952495254E-2</c:v>
                </c:pt>
                <c:pt idx="239">
                  <c:v>7.6394155923663026E-2</c:v>
                </c:pt>
                <c:pt idx="240">
                  <c:v>7.5557421618799914E-2</c:v>
                </c:pt>
                <c:pt idx="241">
                  <c:v>7.4792352645256396E-2</c:v>
                </c:pt>
                <c:pt idx="242">
                  <c:v>7.4092382871744661E-2</c:v>
                </c:pt>
                <c:pt idx="243">
                  <c:v>7.3698397905568785E-2</c:v>
                </c:pt>
                <c:pt idx="244">
                  <c:v>7.3165941861776718E-2</c:v>
                </c:pt>
                <c:pt idx="245">
                  <c:v>7.2613443224454899E-2</c:v>
                </c:pt>
                <c:pt idx="246">
                  <c:v>7.2564666444583092E-2</c:v>
                </c:pt>
                <c:pt idx="247">
                  <c:v>7.2152573416462515E-2</c:v>
                </c:pt>
                <c:pt idx="248">
                  <c:v>7.1667395022333782E-2</c:v>
                </c:pt>
                <c:pt idx="249">
                  <c:v>7.1161706418794712E-2</c:v>
                </c:pt>
                <c:pt idx="250">
                  <c:v>7.0912219980716465E-2</c:v>
                </c:pt>
                <c:pt idx="251">
                  <c:v>7.0515394217005936E-2</c:v>
                </c:pt>
                <c:pt idx="252">
                  <c:v>7.0476172040809734E-2</c:v>
                </c:pt>
                <c:pt idx="253">
                  <c:v>7.1212290386731172E-2</c:v>
                </c:pt>
                <c:pt idx="254">
                  <c:v>7.1355368210785114E-2</c:v>
                </c:pt>
                <c:pt idx="255">
                  <c:v>7.1514881439379369E-2</c:v>
                </c:pt>
                <c:pt idx="256">
                  <c:v>7.1566623341785485E-2</c:v>
                </c:pt>
                <c:pt idx="257">
                  <c:v>7.2760280986337147E-2</c:v>
                </c:pt>
                <c:pt idx="258">
                  <c:v>7.3220170494819659E-2</c:v>
                </c:pt>
                <c:pt idx="259">
                  <c:v>7.3261242336010168E-2</c:v>
                </c:pt>
                <c:pt idx="260">
                  <c:v>7.3020541918460719E-2</c:v>
                </c:pt>
                <c:pt idx="261">
                  <c:v>7.3155639946489756E-2</c:v>
                </c:pt>
                <c:pt idx="262">
                  <c:v>7.326705523026851E-2</c:v>
                </c:pt>
                <c:pt idx="263">
                  <c:v>7.3129398713539961E-2</c:v>
                </c:pt>
                <c:pt idx="264">
                  <c:v>7.2806710442689548E-2</c:v>
                </c:pt>
                <c:pt idx="265">
                  <c:v>7.2512424908488651E-2</c:v>
                </c:pt>
                <c:pt idx="266">
                  <c:v>7.173581910055081E-2</c:v>
                </c:pt>
                <c:pt idx="267">
                  <c:v>7.1253760782075418E-2</c:v>
                </c:pt>
                <c:pt idx="268">
                  <c:v>7.0806578935066131E-2</c:v>
                </c:pt>
                <c:pt idx="269">
                  <c:v>7.035325397252358E-2</c:v>
                </c:pt>
                <c:pt idx="270">
                  <c:v>6.9679705021112481E-2</c:v>
                </c:pt>
                <c:pt idx="271">
                  <c:v>6.9324691283750378E-2</c:v>
                </c:pt>
                <c:pt idx="272">
                  <c:v>6.921656114190966E-2</c:v>
                </c:pt>
                <c:pt idx="273">
                  <c:v>6.9049377042114696E-2</c:v>
                </c:pt>
                <c:pt idx="274">
                  <c:v>6.9172139758522988E-2</c:v>
                </c:pt>
                <c:pt idx="275">
                  <c:v>6.9261521126481498E-2</c:v>
                </c:pt>
                <c:pt idx="276">
                  <c:v>6.9725166450115963E-2</c:v>
                </c:pt>
                <c:pt idx="277">
                  <c:v>7.0038164198393385E-2</c:v>
                </c:pt>
                <c:pt idx="278">
                  <c:v>7.0183247184901015E-2</c:v>
                </c:pt>
                <c:pt idx="279">
                  <c:v>7.0478450507044085E-2</c:v>
                </c:pt>
                <c:pt idx="280">
                  <c:v>7.0665103096350379E-2</c:v>
                </c:pt>
                <c:pt idx="281">
                  <c:v>7.101166857436049E-2</c:v>
                </c:pt>
                <c:pt idx="282">
                  <c:v>7.1557427721334499E-2</c:v>
                </c:pt>
                <c:pt idx="283">
                  <c:v>7.2078528992570917E-2</c:v>
                </c:pt>
                <c:pt idx="284">
                  <c:v>7.2512326143822872E-2</c:v>
                </c:pt>
                <c:pt idx="285">
                  <c:v>7.2220088157092965E-2</c:v>
                </c:pt>
                <c:pt idx="286">
                  <c:v>7.1617638022223512E-2</c:v>
                </c:pt>
                <c:pt idx="287">
                  <c:v>7.1444155310218638E-2</c:v>
                </c:pt>
                <c:pt idx="288">
                  <c:v>7.3074248398910413E-2</c:v>
                </c:pt>
                <c:pt idx="289">
                  <c:v>7.1118174700901635E-2</c:v>
                </c:pt>
                <c:pt idx="290">
                  <c:v>6.9253193389288023E-2</c:v>
                </c:pt>
                <c:pt idx="291">
                  <c:v>6.7404256715900585E-2</c:v>
                </c:pt>
                <c:pt idx="292">
                  <c:v>6.6073955614682683E-2</c:v>
                </c:pt>
                <c:pt idx="293">
                  <c:v>6.5778960698345185E-2</c:v>
                </c:pt>
                <c:pt idx="294">
                  <c:v>6.5858521899513439E-2</c:v>
                </c:pt>
                <c:pt idx="295">
                  <c:v>6.5971215839172634E-2</c:v>
                </c:pt>
                <c:pt idx="296">
                  <c:v>6.5907962460681063E-2</c:v>
                </c:pt>
                <c:pt idx="297">
                  <c:v>6.5778324142383868E-2</c:v>
                </c:pt>
                <c:pt idx="298">
                  <c:v>6.5968444803468113E-2</c:v>
                </c:pt>
                <c:pt idx="299">
                  <c:v>6.5916042789352175E-2</c:v>
                </c:pt>
                <c:pt idx="300">
                  <c:v>6.5720751369572367E-2</c:v>
                </c:pt>
                <c:pt idx="301">
                  <c:v>6.5217515133094844E-2</c:v>
                </c:pt>
                <c:pt idx="302">
                  <c:v>6.5208979990812196E-2</c:v>
                </c:pt>
                <c:pt idx="303">
                  <c:v>6.5268680371179541E-2</c:v>
                </c:pt>
                <c:pt idx="304">
                  <c:v>6.523433027504974E-2</c:v>
                </c:pt>
                <c:pt idx="305">
                  <c:v>6.511953270010859E-2</c:v>
                </c:pt>
                <c:pt idx="306">
                  <c:v>6.4851647856230391E-2</c:v>
                </c:pt>
                <c:pt idx="307">
                  <c:v>6.4695452275917345E-2</c:v>
                </c:pt>
                <c:pt idx="308">
                  <c:v>6.4523613026969476E-2</c:v>
                </c:pt>
                <c:pt idx="309">
                  <c:v>6.4449884230046828E-2</c:v>
                </c:pt>
                <c:pt idx="310">
                  <c:v>6.4221852900423995E-2</c:v>
                </c:pt>
                <c:pt idx="311">
                  <c:v>6.3997534586397037E-2</c:v>
                </c:pt>
                <c:pt idx="312">
                  <c:v>6.3962503930113532E-2</c:v>
                </c:pt>
                <c:pt idx="313">
                  <c:v>6.315082564392982E-2</c:v>
                </c:pt>
                <c:pt idx="314">
                  <c:v>6.2088517468426828E-2</c:v>
                </c:pt>
                <c:pt idx="315">
                  <c:v>6.1108814594413446E-2</c:v>
                </c:pt>
                <c:pt idx="316">
                  <c:v>5.9773205003216215E-2</c:v>
                </c:pt>
                <c:pt idx="317">
                  <c:v>5.8545836399989198E-2</c:v>
                </c:pt>
                <c:pt idx="318">
                  <c:v>5.8846328034258003E-2</c:v>
                </c:pt>
                <c:pt idx="319">
                  <c:v>5.9084788778680758E-2</c:v>
                </c:pt>
                <c:pt idx="320">
                  <c:v>5.9590090145624705E-2</c:v>
                </c:pt>
                <c:pt idx="321">
                  <c:v>6.019066378072592E-2</c:v>
                </c:pt>
                <c:pt idx="322">
                  <c:v>6.0581636950744089E-2</c:v>
                </c:pt>
                <c:pt idx="323">
                  <c:v>6.0909299376073561E-2</c:v>
                </c:pt>
                <c:pt idx="324">
                  <c:v>6.1075218070762306E-2</c:v>
                </c:pt>
                <c:pt idx="325">
                  <c:v>6.0929196841326479E-2</c:v>
                </c:pt>
                <c:pt idx="326">
                  <c:v>6.0928532336159802E-2</c:v>
                </c:pt>
                <c:pt idx="327">
                  <c:v>6.0991003745967644E-2</c:v>
                </c:pt>
                <c:pt idx="328">
                  <c:v>6.1073043223026008E-2</c:v>
                </c:pt>
                <c:pt idx="329">
                  <c:v>6.1457084411787273E-2</c:v>
                </c:pt>
                <c:pt idx="330">
                  <c:v>6.1735539268315084E-2</c:v>
                </c:pt>
                <c:pt idx="331">
                  <c:v>6.1674272546270122E-2</c:v>
                </c:pt>
                <c:pt idx="332">
                  <c:v>6.1594913309715213E-2</c:v>
                </c:pt>
                <c:pt idx="333">
                  <c:v>6.1441242860268128E-2</c:v>
                </c:pt>
                <c:pt idx="334">
                  <c:v>6.110488759657353E-2</c:v>
                </c:pt>
                <c:pt idx="335">
                  <c:v>6.0988084211565173E-2</c:v>
                </c:pt>
                <c:pt idx="336">
                  <c:v>6.0950549612598139E-2</c:v>
                </c:pt>
                <c:pt idx="337">
                  <c:v>6.1083210684939757E-2</c:v>
                </c:pt>
                <c:pt idx="338">
                  <c:v>6.1686755904398816E-2</c:v>
                </c:pt>
                <c:pt idx="339">
                  <c:v>6.208934638886239E-2</c:v>
                </c:pt>
                <c:pt idx="340">
                  <c:v>6.2418627172920321E-2</c:v>
                </c:pt>
                <c:pt idx="341">
                  <c:v>6.2335470479583696E-2</c:v>
                </c:pt>
                <c:pt idx="342">
                  <c:v>6.2144313410934481E-2</c:v>
                </c:pt>
                <c:pt idx="343">
                  <c:v>6.1812603568864664E-2</c:v>
                </c:pt>
                <c:pt idx="344">
                  <c:v>6.1476883066492627E-2</c:v>
                </c:pt>
                <c:pt idx="345">
                  <c:v>6.0712232582866232E-2</c:v>
                </c:pt>
                <c:pt idx="346">
                  <c:v>5.9853583534758531E-2</c:v>
                </c:pt>
                <c:pt idx="347">
                  <c:v>5.9119961665218351E-2</c:v>
                </c:pt>
                <c:pt idx="348">
                  <c:v>5.8423575032098871E-2</c:v>
                </c:pt>
                <c:pt idx="349">
                  <c:v>5.79803042033981E-2</c:v>
                </c:pt>
                <c:pt idx="350">
                  <c:v>5.7490266442793911E-2</c:v>
                </c:pt>
                <c:pt idx="351">
                  <c:v>5.6866963571381511E-2</c:v>
                </c:pt>
                <c:pt idx="352">
                  <c:v>5.6088298354257979E-2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8E9-42E5-9D78-2D12F680275F}"/>
            </c:ext>
          </c:extLst>
        </c:ser>
        <c:ser>
          <c:idx val="6"/>
          <c:order val="6"/>
          <c:tx>
            <c:strRef>
              <c:f>'Chrt PGCOE'!$B$37</c:f>
              <c:strCache>
                <c:ptCount val="1"/>
                <c:pt idx="0">
                  <c:v>Hist Blend (30-Yr RFR) Spot</c:v>
                </c:pt>
              </c:strCache>
            </c:strRef>
          </c:tx>
          <c:spPr>
            <a:ln w="28575" cap="rnd">
              <a:solidFill>
                <a:schemeClr val="accent4">
                  <a:alpha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'Chrt PGCOE'!$C$30:$MR$30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PGCOE'!$C$37:$MR$37</c:f>
              <c:numCache>
                <c:formatCode>0.00%</c:formatCode>
                <c:ptCount val="354"/>
                <c:pt idx="0">
                  <c:v>4.8581793648628857E-2</c:v>
                </c:pt>
                <c:pt idx="1">
                  <c:v>4.9477140308821346E-2</c:v>
                </c:pt>
                <c:pt idx="2">
                  <c:v>4.9658362125405184E-2</c:v>
                </c:pt>
                <c:pt idx="3">
                  <c:v>4.8626120590855783E-2</c:v>
                </c:pt>
                <c:pt idx="4">
                  <c:v>4.9819857119369218E-2</c:v>
                </c:pt>
                <c:pt idx="5">
                  <c:v>4.9718276173550978E-2</c:v>
                </c:pt>
                <c:pt idx="6">
                  <c:v>4.9612323776978245E-2</c:v>
                </c:pt>
                <c:pt idx="7">
                  <c:v>4.8715167191417823E-2</c:v>
                </c:pt>
                <c:pt idx="8">
                  <c:v>4.6908398210994157E-2</c:v>
                </c:pt>
                <c:pt idx="9">
                  <c:v>4.8024083297967438E-2</c:v>
                </c:pt>
                <c:pt idx="10">
                  <c:v>4.8948011782655884E-2</c:v>
                </c:pt>
                <c:pt idx="11">
                  <c:v>4.8086984602617386E-2</c:v>
                </c:pt>
                <c:pt idx="12">
                  <c:v>4.8225506382860273E-2</c:v>
                </c:pt>
                <c:pt idx="13">
                  <c:v>4.838123982000829E-2</c:v>
                </c:pt>
                <c:pt idx="14">
                  <c:v>4.7759043198089962E-2</c:v>
                </c:pt>
                <c:pt idx="15">
                  <c:v>4.7381457206937788E-2</c:v>
                </c:pt>
                <c:pt idx="16">
                  <c:v>4.7847094184121905E-2</c:v>
                </c:pt>
                <c:pt idx="17">
                  <c:v>4.4854579595647731E-2</c:v>
                </c:pt>
                <c:pt idx="18">
                  <c:v>4.5402129299258159E-2</c:v>
                </c:pt>
                <c:pt idx="19">
                  <c:v>4.5358351820536671E-2</c:v>
                </c:pt>
                <c:pt idx="20">
                  <c:v>4.4436069297080383E-2</c:v>
                </c:pt>
                <c:pt idx="21">
                  <c:v>5.0851678443950256E-2</c:v>
                </c:pt>
                <c:pt idx="22">
                  <c:v>6.1874662750896869E-2</c:v>
                </c:pt>
                <c:pt idx="23">
                  <c:v>6.4330777617827267E-2</c:v>
                </c:pt>
                <c:pt idx="24">
                  <c:v>9.5065989637835829E-2</c:v>
                </c:pt>
                <c:pt idx="25">
                  <c:v>8.0888257306437714E-2</c:v>
                </c:pt>
                <c:pt idx="26">
                  <c:v>9.0256942501769008E-2</c:v>
                </c:pt>
                <c:pt idx="27">
                  <c:v>9.3400505517878193E-2</c:v>
                </c:pt>
                <c:pt idx="28">
                  <c:v>9.0883422284483317E-2</c:v>
                </c:pt>
                <c:pt idx="29">
                  <c:v>9.4331673746431088E-2</c:v>
                </c:pt>
                <c:pt idx="30">
                  <c:v>9.2084656043419186E-2</c:v>
                </c:pt>
                <c:pt idx="31">
                  <c:v>9.050840954061086E-2</c:v>
                </c:pt>
                <c:pt idx="32">
                  <c:v>9.2513570412397966E-2</c:v>
                </c:pt>
                <c:pt idx="33">
                  <c:v>9.1560940475653968E-2</c:v>
                </c:pt>
                <c:pt idx="34">
                  <c:v>9.0732947212372322E-2</c:v>
                </c:pt>
                <c:pt idx="35">
                  <c:v>8.8885344133616206E-2</c:v>
                </c:pt>
                <c:pt idx="36">
                  <c:v>8.8604975177854511E-2</c:v>
                </c:pt>
                <c:pt idx="37">
                  <c:v>9.3092096438054855E-2</c:v>
                </c:pt>
                <c:pt idx="38">
                  <c:v>8.8609295101036642E-2</c:v>
                </c:pt>
                <c:pt idx="39">
                  <c:v>8.579239697415722E-2</c:v>
                </c:pt>
                <c:pt idx="40">
                  <c:v>8.7860274325917115E-2</c:v>
                </c:pt>
                <c:pt idx="41">
                  <c:v>9.0631820867789786E-2</c:v>
                </c:pt>
                <c:pt idx="42">
                  <c:v>9.0768888721501226E-2</c:v>
                </c:pt>
                <c:pt idx="43">
                  <c:v>9.2208106615930319E-2</c:v>
                </c:pt>
                <c:pt idx="44">
                  <c:v>9.0520959139183718E-2</c:v>
                </c:pt>
                <c:pt idx="45">
                  <c:v>9.1814196542324755E-2</c:v>
                </c:pt>
                <c:pt idx="46">
                  <c:v>9.055633860644699E-2</c:v>
                </c:pt>
                <c:pt idx="47">
                  <c:v>9.1366832762486333E-2</c:v>
                </c:pt>
                <c:pt idx="48">
                  <c:v>9.3581057247799387E-2</c:v>
                </c:pt>
                <c:pt idx="49">
                  <c:v>0.10123024269816083</c:v>
                </c:pt>
                <c:pt idx="50">
                  <c:v>0.10319815784575531</c:v>
                </c:pt>
                <c:pt idx="51">
                  <c:v>0.10049094395250859</c:v>
                </c:pt>
                <c:pt idx="52">
                  <c:v>9.5868887031644451E-2</c:v>
                </c:pt>
                <c:pt idx="53">
                  <c:v>9.6448055378411071E-2</c:v>
                </c:pt>
                <c:pt idx="54">
                  <c:v>9.2422789684122611E-2</c:v>
                </c:pt>
                <c:pt idx="55">
                  <c:v>9.4479324306000312E-2</c:v>
                </c:pt>
                <c:pt idx="56">
                  <c:v>9.1636380613964716E-2</c:v>
                </c:pt>
                <c:pt idx="57">
                  <c:v>9.1298006539041798E-2</c:v>
                </c:pt>
                <c:pt idx="58">
                  <c:v>8.2690348448324083E-2</c:v>
                </c:pt>
                <c:pt idx="59">
                  <c:v>8.3301205008466828E-2</c:v>
                </c:pt>
                <c:pt idx="60">
                  <c:v>8.2550590710518137E-2</c:v>
                </c:pt>
                <c:pt idx="61">
                  <c:v>8.0684060834525034E-2</c:v>
                </c:pt>
                <c:pt idx="62">
                  <c:v>7.9485571933711197E-2</c:v>
                </c:pt>
                <c:pt idx="63">
                  <c:v>7.8696073152790758E-2</c:v>
                </c:pt>
                <c:pt idx="64">
                  <c:v>7.8569306302981673E-2</c:v>
                </c:pt>
                <c:pt idx="65">
                  <c:v>7.9267006097241688E-2</c:v>
                </c:pt>
                <c:pt idx="66">
                  <c:v>8.2539631684731288E-2</c:v>
                </c:pt>
                <c:pt idx="67">
                  <c:v>8.1803744584736035E-2</c:v>
                </c:pt>
                <c:pt idx="68">
                  <c:v>8.1924412783256115E-2</c:v>
                </c:pt>
                <c:pt idx="69">
                  <c:v>8.2708038852597837E-2</c:v>
                </c:pt>
                <c:pt idx="70">
                  <c:v>8.399144958537802E-2</c:v>
                </c:pt>
                <c:pt idx="71">
                  <c:v>8.1332743774821067E-2</c:v>
                </c:pt>
                <c:pt idx="72">
                  <c:v>8.6818119985575315E-2</c:v>
                </c:pt>
                <c:pt idx="73">
                  <c:v>8.6027404303981217E-2</c:v>
                </c:pt>
                <c:pt idx="74">
                  <c:v>8.3250731857973465E-2</c:v>
                </c:pt>
                <c:pt idx="75">
                  <c:v>8.572217866040828E-2</c:v>
                </c:pt>
                <c:pt idx="76">
                  <c:v>8.4596326471225752E-2</c:v>
                </c:pt>
                <c:pt idx="77">
                  <c:v>8.2443725133579698E-2</c:v>
                </c:pt>
                <c:pt idx="78">
                  <c:v>7.7969828055613255E-2</c:v>
                </c:pt>
                <c:pt idx="79">
                  <c:v>7.5293865191889103E-2</c:v>
                </c:pt>
                <c:pt idx="80">
                  <c:v>7.3756248153232284E-2</c:v>
                </c:pt>
                <c:pt idx="81">
                  <c:v>7.5843481295777421E-2</c:v>
                </c:pt>
                <c:pt idx="82">
                  <c:v>7.7781380785323082E-2</c:v>
                </c:pt>
                <c:pt idx="83">
                  <c:v>7.5412367778132761E-2</c:v>
                </c:pt>
                <c:pt idx="84">
                  <c:v>7.4191901297947241E-2</c:v>
                </c:pt>
                <c:pt idx="85">
                  <c:v>7.6086325092159415E-2</c:v>
                </c:pt>
                <c:pt idx="86">
                  <c:v>7.4006285674495922E-2</c:v>
                </c:pt>
                <c:pt idx="87">
                  <c:v>7.2578139461670063E-2</c:v>
                </c:pt>
                <c:pt idx="88">
                  <c:v>7.2868086702346638E-2</c:v>
                </c:pt>
                <c:pt idx="89">
                  <c:v>7.2479504768850192E-2</c:v>
                </c:pt>
                <c:pt idx="90">
                  <c:v>6.9015978588168977E-2</c:v>
                </c:pt>
                <c:pt idx="91">
                  <c:v>7.0060862074264499E-2</c:v>
                </c:pt>
                <c:pt idx="92">
                  <c:v>7.026542849661345E-2</c:v>
                </c:pt>
                <c:pt idx="93">
                  <c:v>7.2662285140369487E-2</c:v>
                </c:pt>
                <c:pt idx="94">
                  <c:v>7.4759539766787536E-2</c:v>
                </c:pt>
                <c:pt idx="95">
                  <c:v>7.4520927912116286E-2</c:v>
                </c:pt>
                <c:pt idx="96">
                  <c:v>7.2877307566686367E-2</c:v>
                </c:pt>
                <c:pt idx="97">
                  <c:v>7.2426398308025025E-2</c:v>
                </c:pt>
                <c:pt idx="98">
                  <c:v>7.0121575570456757E-2</c:v>
                </c:pt>
                <c:pt idx="99">
                  <c:v>6.9258640946000066E-2</c:v>
                </c:pt>
                <c:pt idx="100">
                  <c:v>6.6936194096043067E-2</c:v>
                </c:pt>
                <c:pt idx="101">
                  <c:v>6.8727560332039236E-2</c:v>
                </c:pt>
                <c:pt idx="102">
                  <c:v>7.3771809888210915E-2</c:v>
                </c:pt>
                <c:pt idx="103">
                  <c:v>7.7937161177629707E-2</c:v>
                </c:pt>
                <c:pt idx="104">
                  <c:v>7.7225245369635487E-2</c:v>
                </c:pt>
                <c:pt idx="105">
                  <c:v>7.1051935428404198E-2</c:v>
                </c:pt>
                <c:pt idx="106">
                  <c:v>7.2543973850502347E-2</c:v>
                </c:pt>
                <c:pt idx="107">
                  <c:v>7.2797214703850269E-2</c:v>
                </c:pt>
                <c:pt idx="108">
                  <c:v>7.1946114077850301E-2</c:v>
                </c:pt>
                <c:pt idx="109">
                  <c:v>5.980330687071822E-2</c:v>
                </c:pt>
                <c:pt idx="110">
                  <c:v>6.6773209963120486E-2</c:v>
                </c:pt>
                <c:pt idx="111">
                  <c:v>6.7346890467763987E-2</c:v>
                </c:pt>
                <c:pt idx="112">
                  <c:v>6.5598184705981055E-2</c:v>
                </c:pt>
                <c:pt idx="113">
                  <c:v>7.818619243571627E-2</c:v>
                </c:pt>
                <c:pt idx="114">
                  <c:v>7.3546581695384139E-2</c:v>
                </c:pt>
                <c:pt idx="115">
                  <c:v>8.1393266133412329E-2</c:v>
                </c:pt>
                <c:pt idx="116">
                  <c:v>8.1246894879315676E-2</c:v>
                </c:pt>
                <c:pt idx="117">
                  <c:v>8.0837015799460551E-2</c:v>
                </c:pt>
                <c:pt idx="118">
                  <c:v>7.9296522652381005E-2</c:v>
                </c:pt>
                <c:pt idx="119">
                  <c:v>7.9553231706121538E-2</c:v>
                </c:pt>
                <c:pt idx="120">
                  <c:v>8.4723473364563692E-2</c:v>
                </c:pt>
                <c:pt idx="121">
                  <c:v>8.3497318633809922E-2</c:v>
                </c:pt>
                <c:pt idx="122">
                  <c:v>8.0612564347308902E-2</c:v>
                </c:pt>
                <c:pt idx="123">
                  <c:v>8.2546692352644474E-2</c:v>
                </c:pt>
                <c:pt idx="124">
                  <c:v>8.5128773656469106E-2</c:v>
                </c:pt>
                <c:pt idx="125">
                  <c:v>8.4530330153574113E-2</c:v>
                </c:pt>
                <c:pt idx="126">
                  <c:v>8.7020305263269648E-2</c:v>
                </c:pt>
                <c:pt idx="127">
                  <c:v>7.7735368919000014E-2</c:v>
                </c:pt>
                <c:pt idx="128">
                  <c:v>8.7136342391563662E-2</c:v>
                </c:pt>
                <c:pt idx="129">
                  <c:v>7.8152023987424754E-2</c:v>
                </c:pt>
                <c:pt idx="130">
                  <c:v>7.6043877368945106E-2</c:v>
                </c:pt>
                <c:pt idx="131">
                  <c:v>7.7230844305272661E-2</c:v>
                </c:pt>
                <c:pt idx="132">
                  <c:v>7.9326550004843968E-2</c:v>
                </c:pt>
                <c:pt idx="133">
                  <c:v>7.8112338368808959E-2</c:v>
                </c:pt>
                <c:pt idx="134">
                  <c:v>8.286695200204644E-2</c:v>
                </c:pt>
                <c:pt idx="135">
                  <c:v>8.438660867455379E-2</c:v>
                </c:pt>
                <c:pt idx="136">
                  <c:v>8.5770418064385109E-2</c:v>
                </c:pt>
                <c:pt idx="137">
                  <c:v>8.1703205160477327E-2</c:v>
                </c:pt>
                <c:pt idx="138">
                  <c:v>8.1217399719509725E-2</c:v>
                </c:pt>
                <c:pt idx="139">
                  <c:v>7.8733299695491588E-2</c:v>
                </c:pt>
                <c:pt idx="140">
                  <c:v>7.7380218165941136E-2</c:v>
                </c:pt>
                <c:pt idx="141">
                  <c:v>8.7228467083757671E-2</c:v>
                </c:pt>
                <c:pt idx="142">
                  <c:v>8.7376502507750309E-2</c:v>
                </c:pt>
                <c:pt idx="143">
                  <c:v>8.7602627250698173E-2</c:v>
                </c:pt>
                <c:pt idx="144">
                  <c:v>8.5071679009746395E-2</c:v>
                </c:pt>
                <c:pt idx="145">
                  <c:v>8.5883868754603798E-2</c:v>
                </c:pt>
                <c:pt idx="146">
                  <c:v>8.3158539670854487E-2</c:v>
                </c:pt>
                <c:pt idx="147">
                  <c:v>8.4756993238890382E-2</c:v>
                </c:pt>
                <c:pt idx="148">
                  <c:v>8.3848672182729483E-2</c:v>
                </c:pt>
                <c:pt idx="149">
                  <c:v>8.2712633819737896E-2</c:v>
                </c:pt>
                <c:pt idx="150">
                  <c:v>8.2149967821753128E-2</c:v>
                </c:pt>
                <c:pt idx="151">
                  <c:v>8.4453211004580753E-2</c:v>
                </c:pt>
                <c:pt idx="152">
                  <c:v>8.6716286663511999E-2</c:v>
                </c:pt>
                <c:pt idx="153">
                  <c:v>8.8753588238417364E-2</c:v>
                </c:pt>
                <c:pt idx="154">
                  <c:v>8.907843462179782E-2</c:v>
                </c:pt>
                <c:pt idx="155">
                  <c:v>8.770406676256462E-2</c:v>
                </c:pt>
                <c:pt idx="156">
                  <c:v>9.4472352137223603E-2</c:v>
                </c:pt>
                <c:pt idx="157">
                  <c:v>9.3617773449373429E-2</c:v>
                </c:pt>
                <c:pt idx="158">
                  <c:v>9.4338329495120832E-2</c:v>
                </c:pt>
                <c:pt idx="159">
                  <c:v>9.5745226349412099E-2</c:v>
                </c:pt>
                <c:pt idx="160">
                  <c:v>9.3889620858360945E-2</c:v>
                </c:pt>
                <c:pt idx="161">
                  <c:v>8.9416670544182564E-2</c:v>
                </c:pt>
                <c:pt idx="162">
                  <c:v>9.0745768917249336E-2</c:v>
                </c:pt>
                <c:pt idx="163">
                  <c:v>9.3473619870510782E-2</c:v>
                </c:pt>
                <c:pt idx="164">
                  <c:v>9.1151107804310516E-2</c:v>
                </c:pt>
                <c:pt idx="165">
                  <c:v>9.3378246289315153E-2</c:v>
                </c:pt>
                <c:pt idx="166">
                  <c:v>8.9598799917596395E-2</c:v>
                </c:pt>
                <c:pt idx="167">
                  <c:v>8.8155951303229119E-2</c:v>
                </c:pt>
                <c:pt idx="168">
                  <c:v>8.827042686513932E-2</c:v>
                </c:pt>
                <c:pt idx="169">
                  <c:v>8.7443596005153154E-2</c:v>
                </c:pt>
                <c:pt idx="170">
                  <c:v>8.9587637759995287E-2</c:v>
                </c:pt>
                <c:pt idx="171">
                  <c:v>8.6813289912403585E-2</c:v>
                </c:pt>
                <c:pt idx="172">
                  <c:v>8.3953110319735583E-2</c:v>
                </c:pt>
                <c:pt idx="173">
                  <c:v>8.4285687071794402E-2</c:v>
                </c:pt>
                <c:pt idx="174">
                  <c:v>8.1691859152386997E-2</c:v>
                </c:pt>
                <c:pt idx="175">
                  <c:v>8.2306431759890802E-2</c:v>
                </c:pt>
                <c:pt idx="176">
                  <c:v>8.2635259497176011E-2</c:v>
                </c:pt>
                <c:pt idx="177">
                  <c:v>8.6805106552791972E-2</c:v>
                </c:pt>
                <c:pt idx="178">
                  <c:v>8.2567014466351202E-2</c:v>
                </c:pt>
                <c:pt idx="179">
                  <c:v>8.259342455910712E-2</c:v>
                </c:pt>
                <c:pt idx="180">
                  <c:v>8.6664226488061491E-2</c:v>
                </c:pt>
                <c:pt idx="181">
                  <c:v>8.3787554381104218E-2</c:v>
                </c:pt>
                <c:pt idx="182">
                  <c:v>8.3327114998457325E-2</c:v>
                </c:pt>
                <c:pt idx="183">
                  <c:v>8.2676253041087694E-2</c:v>
                </c:pt>
                <c:pt idx="184">
                  <c:v>8.2536025164070853E-2</c:v>
                </c:pt>
                <c:pt idx="185">
                  <c:v>8.1419594632408748E-2</c:v>
                </c:pt>
                <c:pt idx="186">
                  <c:v>8.385442924665519E-2</c:v>
                </c:pt>
                <c:pt idx="187">
                  <c:v>8.2893663984690821E-2</c:v>
                </c:pt>
                <c:pt idx="188">
                  <c:v>8.2877300778880364E-2</c:v>
                </c:pt>
                <c:pt idx="189">
                  <c:v>8.2530018626327278E-2</c:v>
                </c:pt>
                <c:pt idx="190">
                  <c:v>8.2353283040672326E-2</c:v>
                </c:pt>
                <c:pt idx="191">
                  <c:v>8.1822033790904414E-2</c:v>
                </c:pt>
                <c:pt idx="192">
                  <c:v>7.6948403166519255E-2</c:v>
                </c:pt>
                <c:pt idx="193">
                  <c:v>7.4181386696787255E-2</c:v>
                </c:pt>
                <c:pt idx="194">
                  <c:v>7.5170851975394512E-2</c:v>
                </c:pt>
                <c:pt idx="195">
                  <c:v>7.493553265484143E-2</c:v>
                </c:pt>
                <c:pt idx="196">
                  <c:v>7.0724563235627882E-2</c:v>
                </c:pt>
                <c:pt idx="197">
                  <c:v>7.411912562023365E-2</c:v>
                </c:pt>
                <c:pt idx="198">
                  <c:v>7.307627846412057E-2</c:v>
                </c:pt>
                <c:pt idx="199">
                  <c:v>7.3317712802601687E-2</c:v>
                </c:pt>
                <c:pt idx="200">
                  <c:v>7.2566866532493723E-2</c:v>
                </c:pt>
                <c:pt idx="201">
                  <c:v>7.4898341377805849E-2</c:v>
                </c:pt>
                <c:pt idx="202">
                  <c:v>7.7090807204249823E-2</c:v>
                </c:pt>
                <c:pt idx="203">
                  <c:v>7.7894139532459203E-2</c:v>
                </c:pt>
                <c:pt idx="204">
                  <c:v>7.4342686388076284E-2</c:v>
                </c:pt>
                <c:pt idx="205">
                  <c:v>7.328004850632272E-2</c:v>
                </c:pt>
                <c:pt idx="206">
                  <c:v>7.3119780457864825E-2</c:v>
                </c:pt>
                <c:pt idx="207">
                  <c:v>7.1598394273162336E-2</c:v>
                </c:pt>
                <c:pt idx="208">
                  <c:v>7.6121173584018306E-2</c:v>
                </c:pt>
                <c:pt idx="209">
                  <c:v>7.9531561573146448E-2</c:v>
                </c:pt>
                <c:pt idx="210">
                  <c:v>7.9263357061290646E-2</c:v>
                </c:pt>
                <c:pt idx="211">
                  <c:v>8.3318884711752861E-2</c:v>
                </c:pt>
                <c:pt idx="212">
                  <c:v>8.5455558811094262E-2</c:v>
                </c:pt>
                <c:pt idx="213">
                  <c:v>8.378699732664957E-2</c:v>
                </c:pt>
                <c:pt idx="214">
                  <c:v>8.1579778547257814E-2</c:v>
                </c:pt>
                <c:pt idx="215">
                  <c:v>7.9649919348297765E-2</c:v>
                </c:pt>
                <c:pt idx="216">
                  <c:v>7.9723988491659889E-2</c:v>
                </c:pt>
                <c:pt idx="217">
                  <c:v>7.9362190884308501E-2</c:v>
                </c:pt>
                <c:pt idx="218">
                  <c:v>7.9125337774805946E-2</c:v>
                </c:pt>
                <c:pt idx="219">
                  <c:v>7.8236659843909401E-2</c:v>
                </c:pt>
                <c:pt idx="220">
                  <c:v>7.7564629274512228E-2</c:v>
                </c:pt>
                <c:pt idx="221">
                  <c:v>7.8603063920345689E-2</c:v>
                </c:pt>
                <c:pt idx="222">
                  <c:v>7.8463242508421488E-2</c:v>
                </c:pt>
                <c:pt idx="223">
                  <c:v>7.6364476109818946E-2</c:v>
                </c:pt>
                <c:pt idx="224">
                  <c:v>7.6233804983521891E-2</c:v>
                </c:pt>
                <c:pt idx="225">
                  <c:v>7.4063311220188235E-2</c:v>
                </c:pt>
                <c:pt idx="226">
                  <c:v>7.4297065443331492E-2</c:v>
                </c:pt>
                <c:pt idx="227">
                  <c:v>7.3504038225063517E-2</c:v>
                </c:pt>
                <c:pt idx="228">
                  <c:v>7.6545069496457632E-2</c:v>
                </c:pt>
                <c:pt idx="229">
                  <c:v>7.7241409851437376E-2</c:v>
                </c:pt>
                <c:pt idx="230">
                  <c:v>7.4620530100252228E-2</c:v>
                </c:pt>
                <c:pt idx="231">
                  <c:v>7.5345768592874313E-2</c:v>
                </c:pt>
                <c:pt idx="232">
                  <c:v>7.6285981806267514E-2</c:v>
                </c:pt>
                <c:pt idx="233">
                  <c:v>7.5487499210004305E-2</c:v>
                </c:pt>
                <c:pt idx="234">
                  <c:v>7.425304891634639E-2</c:v>
                </c:pt>
                <c:pt idx="235">
                  <c:v>7.4239467928524663E-2</c:v>
                </c:pt>
                <c:pt idx="236">
                  <c:v>7.4320537550632254E-2</c:v>
                </c:pt>
                <c:pt idx="237">
                  <c:v>7.8108279055563945E-2</c:v>
                </c:pt>
                <c:pt idx="238">
                  <c:v>7.1961944897505403E-2</c:v>
                </c:pt>
                <c:pt idx="239">
                  <c:v>7.1710096499068329E-2</c:v>
                </c:pt>
                <c:pt idx="240">
                  <c:v>6.855264573826457E-2</c:v>
                </c:pt>
                <c:pt idx="241">
                  <c:v>6.8679502383016414E-2</c:v>
                </c:pt>
                <c:pt idx="242">
                  <c:v>6.8393622562495385E-2</c:v>
                </c:pt>
                <c:pt idx="243">
                  <c:v>6.9826802079286696E-2</c:v>
                </c:pt>
                <c:pt idx="244">
                  <c:v>6.7981391572017325E-2</c:v>
                </c:pt>
                <c:pt idx="245">
                  <c:v>6.7492519449594113E-2</c:v>
                </c:pt>
                <c:pt idx="246">
                  <c:v>6.933740375268127E-2</c:v>
                </c:pt>
                <c:pt idx="247">
                  <c:v>6.6902055863671983E-2</c:v>
                </c:pt>
                <c:pt idx="248">
                  <c:v>6.6959328634413756E-2</c:v>
                </c:pt>
                <c:pt idx="249">
                  <c:v>6.5980997630735158E-2</c:v>
                </c:pt>
                <c:pt idx="250">
                  <c:v>6.7668399443783278E-2</c:v>
                </c:pt>
                <c:pt idx="251">
                  <c:v>6.55796334392304E-2</c:v>
                </c:pt>
                <c:pt idx="252">
                  <c:v>6.6862126425189225E-2</c:v>
                </c:pt>
                <c:pt idx="253">
                  <c:v>7.105082392528117E-2</c:v>
                </c:pt>
                <c:pt idx="254">
                  <c:v>6.8279371064081912E-2</c:v>
                </c:pt>
                <c:pt idx="255">
                  <c:v>6.8227840366554965E-2</c:v>
                </c:pt>
                <c:pt idx="256">
                  <c:v>6.8206644857311996E-2</c:v>
                </c:pt>
                <c:pt idx="257">
                  <c:v>7.5493543173291558E-2</c:v>
                </c:pt>
                <c:pt idx="258">
                  <c:v>7.1663092786912325E-2</c:v>
                </c:pt>
                <c:pt idx="259">
                  <c:v>7.011707977168305E-2</c:v>
                </c:pt>
                <c:pt idx="260">
                  <c:v>6.9198872434617642E-2</c:v>
                </c:pt>
                <c:pt idx="261">
                  <c:v>7.1101058964383887E-2</c:v>
                </c:pt>
                <c:pt idx="262">
                  <c:v>7.1583523035816679E-2</c:v>
                </c:pt>
                <c:pt idx="263">
                  <c:v>7.0522385786491129E-2</c:v>
                </c:pt>
                <c:pt idx="264">
                  <c:v>6.9530947582922456E-2</c:v>
                </c:pt>
                <c:pt idx="265">
                  <c:v>6.9870343539687324E-2</c:v>
                </c:pt>
                <c:pt idx="266">
                  <c:v>6.7246269842641565E-2</c:v>
                </c:pt>
                <c:pt idx="267">
                  <c:v>6.8482657652503998E-2</c:v>
                </c:pt>
                <c:pt idx="268">
                  <c:v>6.8384994593611789E-2</c:v>
                </c:pt>
                <c:pt idx="269">
                  <c:v>6.7617367100562598E-2</c:v>
                </c:pt>
                <c:pt idx="270">
                  <c:v>6.7115502521276529E-2</c:v>
                </c:pt>
                <c:pt idx="271">
                  <c:v>6.8335961142793042E-2</c:v>
                </c:pt>
                <c:pt idx="272">
                  <c:v>7.0021080160956845E-2</c:v>
                </c:pt>
                <c:pt idx="273">
                  <c:v>6.9428394950885847E-2</c:v>
                </c:pt>
                <c:pt idx="274">
                  <c:v>7.1833520476890803E-2</c:v>
                </c:pt>
                <c:pt idx="275">
                  <c:v>7.2113343591710538E-2</c:v>
                </c:pt>
                <c:pt idx="276">
                  <c:v>7.4539217870917593E-2</c:v>
                </c:pt>
                <c:pt idx="277">
                  <c:v>7.2927416796283409E-2</c:v>
                </c:pt>
                <c:pt idx="278">
                  <c:v>7.2255272665198045E-2</c:v>
                </c:pt>
                <c:pt idx="279">
                  <c:v>7.2709731013601425E-2</c:v>
                </c:pt>
                <c:pt idx="280">
                  <c:v>7.2247626145904562E-2</c:v>
                </c:pt>
                <c:pt idx="281">
                  <c:v>7.3531694338578452E-2</c:v>
                </c:pt>
                <c:pt idx="282">
                  <c:v>7.4642065705085012E-2</c:v>
                </c:pt>
                <c:pt idx="283">
                  <c:v>7.4536738823433632E-2</c:v>
                </c:pt>
                <c:pt idx="284">
                  <c:v>7.4472026151795143E-2</c:v>
                </c:pt>
                <c:pt idx="285">
                  <c:v>7.0857515812189298E-2</c:v>
                </c:pt>
                <c:pt idx="286">
                  <c:v>6.902962639700258E-2</c:v>
                </c:pt>
                <c:pt idx="287">
                  <c:v>7.0824214622628903E-2</c:v>
                </c:pt>
                <c:pt idx="288">
                  <c:v>8.1848034450751117E-2</c:v>
                </c:pt>
                <c:pt idx="289">
                  <c:v>6.2771455022922071E-2</c:v>
                </c:pt>
                <c:pt idx="290">
                  <c:v>6.1974510936332425E-2</c:v>
                </c:pt>
                <c:pt idx="291">
                  <c:v>5.9788737435089723E-2</c:v>
                </c:pt>
                <c:pt idx="292">
                  <c:v>6.2049861765862913E-2</c:v>
                </c:pt>
                <c:pt idx="293">
                  <c:v>6.7317962200862391E-2</c:v>
                </c:pt>
                <c:pt idx="294">
                  <c:v>6.9526619281952806E-2</c:v>
                </c:pt>
                <c:pt idx="295">
                  <c:v>7.0171006938913427E-2</c:v>
                </c:pt>
                <c:pt idx="296">
                  <c:v>6.9227484974889369E-2</c:v>
                </c:pt>
                <c:pt idx="297">
                  <c:v>6.8431352120954997E-2</c:v>
                </c:pt>
                <c:pt idx="298">
                  <c:v>6.9681442791433679E-2</c:v>
                </c:pt>
                <c:pt idx="299">
                  <c:v>6.8102263256511364E-2</c:v>
                </c:pt>
                <c:pt idx="300">
                  <c:v>6.7165730975858484E-2</c:v>
                </c:pt>
                <c:pt idx="301">
                  <c:v>6.7240374723571361E-2</c:v>
                </c:pt>
                <c:pt idx="302">
                  <c:v>6.7761411995463053E-2</c:v>
                </c:pt>
                <c:pt idx="303">
                  <c:v>6.7508762941871414E-2</c:v>
                </c:pt>
                <c:pt idx="304">
                  <c:v>6.6570383410152228E-2</c:v>
                </c:pt>
                <c:pt idx="305">
                  <c:v>6.6128446962542262E-2</c:v>
                </c:pt>
                <c:pt idx="306">
                  <c:v>6.6268973756977156E-2</c:v>
                </c:pt>
                <c:pt idx="307">
                  <c:v>6.7195416807272729E-2</c:v>
                </c:pt>
                <c:pt idx="308">
                  <c:v>6.7088478009620048E-2</c:v>
                </c:pt>
                <c:pt idx="309">
                  <c:v>6.8227898465684333E-2</c:v>
                </c:pt>
                <c:pt idx="310">
                  <c:v>6.6347102794097862E-2</c:v>
                </c:pt>
                <c:pt idx="311">
                  <c:v>6.6352208193286522E-2</c:v>
                </c:pt>
                <c:pt idx="312">
                  <c:v>6.7643556365311996E-2</c:v>
                </c:pt>
                <c:pt idx="313">
                  <c:v>6.303310204078158E-2</c:v>
                </c:pt>
                <c:pt idx="314">
                  <c:v>6.0961226066211613E-2</c:v>
                </c:pt>
                <c:pt idx="315">
                  <c:v>5.9782323366615042E-2</c:v>
                </c:pt>
                <c:pt idx="316">
                  <c:v>5.7079779228365324E-2</c:v>
                </c:pt>
                <c:pt idx="317">
                  <c:v>5.7128177149422837E-2</c:v>
                </c:pt>
                <c:pt idx="318">
                  <c:v>6.5570718229678943E-2</c:v>
                </c:pt>
                <c:pt idx="319">
                  <c:v>6.5617199664744191E-2</c:v>
                </c:pt>
                <c:pt idx="320">
                  <c:v>6.7932387835205152E-2</c:v>
                </c:pt>
                <c:pt idx="321">
                  <c:v>6.835567078231547E-2</c:v>
                </c:pt>
                <c:pt idx="322">
                  <c:v>6.8328533703381586E-2</c:v>
                </c:pt>
                <c:pt idx="323">
                  <c:v>6.8593633131757106E-2</c:v>
                </c:pt>
                <c:pt idx="324">
                  <c:v>6.8338236394870813E-2</c:v>
                </c:pt>
                <c:pt idx="325">
                  <c:v>6.655746088616829E-2</c:v>
                </c:pt>
                <c:pt idx="326">
                  <c:v>6.641944806385458E-2</c:v>
                </c:pt>
                <c:pt idx="327">
                  <c:v>6.6701986302776961E-2</c:v>
                </c:pt>
                <c:pt idx="328">
                  <c:v>6.6433936626851472E-2</c:v>
                </c:pt>
                <c:pt idx="329">
                  <c:v>6.8284985415791005E-2</c:v>
                </c:pt>
                <c:pt idx="330">
                  <c:v>6.7481423205083213E-2</c:v>
                </c:pt>
                <c:pt idx="331">
                  <c:v>6.757440803857491E-2</c:v>
                </c:pt>
                <c:pt idx="332">
                  <c:v>6.6893328472676858E-2</c:v>
                </c:pt>
                <c:pt idx="333">
                  <c:v>6.6320293596199176E-2</c:v>
                </c:pt>
                <c:pt idx="334">
                  <c:v>6.5427000646536726E-2</c:v>
                </c:pt>
                <c:pt idx="335">
                  <c:v>6.6259949156568521E-2</c:v>
                </c:pt>
                <c:pt idx="336">
                  <c:v>6.7060123165786176E-2</c:v>
                </c:pt>
                <c:pt idx="337">
                  <c:v>6.8244577150754604E-2</c:v>
                </c:pt>
                <c:pt idx="338">
                  <c:v>7.1256363599835518E-2</c:v>
                </c:pt>
                <c:pt idx="339">
                  <c:v>7.0480428562111258E-2</c:v>
                </c:pt>
                <c:pt idx="340">
                  <c:v>7.0273821082064869E-2</c:v>
                </c:pt>
                <c:pt idx="341">
                  <c:v>6.785569334820607E-2</c:v>
                </c:pt>
                <c:pt idx="342">
                  <c:v>6.7772641076477208E-2</c:v>
                </c:pt>
                <c:pt idx="343">
                  <c:v>6.7031213387488825E-2</c:v>
                </c:pt>
                <c:pt idx="344">
                  <c:v>6.6949432461453878E-2</c:v>
                </c:pt>
                <c:pt idx="345">
                  <c:v>6.494637416593102E-2</c:v>
                </c:pt>
                <c:pt idx="346">
                  <c:v>6.5042737552958835E-2</c:v>
                </c:pt>
                <c:pt idx="347">
                  <c:v>6.3878577200640746E-2</c:v>
                </c:pt>
                <c:pt idx="348">
                  <c:v>6.2883904878745137E-2</c:v>
                </c:pt>
                <c:pt idx="349">
                  <c:v>6.3900851401851269E-2</c:v>
                </c:pt>
                <c:pt idx="350">
                  <c:v>6.2885592600978396E-2</c:v>
                </c:pt>
                <c:pt idx="351">
                  <c:v>6.1829678184049622E-2</c:v>
                </c:pt>
                <c:pt idx="352">
                  <c:v>6.0139826283764131E-2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8E9-42E5-9D78-2D12F680275F}"/>
            </c:ext>
          </c:extLst>
        </c:ser>
        <c:ser>
          <c:idx val="7"/>
          <c:order val="7"/>
          <c:tx>
            <c:strRef>
              <c:f>'Chrt PGCOE'!$B$38</c:f>
              <c:strCache>
                <c:ptCount val="1"/>
                <c:pt idx="0">
                  <c:v>Hist Blend (30-Yr RFR) WA</c:v>
                </c:pt>
              </c:strCache>
            </c:strRef>
          </c:tx>
          <c:spPr>
            <a:ln w="28575" cap="rnd">
              <a:solidFill>
                <a:schemeClr val="accent4">
                  <a:alpha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'Chrt PGCOE'!$C$30:$MR$30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PGCOE'!$C$38:$MR$38</c:f>
              <c:numCache>
                <c:formatCode>0.00%</c:formatCode>
                <c:ptCount val="354"/>
                <c:pt idx="13">
                  <c:v>4.8547167514677469E-2</c:v>
                </c:pt>
                <c:pt idx="14">
                  <c:v>4.840407123616193E-2</c:v>
                </c:pt>
                <c:pt idx="15">
                  <c:v>4.821372497471977E-2</c:v>
                </c:pt>
                <c:pt idx="16">
                  <c:v>4.8151348017239061E-2</c:v>
                </c:pt>
                <c:pt idx="17">
                  <c:v>4.7605764413357211E-2</c:v>
                </c:pt>
                <c:pt idx="18">
                  <c:v>4.7211722062637233E-2</c:v>
                </c:pt>
                <c:pt idx="19">
                  <c:v>4.6870527185696065E-2</c:v>
                </c:pt>
                <c:pt idx="20">
                  <c:v>4.6452508920411327E-2</c:v>
                </c:pt>
                <c:pt idx="21">
                  <c:v>4.7062148095554063E-2</c:v>
                </c:pt>
                <c:pt idx="22">
                  <c:v>4.9004394974932412E-2</c:v>
                </c:pt>
                <c:pt idx="23">
                  <c:v>5.0999972198441802E-2</c:v>
                </c:pt>
                <c:pt idx="24">
                  <c:v>5.670904620067245E-2</c:v>
                </c:pt>
                <c:pt idx="25">
                  <c:v>6.0262839893670456E-2</c:v>
                </c:pt>
                <c:pt idx="26">
                  <c:v>6.4760223223376601E-2</c:v>
                </c:pt>
                <c:pt idx="27">
                  <c:v>6.9322957900902704E-2</c:v>
                </c:pt>
                <c:pt idx="28">
                  <c:v>7.3108198171073502E-2</c:v>
                </c:pt>
                <c:pt idx="29">
                  <c:v>7.6947873116129592E-2</c:v>
                </c:pt>
                <c:pt idx="30">
                  <c:v>8.0219189921778525E-2</c:v>
                </c:pt>
                <c:pt idx="31">
                  <c:v>8.2900301205364582E-2</c:v>
                </c:pt>
                <c:pt idx="32">
                  <c:v>8.5592900447822598E-2</c:v>
                </c:pt>
                <c:pt idx="33">
                  <c:v>8.7870862396851296E-2</c:v>
                </c:pt>
                <c:pt idx="34">
                  <c:v>8.9461657473013059E-2</c:v>
                </c:pt>
                <c:pt idx="35">
                  <c:v>9.0124345946104856E-2</c:v>
                </c:pt>
                <c:pt idx="36">
                  <c:v>9.060661328119532E-2</c:v>
                </c:pt>
                <c:pt idx="37">
                  <c:v>9.0881911208281888E-2</c:v>
                </c:pt>
                <c:pt idx="38">
                  <c:v>9.0795999253833096E-2</c:v>
                </c:pt>
                <c:pt idx="39">
                  <c:v>9.0035925184214133E-2</c:v>
                </c:pt>
                <c:pt idx="40">
                  <c:v>8.9604805437105861E-2</c:v>
                </c:pt>
                <c:pt idx="41">
                  <c:v>8.9729775432239825E-2</c:v>
                </c:pt>
                <c:pt idx="42">
                  <c:v>8.9769063081830025E-2</c:v>
                </c:pt>
                <c:pt idx="43">
                  <c:v>9.0085748625222548E-2</c:v>
                </c:pt>
                <c:pt idx="44">
                  <c:v>9.014161538046532E-2</c:v>
                </c:pt>
                <c:pt idx="45">
                  <c:v>9.0340389379630168E-2</c:v>
                </c:pt>
                <c:pt idx="46">
                  <c:v>9.0342459653924956E-2</c:v>
                </c:pt>
                <c:pt idx="47">
                  <c:v>9.0493831433690816E-2</c:v>
                </c:pt>
                <c:pt idx="48">
                  <c:v>9.1023386007966722E-2</c:v>
                </c:pt>
                <c:pt idx="49">
                  <c:v>9.2640926054735492E-2</c:v>
                </c:pt>
                <c:pt idx="50">
                  <c:v>9.4249887239843969E-2</c:v>
                </c:pt>
                <c:pt idx="51">
                  <c:v>9.535558314728701E-2</c:v>
                </c:pt>
                <c:pt idx="52">
                  <c:v>9.5684345443610361E-2</c:v>
                </c:pt>
                <c:pt idx="53">
                  <c:v>9.6005268868819438E-2</c:v>
                </c:pt>
                <c:pt idx="54">
                  <c:v>9.5580400358979634E-2</c:v>
                </c:pt>
                <c:pt idx="55">
                  <c:v>9.5528873523372332E-2</c:v>
                </c:pt>
                <c:pt idx="56">
                  <c:v>9.5687097399175039E-2</c:v>
                </c:pt>
                <c:pt idx="57">
                  <c:v>9.5121905886210736E-2</c:v>
                </c:pt>
                <c:pt idx="58">
                  <c:v>9.3183422543756722E-2</c:v>
                </c:pt>
                <c:pt idx="59">
                  <c:v>9.1668944956144763E-2</c:v>
                </c:pt>
                <c:pt idx="60">
                  <c:v>9.0226894144525283E-2</c:v>
                </c:pt>
                <c:pt idx="61">
                  <c:v>8.8619335251132747E-2</c:v>
                </c:pt>
                <c:pt idx="62">
                  <c:v>8.6856283663139799E-2</c:v>
                </c:pt>
                <c:pt idx="63">
                  <c:v>8.5166509111043454E-2</c:v>
                </c:pt>
                <c:pt idx="64">
                  <c:v>8.3755812709053773E-2</c:v>
                </c:pt>
                <c:pt idx="65">
                  <c:v>8.27576978856229E-2</c:v>
                </c:pt>
                <c:pt idx="66">
                  <c:v>8.2395796763202064E-2</c:v>
                </c:pt>
                <c:pt idx="67">
                  <c:v>8.205856257617003E-2</c:v>
                </c:pt>
                <c:pt idx="68">
                  <c:v>8.1739482142088468E-2</c:v>
                </c:pt>
                <c:pt idx="69">
                  <c:v>8.1548596579669452E-2</c:v>
                </c:pt>
                <c:pt idx="70">
                  <c:v>8.1709905325083293E-2</c:v>
                </c:pt>
                <c:pt idx="71">
                  <c:v>8.1623587704591036E-2</c:v>
                </c:pt>
                <c:pt idx="72">
                  <c:v>8.2389162518511028E-2</c:v>
                </c:pt>
                <c:pt idx="73">
                  <c:v>8.2953541782802079E-2</c:v>
                </c:pt>
                <c:pt idx="74">
                  <c:v>8.3072886499839738E-2</c:v>
                </c:pt>
                <c:pt idx="75">
                  <c:v>8.3579117460788485E-2</c:v>
                </c:pt>
                <c:pt idx="76">
                  <c:v>8.387444596661027E-2</c:v>
                </c:pt>
                <c:pt idx="77">
                  <c:v>8.3792149804013283E-2</c:v>
                </c:pt>
                <c:pt idx="78">
                  <c:v>8.2997565647967259E-2</c:v>
                </c:pt>
                <c:pt idx="79">
                  <c:v>8.1797194955277347E-2</c:v>
                </c:pt>
                <c:pt idx="80">
                  <c:v>8.0545727764603392E-2</c:v>
                </c:pt>
                <c:pt idx="81">
                  <c:v>7.9775835209814461E-2</c:v>
                </c:pt>
                <c:pt idx="82">
                  <c:v>7.9402608881963349E-2</c:v>
                </c:pt>
                <c:pt idx="83">
                  <c:v>7.8649188256568872E-2</c:v>
                </c:pt>
                <c:pt idx="84">
                  <c:v>7.7868866427111327E-2</c:v>
                </c:pt>
                <c:pt idx="85">
                  <c:v>7.7371584970224658E-2</c:v>
                </c:pt>
                <c:pt idx="86">
                  <c:v>7.6630472231918767E-2</c:v>
                </c:pt>
                <c:pt idx="87">
                  <c:v>7.5831350285554502E-2</c:v>
                </c:pt>
                <c:pt idx="88">
                  <c:v>7.5127537168741043E-2</c:v>
                </c:pt>
                <c:pt idx="89">
                  <c:v>7.448188018844748E-2</c:v>
                </c:pt>
                <c:pt idx="90">
                  <c:v>7.3435813088017526E-2</c:v>
                </c:pt>
                <c:pt idx="91">
                  <c:v>7.2797999984323999E-2</c:v>
                </c:pt>
                <c:pt idx="92">
                  <c:v>7.2345363559855547E-2</c:v>
                </c:pt>
                <c:pt idx="93">
                  <c:v>7.2358775212410548E-2</c:v>
                </c:pt>
                <c:pt idx="94">
                  <c:v>7.2628062544094207E-2</c:v>
                </c:pt>
                <c:pt idx="95">
                  <c:v>7.278231172560827E-2</c:v>
                </c:pt>
                <c:pt idx="96">
                  <c:v>7.2724483894645239E-2</c:v>
                </c:pt>
                <c:pt idx="97">
                  <c:v>7.2641113171019234E-2</c:v>
                </c:pt>
                <c:pt idx="98">
                  <c:v>7.2160543595885973E-2</c:v>
                </c:pt>
                <c:pt idx="99">
                  <c:v>7.1667523588402449E-2</c:v>
                </c:pt>
                <c:pt idx="100">
                  <c:v>7.0904811786408811E-2</c:v>
                </c:pt>
                <c:pt idx="101">
                  <c:v>7.0517836356193103E-2</c:v>
                </c:pt>
                <c:pt idx="102">
                  <c:v>7.0963515671243288E-2</c:v>
                </c:pt>
                <c:pt idx="103">
                  <c:v>7.206823367824719E-2</c:v>
                </c:pt>
                <c:pt idx="104">
                  <c:v>7.2931848250845491E-2</c:v>
                </c:pt>
                <c:pt idx="105">
                  <c:v>7.2698902756789724E-2</c:v>
                </c:pt>
                <c:pt idx="106">
                  <c:v>7.2673455102121046E-2</c:v>
                </c:pt>
                <c:pt idx="107">
                  <c:v>7.2641735965117221E-2</c:v>
                </c:pt>
                <c:pt idx="108">
                  <c:v>7.2486660855702156E-2</c:v>
                </c:pt>
                <c:pt idx="109">
                  <c:v>7.048593206344099E-2</c:v>
                </c:pt>
                <c:pt idx="110">
                  <c:v>6.9857855569446486E-2</c:v>
                </c:pt>
                <c:pt idx="111">
                  <c:v>6.9454158743321809E-2</c:v>
                </c:pt>
                <c:pt idx="112">
                  <c:v>6.884718239342906E-2</c:v>
                </c:pt>
                <c:pt idx="113">
                  <c:v>7.0318845172271688E-2</c:v>
                </c:pt>
                <c:pt idx="114">
                  <c:v>7.0847162388447391E-2</c:v>
                </c:pt>
                <c:pt idx="115">
                  <c:v>7.235676009587097E-2</c:v>
                </c:pt>
                <c:pt idx="116">
                  <c:v>7.3589440292756519E-2</c:v>
                </c:pt>
                <c:pt idx="117">
                  <c:v>7.4627429239078155E-2</c:v>
                </c:pt>
                <c:pt idx="118">
                  <c:v>7.5447188674274343E-2</c:v>
                </c:pt>
                <c:pt idx="119">
                  <c:v>7.6159514652998306E-2</c:v>
                </c:pt>
                <c:pt idx="120">
                  <c:v>7.7563473152773829E-2</c:v>
                </c:pt>
                <c:pt idx="121">
                  <c:v>7.8630926268972973E-2</c:v>
                </c:pt>
                <c:pt idx="122">
                  <c:v>7.9431827698147051E-2</c:v>
                </c:pt>
                <c:pt idx="123">
                  <c:v>8.0248687942074959E-2</c:v>
                </c:pt>
                <c:pt idx="124">
                  <c:v>8.1348537405848076E-2</c:v>
                </c:pt>
                <c:pt idx="125">
                  <c:v>8.2271874696094732E-2</c:v>
                </c:pt>
                <c:pt idx="126">
                  <c:v>8.3170064872987198E-2</c:v>
                </c:pt>
                <c:pt idx="127">
                  <c:v>8.254074568359146E-2</c:v>
                </c:pt>
                <c:pt idx="128">
                  <c:v>8.3326507059098581E-2</c:v>
                </c:pt>
                <c:pt idx="129">
                  <c:v>8.2536062819686312E-2</c:v>
                </c:pt>
                <c:pt idx="130">
                  <c:v>8.1524953641785622E-2</c:v>
                </c:pt>
                <c:pt idx="131">
                  <c:v>8.088525307322364E-2</c:v>
                </c:pt>
                <c:pt idx="132">
                  <c:v>8.0643624172407113E-2</c:v>
                </c:pt>
                <c:pt idx="133">
                  <c:v>8.0111494817989001E-2</c:v>
                </c:pt>
                <c:pt idx="134">
                  <c:v>8.0469926696607991E-2</c:v>
                </c:pt>
                <c:pt idx="135">
                  <c:v>8.1072836760714556E-2</c:v>
                </c:pt>
                <c:pt idx="136">
                  <c:v>8.1768876695140685E-2</c:v>
                </c:pt>
                <c:pt idx="137">
                  <c:v>8.1665896949790706E-2</c:v>
                </c:pt>
                <c:pt idx="138">
                  <c:v>8.1542322457199501E-2</c:v>
                </c:pt>
                <c:pt idx="139">
                  <c:v>8.0982034255954391E-2</c:v>
                </c:pt>
                <c:pt idx="140">
                  <c:v>8.048332982808161E-2</c:v>
                </c:pt>
                <c:pt idx="141">
                  <c:v>8.1377506404775077E-2</c:v>
                </c:pt>
                <c:pt idx="142">
                  <c:v>8.2399706848666404E-2</c:v>
                </c:pt>
                <c:pt idx="143">
                  <c:v>8.3382211714618515E-2</c:v>
                </c:pt>
                <c:pt idx="144">
                  <c:v>8.3809399739386337E-2</c:v>
                </c:pt>
                <c:pt idx="145">
                  <c:v>8.4245644268653636E-2</c:v>
                </c:pt>
                <c:pt idx="146">
                  <c:v>8.4248877281675655E-2</c:v>
                </c:pt>
                <c:pt idx="147">
                  <c:v>8.4359015860763664E-2</c:v>
                </c:pt>
                <c:pt idx="148">
                  <c:v>8.4283064544519296E-2</c:v>
                </c:pt>
                <c:pt idx="149">
                  <c:v>8.4004266037832648E-2</c:v>
                </c:pt>
                <c:pt idx="150">
                  <c:v>8.3786671639325599E-2</c:v>
                </c:pt>
                <c:pt idx="151">
                  <c:v>8.3954808049326618E-2</c:v>
                </c:pt>
                <c:pt idx="152">
                  <c:v>8.451348109269835E-2</c:v>
                </c:pt>
                <c:pt idx="153">
                  <c:v>8.5364489956220785E-2</c:v>
                </c:pt>
                <c:pt idx="154">
                  <c:v>8.5903429899940806E-2</c:v>
                </c:pt>
                <c:pt idx="155">
                  <c:v>8.6157715158651921E-2</c:v>
                </c:pt>
                <c:pt idx="156">
                  <c:v>8.7413594910524972E-2</c:v>
                </c:pt>
                <c:pt idx="157">
                  <c:v>8.8434642411119119E-2</c:v>
                </c:pt>
                <c:pt idx="158">
                  <c:v>8.9417497733939921E-2</c:v>
                </c:pt>
                <c:pt idx="159">
                  <c:v>9.0561758495610961E-2</c:v>
                </c:pt>
                <c:pt idx="160">
                  <c:v>9.1226460406712201E-2</c:v>
                </c:pt>
                <c:pt idx="161">
                  <c:v>9.1191453225722779E-2</c:v>
                </c:pt>
                <c:pt idx="162">
                  <c:v>9.1374979183735633E-2</c:v>
                </c:pt>
                <c:pt idx="163">
                  <c:v>9.1934921373508588E-2</c:v>
                </c:pt>
                <c:pt idx="164">
                  <c:v>9.2007954574770956E-2</c:v>
                </c:pt>
                <c:pt idx="165">
                  <c:v>9.2344186207335144E-2</c:v>
                </c:pt>
                <c:pt idx="166">
                  <c:v>9.2001302877104119E-2</c:v>
                </c:pt>
                <c:pt idx="167">
                  <c:v>9.1476011022638498E-2</c:v>
                </c:pt>
                <c:pt idx="168">
                  <c:v>9.1067339779430517E-2</c:v>
                </c:pt>
                <c:pt idx="169">
                  <c:v>9.0412875261767986E-2</c:v>
                </c:pt>
                <c:pt idx="170">
                  <c:v>9.020001936383254E-2</c:v>
                </c:pt>
                <c:pt idx="171">
                  <c:v>8.9573077466702344E-2</c:v>
                </c:pt>
                <c:pt idx="172">
                  <c:v>8.8540514815024007E-2</c:v>
                </c:pt>
                <c:pt idx="173">
                  <c:v>8.7743616823379444E-2</c:v>
                </c:pt>
                <c:pt idx="174">
                  <c:v>8.6768799933320401E-2</c:v>
                </c:pt>
                <c:pt idx="175">
                  <c:v>8.5983822695371415E-2</c:v>
                </c:pt>
                <c:pt idx="176">
                  <c:v>8.5282920909540788E-2</c:v>
                </c:pt>
                <c:pt idx="177">
                  <c:v>8.5374561170479035E-2</c:v>
                </c:pt>
                <c:pt idx="178">
                  <c:v>8.4738114627069538E-2</c:v>
                </c:pt>
                <c:pt idx="179">
                  <c:v>8.4279333897734093E-2</c:v>
                </c:pt>
                <c:pt idx="180">
                  <c:v>8.4541792647092287E-2</c:v>
                </c:pt>
                <c:pt idx="181">
                  <c:v>8.4333303261213605E-2</c:v>
                </c:pt>
                <c:pt idx="182">
                  <c:v>8.4097659326066915E-2</c:v>
                </c:pt>
                <c:pt idx="183">
                  <c:v>8.3736209835174089E-2</c:v>
                </c:pt>
                <c:pt idx="184">
                  <c:v>8.3472577725144451E-2</c:v>
                </c:pt>
                <c:pt idx="185">
                  <c:v>8.3136279759883663E-2</c:v>
                </c:pt>
                <c:pt idx="186">
                  <c:v>8.3228781534290613E-2</c:v>
                </c:pt>
                <c:pt idx="187">
                  <c:v>8.3217053451617007E-2</c:v>
                </c:pt>
                <c:pt idx="188">
                  <c:v>8.3188095802820994E-2</c:v>
                </c:pt>
                <c:pt idx="189">
                  <c:v>8.3097064808131088E-2</c:v>
                </c:pt>
                <c:pt idx="190">
                  <c:v>8.2882076786533782E-2</c:v>
                </c:pt>
                <c:pt idx="191">
                  <c:v>8.2720644031706647E-2</c:v>
                </c:pt>
                <c:pt idx="192">
                  <c:v>8.181230311963944E-2</c:v>
                </c:pt>
                <c:pt idx="193">
                  <c:v>8.0490578644227428E-2</c:v>
                </c:pt>
                <c:pt idx="194">
                  <c:v>7.9560440723408038E-2</c:v>
                </c:pt>
                <c:pt idx="195">
                  <c:v>7.8732649975871122E-2</c:v>
                </c:pt>
                <c:pt idx="196">
                  <c:v>7.735769742926224E-2</c:v>
                </c:pt>
                <c:pt idx="197">
                  <c:v>7.6713864422634476E-2</c:v>
                </c:pt>
                <c:pt idx="198">
                  <c:v>7.6023172464950564E-2</c:v>
                </c:pt>
                <c:pt idx="199">
                  <c:v>7.5405516325661504E-2</c:v>
                </c:pt>
                <c:pt idx="200">
                  <c:v>7.4762779110538705E-2</c:v>
                </c:pt>
                <c:pt idx="201">
                  <c:v>7.4581409727949549E-2</c:v>
                </c:pt>
                <c:pt idx="202">
                  <c:v>7.4779730337177108E-2</c:v>
                </c:pt>
                <c:pt idx="203">
                  <c:v>7.5080489990682439E-2</c:v>
                </c:pt>
                <c:pt idx="204">
                  <c:v>7.4803812189079805E-2</c:v>
                </c:pt>
                <c:pt idx="205">
                  <c:v>7.4513344791951236E-2</c:v>
                </c:pt>
                <c:pt idx="206">
                  <c:v>7.4301074066199763E-2</c:v>
                </c:pt>
                <c:pt idx="207">
                  <c:v>7.3837931998753367E-2</c:v>
                </c:pt>
                <c:pt idx="208">
                  <c:v>7.4169578788588375E-2</c:v>
                </c:pt>
                <c:pt idx="209">
                  <c:v>7.5114030606754728E-2</c:v>
                </c:pt>
                <c:pt idx="210">
                  <c:v>7.581770743313436E-2</c:v>
                </c:pt>
                <c:pt idx="211">
                  <c:v>7.7054577644607214E-2</c:v>
                </c:pt>
                <c:pt idx="212">
                  <c:v>7.8438458057392316E-2</c:v>
                </c:pt>
                <c:pt idx="213">
                  <c:v>7.9421808307709119E-2</c:v>
                </c:pt>
                <c:pt idx="214">
                  <c:v>7.987741884267352E-2</c:v>
                </c:pt>
                <c:pt idx="215">
                  <c:v>7.9912999575154214E-2</c:v>
                </c:pt>
                <c:pt idx="216">
                  <c:v>7.9936022740538376E-2</c:v>
                </c:pt>
                <c:pt idx="217">
                  <c:v>7.9981513254257897E-2</c:v>
                </c:pt>
                <c:pt idx="218">
                  <c:v>8.0012217727243845E-2</c:v>
                </c:pt>
                <c:pt idx="219">
                  <c:v>7.9910984555403325E-2</c:v>
                </c:pt>
                <c:pt idx="220">
                  <c:v>7.9748648329678581E-2</c:v>
                </c:pt>
                <c:pt idx="221">
                  <c:v>7.9651924398895707E-2</c:v>
                </c:pt>
                <c:pt idx="222">
                  <c:v>7.9469814540602396E-2</c:v>
                </c:pt>
                <c:pt idx="223">
                  <c:v>7.8998131809170313E-2</c:v>
                </c:pt>
                <c:pt idx="224">
                  <c:v>7.8455080703025912E-2</c:v>
                </c:pt>
                <c:pt idx="225">
                  <c:v>7.7584148098637618E-2</c:v>
                </c:pt>
                <c:pt idx="226">
                  <c:v>7.6907128844793143E-2</c:v>
                </c:pt>
                <c:pt idx="227">
                  <c:v>7.6252298759973011E-2</c:v>
                </c:pt>
                <c:pt idx="228">
                  <c:v>7.6208668250891606E-2</c:v>
                </c:pt>
                <c:pt idx="229">
                  <c:v>7.6280322949853402E-2</c:v>
                </c:pt>
                <c:pt idx="230">
                  <c:v>7.5938570564644897E-2</c:v>
                </c:pt>
                <c:pt idx="231">
                  <c:v>7.5767381942348305E-2</c:v>
                </c:pt>
                <c:pt idx="232">
                  <c:v>7.578681814982538E-2</c:v>
                </c:pt>
                <c:pt idx="233">
                  <c:v>7.5695733912990837E-2</c:v>
                </c:pt>
                <c:pt idx="234">
                  <c:v>7.5399272517183646E-2</c:v>
                </c:pt>
                <c:pt idx="235">
                  <c:v>7.5139922534525311E-2</c:v>
                </c:pt>
                <c:pt idx="236">
                  <c:v>7.4979870166060669E-2</c:v>
                </c:pt>
                <c:pt idx="237">
                  <c:v>7.5436477965505289E-2</c:v>
                </c:pt>
                <c:pt idx="238">
                  <c:v>7.4885117900267612E-2</c:v>
                </c:pt>
                <c:pt idx="239">
                  <c:v>7.436444133520928E-2</c:v>
                </c:pt>
                <c:pt idx="240">
                  <c:v>7.3431101315487773E-2</c:v>
                </c:pt>
                <c:pt idx="241">
                  <c:v>7.2587077557255825E-2</c:v>
                </c:pt>
                <c:pt idx="242">
                  <c:v>7.1807081464371217E-2</c:v>
                </c:pt>
                <c:pt idx="243">
                  <c:v>7.1431198684865735E-2</c:v>
                </c:pt>
                <c:pt idx="244">
                  <c:v>7.0801824314662309E-2</c:v>
                </c:pt>
                <c:pt idx="245">
                  <c:v>7.0154045273546392E-2</c:v>
                </c:pt>
                <c:pt idx="246">
                  <c:v>6.9925614116982698E-2</c:v>
                </c:pt>
                <c:pt idx="247">
                  <c:v>6.9355739592266527E-2</c:v>
                </c:pt>
                <c:pt idx="248">
                  <c:v>6.8855629422725884E-2</c:v>
                </c:pt>
                <c:pt idx="249">
                  <c:v>6.827087681247615E-2</c:v>
                </c:pt>
                <c:pt idx="250">
                  <c:v>6.7939987196075913E-2</c:v>
                </c:pt>
                <c:pt idx="251">
                  <c:v>6.7466201435598311E-2</c:v>
                </c:pt>
                <c:pt idx="252">
                  <c:v>6.7291835458385227E-2</c:v>
                </c:pt>
                <c:pt idx="253">
                  <c:v>6.7883211502207857E-2</c:v>
                </c:pt>
                <c:pt idx="254">
                  <c:v>6.7924724796691482E-2</c:v>
                </c:pt>
                <c:pt idx="255">
                  <c:v>6.7960533403556789E-2</c:v>
                </c:pt>
                <c:pt idx="256">
                  <c:v>6.7944395281245434E-2</c:v>
                </c:pt>
                <c:pt idx="257">
                  <c:v>6.9121082286273255E-2</c:v>
                </c:pt>
                <c:pt idx="258">
                  <c:v>6.9553357826682219E-2</c:v>
                </c:pt>
                <c:pt idx="259">
                  <c:v>6.9644337754414365E-2</c:v>
                </c:pt>
                <c:pt idx="260">
                  <c:v>6.9642258349958658E-2</c:v>
                </c:pt>
                <c:pt idx="261">
                  <c:v>6.9936030835948251E-2</c:v>
                </c:pt>
                <c:pt idx="262">
                  <c:v>7.0290690980783027E-2</c:v>
                </c:pt>
                <c:pt idx="263">
                  <c:v>7.0377131621006644E-2</c:v>
                </c:pt>
                <c:pt idx="264">
                  <c:v>7.0359629202232349E-2</c:v>
                </c:pt>
                <c:pt idx="265">
                  <c:v>7.0368523676941741E-2</c:v>
                </c:pt>
                <c:pt idx="266">
                  <c:v>6.9862793841791088E-2</c:v>
                </c:pt>
                <c:pt idx="267">
                  <c:v>6.9718445491264297E-2</c:v>
                </c:pt>
                <c:pt idx="268">
                  <c:v>6.9555564697583949E-2</c:v>
                </c:pt>
                <c:pt idx="269">
                  <c:v>6.929738571875399E-2</c:v>
                </c:pt>
                <c:pt idx="270">
                  <c:v>6.8813622386568782E-2</c:v>
                </c:pt>
                <c:pt idx="271">
                  <c:v>6.867042467042557E-2</c:v>
                </c:pt>
                <c:pt idx="272">
                  <c:v>6.8848282162624327E-2</c:v>
                </c:pt>
                <c:pt idx="273">
                  <c:v>6.8973012999580655E-2</c:v>
                </c:pt>
                <c:pt idx="274">
                  <c:v>6.936554712121111E-2</c:v>
                </c:pt>
                <c:pt idx="275">
                  <c:v>6.9737835931588568E-2</c:v>
                </c:pt>
                <c:pt idx="276">
                  <c:v>7.045712906652582E-2</c:v>
                </c:pt>
                <c:pt idx="277">
                  <c:v>7.0869781366745072E-2</c:v>
                </c:pt>
                <c:pt idx="278">
                  <c:v>7.1108178848677178E-2</c:v>
                </c:pt>
                <c:pt idx="279">
                  <c:v>7.1453216556525534E-2</c:v>
                </c:pt>
                <c:pt idx="280">
                  <c:v>7.1658552867319203E-2</c:v>
                </c:pt>
                <c:pt idx="281">
                  <c:v>7.2028651469783739E-2</c:v>
                </c:pt>
                <c:pt idx="282">
                  <c:v>7.2528735877917208E-2</c:v>
                </c:pt>
                <c:pt idx="283">
                  <c:v>7.30212546295778E-2</c:v>
                </c:pt>
                <c:pt idx="284">
                  <c:v>7.3478657558866053E-2</c:v>
                </c:pt>
                <c:pt idx="285">
                  <c:v>7.3189544975999776E-2</c:v>
                </c:pt>
                <c:pt idx="286">
                  <c:v>7.2622651653841408E-2</c:v>
                </c:pt>
                <c:pt idx="287">
                  <c:v>7.2427068741966555E-2</c:v>
                </c:pt>
                <c:pt idx="288">
                  <c:v>7.4125366097596415E-2</c:v>
                </c:pt>
                <c:pt idx="289">
                  <c:v>7.2242450097332517E-2</c:v>
                </c:pt>
                <c:pt idx="290">
                  <c:v>7.0515533913205822E-2</c:v>
                </c:pt>
                <c:pt idx="291">
                  <c:v>6.8683024705202225E-2</c:v>
                </c:pt>
                <c:pt idx="292">
                  <c:v>6.7464875698046572E-2</c:v>
                </c:pt>
                <c:pt idx="293">
                  <c:v>6.7320852277821669E-2</c:v>
                </c:pt>
                <c:pt idx="294">
                  <c:v>6.7589697149610689E-2</c:v>
                </c:pt>
                <c:pt idx="295">
                  <c:v>6.7899464541326365E-2</c:v>
                </c:pt>
                <c:pt idx="296">
                  <c:v>6.7986573345245077E-2</c:v>
                </c:pt>
                <c:pt idx="297">
                  <c:v>6.7941482941150877E-2</c:v>
                </c:pt>
                <c:pt idx="298">
                  <c:v>6.8193832725904707E-2</c:v>
                </c:pt>
                <c:pt idx="299">
                  <c:v>6.8178565506827341E-2</c:v>
                </c:pt>
                <c:pt idx="300">
                  <c:v>6.7982467593338508E-2</c:v>
                </c:pt>
                <c:pt idx="301">
                  <c:v>6.7558795767589636E-2</c:v>
                </c:pt>
                <c:pt idx="302">
                  <c:v>6.7672761894109035E-2</c:v>
                </c:pt>
                <c:pt idx="303">
                  <c:v>6.774931153019699E-2</c:v>
                </c:pt>
                <c:pt idx="304">
                  <c:v>6.7732793198840333E-2</c:v>
                </c:pt>
                <c:pt idx="305">
                  <c:v>6.7599244688302765E-2</c:v>
                </c:pt>
                <c:pt idx="306">
                  <c:v>6.7389058507048641E-2</c:v>
                </c:pt>
                <c:pt idx="307">
                  <c:v>6.7305663748302977E-2</c:v>
                </c:pt>
                <c:pt idx="308">
                  <c:v>6.7203875998742127E-2</c:v>
                </c:pt>
                <c:pt idx="309">
                  <c:v>6.7313352397134929E-2</c:v>
                </c:pt>
                <c:pt idx="310">
                  <c:v>6.713361016960788E-2</c:v>
                </c:pt>
                <c:pt idx="311">
                  <c:v>6.6945571358117975E-2</c:v>
                </c:pt>
                <c:pt idx="312">
                  <c:v>6.7020028723273339E-2</c:v>
                </c:pt>
                <c:pt idx="313">
                  <c:v>6.6399540977817362E-2</c:v>
                </c:pt>
                <c:pt idx="314">
                  <c:v>6.5566374427571961E-2</c:v>
                </c:pt>
                <c:pt idx="315">
                  <c:v>6.4707013070019248E-2</c:v>
                </c:pt>
                <c:pt idx="316">
                  <c:v>6.3520500942671282E-2</c:v>
                </c:pt>
                <c:pt idx="317">
                  <c:v>6.2489244373265695E-2</c:v>
                </c:pt>
                <c:pt idx="318">
                  <c:v>6.285164823488118E-2</c:v>
                </c:pt>
                <c:pt idx="319">
                  <c:v>6.3174485858175103E-2</c:v>
                </c:pt>
                <c:pt idx="320">
                  <c:v>6.3771119314566749E-2</c:v>
                </c:pt>
                <c:pt idx="321">
                  <c:v>6.4365200807616735E-2</c:v>
                </c:pt>
                <c:pt idx="322">
                  <c:v>6.4889474316946832E-2</c:v>
                </c:pt>
                <c:pt idx="323">
                  <c:v>6.5438733687196382E-2</c:v>
                </c:pt>
                <c:pt idx="324">
                  <c:v>6.5884671705456588E-2</c:v>
                </c:pt>
                <c:pt idx="325">
                  <c:v>6.5974288422793487E-2</c:v>
                </c:pt>
                <c:pt idx="326">
                  <c:v>6.6140500610439829E-2</c:v>
                </c:pt>
                <c:pt idx="327">
                  <c:v>6.6378119759214593E-2</c:v>
                </c:pt>
                <c:pt idx="328">
                  <c:v>6.6552186639002225E-2</c:v>
                </c:pt>
                <c:pt idx="329">
                  <c:v>6.7046863488122319E-2</c:v>
                </c:pt>
                <c:pt idx="330">
                  <c:v>6.735164183495515E-2</c:v>
                </c:pt>
                <c:pt idx="331">
                  <c:v>6.7424224311705888E-2</c:v>
                </c:pt>
                <c:pt idx="332">
                  <c:v>6.7389783966076172E-2</c:v>
                </c:pt>
                <c:pt idx="333">
                  <c:v>6.7237118437702859E-2</c:v>
                </c:pt>
                <c:pt idx="334">
                  <c:v>6.6947405658314266E-2</c:v>
                </c:pt>
                <c:pt idx="335">
                  <c:v>6.6829852784385413E-2</c:v>
                </c:pt>
                <c:pt idx="336">
                  <c:v>6.6832423309325942E-2</c:v>
                </c:pt>
                <c:pt idx="337">
                  <c:v>6.7016436453707542E-2</c:v>
                </c:pt>
                <c:pt idx="338">
                  <c:v>6.76736160804607E-2</c:v>
                </c:pt>
                <c:pt idx="339">
                  <c:v>6.8139214900643258E-2</c:v>
                </c:pt>
                <c:pt idx="340">
                  <c:v>6.8499634039588489E-2</c:v>
                </c:pt>
                <c:pt idx="341">
                  <c:v>6.8446010660645762E-2</c:v>
                </c:pt>
                <c:pt idx="342">
                  <c:v>6.8338848577805505E-2</c:v>
                </c:pt>
                <c:pt idx="343">
                  <c:v>6.8144052326213789E-2</c:v>
                </c:pt>
                <c:pt idx="344">
                  <c:v>6.7959588691207884E-2</c:v>
                </c:pt>
                <c:pt idx="345">
                  <c:v>6.7480713529523964E-2</c:v>
                </c:pt>
                <c:pt idx="346">
                  <c:v>6.7077549516859306E-2</c:v>
                </c:pt>
                <c:pt idx="347">
                  <c:v>6.6590397907691723E-2</c:v>
                </c:pt>
                <c:pt idx="348">
                  <c:v>6.5998252001679511E-2</c:v>
                </c:pt>
                <c:pt idx="349">
                  <c:v>6.5639590766991301E-2</c:v>
                </c:pt>
                <c:pt idx="350">
                  <c:v>6.5142642227264153E-2</c:v>
                </c:pt>
                <c:pt idx="351">
                  <c:v>6.4469230899370747E-2</c:v>
                </c:pt>
                <c:pt idx="352">
                  <c:v>6.3629330621038593E-2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8E9-42E5-9D78-2D12F680275F}"/>
            </c:ext>
          </c:extLst>
        </c:ser>
        <c:ser>
          <c:idx val="9"/>
          <c:order val="8"/>
          <c:tx>
            <c:strRef>
              <c:f>'Chrt PGCOE'!$B$43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alpha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'Chrt PGCOE'!$C$43:$MR$43</c:f>
              <c:numCache>
                <c:formatCode>0.0000</c:formatCode>
                <c:ptCount val="354"/>
                <c:pt idx="13" formatCode="0.00%">
                  <c:v>5.4321500212630713E-2</c:v>
                </c:pt>
                <c:pt idx="14" formatCode="0.00%">
                  <c:v>5.4163636470830175E-2</c:v>
                </c:pt>
                <c:pt idx="15" formatCode="0.00%">
                  <c:v>5.4107791766958721E-2</c:v>
                </c:pt>
                <c:pt idx="16" formatCode="0.00%">
                  <c:v>5.4494424062838144E-2</c:v>
                </c:pt>
                <c:pt idx="17" formatCode="0.00%">
                  <c:v>5.2915803709143734E-2</c:v>
                </c:pt>
                <c:pt idx="18" formatCode="0.00%">
                  <c:v>5.1175362754059997E-2</c:v>
                </c:pt>
                <c:pt idx="19" formatCode="0.00%">
                  <c:v>5.066976259863127E-2</c:v>
                </c:pt>
                <c:pt idx="20" formatCode="0.00%">
                  <c:v>5.2185985087867807E-2</c:v>
                </c:pt>
                <c:pt idx="21" formatCode="0.00%">
                  <c:v>5.3956315897238843E-2</c:v>
                </c:pt>
                <c:pt idx="22" formatCode="0.00%">
                  <c:v>5.8575654979716153E-2</c:v>
                </c:pt>
                <c:pt idx="23" formatCode="0.00%">
                  <c:v>6.2607681247517782E-2</c:v>
                </c:pt>
                <c:pt idx="24" formatCode="0.00%">
                  <c:v>7.0361926339773395E-2</c:v>
                </c:pt>
                <c:pt idx="25" formatCode="0.00%">
                  <c:v>6.9134794857094548E-2</c:v>
                </c:pt>
                <c:pt idx="26" formatCode="0.00%">
                  <c:v>6.887213752005561E-2</c:v>
                </c:pt>
                <c:pt idx="27" formatCode="0.00%">
                  <c:v>6.5582856018714664E-2</c:v>
                </c:pt>
                <c:pt idx="28" formatCode="0.00%">
                  <c:v>7.5820071017961441E-2</c:v>
                </c:pt>
                <c:pt idx="29" formatCode="0.00%">
                  <c:v>6.6386827354269387E-2</c:v>
                </c:pt>
                <c:pt idx="30" formatCode="0.00%">
                  <c:v>8.1462350617441268E-2</c:v>
                </c:pt>
                <c:pt idx="31" formatCode="0.00%">
                  <c:v>7.9832095900305614E-2</c:v>
                </c:pt>
                <c:pt idx="32" formatCode="0.00%">
                  <c:v>8.1841923087084156E-2</c:v>
                </c:pt>
                <c:pt idx="33" formatCode="0.00%">
                  <c:v>8.1630762342417701E-2</c:v>
                </c:pt>
                <c:pt idx="34" formatCode="0.00%">
                  <c:v>8.3082979847337951E-2</c:v>
                </c:pt>
                <c:pt idx="35" formatCode="0.00%">
                  <c:v>8.4332868826129434E-2</c:v>
                </c:pt>
                <c:pt idx="36" formatCode="0.00%">
                  <c:v>7.7195358994873203E-2</c:v>
                </c:pt>
                <c:pt idx="37" formatCode="0.00%">
                  <c:v>6.947126851970549E-2</c:v>
                </c:pt>
                <c:pt idx="38" formatCode="0.00%">
                  <c:v>8.1442467253992512E-2</c:v>
                </c:pt>
                <c:pt idx="39" formatCode="0.00%">
                  <c:v>7.8949850920374598E-2</c:v>
                </c:pt>
                <c:pt idx="40" formatCode="0.00%">
                  <c:v>7.3301832831364544E-2</c:v>
                </c:pt>
                <c:pt idx="41" formatCode="0.00%">
                  <c:v>7.1991761370866686E-2</c:v>
                </c:pt>
                <c:pt idx="42" formatCode="0.00%">
                  <c:v>7.8120240310210393E-2</c:v>
                </c:pt>
                <c:pt idx="43" formatCode="0.00%">
                  <c:v>7.4547518605034849E-2</c:v>
                </c:pt>
                <c:pt idx="44" formatCode="0.00%">
                  <c:v>7.7706536487502281E-2</c:v>
                </c:pt>
                <c:pt idx="45" formatCode="0.00%">
                  <c:v>7.4129296864962835E-2</c:v>
                </c:pt>
                <c:pt idx="46" formatCode="0.00%">
                  <c:v>7.7272150317046359E-2</c:v>
                </c:pt>
                <c:pt idx="47" formatCode="0.00%">
                  <c:v>7.9838228325021049E-2</c:v>
                </c:pt>
                <c:pt idx="48" formatCode="0.00%">
                  <c:v>7.8504313490316419E-2</c:v>
                </c:pt>
                <c:pt idx="49" formatCode="0.00%">
                  <c:v>8.2411911971396218E-2</c:v>
                </c:pt>
                <c:pt idx="50" formatCode="0.00%">
                  <c:v>7.6674080378249118E-2</c:v>
                </c:pt>
                <c:pt idx="51" formatCode="0.00%">
                  <c:v>8.1622542316485955E-2</c:v>
                </c:pt>
                <c:pt idx="52" formatCode="0.00%">
                  <c:v>8.2814367223247726E-2</c:v>
                </c:pt>
                <c:pt idx="53" formatCode="0.00%">
                  <c:v>7.1296900891718168E-2</c:v>
                </c:pt>
                <c:pt idx="54" formatCode="0.00%">
                  <c:v>6.5275581454764087E-2</c:v>
                </c:pt>
                <c:pt idx="55" formatCode="0.00%">
                  <c:v>7.6965509502133364E-2</c:v>
                </c:pt>
                <c:pt idx="56" formatCode="0.00%">
                  <c:v>8.2274090551836543E-2</c:v>
                </c:pt>
                <c:pt idx="57" formatCode="0.00%">
                  <c:v>7.9023807582025568E-2</c:v>
                </c:pt>
                <c:pt idx="58" formatCode="0.00%">
                  <c:v>8.1485726349298904E-2</c:v>
                </c:pt>
                <c:pt idx="59" formatCode="0.00%">
                  <c:v>7.6515000287897997E-2</c:v>
                </c:pt>
                <c:pt idx="60" formatCode="0.00%">
                  <c:v>7.8125665657139243E-2</c:v>
                </c:pt>
                <c:pt idx="61" formatCode="0.00%">
                  <c:v>7.5952136171240386E-2</c:v>
                </c:pt>
                <c:pt idx="62" formatCode="0.00%">
                  <c:v>7.9112732398170307E-2</c:v>
                </c:pt>
                <c:pt idx="63" formatCode="0.00%">
                  <c:v>7.3268464345914636E-2</c:v>
                </c:pt>
                <c:pt idx="64" formatCode="0.00%">
                  <c:v>7.5120634750585696E-2</c:v>
                </c:pt>
                <c:pt idx="65" formatCode="0.00%">
                  <c:v>7.5426580008739599E-2</c:v>
                </c:pt>
                <c:pt idx="66" formatCode="0.00%">
                  <c:v>7.3901128703709129E-2</c:v>
                </c:pt>
                <c:pt idx="67" formatCode="0.00%">
                  <c:v>6.2468516922078013E-2</c:v>
                </c:pt>
                <c:pt idx="68" formatCode="0.00%">
                  <c:v>7.102474412795183E-2</c:v>
                </c:pt>
                <c:pt idx="69" formatCode="0.00%">
                  <c:v>7.4775853440767343E-2</c:v>
                </c:pt>
                <c:pt idx="70" formatCode="0.00%">
                  <c:v>6.5789751529533189E-2</c:v>
                </c:pt>
                <c:pt idx="71" formatCode="0.00%">
                  <c:v>6.6694177745960564E-2</c:v>
                </c:pt>
                <c:pt idx="72" formatCode="0.00%">
                  <c:v>6.6342731600376181E-2</c:v>
                </c:pt>
                <c:pt idx="73" formatCode="0.00%">
                  <c:v>7.2468812906563956E-2</c:v>
                </c:pt>
                <c:pt idx="74" formatCode="0.00%">
                  <c:v>6.3555574301365492E-2</c:v>
                </c:pt>
                <c:pt idx="75" formatCode="0.00%">
                  <c:v>6.9368410767467567E-2</c:v>
                </c:pt>
                <c:pt idx="76" formatCode="0.00%">
                  <c:v>7.3084479218650841E-2</c:v>
                </c:pt>
                <c:pt idx="77" formatCode="0.00%">
                  <c:v>7.2173708624780383E-2</c:v>
                </c:pt>
                <c:pt idx="78" formatCode="0.00%">
                  <c:v>7.1336764790298865E-2</c:v>
                </c:pt>
                <c:pt idx="79" formatCode="0.00%">
                  <c:v>7.0922891749727976E-2</c:v>
                </c:pt>
                <c:pt idx="80" formatCode="0.00%">
                  <c:v>6.8252817745147187E-2</c:v>
                </c:pt>
                <c:pt idx="81" formatCode="0.00%">
                  <c:v>6.7868811633548076E-2</c:v>
                </c:pt>
                <c:pt idx="82" formatCode="0.00%">
                  <c:v>6.6675093429541171E-2</c:v>
                </c:pt>
                <c:pt idx="83" formatCode="0.00%">
                  <c:v>6.874137868541505E-2</c:v>
                </c:pt>
                <c:pt idx="84" formatCode="0.00%">
                  <c:v>6.9048741803590899E-2</c:v>
                </c:pt>
                <c:pt idx="85" formatCode="0.00%">
                  <c:v>7.3235302287185916E-2</c:v>
                </c:pt>
                <c:pt idx="86" formatCode="0.00%">
                  <c:v>6.9040626253048118E-2</c:v>
                </c:pt>
                <c:pt idx="87" formatCode="0.00%">
                  <c:v>6.8093818912563719E-2</c:v>
                </c:pt>
                <c:pt idx="88" formatCode="0.00%">
                  <c:v>6.9341193879769808E-2</c:v>
                </c:pt>
                <c:pt idx="89" formatCode="0.00%">
                  <c:v>6.4524849728445466E-2</c:v>
                </c:pt>
                <c:pt idx="90" formatCode="0.00%">
                  <c:v>6.441170866140089E-2</c:v>
                </c:pt>
                <c:pt idx="91" formatCode="0.00%">
                  <c:v>6.4152982414616505E-2</c:v>
                </c:pt>
                <c:pt idx="92" formatCode="0.00%">
                  <c:v>6.4286983887382854E-2</c:v>
                </c:pt>
                <c:pt idx="93" formatCode="0.00%">
                  <c:v>6.535195330908064E-2</c:v>
                </c:pt>
                <c:pt idx="94" formatCode="0.00%">
                  <c:v>6.6070456393354182E-2</c:v>
                </c:pt>
                <c:pt idx="95" formatCode="0.00%">
                  <c:v>6.4523498095072296E-2</c:v>
                </c:pt>
                <c:pt idx="96" formatCode="0.00%">
                  <c:v>6.4595846089945494E-2</c:v>
                </c:pt>
                <c:pt idx="97" formatCode="0.00%">
                  <c:v>6.3808527366803314E-2</c:v>
                </c:pt>
                <c:pt idx="98" formatCode="0.00%">
                  <c:v>6.4408271478396589E-2</c:v>
                </c:pt>
                <c:pt idx="99" formatCode="0.00%">
                  <c:v>6.3757002513136374E-2</c:v>
                </c:pt>
                <c:pt idx="100" formatCode="0.00%">
                  <c:v>6.350681826866475E-2</c:v>
                </c:pt>
                <c:pt idx="101" formatCode="0.00%">
                  <c:v>6.5789149901962149E-2</c:v>
                </c:pt>
                <c:pt idx="102" formatCode="0.00%">
                  <c:v>6.5525444804387198E-2</c:v>
                </c:pt>
                <c:pt idx="103" formatCode="0.00%">
                  <c:v>6.7434738582282716E-2</c:v>
                </c:pt>
                <c:pt idx="104" formatCode="0.00%">
                  <c:v>6.709568298417519E-2</c:v>
                </c:pt>
                <c:pt idx="105" formatCode="0.00%">
                  <c:v>6.5815085053634037E-2</c:v>
                </c:pt>
                <c:pt idx="106" formatCode="0.00%">
                  <c:v>6.8942118652273468E-2</c:v>
                </c:pt>
                <c:pt idx="107" formatCode="0.00%">
                  <c:v>6.6447889593901577E-2</c:v>
                </c:pt>
                <c:pt idx="108" formatCode="0.00%">
                  <c:v>6.6952443664474226E-2</c:v>
                </c:pt>
                <c:pt idx="109" formatCode="0.00%">
                  <c:v>5.917321711444494E-2</c:v>
                </c:pt>
                <c:pt idx="110" formatCode="0.00%">
                  <c:v>6.4126281260909343E-2</c:v>
                </c:pt>
                <c:pt idx="111" formatCode="0.00%">
                  <c:v>6.3277331658184124E-2</c:v>
                </c:pt>
                <c:pt idx="112" formatCode="0.00%">
                  <c:v>6.1132593777246814E-2</c:v>
                </c:pt>
                <c:pt idx="113" formatCode="0.00%">
                  <c:v>6.6005992720916978E-2</c:v>
                </c:pt>
                <c:pt idx="114" formatCode="0.00%">
                  <c:v>6.4801133119498922E-2</c:v>
                </c:pt>
                <c:pt idx="115" formatCode="0.00%">
                  <c:v>6.7662233080859044E-2</c:v>
                </c:pt>
                <c:pt idx="116" formatCode="0.00%">
                  <c:v>7.0518215101411014E-2</c:v>
                </c:pt>
                <c:pt idx="117" formatCode="0.00%">
                  <c:v>7.1521762288127608E-2</c:v>
                </c:pt>
                <c:pt idx="118" formatCode="0.00%">
                  <c:v>6.9968507861769766E-2</c:v>
                </c:pt>
                <c:pt idx="119" formatCode="0.00%">
                  <c:v>7.3184632085218096E-2</c:v>
                </c:pt>
                <c:pt idx="120" formatCode="0.00%">
                  <c:v>7.5235630654288885E-2</c:v>
                </c:pt>
                <c:pt idx="121" formatCode="0.00%">
                  <c:v>7.0930382639447731E-2</c:v>
                </c:pt>
                <c:pt idx="122" formatCode="0.00%">
                  <c:v>6.995609783912711E-2</c:v>
                </c:pt>
                <c:pt idx="123" formatCode="0.00%">
                  <c:v>6.8291775935516122E-2</c:v>
                </c:pt>
                <c:pt idx="124" formatCode="0.00%">
                  <c:v>7.286098389739501E-2</c:v>
                </c:pt>
                <c:pt idx="125" formatCode="0.00%">
                  <c:v>6.7211703524142144E-2</c:v>
                </c:pt>
                <c:pt idx="126" formatCode="0.00%">
                  <c:v>7.3968061430305335E-2</c:v>
                </c:pt>
                <c:pt idx="127" formatCode="0.00%">
                  <c:v>6.9430845015508835E-2</c:v>
                </c:pt>
                <c:pt idx="128" formatCode="0.00%">
                  <c:v>6.7166997832746281E-2</c:v>
                </c:pt>
                <c:pt idx="129" formatCode="0.00%">
                  <c:v>6.5945199553661155E-2</c:v>
                </c:pt>
                <c:pt idx="130" formatCode="0.00%">
                  <c:v>6.5758085998561366E-2</c:v>
                </c:pt>
                <c:pt idx="131" formatCode="0.00%">
                  <c:v>6.6185286122419751E-2</c:v>
                </c:pt>
                <c:pt idx="132" formatCode="0.00%">
                  <c:v>6.8266169170596802E-2</c:v>
                </c:pt>
                <c:pt idx="133" formatCode="0.00%">
                  <c:v>6.6176148619639746E-2</c:v>
                </c:pt>
                <c:pt idx="134" formatCode="0.00%">
                  <c:v>6.6902437190206526E-2</c:v>
                </c:pt>
                <c:pt idx="135" formatCode="0.00%">
                  <c:v>7.1268672032786737E-2</c:v>
                </c:pt>
                <c:pt idx="136" formatCode="0.00%">
                  <c:v>7.310186781973968E-2</c:v>
                </c:pt>
                <c:pt idx="137" formatCode="0.00%">
                  <c:v>7.0405811492432996E-2</c:v>
                </c:pt>
                <c:pt idx="138" formatCode="0.00%">
                  <c:v>7.1772991353908661E-2</c:v>
                </c:pt>
                <c:pt idx="139" formatCode="0.00%">
                  <c:v>7.2365753069069477E-2</c:v>
                </c:pt>
                <c:pt idx="140" formatCode="0.00%">
                  <c:v>7.4827486070396507E-2</c:v>
                </c:pt>
                <c:pt idx="141" formatCode="0.00%">
                  <c:v>7.1932768275069184E-2</c:v>
                </c:pt>
                <c:pt idx="142" formatCode="0.00%">
                  <c:v>7.5347039168133706E-2</c:v>
                </c:pt>
                <c:pt idx="143" formatCode="0.00%">
                  <c:v>7.6351205182862342E-2</c:v>
                </c:pt>
                <c:pt idx="144" formatCode="0.00%">
                  <c:v>7.0082548352801102E-2</c:v>
                </c:pt>
                <c:pt idx="145" formatCode="0.00%">
                  <c:v>7.3574832047518982E-2</c:v>
                </c:pt>
                <c:pt idx="146" formatCode="0.00%">
                  <c:v>7.7081576042505068E-2</c:v>
                </c:pt>
                <c:pt idx="147" formatCode="0.00%">
                  <c:v>7.5624169985378825E-2</c:v>
                </c:pt>
                <c:pt idx="148" formatCode="0.00%">
                  <c:v>7.7852893269402243E-2</c:v>
                </c:pt>
                <c:pt idx="149" formatCode="0.00%">
                  <c:v>7.651502437380861E-2</c:v>
                </c:pt>
                <c:pt idx="150" formatCode="0.00%">
                  <c:v>7.9739008274859677E-2</c:v>
                </c:pt>
                <c:pt idx="151" formatCode="0.00%">
                  <c:v>7.6936473549598955E-2</c:v>
                </c:pt>
                <c:pt idx="152" formatCode="0.00%">
                  <c:v>8.2430241986222091E-2</c:v>
                </c:pt>
                <c:pt idx="153" formatCode="0.00%">
                  <c:v>7.9731278042703704E-2</c:v>
                </c:pt>
                <c:pt idx="154" formatCode="0.00%">
                  <c:v>7.8640607030164414E-2</c:v>
                </c:pt>
                <c:pt idx="155" formatCode="0.00%">
                  <c:v>8.1939712495941355E-2</c:v>
                </c:pt>
                <c:pt idx="156" formatCode="0.00%">
                  <c:v>8.3512211332077785E-2</c:v>
                </c:pt>
                <c:pt idx="157" formatCode="0.00%">
                  <c:v>8.7465971759962721E-2</c:v>
                </c:pt>
                <c:pt idx="158" formatCode="0.00%">
                  <c:v>8.8379672913264179E-2</c:v>
                </c:pt>
                <c:pt idx="159" formatCode="0.00%">
                  <c:v>8.9147164151688815E-2</c:v>
                </c:pt>
                <c:pt idx="160" formatCode="0.00%">
                  <c:v>8.9843719208871187E-2</c:v>
                </c:pt>
                <c:pt idx="161" formatCode="0.00%">
                  <c:v>8.8851491045241732E-2</c:v>
                </c:pt>
                <c:pt idx="162" formatCode="0.00%">
                  <c:v>9.0020154263743921E-2</c:v>
                </c:pt>
                <c:pt idx="163" formatCode="0.00%">
                  <c:v>8.7015616455568379E-2</c:v>
                </c:pt>
                <c:pt idx="164" formatCode="0.00%">
                  <c:v>8.9724813647905549E-2</c:v>
                </c:pt>
                <c:pt idx="165" formatCode="0.00%">
                  <c:v>8.8127469512097184E-2</c:v>
                </c:pt>
                <c:pt idx="166" formatCode="0.00%">
                  <c:v>8.8954180479751177E-2</c:v>
                </c:pt>
                <c:pt idx="167" formatCode="0.00%">
                  <c:v>8.8412124993916902E-2</c:v>
                </c:pt>
                <c:pt idx="168" formatCode="0.00%">
                  <c:v>8.610717743720564E-2</c:v>
                </c:pt>
                <c:pt idx="169" formatCode="0.00%">
                  <c:v>8.4795814063500952E-2</c:v>
                </c:pt>
                <c:pt idx="170" formatCode="0.00%">
                  <c:v>8.6890118215974643E-2</c:v>
                </c:pt>
                <c:pt idx="171" formatCode="0.00%">
                  <c:v>8.6030092649157758E-2</c:v>
                </c:pt>
                <c:pt idx="172" formatCode="0.00%">
                  <c:v>8.4231913192771735E-2</c:v>
                </c:pt>
                <c:pt idx="173" formatCode="0.00%">
                  <c:v>8.0204443062596581E-2</c:v>
                </c:pt>
                <c:pt idx="174" formatCode="0.00%">
                  <c:v>8.084445435523116E-2</c:v>
                </c:pt>
                <c:pt idx="175" formatCode="0.00%">
                  <c:v>8.2918253523377103E-2</c:v>
                </c:pt>
                <c:pt idx="176" formatCode="0.00%">
                  <c:v>7.9503890814796724E-2</c:v>
                </c:pt>
                <c:pt idx="177" formatCode="0.00%">
                  <c:v>8.4652227518669285E-2</c:v>
                </c:pt>
                <c:pt idx="178" formatCode="0.00%">
                  <c:v>8.2248879411023962E-2</c:v>
                </c:pt>
                <c:pt idx="179" formatCode="0.00%">
                  <c:v>8.2573077526271008E-2</c:v>
                </c:pt>
                <c:pt idx="180" formatCode="0.00%">
                  <c:v>8.1328321408083007E-2</c:v>
                </c:pt>
                <c:pt idx="181" formatCode="0.00%">
                  <c:v>8.0583009583599721E-2</c:v>
                </c:pt>
                <c:pt idx="182" formatCode="0.00%">
                  <c:v>8.2828084972923155E-2</c:v>
                </c:pt>
                <c:pt idx="183" formatCode="0.00%">
                  <c:v>8.1401121697779563E-2</c:v>
                </c:pt>
                <c:pt idx="184" formatCode="0.00%">
                  <c:v>8.1082882996123498E-2</c:v>
                </c:pt>
                <c:pt idx="185" formatCode="0.00%">
                  <c:v>8.0918192089638227E-2</c:v>
                </c:pt>
                <c:pt idx="186" formatCode="0.00%">
                  <c:v>8.3058526099043212E-2</c:v>
                </c:pt>
                <c:pt idx="187" formatCode="0.00%">
                  <c:v>8.2607652161700323E-2</c:v>
                </c:pt>
                <c:pt idx="188" formatCode="0.00%">
                  <c:v>8.2069977725017534E-2</c:v>
                </c:pt>
                <c:pt idx="189" formatCode="0.00%">
                  <c:v>8.2159204648260792E-2</c:v>
                </c:pt>
                <c:pt idx="190" formatCode="0.00%">
                  <c:v>8.1185441216604745E-2</c:v>
                </c:pt>
                <c:pt idx="191" formatCode="0.00%">
                  <c:v>8.0567160345516572E-2</c:v>
                </c:pt>
                <c:pt idx="192" formatCode="0.00%">
                  <c:v>7.8441320889300253E-2</c:v>
                </c:pt>
                <c:pt idx="193" formatCode="0.00%">
                  <c:v>7.7613513966191705E-2</c:v>
                </c:pt>
                <c:pt idx="194" formatCode="0.00%">
                  <c:v>7.8141499850547969E-2</c:v>
                </c:pt>
                <c:pt idx="195" formatCode="0.00%">
                  <c:v>7.7316152256386245E-2</c:v>
                </c:pt>
                <c:pt idx="196" formatCode="0.00%">
                  <c:v>7.4866899589853042E-2</c:v>
                </c:pt>
                <c:pt idx="197" formatCode="0.00%">
                  <c:v>7.65871845731909E-2</c:v>
                </c:pt>
                <c:pt idx="198" formatCode="0.00%">
                  <c:v>7.5181414209450917E-2</c:v>
                </c:pt>
                <c:pt idx="199" formatCode="0.00%">
                  <c:v>7.6068117681500735E-2</c:v>
                </c:pt>
                <c:pt idx="200" formatCode="0.00%">
                  <c:v>7.5000140164305826E-2</c:v>
                </c:pt>
                <c:pt idx="201" formatCode="0.00%">
                  <c:v>7.6143418141670485E-2</c:v>
                </c:pt>
                <c:pt idx="202" formatCode="0.00%">
                  <c:v>7.7967732357915986E-2</c:v>
                </c:pt>
                <c:pt idx="203" formatCode="0.00%">
                  <c:v>7.8664510944567334E-2</c:v>
                </c:pt>
                <c:pt idx="204" formatCode="0.00%">
                  <c:v>7.7736409618228239E-2</c:v>
                </c:pt>
                <c:pt idx="205" formatCode="0.00%">
                  <c:v>7.7925735658979242E-2</c:v>
                </c:pt>
                <c:pt idx="206" formatCode="0.00%">
                  <c:v>7.8318014160832561E-2</c:v>
                </c:pt>
                <c:pt idx="207" formatCode="0.00%">
                  <c:v>7.8607178503697583E-2</c:v>
                </c:pt>
                <c:pt idx="208" formatCode="0.00%">
                  <c:v>8.0357936967720367E-2</c:v>
                </c:pt>
                <c:pt idx="209" formatCode="0.00%">
                  <c:v>8.179417440174451E-2</c:v>
                </c:pt>
                <c:pt idx="210" formatCode="0.00%">
                  <c:v>8.174732879844375E-2</c:v>
                </c:pt>
                <c:pt idx="211" formatCode="0.00%">
                  <c:v>8.3886408266456242E-2</c:v>
                </c:pt>
                <c:pt idx="212" formatCode="0.00%">
                  <c:v>8.3268382247594266E-2</c:v>
                </c:pt>
                <c:pt idx="213" formatCode="0.00%">
                  <c:v>8.4141063774915315E-2</c:v>
                </c:pt>
                <c:pt idx="214" formatCode="0.00%">
                  <c:v>8.3550283451877386E-2</c:v>
                </c:pt>
                <c:pt idx="215" formatCode="0.00%">
                  <c:v>8.2960629842490113E-2</c:v>
                </c:pt>
                <c:pt idx="216" formatCode="0.00%">
                  <c:v>8.2491571711544989E-2</c:v>
                </c:pt>
                <c:pt idx="217" formatCode="0.00%">
                  <c:v>8.254649431690958E-2</c:v>
                </c:pt>
                <c:pt idx="218" formatCode="0.00%">
                  <c:v>8.1816615710361293E-2</c:v>
                </c:pt>
                <c:pt idx="219" formatCode="0.00%">
                  <c:v>8.1221901302212435E-2</c:v>
                </c:pt>
                <c:pt idx="220" formatCode="0.00%">
                  <c:v>8.1125261358382494E-2</c:v>
                </c:pt>
                <c:pt idx="221" formatCode="0.00%">
                  <c:v>8.0917601672396242E-2</c:v>
                </c:pt>
                <c:pt idx="222" formatCode="0.00%">
                  <c:v>8.1225341055063016E-2</c:v>
                </c:pt>
                <c:pt idx="223" formatCode="0.00%">
                  <c:v>7.9963324166776151E-2</c:v>
                </c:pt>
                <c:pt idx="224" formatCode="0.00%">
                  <c:v>8.0347201296529266E-2</c:v>
                </c:pt>
                <c:pt idx="225" formatCode="0.00%">
                  <c:v>7.8707477144407734E-2</c:v>
                </c:pt>
                <c:pt idx="226" formatCode="0.00%">
                  <c:v>7.8678953461501763E-2</c:v>
                </c:pt>
                <c:pt idx="227" formatCode="0.00%">
                  <c:v>7.6540521394731553E-2</c:v>
                </c:pt>
                <c:pt idx="228" formatCode="0.00%">
                  <c:v>7.8417716770689566E-2</c:v>
                </c:pt>
                <c:pt idx="229" formatCode="0.00%">
                  <c:v>7.9433793758349913E-2</c:v>
                </c:pt>
                <c:pt idx="230" formatCode="0.00%">
                  <c:v>7.7928099900518813E-2</c:v>
                </c:pt>
                <c:pt idx="231" formatCode="0.00%">
                  <c:v>7.8958645859947385E-2</c:v>
                </c:pt>
                <c:pt idx="232" formatCode="0.00%">
                  <c:v>8.0177042074187937E-2</c:v>
                </c:pt>
                <c:pt idx="233" formatCode="0.00%">
                  <c:v>7.963089500275794E-2</c:v>
                </c:pt>
                <c:pt idx="234" formatCode="0.00%">
                  <c:v>7.9367853325633508E-2</c:v>
                </c:pt>
                <c:pt idx="235" formatCode="0.00%">
                  <c:v>7.9144930948014933E-2</c:v>
                </c:pt>
                <c:pt idx="236" formatCode="0.00%">
                  <c:v>7.8705157585789026E-2</c:v>
                </c:pt>
                <c:pt idx="237" formatCode="0.00%">
                  <c:v>7.9159582409368434E-2</c:v>
                </c:pt>
                <c:pt idx="238" formatCode="0.00%">
                  <c:v>7.6861346720489221E-2</c:v>
                </c:pt>
                <c:pt idx="239" formatCode="0.00%">
                  <c:v>7.71199155336523E-2</c:v>
                </c:pt>
                <c:pt idx="240" formatCode="0.00%">
                  <c:v>7.6259871452431613E-2</c:v>
                </c:pt>
                <c:pt idx="241" formatCode="0.00%">
                  <c:v>7.5592786225525274E-2</c:v>
                </c:pt>
                <c:pt idx="242" formatCode="0.00%">
                  <c:v>7.5025750218381371E-2</c:v>
                </c:pt>
                <c:pt idx="243" formatCode="0.00%">
                  <c:v>7.4972349683213022E-2</c:v>
                </c:pt>
                <c:pt idx="244" formatCode="0.00%">
                  <c:v>7.3834461231046103E-2</c:v>
                </c:pt>
                <c:pt idx="245" formatCode="0.00%">
                  <c:v>7.3180739132151298E-2</c:v>
                </c:pt>
                <c:pt idx="246" formatCode="0.00%">
                  <c:v>7.4551045580758646E-2</c:v>
                </c:pt>
                <c:pt idx="247" formatCode="0.00%">
                  <c:v>7.2492747611045447E-2</c:v>
                </c:pt>
                <c:pt idx="248" formatCode="0.00%">
                  <c:v>7.1869479655092466E-2</c:v>
                </c:pt>
                <c:pt idx="249" formatCode="0.00%">
                  <c:v>7.1527093063881234E-2</c:v>
                </c:pt>
                <c:pt idx="250" formatCode="0.00%">
                  <c:v>7.2233110707435738E-2</c:v>
                </c:pt>
                <c:pt idx="251" formatCode="0.00%">
                  <c:v>7.1224852788554435E-2</c:v>
                </c:pt>
                <c:pt idx="252" formatCode="0.00%">
                  <c:v>7.2096316138279812E-2</c:v>
                </c:pt>
                <c:pt idx="253" formatCode="0.00%">
                  <c:v>7.459921868329443E-2</c:v>
                </c:pt>
                <c:pt idx="254" formatCode="0.00%">
                  <c:v>7.2658009739402285E-2</c:v>
                </c:pt>
                <c:pt idx="255" formatCode="0.00%">
                  <c:v>7.3013374703639403E-2</c:v>
                </c:pt>
                <c:pt idx="256" formatCode="0.00%">
                  <c:v>7.2373190978436072E-2</c:v>
                </c:pt>
                <c:pt idx="257" formatCode="0.00%">
                  <c:v>7.5648545250030341E-2</c:v>
                </c:pt>
                <c:pt idx="258" formatCode="0.00%">
                  <c:v>7.3348403731952866E-2</c:v>
                </c:pt>
                <c:pt idx="259" formatCode="0.00%">
                  <c:v>7.224141516384254E-2</c:v>
                </c:pt>
                <c:pt idx="260" formatCode="0.00%">
                  <c:v>7.2029295428998968E-2</c:v>
                </c:pt>
                <c:pt idx="261" formatCode="0.00%">
                  <c:v>7.2727785136079234E-2</c:v>
                </c:pt>
                <c:pt idx="262" formatCode="0.00%">
                  <c:v>7.1896817619935577E-2</c:v>
                </c:pt>
                <c:pt idx="263" formatCode="0.00%">
                  <c:v>7.2213975468521388E-2</c:v>
                </c:pt>
                <c:pt idx="264" formatCode="0.00%">
                  <c:v>7.2060573738938732E-2</c:v>
                </c:pt>
                <c:pt idx="265" formatCode="0.00%">
                  <c:v>7.1228585274110717E-2</c:v>
                </c:pt>
                <c:pt idx="266" formatCode="0.00%">
                  <c:v>6.827509416197465E-2</c:v>
                </c:pt>
                <c:pt idx="267" formatCode="0.00%">
                  <c:v>6.9453061746515179E-2</c:v>
                </c:pt>
                <c:pt idx="268" formatCode="0.00%">
                  <c:v>6.8868060681839427E-2</c:v>
                </c:pt>
                <c:pt idx="269" formatCode="0.00%">
                  <c:v>6.8308676735671495E-2</c:v>
                </c:pt>
                <c:pt idx="270" formatCode="0.00%">
                  <c:v>6.809843565565997E-2</c:v>
                </c:pt>
                <c:pt idx="271" formatCode="0.00%">
                  <c:v>6.8652569600051325E-2</c:v>
                </c:pt>
                <c:pt idx="272" formatCode="0.00%">
                  <c:v>6.9111477400639915E-2</c:v>
                </c:pt>
                <c:pt idx="273" formatCode="0.00%">
                  <c:v>6.8435281547621254E-2</c:v>
                </c:pt>
                <c:pt idx="274" formatCode="0.00%">
                  <c:v>6.9463775532230043E-2</c:v>
                </c:pt>
                <c:pt idx="275" formatCode="0.00%">
                  <c:v>6.8857129796839098E-2</c:v>
                </c:pt>
                <c:pt idx="276" formatCode="0.00%">
                  <c:v>7.0992744769495936E-2</c:v>
                </c:pt>
                <c:pt idx="277" formatCode="0.00%">
                  <c:v>6.9884538527031095E-2</c:v>
                </c:pt>
                <c:pt idx="278" formatCode="0.00%">
                  <c:v>6.9657888083985001E-2</c:v>
                </c:pt>
                <c:pt idx="279" formatCode="0.00%">
                  <c:v>6.9812914764592865E-2</c:v>
                </c:pt>
                <c:pt idx="280" formatCode="0.00%">
                  <c:v>6.9634819626315084E-2</c:v>
                </c:pt>
                <c:pt idx="281" formatCode="0.00%">
                  <c:v>6.9983363163000745E-2</c:v>
                </c:pt>
                <c:pt idx="282" formatCode="0.00%">
                  <c:v>7.0696727118218436E-2</c:v>
                </c:pt>
                <c:pt idx="283" formatCode="0.00%">
                  <c:v>7.1718978910849981E-2</c:v>
                </c:pt>
                <c:pt idx="284" formatCode="0.00%">
                  <c:v>7.276274301463978E-2</c:v>
                </c:pt>
                <c:pt idx="285" formatCode="0.00%">
                  <c:v>7.1130428949887303E-2</c:v>
                </c:pt>
                <c:pt idx="286" formatCode="0.00%">
                  <c:v>6.9610531156076266E-2</c:v>
                </c:pt>
                <c:pt idx="287" formatCode="0.00%">
                  <c:v>7.0700360908655155E-2</c:v>
                </c:pt>
                <c:pt idx="288" formatCode="0.00%">
                  <c:v>7.5919531019027292E-2</c:v>
                </c:pt>
                <c:pt idx="289" formatCode="0.00%">
                  <c:v>6.5571161784311188E-2</c:v>
                </c:pt>
                <c:pt idx="290" formatCode="0.00%">
                  <c:v>6.4721306533019399E-2</c:v>
                </c:pt>
                <c:pt idx="291" formatCode="0.00%">
                  <c:v>6.3383220693781189E-2</c:v>
                </c:pt>
                <c:pt idx="292" formatCode="0.00%">
                  <c:v>6.3739891852455599E-2</c:v>
                </c:pt>
                <c:pt idx="293" formatCode="0.00%">
                  <c:v>6.652689793296683E-2</c:v>
                </c:pt>
                <c:pt idx="294" formatCode="0.00%">
                  <c:v>6.8314068622463295E-2</c:v>
                </c:pt>
                <c:pt idx="295" formatCode="0.00%">
                  <c:v>6.8818235942849804E-2</c:v>
                </c:pt>
                <c:pt idx="296" formatCode="0.00%">
                  <c:v>6.8477574222040538E-2</c:v>
                </c:pt>
                <c:pt idx="297" formatCode="0.00%">
                  <c:v>6.843934479470884E-2</c:v>
                </c:pt>
                <c:pt idx="298" formatCode="0.00%">
                  <c:v>6.9339415285083694E-2</c:v>
                </c:pt>
                <c:pt idx="299" formatCode="0.00%">
                  <c:v>6.8601139109675663E-2</c:v>
                </c:pt>
                <c:pt idx="300" formatCode="0.00%">
                  <c:v>6.7580583142339154E-2</c:v>
                </c:pt>
                <c:pt idx="301" formatCode="0.00%">
                  <c:v>6.7090725120078798E-2</c:v>
                </c:pt>
                <c:pt idx="302" formatCode="0.00%">
                  <c:v>6.7420208098525281E-2</c:v>
                </c:pt>
                <c:pt idx="303" formatCode="0.00%">
                  <c:v>6.7699428579668194E-2</c:v>
                </c:pt>
                <c:pt idx="304" formatCode="0.00%">
                  <c:v>6.7529458461473582E-2</c:v>
                </c:pt>
                <c:pt idx="305" formatCode="0.00%">
                  <c:v>6.741653188308705E-2</c:v>
                </c:pt>
                <c:pt idx="306" formatCode="0.00%">
                  <c:v>6.72370303414693E-2</c:v>
                </c:pt>
                <c:pt idx="307" formatCode="0.00%">
                  <c:v>6.7636094523663856E-2</c:v>
                </c:pt>
                <c:pt idx="308" formatCode="0.00%">
                  <c:v>6.7327958059870338E-2</c:v>
                </c:pt>
                <c:pt idx="309" formatCode="0.00%">
                  <c:v>6.7727004024519255E-2</c:v>
                </c:pt>
                <c:pt idx="310" formatCode="0.00%">
                  <c:v>6.6946920527909667E-2</c:v>
                </c:pt>
                <c:pt idx="311" formatCode="0.00%">
                  <c:v>6.6984311077391584E-2</c:v>
                </c:pt>
                <c:pt idx="312" formatCode="0.00%">
                  <c:v>6.7458724749185461E-2</c:v>
                </c:pt>
                <c:pt idx="313" formatCode="0.00%">
                  <c:v>6.5954231753597242E-2</c:v>
                </c:pt>
                <c:pt idx="314" formatCode="0.00%">
                  <c:v>6.5325472769170834E-2</c:v>
                </c:pt>
                <c:pt idx="315" formatCode="0.00%">
                  <c:v>6.4859130565790069E-2</c:v>
                </c:pt>
                <c:pt idx="316" formatCode="0.00%">
                  <c:v>6.3289640808245687E-2</c:v>
                </c:pt>
                <c:pt idx="317" formatCode="0.00%">
                  <c:v>6.2702911020370872E-2</c:v>
                </c:pt>
                <c:pt idx="318" formatCode="0.00%">
                  <c:v>6.593588033713367E-2</c:v>
                </c:pt>
                <c:pt idx="319" formatCode="0.00%">
                  <c:v>6.6273112324014755E-2</c:v>
                </c:pt>
                <c:pt idx="320" formatCode="0.00%">
                  <c:v>6.7359445695081926E-2</c:v>
                </c:pt>
                <c:pt idx="321" formatCode="0.00%">
                  <c:v>6.7366249225995656E-2</c:v>
                </c:pt>
                <c:pt idx="322" formatCode="0.00%">
                  <c:v>6.6847978046399525E-2</c:v>
                </c:pt>
                <c:pt idx="323" formatCode="0.00%">
                  <c:v>6.7372001448222432E-2</c:v>
                </c:pt>
                <c:pt idx="324" formatCode="0.00%">
                  <c:v>6.7886316325450974E-2</c:v>
                </c:pt>
                <c:pt idx="325" formatCode="0.00%">
                  <c:v>6.7253995697799607E-2</c:v>
                </c:pt>
                <c:pt idx="326" formatCode="0.00%">
                  <c:v>6.7164082371448289E-2</c:v>
                </c:pt>
                <c:pt idx="327" formatCode="0.00%">
                  <c:v>6.7397502960444583E-2</c:v>
                </c:pt>
                <c:pt idx="328" formatCode="0.00%">
                  <c:v>6.7568499549146899E-2</c:v>
                </c:pt>
                <c:pt idx="329" formatCode="0.00%">
                  <c:v>6.8960443160156926E-2</c:v>
                </c:pt>
                <c:pt idx="330" formatCode="0.00%">
                  <c:v>6.9007155315299912E-2</c:v>
                </c:pt>
                <c:pt idx="331" formatCode="0.00%">
                  <c:v>6.8589737466066905E-2</c:v>
                </c:pt>
                <c:pt idx="332" formatCode="0.00%">
                  <c:v>6.8650844773836303E-2</c:v>
                </c:pt>
                <c:pt idx="333" formatCode="0.00%">
                  <c:v>6.8288308013314356E-2</c:v>
                </c:pt>
                <c:pt idx="334" formatCode="0.00%">
                  <c:v>6.6843827658979477E-2</c:v>
                </c:pt>
                <c:pt idx="335" formatCode="0.00%">
                  <c:v>6.7830439087474867E-2</c:v>
                </c:pt>
                <c:pt idx="336" formatCode="0.00%">
                  <c:v>6.7085051890084124E-2</c:v>
                </c:pt>
                <c:pt idx="337" formatCode="0.00%">
                  <c:v>6.7683327614856431E-2</c:v>
                </c:pt>
                <c:pt idx="338" formatCode="0.00%">
                  <c:v>6.8279863010025393E-2</c:v>
                </c:pt>
                <c:pt idx="339" formatCode="0.00%">
                  <c:v>6.835044641176849E-2</c:v>
                </c:pt>
                <c:pt idx="340" formatCode="0.00%">
                  <c:v>6.8499292692460204E-2</c:v>
                </c:pt>
                <c:pt idx="341" formatCode="0.00%">
                  <c:v>6.7640562414727295E-2</c:v>
                </c:pt>
                <c:pt idx="342" formatCode="0.00%">
                  <c:v>6.7583507027882156E-2</c:v>
                </c:pt>
                <c:pt idx="343" formatCode="0.00%">
                  <c:v>6.660398885933938E-2</c:v>
                </c:pt>
                <c:pt idx="344" formatCode="0.00%">
                  <c:v>6.6603870869146015E-2</c:v>
                </c:pt>
                <c:pt idx="345" formatCode="0.00%">
                  <c:v>6.6215323705032011E-2</c:v>
                </c:pt>
                <c:pt idx="346" formatCode="0.00%">
                  <c:v>6.5700166037147692E-2</c:v>
                </c:pt>
                <c:pt idx="347" formatCode="0.00%">
                  <c:v>6.5627413270611168E-2</c:v>
                </c:pt>
                <c:pt idx="348" formatCode="0.00%">
                  <c:v>6.5383744095946966E-2</c:v>
                </c:pt>
                <c:pt idx="349" formatCode="0.00%">
                  <c:v>6.5841826312956278E-2</c:v>
                </c:pt>
                <c:pt idx="350" formatCode="0.00%">
                  <c:v>6.5080785401278901E-2</c:v>
                </c:pt>
                <c:pt idx="351" formatCode="0.00%">
                  <c:v>6.4628748378702056E-2</c:v>
                </c:pt>
                <c:pt idx="352" formatCode="0.00%">
                  <c:v>6.390274576973895E-2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4A-4D7D-9935-715786A35935}"/>
            </c:ext>
          </c:extLst>
        </c:ser>
        <c:ser>
          <c:idx val="8"/>
          <c:order val="9"/>
          <c:tx>
            <c:strRef>
              <c:f>'Chrt PGCOE'!$B$47</c:f>
              <c:strCache>
                <c:ptCount val="1"/>
                <c:pt idx="0">
                  <c:v>WA Average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13"/>
              <c:layout>
                <c:manualLayout>
                  <c:x val="-8.5271955430296045E-2"/>
                  <c:y val="-0.1359898113481365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B19-40A2-87EB-1FB8F7BB1104}"/>
                </c:ext>
              </c:extLst>
            </c:dLbl>
            <c:dLbl>
              <c:idx val="35"/>
              <c:layout>
                <c:manualLayout>
                  <c:x val="-5.5277024868730235E-2"/>
                  <c:y val="-5.81639395330133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94A-4D7D-9935-715786A35935}"/>
                </c:ext>
              </c:extLst>
            </c:dLbl>
            <c:dLbl>
              <c:idx val="112"/>
              <c:layout>
                <c:manualLayout>
                  <c:x val="0"/>
                  <c:y val="4.561685531375146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21A-438C-9D43-6C1B09BF4264}"/>
                </c:ext>
              </c:extLst>
            </c:dLbl>
            <c:dLbl>
              <c:idx val="167"/>
              <c:layout>
                <c:manualLayout>
                  <c:x val="8.4632851140809817E-3"/>
                  <c:y val="-5.805781585386540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21A-438C-9D43-6C1B09BF4264}"/>
                </c:ext>
              </c:extLst>
            </c:dLbl>
            <c:dLbl>
              <c:idx val="352"/>
              <c:layout>
                <c:manualLayout>
                  <c:x val="-3.2265885763865798E-2"/>
                  <c:y val="0.1216520224152802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E1D-45CA-BB16-0B05CCF3F0D3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numRef>
              <c:f>'Chrt PGCOE'!$C$30:$MR$30</c:f>
              <c:numCache>
                <c:formatCode>mm/dd/yyyy</c:formatCode>
                <c:ptCount val="354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  <c:pt idx="353">
                  <c:v>46203</c:v>
                </c:pt>
              </c:numCache>
            </c:numRef>
          </c:cat>
          <c:val>
            <c:numRef>
              <c:f>'Chrt PGCOE'!$C$47:$MR$47</c:f>
              <c:numCache>
                <c:formatCode>0.0000</c:formatCode>
                <c:ptCount val="354"/>
                <c:pt idx="13" formatCode="0.00%">
                  <c:v>5.4670095713354225E-2</c:v>
                </c:pt>
                <c:pt idx="14" formatCode="0.00%">
                  <c:v>5.4523652601087547E-2</c:v>
                </c:pt>
                <c:pt idx="15" formatCode="0.00%">
                  <c:v>5.4384169889143172E-2</c:v>
                </c:pt>
                <c:pt idx="16" formatCode="0.00%">
                  <c:v>5.4409322287515612E-2</c:v>
                </c:pt>
                <c:pt idx="17" formatCode="0.00%">
                  <c:v>5.3971376097660222E-2</c:v>
                </c:pt>
                <c:pt idx="18" formatCode="0.00%">
                  <c:v>5.3193919853474242E-2</c:v>
                </c:pt>
                <c:pt idx="19" formatCode="0.00%">
                  <c:v>5.2484849559455628E-2</c:v>
                </c:pt>
                <c:pt idx="20" formatCode="0.00%">
                  <c:v>5.232662328789868E-2</c:v>
                </c:pt>
                <c:pt idx="21" formatCode="0.00%">
                  <c:v>5.2727948441107654E-2</c:v>
                </c:pt>
                <c:pt idx="22" formatCode="0.00%">
                  <c:v>5.4115431011176607E-2</c:v>
                </c:pt>
                <c:pt idx="23" formatCode="0.00%">
                  <c:v>5.6139716844310524E-2</c:v>
                </c:pt>
                <c:pt idx="24" formatCode="0.00%">
                  <c:v>6.0086161425924503E-2</c:v>
                </c:pt>
                <c:pt idx="25" formatCode="0.00%">
                  <c:v>6.2592158777584755E-2</c:v>
                </c:pt>
                <c:pt idx="26" formatCode="0.00%">
                  <c:v>6.479216822526758E-2</c:v>
                </c:pt>
                <c:pt idx="27" formatCode="0.00%">
                  <c:v>6.5833952183043665E-2</c:v>
                </c:pt>
                <c:pt idx="28" formatCode="0.00%">
                  <c:v>6.8600757466389092E-2</c:v>
                </c:pt>
                <c:pt idx="29" formatCode="0.00%">
                  <c:v>6.8611378737680528E-2</c:v>
                </c:pt>
                <c:pt idx="30" formatCode="0.00%">
                  <c:v>7.2193094541257913E-2</c:v>
                </c:pt>
                <c:pt idx="31" formatCode="0.00%">
                  <c:v>7.4738391394240627E-2</c:v>
                </c:pt>
                <c:pt idx="32" formatCode="0.00%">
                  <c:v>7.7256665723352491E-2</c:v>
                </c:pt>
                <c:pt idx="33" formatCode="0.00%">
                  <c:v>7.9004525978407625E-2</c:v>
                </c:pt>
                <c:pt idx="34" formatCode="0.00%">
                  <c:v>8.0678344057833098E-2</c:v>
                </c:pt>
                <c:pt idx="35" formatCode="0.00%">
                  <c:v>8.204741584993562E-2</c:v>
                </c:pt>
                <c:pt idx="36" formatCode="0.00%">
                  <c:v>8.0958099360318503E-2</c:v>
                </c:pt>
                <c:pt idx="37" formatCode="0.00%">
                  <c:v>7.7871953052520496E-2</c:v>
                </c:pt>
                <c:pt idx="38" formatCode="0.00%">
                  <c:v>7.8929123982007049E-2</c:v>
                </c:pt>
                <c:pt idx="39" formatCode="0.00%">
                  <c:v>7.910002482231196E-2</c:v>
                </c:pt>
                <c:pt idx="40" formatCode="0.00%">
                  <c:v>7.7769968561150898E-2</c:v>
                </c:pt>
                <c:pt idx="41" formatCode="0.00%">
                  <c:v>7.6121707738260366E-2</c:v>
                </c:pt>
                <c:pt idx="42" formatCode="0.00%">
                  <c:v>7.6882278320381636E-2</c:v>
                </c:pt>
                <c:pt idx="43" formatCode="0.00%">
                  <c:v>7.5987333235698659E-2</c:v>
                </c:pt>
                <c:pt idx="44" formatCode="0.00%">
                  <c:v>7.6251666371162527E-2</c:v>
                </c:pt>
                <c:pt idx="45" formatCode="0.00%">
                  <c:v>7.5475819040919628E-2</c:v>
                </c:pt>
                <c:pt idx="46" formatCode="0.00%">
                  <c:v>7.5769571230315053E-2</c:v>
                </c:pt>
                <c:pt idx="47" formatCode="0.00%">
                  <c:v>7.6640828176894799E-2</c:v>
                </c:pt>
                <c:pt idx="48" formatCode="0.00%">
                  <c:v>7.6916406367796342E-2</c:v>
                </c:pt>
                <c:pt idx="49" formatCode="0.00%">
                  <c:v>7.8447043771045791E-2</c:v>
                </c:pt>
                <c:pt idx="50" formatCode="0.00%">
                  <c:v>7.8368760209620011E-2</c:v>
                </c:pt>
                <c:pt idx="51" formatCode="0.00%">
                  <c:v>7.9099176454784731E-2</c:v>
                </c:pt>
                <c:pt idx="52" formatCode="0.00%">
                  <c:v>8.0085486842571621E-2</c:v>
                </c:pt>
                <c:pt idx="53" formatCode="0.00%">
                  <c:v>7.7992398667617799E-2</c:v>
                </c:pt>
                <c:pt idx="54" formatCode="0.00%">
                  <c:v>7.4690268043490979E-2</c:v>
                </c:pt>
                <c:pt idx="55" formatCode="0.00%">
                  <c:v>7.5204911429763321E-2</c:v>
                </c:pt>
                <c:pt idx="56" formatCode="0.00%">
                  <c:v>7.7635996620528253E-2</c:v>
                </c:pt>
                <c:pt idx="57" formatCode="0.00%">
                  <c:v>7.7977333970313048E-2</c:v>
                </c:pt>
                <c:pt idx="58" formatCode="0.00%">
                  <c:v>7.9211539880998744E-2</c:v>
                </c:pt>
                <c:pt idx="59" formatCode="0.00%">
                  <c:v>7.8507680004469241E-2</c:v>
                </c:pt>
                <c:pt idx="60" formatCode="0.00%">
                  <c:v>7.8366249889147754E-2</c:v>
                </c:pt>
                <c:pt idx="61" formatCode="0.00%">
                  <c:v>7.7701650221230267E-2</c:v>
                </c:pt>
                <c:pt idx="62" formatCode="0.00%">
                  <c:v>7.7978092384931391E-2</c:v>
                </c:pt>
                <c:pt idx="63" formatCode="0.00%">
                  <c:v>7.6730000851932129E-2</c:v>
                </c:pt>
                <c:pt idx="64" formatCode="0.00%">
                  <c:v>7.6139252242422628E-2</c:v>
                </c:pt>
                <c:pt idx="65" formatCode="0.00%">
                  <c:v>7.5756614895747698E-2</c:v>
                </c:pt>
                <c:pt idx="66" formatCode="0.00%">
                  <c:v>7.5461318088302559E-2</c:v>
                </c:pt>
                <c:pt idx="67" formatCode="0.00%">
                  <c:v>7.2350600346658189E-2</c:v>
                </c:pt>
                <c:pt idx="68" formatCode="0.00%">
                  <c:v>7.1858356457254954E-2</c:v>
                </c:pt>
                <c:pt idx="69" formatCode="0.00%">
                  <c:v>7.2245784755217757E-2</c:v>
                </c:pt>
                <c:pt idx="70" formatCode="0.00%">
                  <c:v>7.044612748353446E-2</c:v>
                </c:pt>
                <c:pt idx="71" formatCode="0.00%">
                  <c:v>6.9141553443671691E-2</c:v>
                </c:pt>
                <c:pt idx="72" formatCode="0.00%">
                  <c:v>6.831091307265888E-2</c:v>
                </c:pt>
                <c:pt idx="73" formatCode="0.00%">
                  <c:v>6.921279728072649E-2</c:v>
                </c:pt>
                <c:pt idx="74" formatCode="0.00%">
                  <c:v>6.7523812933116378E-2</c:v>
                </c:pt>
                <c:pt idx="75" formatCode="0.00%">
                  <c:v>6.7728054247782568E-2</c:v>
                </c:pt>
                <c:pt idx="76" formatCode="0.00%">
                  <c:v>6.9166367823089228E-2</c:v>
                </c:pt>
                <c:pt idx="77" formatCode="0.00%">
                  <c:v>6.9907756223346551E-2</c:v>
                </c:pt>
                <c:pt idx="78" formatCode="0.00%">
                  <c:v>7.027378849184282E-2</c:v>
                </c:pt>
                <c:pt idx="79" formatCode="0.00%">
                  <c:v>7.0511788206613885E-2</c:v>
                </c:pt>
                <c:pt idx="80" formatCode="0.00%">
                  <c:v>7.0320017871931512E-2</c:v>
                </c:pt>
                <c:pt idx="81" formatCode="0.00%">
                  <c:v>6.9657623753435122E-2</c:v>
                </c:pt>
                <c:pt idx="82" formatCode="0.00%">
                  <c:v>6.8683569827269114E-2</c:v>
                </c:pt>
                <c:pt idx="83" formatCode="0.00%">
                  <c:v>6.8821225251843671E-2</c:v>
                </c:pt>
                <c:pt idx="84" formatCode="0.00%">
                  <c:v>6.8966883269585014E-2</c:v>
                </c:pt>
                <c:pt idx="85" formatCode="0.00%">
                  <c:v>7.0169323902905839E-2</c:v>
                </c:pt>
                <c:pt idx="86" formatCode="0.00%">
                  <c:v>6.9739689261922339E-2</c:v>
                </c:pt>
                <c:pt idx="87" formatCode="0.00%">
                  <c:v>6.9494330702103577E-2</c:v>
                </c:pt>
                <c:pt idx="88" formatCode="0.00%">
                  <c:v>6.9413895827869609E-2</c:v>
                </c:pt>
                <c:pt idx="89" formatCode="0.00%">
                  <c:v>6.7920522482416743E-2</c:v>
                </c:pt>
                <c:pt idx="90" formatCode="0.00%">
                  <c:v>6.6826808363298518E-2</c:v>
                </c:pt>
                <c:pt idx="91" formatCode="0.00%">
                  <c:v>6.5979744353711969E-2</c:v>
                </c:pt>
                <c:pt idx="92" formatCode="0.00%">
                  <c:v>6.5409600067145218E-2</c:v>
                </c:pt>
                <c:pt idx="93" formatCode="0.00%">
                  <c:v>6.5378702441652864E-2</c:v>
                </c:pt>
                <c:pt idx="94" formatCode="0.00%">
                  <c:v>6.5546226916159175E-2</c:v>
                </c:pt>
                <c:pt idx="95" formatCode="0.00%">
                  <c:v>6.5292595648176674E-2</c:v>
                </c:pt>
                <c:pt idx="96" formatCode="0.00%">
                  <c:v>6.5030427960283632E-2</c:v>
                </c:pt>
                <c:pt idx="97" formatCode="0.00%">
                  <c:v>6.4610048644891421E-2</c:v>
                </c:pt>
                <c:pt idx="98" formatCode="0.00%">
                  <c:v>6.4308811726576542E-2</c:v>
                </c:pt>
                <c:pt idx="99" formatCode="0.00%">
                  <c:v>6.4073541736188677E-2</c:v>
                </c:pt>
                <c:pt idx="100" formatCode="0.00%">
                  <c:v>6.3863334639040176E-2</c:v>
                </c:pt>
                <c:pt idx="101" formatCode="0.00%">
                  <c:v>6.4262419160084627E-2</c:v>
                </c:pt>
                <c:pt idx="102" formatCode="0.00%">
                  <c:v>6.4666794202450584E-2</c:v>
                </c:pt>
                <c:pt idx="103" formatCode="0.00%">
                  <c:v>6.5459463776544213E-2</c:v>
                </c:pt>
                <c:pt idx="104" formatCode="0.00%">
                  <c:v>6.5971503434634871E-2</c:v>
                </c:pt>
                <c:pt idx="105" formatCode="0.00%">
                  <c:v>6.5991684972956738E-2</c:v>
                </c:pt>
                <c:pt idx="106" formatCode="0.00%">
                  <c:v>6.680393720404959E-2</c:v>
                </c:pt>
                <c:pt idx="107" formatCode="0.00%">
                  <c:v>6.6711620247757064E-2</c:v>
                </c:pt>
                <c:pt idx="108" formatCode="0.00%">
                  <c:v>6.68416537076712E-2</c:v>
                </c:pt>
                <c:pt idx="109" formatCode="0.00%">
                  <c:v>6.4783032290831474E-2</c:v>
                </c:pt>
                <c:pt idx="110" formatCode="0.00%">
                  <c:v>6.4652194232963478E-2</c:v>
                </c:pt>
                <c:pt idx="111" formatCode="0.00%">
                  <c:v>6.428064945399467E-2</c:v>
                </c:pt>
                <c:pt idx="112" formatCode="0.00%">
                  <c:v>6.3429362884674059E-2</c:v>
                </c:pt>
                <c:pt idx="113" formatCode="0.00%">
                  <c:v>6.418696090677431E-2</c:v>
                </c:pt>
                <c:pt idx="114" formatCode="0.00%">
                  <c:v>6.4288050054556831E-2</c:v>
                </c:pt>
                <c:pt idx="115" formatCode="0.00%">
                  <c:v>6.5167525307753521E-2</c:v>
                </c:pt>
                <c:pt idx="116" formatCode="0.00%">
                  <c:v>6.6492779955591774E-2</c:v>
                </c:pt>
                <c:pt idx="117" formatCode="0.00%">
                  <c:v>6.7787220147004237E-2</c:v>
                </c:pt>
                <c:pt idx="118" formatCode="0.00%">
                  <c:v>6.8424057391831092E-2</c:v>
                </c:pt>
                <c:pt idx="119" formatCode="0.00%">
                  <c:v>6.9632791858211779E-2</c:v>
                </c:pt>
                <c:pt idx="120" formatCode="0.00%">
                  <c:v>7.1192450125449974E-2</c:v>
                </c:pt>
                <c:pt idx="121" formatCode="0.00%">
                  <c:v>7.1253576854437645E-2</c:v>
                </c:pt>
                <c:pt idx="122" formatCode="0.00%">
                  <c:v>7.1309584700924411E-2</c:v>
                </c:pt>
                <c:pt idx="123" formatCode="0.00%">
                  <c:v>7.0685015273248566E-2</c:v>
                </c:pt>
                <c:pt idx="124" formatCode="0.00%">
                  <c:v>7.1454439190519706E-2</c:v>
                </c:pt>
                <c:pt idx="125" formatCode="0.00%">
                  <c:v>7.0654864103921577E-2</c:v>
                </c:pt>
                <c:pt idx="126" formatCode="0.00%">
                  <c:v>7.1628718805039307E-2</c:v>
                </c:pt>
                <c:pt idx="127" formatCode="0.00%">
                  <c:v>7.1153055795829284E-2</c:v>
                </c:pt>
                <c:pt idx="128" formatCode="0.00%">
                  <c:v>7.0231303423614777E-2</c:v>
                </c:pt>
                <c:pt idx="129" formatCode="0.00%">
                  <c:v>6.8949681777831603E-2</c:v>
                </c:pt>
                <c:pt idx="130" formatCode="0.00%">
                  <c:v>6.7922464022531617E-2</c:v>
                </c:pt>
                <c:pt idx="131" formatCode="0.00%">
                  <c:v>6.7352358740139895E-2</c:v>
                </c:pt>
                <c:pt idx="132" formatCode="0.00%">
                  <c:v>6.7368506161325586E-2</c:v>
                </c:pt>
                <c:pt idx="133" formatCode="0.00%">
                  <c:v>6.6768976073374675E-2</c:v>
                </c:pt>
                <c:pt idx="134" formatCode="0.00%">
                  <c:v>6.6740479723335466E-2</c:v>
                </c:pt>
                <c:pt idx="135" formatCode="0.00%">
                  <c:v>6.7917884292239897E-2</c:v>
                </c:pt>
                <c:pt idx="136" formatCode="0.00%">
                  <c:v>6.9345101783144014E-2</c:v>
                </c:pt>
                <c:pt idx="137" formatCode="0.00%">
                  <c:v>6.9523164527181852E-2</c:v>
                </c:pt>
                <c:pt idx="138" formatCode="0.00%">
                  <c:v>7.0252234903997929E-2</c:v>
                </c:pt>
                <c:pt idx="139" formatCode="0.00%">
                  <c:v>7.0707212375559478E-2</c:v>
                </c:pt>
                <c:pt idx="140" formatCode="0.00%">
                  <c:v>7.1914004472611967E-2</c:v>
                </c:pt>
                <c:pt idx="141" formatCode="0.00%">
                  <c:v>7.2075522558014082E-2</c:v>
                </c:pt>
                <c:pt idx="142" formatCode="0.00%">
                  <c:v>7.316300142446544E-2</c:v>
                </c:pt>
                <c:pt idx="143" formatCode="0.00%">
                  <c:v>7.4248813948449899E-2</c:v>
                </c:pt>
                <c:pt idx="144" formatCode="0.00%">
                  <c:v>7.3282925942204466E-2</c:v>
                </c:pt>
                <c:pt idx="145" formatCode="0.00%">
                  <c:v>7.3446061736673618E-2</c:v>
                </c:pt>
                <c:pt idx="146" formatCode="0.00%">
                  <c:v>7.4688272537016681E-2</c:v>
                </c:pt>
                <c:pt idx="147" formatCode="0.00%">
                  <c:v>7.5097864320753965E-2</c:v>
                </c:pt>
                <c:pt idx="148" formatCode="0.00%">
                  <c:v>7.5893102248616381E-2</c:v>
                </c:pt>
                <c:pt idx="149" formatCode="0.00%">
                  <c:v>7.6060341024245665E-2</c:v>
                </c:pt>
                <c:pt idx="150" formatCode="0.00%">
                  <c:v>7.7242879338879855E-2</c:v>
                </c:pt>
                <c:pt idx="151" formatCode="0.00%">
                  <c:v>7.7230638490866671E-2</c:v>
                </c:pt>
                <c:pt idx="152" formatCode="0.00%">
                  <c:v>7.8732426764473201E-2</c:v>
                </c:pt>
                <c:pt idx="153" formatCode="0.00%">
                  <c:v>7.9023613182847868E-2</c:v>
                </c:pt>
                <c:pt idx="154" formatCode="0.00%">
                  <c:v>7.9027924845029643E-2</c:v>
                </c:pt>
                <c:pt idx="155" formatCode="0.00%">
                  <c:v>7.9874216833556444E-2</c:v>
                </c:pt>
                <c:pt idx="156" formatCode="0.00%">
                  <c:v>8.0881051644465879E-2</c:v>
                </c:pt>
                <c:pt idx="157" formatCode="0.00%">
                  <c:v>8.2942102834703518E-2</c:v>
                </c:pt>
                <c:pt idx="158" formatCode="0.00%">
                  <c:v>8.460465101183369E-2</c:v>
                </c:pt>
                <c:pt idx="159" formatCode="0.00%">
                  <c:v>8.5947476521870986E-2</c:v>
                </c:pt>
                <c:pt idx="160" formatCode="0.00%">
                  <c:v>8.723020632136444E-2</c:v>
                </c:pt>
                <c:pt idx="161" formatCode="0.00%">
                  <c:v>8.7969107110332928E-2</c:v>
                </c:pt>
                <c:pt idx="162" formatCode="0.00%">
                  <c:v>8.8853419510173032E-2</c:v>
                </c:pt>
                <c:pt idx="163" formatCode="0.00%">
                  <c:v>8.8478380899105313E-2</c:v>
                </c:pt>
                <c:pt idx="164" formatCode="0.00%">
                  <c:v>8.9098785126266844E-2</c:v>
                </c:pt>
                <c:pt idx="165" formatCode="0.00%">
                  <c:v>8.8895258446246531E-2</c:v>
                </c:pt>
                <c:pt idx="166" formatCode="0.00%">
                  <c:v>8.9084462074536311E-2</c:v>
                </c:pt>
                <c:pt idx="167" formatCode="0.00%">
                  <c:v>8.9122555569419254E-2</c:v>
                </c:pt>
                <c:pt idx="168" formatCode="0.00%">
                  <c:v>8.8398111188279171E-2</c:v>
                </c:pt>
                <c:pt idx="169" formatCode="0.00%">
                  <c:v>8.7419357462669128E-2</c:v>
                </c:pt>
                <c:pt idx="170" formatCode="0.00%">
                  <c:v>8.7180646508294352E-2</c:v>
                </c:pt>
                <c:pt idx="171" formatCode="0.00%">
                  <c:v>8.6784312140662997E-2</c:v>
                </c:pt>
                <c:pt idx="172" formatCode="0.00%">
                  <c:v>8.5981812325694046E-2</c:v>
                </c:pt>
                <c:pt idx="173" formatCode="0.00%">
                  <c:v>8.4215416634435131E-2</c:v>
                </c:pt>
                <c:pt idx="174" formatCode="0.00%">
                  <c:v>8.3189251856153598E-2</c:v>
                </c:pt>
                <c:pt idx="175" formatCode="0.00%">
                  <c:v>8.3011369650759795E-2</c:v>
                </c:pt>
                <c:pt idx="176" formatCode="0.00%">
                  <c:v>8.1960758742773573E-2</c:v>
                </c:pt>
                <c:pt idx="177" formatCode="0.00%">
                  <c:v>8.2524356449221459E-2</c:v>
                </c:pt>
                <c:pt idx="178" formatCode="0.00%">
                  <c:v>8.2365055308627408E-2</c:v>
                </c:pt>
                <c:pt idx="179" formatCode="0.00%">
                  <c:v>8.2311293847566358E-2</c:v>
                </c:pt>
                <c:pt idx="180" formatCode="0.00%">
                  <c:v>8.1949862519120842E-2</c:v>
                </c:pt>
                <c:pt idx="181" formatCode="0.00%">
                  <c:v>8.154600803021872E-2</c:v>
                </c:pt>
                <c:pt idx="182" formatCode="0.00%">
                  <c:v>8.1871091032499857E-2</c:v>
                </c:pt>
                <c:pt idx="183" formatCode="0.00%">
                  <c:v>8.1639781511633119E-2</c:v>
                </c:pt>
                <c:pt idx="184" formatCode="0.00%">
                  <c:v>8.1411298521402289E-2</c:v>
                </c:pt>
                <c:pt idx="185" formatCode="0.00%">
                  <c:v>8.1253767048482778E-2</c:v>
                </c:pt>
                <c:pt idx="186" formatCode="0.00%">
                  <c:v>8.1841191328606136E-2</c:v>
                </c:pt>
                <c:pt idx="187" formatCode="0.00%">
                  <c:v>8.2121479399894809E-2</c:v>
                </c:pt>
                <c:pt idx="188" formatCode="0.00%">
                  <c:v>8.2089741785144388E-2</c:v>
                </c:pt>
                <c:pt idx="189" formatCode="0.00%">
                  <c:v>8.2220668993818941E-2</c:v>
                </c:pt>
                <c:pt idx="190" formatCode="0.00%">
                  <c:v>8.1834402906675902E-2</c:v>
                </c:pt>
                <c:pt idx="191" formatCode="0.00%">
                  <c:v>8.146590164334408E-2</c:v>
                </c:pt>
                <c:pt idx="192" formatCode="0.00%">
                  <c:v>8.0604312219590024E-2</c:v>
                </c:pt>
                <c:pt idx="193" formatCode="0.00%">
                  <c:v>7.9830538272733731E-2</c:v>
                </c:pt>
                <c:pt idx="194" formatCode="0.00%">
                  <c:v>7.9377902784831658E-2</c:v>
                </c:pt>
                <c:pt idx="195" formatCode="0.00%">
                  <c:v>7.8726360547355573E-2</c:v>
                </c:pt>
                <c:pt idx="196" formatCode="0.00%">
                  <c:v>7.7625656277187011E-2</c:v>
                </c:pt>
                <c:pt idx="197" formatCode="0.00%">
                  <c:v>7.7282675751044763E-2</c:v>
                </c:pt>
                <c:pt idx="198" formatCode="0.00%">
                  <c:v>7.6633262537243577E-2</c:v>
                </c:pt>
                <c:pt idx="199" formatCode="0.00%">
                  <c:v>7.6329223847418998E-2</c:v>
                </c:pt>
                <c:pt idx="200" formatCode="0.00%">
                  <c:v>7.5818698878307222E-2</c:v>
                </c:pt>
                <c:pt idx="201" formatCode="0.00%">
                  <c:v>7.5769642533815379E-2</c:v>
                </c:pt>
                <c:pt idx="202" formatCode="0.00%">
                  <c:v>7.62259215357034E-2</c:v>
                </c:pt>
                <c:pt idx="203" formatCode="0.00%">
                  <c:v>7.6779688235954227E-2</c:v>
                </c:pt>
                <c:pt idx="204" formatCode="0.00%">
                  <c:v>7.6980569892056788E-2</c:v>
                </c:pt>
                <c:pt idx="205" formatCode="0.00%">
                  <c:v>7.7291806366422036E-2</c:v>
                </c:pt>
                <c:pt idx="206" formatCode="0.00%">
                  <c:v>7.7640486431112155E-2</c:v>
                </c:pt>
                <c:pt idx="207" formatCode="0.00%">
                  <c:v>7.7952778972832398E-2</c:v>
                </c:pt>
                <c:pt idx="208" formatCode="0.00%">
                  <c:v>7.8647625933422241E-2</c:v>
                </c:pt>
                <c:pt idx="209" formatCode="0.00%">
                  <c:v>7.9649403880783315E-2</c:v>
                </c:pt>
                <c:pt idx="210" formatCode="0.00%">
                  <c:v>8.0308859354256051E-2</c:v>
                </c:pt>
                <c:pt idx="211" formatCode="0.00%">
                  <c:v>8.1400027517353687E-2</c:v>
                </c:pt>
                <c:pt idx="212" formatCode="0.00%">
                  <c:v>8.2032128227948128E-2</c:v>
                </c:pt>
                <c:pt idx="213" formatCode="0.00%">
                  <c:v>8.2767094626028381E-2</c:v>
                </c:pt>
                <c:pt idx="214" formatCode="0.00%">
                  <c:v>8.3115471393654813E-2</c:v>
                </c:pt>
                <c:pt idx="215" formatCode="0.00%">
                  <c:v>8.3151354272851447E-2</c:v>
                </c:pt>
                <c:pt idx="216" formatCode="0.00%">
                  <c:v>8.3031000847048675E-2</c:v>
                </c:pt>
                <c:pt idx="217" formatCode="0.00%">
                  <c:v>8.3000530006079223E-2</c:v>
                </c:pt>
                <c:pt idx="218" formatCode="0.00%">
                  <c:v>8.2783678861221593E-2</c:v>
                </c:pt>
                <c:pt idx="219" formatCode="0.00%">
                  <c:v>8.2452191208356049E-2</c:v>
                </c:pt>
                <c:pt idx="220" formatCode="0.00%">
                  <c:v>8.2167863615096481E-2</c:v>
                </c:pt>
                <c:pt idx="221" formatCode="0.00%">
                  <c:v>8.1832477204340254E-2</c:v>
                </c:pt>
                <c:pt idx="222" formatCode="0.00%">
                  <c:v>8.1621998493671744E-2</c:v>
                </c:pt>
                <c:pt idx="223" formatCode="0.00%">
                  <c:v>8.1146470879966112E-2</c:v>
                </c:pt>
                <c:pt idx="224" formatCode="0.00%">
                  <c:v>8.0826645925157481E-2</c:v>
                </c:pt>
                <c:pt idx="225" formatCode="0.00%">
                  <c:v>8.0174196865868269E-2</c:v>
                </c:pt>
                <c:pt idx="226" formatCode="0.00%">
                  <c:v>7.9650770809251398E-2</c:v>
                </c:pt>
                <c:pt idx="227" formatCode="0.00%">
                  <c:v>7.868976473580469E-2</c:v>
                </c:pt>
                <c:pt idx="228" formatCode="0.00%">
                  <c:v>7.8525603607400338E-2</c:v>
                </c:pt>
                <c:pt idx="229" formatCode="0.00%">
                  <c:v>7.8694289508635759E-2</c:v>
                </c:pt>
                <c:pt idx="230" formatCode="0.00%">
                  <c:v>7.8414796159543221E-2</c:v>
                </c:pt>
                <c:pt idx="231" formatCode="0.00%">
                  <c:v>7.8508451527569828E-2</c:v>
                </c:pt>
                <c:pt idx="232" formatCode="0.00%">
                  <c:v>7.8920720216515361E-2</c:v>
                </c:pt>
                <c:pt idx="233" formatCode="0.00%">
                  <c:v>7.9087879991296545E-2</c:v>
                </c:pt>
                <c:pt idx="234" formatCode="0.00%">
                  <c:v>7.9140328688574929E-2</c:v>
                </c:pt>
                <c:pt idx="235" formatCode="0.00%">
                  <c:v>7.9103041309454614E-2</c:v>
                </c:pt>
                <c:pt idx="236" formatCode="0.00%">
                  <c:v>7.9001561116862282E-2</c:v>
                </c:pt>
                <c:pt idx="237" formatCode="0.00%">
                  <c:v>7.9042732701629009E-2</c:v>
                </c:pt>
                <c:pt idx="238" formatCode="0.00%">
                  <c:v>7.8466755034906188E-2</c:v>
                </c:pt>
                <c:pt idx="239" formatCode="0.00%">
                  <c:v>7.8108663234770184E-2</c:v>
                </c:pt>
                <c:pt idx="240" formatCode="0.00%">
                  <c:v>7.7693515954196046E-2</c:v>
                </c:pt>
                <c:pt idx="241" formatCode="0.00%">
                  <c:v>7.7106312945440042E-2</c:v>
                </c:pt>
                <c:pt idx="242" formatCode="0.00%">
                  <c:v>7.6475500792547432E-2</c:v>
                </c:pt>
                <c:pt idx="243" formatCode="0.00%">
                  <c:v>7.604749342510192E-2</c:v>
                </c:pt>
                <c:pt idx="244" formatCode="0.00%">
                  <c:v>7.537260389277986E-2</c:v>
                </c:pt>
                <c:pt idx="245" formatCode="0.00%">
                  <c:v>7.4646161501471783E-2</c:v>
                </c:pt>
                <c:pt idx="246" formatCode="0.00%">
                  <c:v>7.4523084780489884E-2</c:v>
                </c:pt>
                <c:pt idx="247" formatCode="0.00%">
                  <c:v>7.3867842102804351E-2</c:v>
                </c:pt>
                <c:pt idx="248" formatCode="0.00%">
                  <c:v>7.3204764199457484E-2</c:v>
                </c:pt>
                <c:pt idx="249" formatCode="0.00%">
                  <c:v>7.2639208840296843E-2</c:v>
                </c:pt>
                <c:pt idx="250" formatCode="0.00%">
                  <c:v>7.2385007963805287E-2</c:v>
                </c:pt>
                <c:pt idx="251" formatCode="0.00%">
                  <c:v>7.2005795885466323E-2</c:v>
                </c:pt>
                <c:pt idx="252" formatCode="0.00%">
                  <c:v>7.1962255424596513E-2</c:v>
                </c:pt>
                <c:pt idx="253" formatCode="0.00%">
                  <c:v>7.2662306996866877E-2</c:v>
                </c:pt>
                <c:pt idx="254" formatCode="0.00%">
                  <c:v>7.2641937567454906E-2</c:v>
                </c:pt>
                <c:pt idx="255" formatCode="0.00%">
                  <c:v>7.2724826788088365E-2</c:v>
                </c:pt>
                <c:pt idx="256" formatCode="0.00%">
                  <c:v>7.2612592254142766E-2</c:v>
                </c:pt>
                <c:pt idx="257" formatCode="0.00%">
                  <c:v>7.3564601934674595E-2</c:v>
                </c:pt>
                <c:pt idx="258" formatCode="0.00%">
                  <c:v>7.3617083932407484E-2</c:v>
                </c:pt>
                <c:pt idx="259" formatCode="0.00%">
                  <c:v>7.3260298137691277E-2</c:v>
                </c:pt>
                <c:pt idx="260" formatCode="0.00%">
                  <c:v>7.2978102574687564E-2</c:v>
                </c:pt>
                <c:pt idx="261" formatCode="0.00%">
                  <c:v>7.2978593785949439E-2</c:v>
                </c:pt>
                <c:pt idx="262" formatCode="0.00%">
                  <c:v>7.2752038210003755E-2</c:v>
                </c:pt>
                <c:pt idx="263" formatCode="0.00%">
                  <c:v>7.2593933717251424E-2</c:v>
                </c:pt>
                <c:pt idx="264" formatCode="0.00%">
                  <c:v>7.247717018013608E-2</c:v>
                </c:pt>
                <c:pt idx="265" formatCode="0.00%">
                  <c:v>7.2124632178261205E-2</c:v>
                </c:pt>
                <c:pt idx="266" formatCode="0.00%">
                  <c:v>7.0941478401844615E-2</c:v>
                </c:pt>
                <c:pt idx="267" formatCode="0.00%">
                  <c:v>7.0507490264433093E-2</c:v>
                </c:pt>
                <c:pt idx="268" formatCode="0.00%">
                  <c:v>6.9992453836725768E-2</c:v>
                </c:pt>
                <c:pt idx="269" formatCode="0.00%">
                  <c:v>6.9487108702060249E-2</c:v>
                </c:pt>
                <c:pt idx="270" formatCode="0.00%">
                  <c:v>6.8947761785993086E-2</c:v>
                </c:pt>
                <c:pt idx="271" formatCode="0.00%">
                  <c:v>6.8778272944993127E-2</c:v>
                </c:pt>
                <c:pt idx="272" formatCode="0.00%">
                  <c:v>6.8813011247334396E-2</c:v>
                </c:pt>
                <c:pt idx="273" formatCode="0.00%">
                  <c:v>6.8680668420176408E-2</c:v>
                </c:pt>
                <c:pt idx="274" formatCode="0.00%">
                  <c:v>6.8806057279820976E-2</c:v>
                </c:pt>
                <c:pt idx="275" formatCode="0.00%">
                  <c:v>6.8761567597865655E-2</c:v>
                </c:pt>
                <c:pt idx="276" formatCode="0.00%">
                  <c:v>6.9284354128381992E-2</c:v>
                </c:pt>
                <c:pt idx="277" formatCode="0.00%">
                  <c:v>6.9396169177082995E-2</c:v>
                </c:pt>
                <c:pt idx="278" formatCode="0.00%">
                  <c:v>6.944461510407729E-2</c:v>
                </c:pt>
                <c:pt idx="279" formatCode="0.00%">
                  <c:v>6.9628824584994253E-2</c:v>
                </c:pt>
                <c:pt idx="280" formatCode="0.00%">
                  <c:v>6.9660151253804356E-2</c:v>
                </c:pt>
                <c:pt idx="281" formatCode="0.00%">
                  <c:v>6.979009137662201E-2</c:v>
                </c:pt>
                <c:pt idx="282" formatCode="0.00%">
                  <c:v>7.0095126398885446E-2</c:v>
                </c:pt>
                <c:pt idx="283" formatCode="0.00%">
                  <c:v>7.0611612193943143E-2</c:v>
                </c:pt>
                <c:pt idx="284" formatCode="0.00%">
                  <c:v>7.1272611587342549E-2</c:v>
                </c:pt>
                <c:pt idx="285" formatCode="0.00%">
                  <c:v>7.1282154412709409E-2</c:v>
                </c:pt>
                <c:pt idx="286" formatCode="0.00%">
                  <c:v>7.0889225132575506E-2</c:v>
                </c:pt>
                <c:pt idx="287" formatCode="0.00%">
                  <c:v>7.0886194503093941E-2</c:v>
                </c:pt>
                <c:pt idx="288" formatCode="0.00%">
                  <c:v>7.2494088809844065E-2</c:v>
                </c:pt>
                <c:pt idx="289" formatCode="0.00%">
                  <c:v>7.0494000664487633E-2</c:v>
                </c:pt>
                <c:pt idx="290" formatCode="0.00%">
                  <c:v>6.8880029598477263E-2</c:v>
                </c:pt>
                <c:pt idx="291" formatCode="0.00%">
                  <c:v>6.7336576255248665E-2</c:v>
                </c:pt>
                <c:pt idx="292" formatCode="0.00%">
                  <c:v>6.6269192650124473E-2</c:v>
                </c:pt>
                <c:pt idx="293" formatCode="0.00%">
                  <c:v>6.6269542847172153E-2</c:v>
                </c:pt>
                <c:pt idx="294" formatCode="0.00%">
                  <c:v>6.6775919660522903E-2</c:v>
                </c:pt>
                <c:pt idx="295" formatCode="0.00%">
                  <c:v>6.7268952520889463E-2</c:v>
                </c:pt>
                <c:pt idx="296" formatCode="0.00%">
                  <c:v>6.7495949922409065E-2</c:v>
                </c:pt>
                <c:pt idx="297" formatCode="0.00%">
                  <c:v>6.7626690390819977E-2</c:v>
                </c:pt>
                <c:pt idx="298" formatCode="0.00%">
                  <c:v>6.8038051922062082E-2</c:v>
                </c:pt>
                <c:pt idx="299" formatCode="0.00%">
                  <c:v>6.8189619233616189E-2</c:v>
                </c:pt>
                <c:pt idx="300" formatCode="0.00%">
                  <c:v>6.7993636070139488E-2</c:v>
                </c:pt>
                <c:pt idx="301" formatCode="0.00%">
                  <c:v>6.7512918833572938E-2</c:v>
                </c:pt>
                <c:pt idx="302" formatCode="0.00%">
                  <c:v>6.762911386589826E-2</c:v>
                </c:pt>
                <c:pt idx="303" formatCode="0.00%">
                  <c:v>6.7782244900860558E-2</c:v>
                </c:pt>
                <c:pt idx="304" formatCode="0.00%">
                  <c:v>6.787281935795085E-2</c:v>
                </c:pt>
                <c:pt idx="305" formatCode="0.00%">
                  <c:v>6.7879942931252296E-2</c:v>
                </c:pt>
                <c:pt idx="306" formatCode="0.00%">
                  <c:v>6.7726825710755792E-2</c:v>
                </c:pt>
                <c:pt idx="307" formatCode="0.00%">
                  <c:v>6.765703832210504E-2</c:v>
                </c:pt>
                <c:pt idx="308" formatCode="0.00%">
                  <c:v>6.7512065996001014E-2</c:v>
                </c:pt>
                <c:pt idx="309" formatCode="0.00%">
                  <c:v>6.7526647760895023E-2</c:v>
                </c:pt>
                <c:pt idx="310" formatCode="0.00%">
                  <c:v>6.7331213873462872E-2</c:v>
                </c:pt>
                <c:pt idx="311" formatCode="0.00%">
                  <c:v>6.7162447781464296E-2</c:v>
                </c:pt>
                <c:pt idx="312" formatCode="0.00%">
                  <c:v>6.7195183971046166E-2</c:v>
                </c:pt>
                <c:pt idx="313" formatCode="0.00%">
                  <c:v>6.6863966199298699E-2</c:v>
                </c:pt>
                <c:pt idx="314" formatCode="0.00%">
                  <c:v>6.6471845327089302E-2</c:v>
                </c:pt>
                <c:pt idx="315" formatCode="0.00%">
                  <c:v>6.6068126633402863E-2</c:v>
                </c:pt>
                <c:pt idx="316" formatCode="0.00%">
                  <c:v>6.5321082766308547E-2</c:v>
                </c:pt>
                <c:pt idx="317" formatCode="0.00%">
                  <c:v>6.4599314099997918E-2</c:v>
                </c:pt>
                <c:pt idx="318" formatCode="0.00%">
                  <c:v>6.4894785746847289E-2</c:v>
                </c:pt>
                <c:pt idx="319" formatCode="0.00%">
                  <c:v>6.521150416527384E-2</c:v>
                </c:pt>
                <c:pt idx="320" formatCode="0.00%">
                  <c:v>6.5718592140642684E-2</c:v>
                </c:pt>
                <c:pt idx="321" formatCode="0.00%">
                  <c:v>6.6112575899645587E-2</c:v>
                </c:pt>
                <c:pt idx="322" formatCode="0.00%">
                  <c:v>6.6266128261437518E-2</c:v>
                </c:pt>
                <c:pt idx="323" formatCode="0.00%">
                  <c:v>6.6553689542125427E-2</c:v>
                </c:pt>
                <c:pt idx="324" formatCode="0.00%">
                  <c:v>6.6908641131054963E-2</c:v>
                </c:pt>
                <c:pt idx="325" formatCode="0.00%">
                  <c:v>6.7008382100810032E-2</c:v>
                </c:pt>
                <c:pt idx="326" formatCode="0.00%">
                  <c:v>6.7109982153750636E-2</c:v>
                </c:pt>
                <c:pt idx="327" formatCode="0.00%">
                  <c:v>6.726891671970317E-2</c:v>
                </c:pt>
                <c:pt idx="328" formatCode="0.00%">
                  <c:v>6.7440477267928262E-2</c:v>
                </c:pt>
                <c:pt idx="329" formatCode="0.00%">
                  <c:v>6.7981996715777745E-2</c:v>
                </c:pt>
                <c:pt idx="330" formatCode="0.00%">
                  <c:v>6.8416376273547463E-2</c:v>
                </c:pt>
                <c:pt idx="331" formatCode="0.00%">
                  <c:v>6.8490694715398093E-2</c:v>
                </c:pt>
                <c:pt idx="332" formatCode="0.00%">
                  <c:v>6.8559530654341616E-2</c:v>
                </c:pt>
                <c:pt idx="333" formatCode="0.00%">
                  <c:v>6.849470687073772E-2</c:v>
                </c:pt>
                <c:pt idx="334" formatCode="0.00%">
                  <c:v>6.8066314542962136E-2</c:v>
                </c:pt>
                <c:pt idx="335" formatCode="0.00%">
                  <c:v>6.8036451204962892E-2</c:v>
                </c:pt>
                <c:pt idx="336" formatCode="0.00%">
                  <c:v>6.7800969970266023E-2</c:v>
                </c:pt>
                <c:pt idx="337" formatCode="0.00%">
                  <c:v>6.7759660149940712E-2</c:v>
                </c:pt>
                <c:pt idx="338" formatCode="0.00%">
                  <c:v>6.7925527016343967E-2</c:v>
                </c:pt>
                <c:pt idx="339" formatCode="0.00%">
                  <c:v>6.8074628241264479E-2</c:v>
                </c:pt>
                <c:pt idx="340" formatCode="0.00%">
                  <c:v>6.8195171402480978E-2</c:v>
                </c:pt>
                <c:pt idx="341" formatCode="0.00%">
                  <c:v>6.8044642978025427E-2</c:v>
                </c:pt>
                <c:pt idx="342" formatCode="0.00%">
                  <c:v>6.7870006795785531E-2</c:v>
                </c:pt>
                <c:pt idx="343" formatCode="0.00%">
                  <c:v>6.7472297522643179E-2</c:v>
                </c:pt>
                <c:pt idx="344" formatCode="0.00%">
                  <c:v>6.7200931761392357E-2</c:v>
                </c:pt>
                <c:pt idx="345" formatCode="0.00%">
                  <c:v>6.6891992678010992E-2</c:v>
                </c:pt>
                <c:pt idx="346" formatCode="0.00%">
                  <c:v>6.6532755532076826E-2</c:v>
                </c:pt>
                <c:pt idx="347" formatCode="0.00%">
                  <c:v>6.6306625778752987E-2</c:v>
                </c:pt>
                <c:pt idx="348" formatCode="0.00%">
                  <c:v>6.6028855586023102E-2</c:v>
                </c:pt>
                <c:pt idx="349" formatCode="0.00%">
                  <c:v>6.5970795634861495E-2</c:v>
                </c:pt>
                <c:pt idx="350" formatCode="0.00%">
                  <c:v>6.5693686094698639E-2</c:v>
                </c:pt>
                <c:pt idx="351" formatCode="0.00%">
                  <c:v>6.5345697271797384E-2</c:v>
                </c:pt>
                <c:pt idx="352" formatCode="0.00%">
                  <c:v>6.4891721572876135E-2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8E9-42E5-9D78-2D12F6802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2227391"/>
        <c:axId val="822233215"/>
      </c:lineChart>
      <c:dateAx>
        <c:axId val="822227391"/>
        <c:scaling>
          <c:orientation val="minMax"/>
          <c:min val="43921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233215"/>
        <c:crosses val="autoZero"/>
        <c:auto val="1"/>
        <c:lblOffset val="100"/>
        <c:baseTimeUnit val="days"/>
        <c:majorUnit val="3"/>
        <c:majorTimeUnit val="months"/>
      </c:dateAx>
      <c:valAx>
        <c:axId val="822233215"/>
        <c:scaling>
          <c:orientation val="minMax"/>
          <c:max val="0.10500000000000001"/>
          <c:min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227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039523167666103"/>
          <c:y val="0.86311109183548362"/>
          <c:w val="0.74017412168806818"/>
          <c:h val="0.11446259589965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</a:t>
            </a:r>
            <a:r>
              <a:rPr lang="en-US" baseline="0"/>
              <a:t> Market Return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(</a:t>
            </a:r>
            <a:r>
              <a:rPr lang="en-US"/>
              <a:t>RFR + MRP)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30-Yr RFR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'Chrt PGCOE'!$C$4:$MQ$4</c:f>
              <c:numCache>
                <c:formatCode>mm/dd/yyyy</c:formatCode>
                <c:ptCount val="353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</c:numCache>
            </c:numRef>
          </c:cat>
          <c:val>
            <c:numRef>
              <c:f>'Chrt PGCOE'!$C$8:$MQ$8</c:f>
              <c:numCache>
                <c:formatCode>0.00%</c:formatCode>
                <c:ptCount val="353"/>
                <c:pt idx="13">
                  <c:v>2.2887821585284549E-2</c:v>
                </c:pt>
                <c:pt idx="14">
                  <c:v>2.2983843319900128E-2</c:v>
                </c:pt>
                <c:pt idx="15">
                  <c:v>2.2956945654354455E-2</c:v>
                </c:pt>
                <c:pt idx="16">
                  <c:v>2.2863663058607681E-2</c:v>
                </c:pt>
                <c:pt idx="17">
                  <c:v>2.256235565966485E-2</c:v>
                </c:pt>
                <c:pt idx="18">
                  <c:v>2.2266668237144464E-2</c:v>
                </c:pt>
                <c:pt idx="19">
                  <c:v>2.1950167552157167E-2</c:v>
                </c:pt>
                <c:pt idx="20">
                  <c:v>2.1629982926268214E-2</c:v>
                </c:pt>
                <c:pt idx="21">
                  <c:v>2.1060315818693044E-2</c:v>
                </c:pt>
                <c:pt idx="22">
                  <c:v>2.0318287303603241E-2</c:v>
                </c:pt>
                <c:pt idx="23">
                  <c:v>1.9089569417147477E-2</c:v>
                </c:pt>
                <c:pt idx="24">
                  <c:v>1.8553581141582648E-2</c:v>
                </c:pt>
                <c:pt idx="25">
                  <c:v>1.7708645956788258E-2</c:v>
                </c:pt>
                <c:pt idx="26">
                  <c:v>1.6896432355646411E-2</c:v>
                </c:pt>
                <c:pt idx="27">
                  <c:v>1.6163685944444253E-2</c:v>
                </c:pt>
                <c:pt idx="28">
                  <c:v>1.5676813929028775E-2</c:v>
                </c:pt>
                <c:pt idx="29">
                  <c:v>1.4889776599939251E-2</c:v>
                </c:pt>
                <c:pt idx="30">
                  <c:v>1.4285028253278778E-2</c:v>
                </c:pt>
                <c:pt idx="31">
                  <c:v>1.3951120681509879E-2</c:v>
                </c:pt>
                <c:pt idx="32">
                  <c:v>1.3761809237247236E-2</c:v>
                </c:pt>
                <c:pt idx="33">
                  <c:v>1.3687721421817758E-2</c:v>
                </c:pt>
                <c:pt idx="34">
                  <c:v>1.3673924115389934E-2</c:v>
                </c:pt>
                <c:pt idx="35">
                  <c:v>1.3780302073878217E-2</c:v>
                </c:pt>
                <c:pt idx="36">
                  <c:v>1.4135256077466355E-2</c:v>
                </c:pt>
                <c:pt idx="37">
                  <c:v>1.4277440579651732E-2</c:v>
                </c:pt>
                <c:pt idx="38">
                  <c:v>1.4383957422756933E-2</c:v>
                </c:pt>
                <c:pt idx="39">
                  <c:v>1.4362107562320153E-2</c:v>
                </c:pt>
                <c:pt idx="40">
                  <c:v>1.4303977248896862E-2</c:v>
                </c:pt>
                <c:pt idx="41">
                  <c:v>1.4106048475414133E-2</c:v>
                </c:pt>
                <c:pt idx="42">
                  <c:v>1.4010263577861188E-2</c:v>
                </c:pt>
                <c:pt idx="43">
                  <c:v>1.3779204929708641E-2</c:v>
                </c:pt>
                <c:pt idx="44">
                  <c:v>1.3501183770638503E-2</c:v>
                </c:pt>
                <c:pt idx="45">
                  <c:v>1.3446710866719355E-2</c:v>
                </c:pt>
                <c:pt idx="46">
                  <c:v>1.3511284982403247E-2</c:v>
                </c:pt>
                <c:pt idx="47">
                  <c:v>1.3551861565039782E-2</c:v>
                </c:pt>
                <c:pt idx="48">
                  <c:v>1.3636788118939491E-2</c:v>
                </c:pt>
                <c:pt idx="49">
                  <c:v>1.3682792511747397E-2</c:v>
                </c:pt>
                <c:pt idx="50">
                  <c:v>1.3735453051805898E-2</c:v>
                </c:pt>
                <c:pt idx="51">
                  <c:v>1.3778326723689373E-2</c:v>
                </c:pt>
                <c:pt idx="52">
                  <c:v>1.3820284107555977E-2</c:v>
                </c:pt>
                <c:pt idx="53">
                  <c:v>1.4097985155904096E-2</c:v>
                </c:pt>
                <c:pt idx="54">
                  <c:v>1.429741579151767E-2</c:v>
                </c:pt>
                <c:pt idx="55">
                  <c:v>1.4592900969932186E-2</c:v>
                </c:pt>
                <c:pt idx="56">
                  <c:v>1.4825902232824152E-2</c:v>
                </c:pt>
                <c:pt idx="57">
                  <c:v>1.5176279459532371E-2</c:v>
                </c:pt>
                <c:pt idx="58">
                  <c:v>1.5588221237011261E-2</c:v>
                </c:pt>
                <c:pt idx="59">
                  <c:v>1.5723708035958687E-2</c:v>
                </c:pt>
                <c:pt idx="60">
                  <c:v>1.5812904343172209E-2</c:v>
                </c:pt>
                <c:pt idx="61">
                  <c:v>1.5973789907100269E-2</c:v>
                </c:pt>
                <c:pt idx="62">
                  <c:v>1.612926521977847E-2</c:v>
                </c:pt>
                <c:pt idx="63">
                  <c:v>1.6233311499234522E-2</c:v>
                </c:pt>
                <c:pt idx="64">
                  <c:v>1.6326317868893582E-2</c:v>
                </c:pt>
                <c:pt idx="65">
                  <c:v>1.6440873961602005E-2</c:v>
                </c:pt>
                <c:pt idx="66">
                  <c:v>1.6549242261502815E-2</c:v>
                </c:pt>
                <c:pt idx="67">
                  <c:v>1.6933947743452415E-2</c:v>
                </c:pt>
                <c:pt idx="68">
                  <c:v>1.7185924207910774E-2</c:v>
                </c:pt>
                <c:pt idx="69">
                  <c:v>1.7350328919916412E-2</c:v>
                </c:pt>
                <c:pt idx="70">
                  <c:v>1.7579531198787624E-2</c:v>
                </c:pt>
                <c:pt idx="71">
                  <c:v>1.7880654010282698E-2</c:v>
                </c:pt>
                <c:pt idx="72">
                  <c:v>1.8377880095885996E-2</c:v>
                </c:pt>
                <c:pt idx="73">
                  <c:v>1.901778598317418E-2</c:v>
                </c:pt>
                <c:pt idx="74">
                  <c:v>1.9559037820893257E-2</c:v>
                </c:pt>
                <c:pt idx="75">
                  <c:v>2.0105034360307666E-2</c:v>
                </c:pt>
                <c:pt idx="76">
                  <c:v>2.0771774515560403E-2</c:v>
                </c:pt>
                <c:pt idx="77">
                  <c:v>2.1289249274382353E-2</c:v>
                </c:pt>
                <c:pt idx="78">
                  <c:v>2.1796463926665566E-2</c:v>
                </c:pt>
                <c:pt idx="79">
                  <c:v>2.2136477180071088E-2</c:v>
                </c:pt>
                <c:pt idx="80">
                  <c:v>2.2386576685872645E-2</c:v>
                </c:pt>
                <c:pt idx="81">
                  <c:v>2.2536305781654976E-2</c:v>
                </c:pt>
                <c:pt idx="82">
                  <c:v>2.2707780016171127E-2</c:v>
                </c:pt>
                <c:pt idx="83">
                  <c:v>2.2808018993257465E-2</c:v>
                </c:pt>
                <c:pt idx="84">
                  <c:v>2.2999531147245587E-2</c:v>
                </c:pt>
                <c:pt idx="85">
                  <c:v>2.3164305627086896E-2</c:v>
                </c:pt>
                <c:pt idx="86">
                  <c:v>2.3103357265518487E-2</c:v>
                </c:pt>
                <c:pt idx="87">
                  <c:v>2.3112657979465528E-2</c:v>
                </c:pt>
                <c:pt idx="88">
                  <c:v>2.2967915435831446E-2</c:v>
                </c:pt>
                <c:pt idx="89">
                  <c:v>2.2796101403563224E-2</c:v>
                </c:pt>
                <c:pt idx="90">
                  <c:v>2.2501075050363702E-2</c:v>
                </c:pt>
                <c:pt idx="91">
                  <c:v>2.2234405019227157E-2</c:v>
                </c:pt>
                <c:pt idx="92">
                  <c:v>2.1861957876841032E-2</c:v>
                </c:pt>
                <c:pt idx="93">
                  <c:v>2.1600390085729188E-2</c:v>
                </c:pt>
                <c:pt idx="94">
                  <c:v>2.1136399395918347E-2</c:v>
                </c:pt>
                <c:pt idx="95">
                  <c:v>2.074344136508121E-2</c:v>
                </c:pt>
                <c:pt idx="96">
                  <c:v>2.0344502128436959E-2</c:v>
                </c:pt>
                <c:pt idx="97">
                  <c:v>2.0195395204321304E-2</c:v>
                </c:pt>
                <c:pt idx="98">
                  <c:v>1.9951650565206064E-2</c:v>
                </c:pt>
                <c:pt idx="99">
                  <c:v>1.9751968667296067E-2</c:v>
                </c:pt>
                <c:pt idx="100">
                  <c:v>1.9583781680456398E-2</c:v>
                </c:pt>
                <c:pt idx="101">
                  <c:v>1.9569337979230585E-2</c:v>
                </c:pt>
                <c:pt idx="102">
                  <c:v>1.9341262070795649E-2</c:v>
                </c:pt>
                <c:pt idx="103">
                  <c:v>1.918382345665276E-2</c:v>
                </c:pt>
                <c:pt idx="104">
                  <c:v>1.9373991582345335E-2</c:v>
                </c:pt>
                <c:pt idx="105">
                  <c:v>1.9611393077273109E-2</c:v>
                </c:pt>
                <c:pt idx="106">
                  <c:v>1.980770378363857E-2</c:v>
                </c:pt>
                <c:pt idx="107">
                  <c:v>2.0003335428111235E-2</c:v>
                </c:pt>
                <c:pt idx="108">
                  <c:v>2.0108619268296709E-2</c:v>
                </c:pt>
                <c:pt idx="109">
                  <c:v>2.0070122409102019E-2</c:v>
                </c:pt>
                <c:pt idx="110">
                  <c:v>1.9798735372758291E-2</c:v>
                </c:pt>
                <c:pt idx="111">
                  <c:v>1.9876387677632203E-2</c:v>
                </c:pt>
                <c:pt idx="112">
                  <c:v>1.9946442765045928E-2</c:v>
                </c:pt>
                <c:pt idx="113">
                  <c:v>1.9631033152973643E-2</c:v>
                </c:pt>
                <c:pt idx="114">
                  <c:v>1.9370194161380902E-2</c:v>
                </c:pt>
                <c:pt idx="115">
                  <c:v>1.9209966108195895E-2</c:v>
                </c:pt>
                <c:pt idx="116">
                  <c:v>1.9177129778392622E-2</c:v>
                </c:pt>
                <c:pt idx="117">
                  <c:v>1.9110993045487624E-2</c:v>
                </c:pt>
                <c:pt idx="118">
                  <c:v>1.9310660790027832E-2</c:v>
                </c:pt>
                <c:pt idx="119">
                  <c:v>1.9499859738020941E-2</c:v>
                </c:pt>
                <c:pt idx="120">
                  <c:v>1.9822660129467654E-2</c:v>
                </c:pt>
                <c:pt idx="121">
                  <c:v>2.0020032564374582E-2</c:v>
                </c:pt>
                <c:pt idx="122">
                  <c:v>2.0214442865047449E-2</c:v>
                </c:pt>
                <c:pt idx="123">
                  <c:v>2.0618875462979264E-2</c:v>
                </c:pt>
                <c:pt idx="124">
                  <c:v>2.1109358313734658E-2</c:v>
                </c:pt>
                <c:pt idx="125">
                  <c:v>2.1333392450500768E-2</c:v>
                </c:pt>
                <c:pt idx="126">
                  <c:v>2.1386484310445743E-2</c:v>
                </c:pt>
                <c:pt idx="127">
                  <c:v>2.1630061147068003E-2</c:v>
                </c:pt>
                <c:pt idx="128">
                  <c:v>2.2226174961516135E-2</c:v>
                </c:pt>
                <c:pt idx="129">
                  <c:v>2.2898138437216681E-2</c:v>
                </c:pt>
                <c:pt idx="130">
                  <c:v>2.3370899402856294E-2</c:v>
                </c:pt>
                <c:pt idx="131">
                  <c:v>2.380126233517391E-2</c:v>
                </c:pt>
                <c:pt idx="132">
                  <c:v>2.4562330185576152E-2</c:v>
                </c:pt>
                <c:pt idx="133">
                  <c:v>2.5494736499723208E-2</c:v>
                </c:pt>
                <c:pt idx="134">
                  <c:v>2.60870903286625E-2</c:v>
                </c:pt>
                <c:pt idx="135">
                  <c:v>2.6866952593898284E-2</c:v>
                </c:pt>
                <c:pt idx="136">
                  <c:v>2.7652359622270715E-2</c:v>
                </c:pt>
                <c:pt idx="137">
                  <c:v>2.8382820238626635E-2</c:v>
                </c:pt>
                <c:pt idx="138">
                  <c:v>2.8754989232056785E-2</c:v>
                </c:pt>
                <c:pt idx="139">
                  <c:v>2.9251695317075374E-2</c:v>
                </c:pt>
                <c:pt idx="140">
                  <c:v>2.9744155113123612E-2</c:v>
                </c:pt>
                <c:pt idx="141">
                  <c:v>3.0607491735394361E-2</c:v>
                </c:pt>
                <c:pt idx="142">
                  <c:v>3.1236925514689047E-2</c:v>
                </c:pt>
                <c:pt idx="143">
                  <c:v>3.166180524337682E-2</c:v>
                </c:pt>
                <c:pt idx="144">
                  <c:v>3.163176994318849E-2</c:v>
                </c:pt>
                <c:pt idx="145">
                  <c:v>3.1666967268170941E-2</c:v>
                </c:pt>
                <c:pt idx="146">
                  <c:v>3.1711777390087757E-2</c:v>
                </c:pt>
                <c:pt idx="147">
                  <c:v>3.157066536188663E-2</c:v>
                </c:pt>
                <c:pt idx="148">
                  <c:v>3.1358201934722607E-2</c:v>
                </c:pt>
                <c:pt idx="149">
                  <c:v>3.1166243854393039E-2</c:v>
                </c:pt>
                <c:pt idx="150">
                  <c:v>3.1142415287375474E-2</c:v>
                </c:pt>
                <c:pt idx="151">
                  <c:v>3.1403412665763429E-2</c:v>
                </c:pt>
                <c:pt idx="152">
                  <c:v>3.1560860344516009E-2</c:v>
                </c:pt>
                <c:pt idx="153">
                  <c:v>3.2087528685203016E-2</c:v>
                </c:pt>
                <c:pt idx="154">
                  <c:v>3.2495647790534141E-2</c:v>
                </c:pt>
                <c:pt idx="155">
                  <c:v>3.2990320611801412E-2</c:v>
                </c:pt>
                <c:pt idx="156">
                  <c:v>3.3879348012137586E-2</c:v>
                </c:pt>
                <c:pt idx="157">
                  <c:v>3.4450926938703816E-2</c:v>
                </c:pt>
                <c:pt idx="158">
                  <c:v>3.5270347430610312E-2</c:v>
                </c:pt>
                <c:pt idx="159">
                  <c:v>3.6159659480281166E-2</c:v>
                </c:pt>
                <c:pt idx="160">
                  <c:v>3.7311059213444922E-2</c:v>
                </c:pt>
                <c:pt idx="161">
                  <c:v>3.8132972537181349E-2</c:v>
                </c:pt>
                <c:pt idx="162">
                  <c:v>3.9063195943451604E-2</c:v>
                </c:pt>
                <c:pt idx="163">
                  <c:v>3.9379527752317074E-2</c:v>
                </c:pt>
                <c:pt idx="164">
                  <c:v>3.9383006395194681E-2</c:v>
                </c:pt>
                <c:pt idx="165">
                  <c:v>3.9362475689568147E-2</c:v>
                </c:pt>
                <c:pt idx="166">
                  <c:v>3.882713811002067E-2</c:v>
                </c:pt>
                <c:pt idx="167">
                  <c:v>3.8372139305499493E-2</c:v>
                </c:pt>
                <c:pt idx="168">
                  <c:v>3.8283308687197919E-2</c:v>
                </c:pt>
                <c:pt idx="169">
                  <c:v>3.8431108661834051E-2</c:v>
                </c:pt>
                <c:pt idx="170">
                  <c:v>3.8524789116145895E-2</c:v>
                </c:pt>
                <c:pt idx="171">
                  <c:v>3.8332513299488835E-2</c:v>
                </c:pt>
                <c:pt idx="172">
                  <c:v>3.797919258557729E-2</c:v>
                </c:pt>
                <c:pt idx="173">
                  <c:v>3.7585117968571613E-2</c:v>
                </c:pt>
                <c:pt idx="174">
                  <c:v>3.7319544984025906E-2</c:v>
                </c:pt>
                <c:pt idx="175">
                  <c:v>3.7162196893496501E-2</c:v>
                </c:pt>
                <c:pt idx="176">
                  <c:v>3.7241486189056199E-2</c:v>
                </c:pt>
                <c:pt idx="177">
                  <c:v>3.7613175542464621E-2</c:v>
                </c:pt>
                <c:pt idx="178">
                  <c:v>3.7863572252423573E-2</c:v>
                </c:pt>
                <c:pt idx="179">
                  <c:v>3.8076843387731332E-2</c:v>
                </c:pt>
                <c:pt idx="180">
                  <c:v>3.8088442159457656E-2</c:v>
                </c:pt>
                <c:pt idx="181">
                  <c:v>3.7983070533744161E-2</c:v>
                </c:pt>
                <c:pt idx="182">
                  <c:v>3.7905646785490583E-2</c:v>
                </c:pt>
                <c:pt idx="183">
                  <c:v>3.7586206528033142E-2</c:v>
                </c:pt>
                <c:pt idx="184">
                  <c:v>3.737502085235709E-2</c:v>
                </c:pt>
                <c:pt idx="185">
                  <c:v>3.7481466554030618E-2</c:v>
                </c:pt>
                <c:pt idx="186">
                  <c:v>3.7361043209553253E-2</c:v>
                </c:pt>
                <c:pt idx="187">
                  <c:v>3.7357756981840323E-2</c:v>
                </c:pt>
                <c:pt idx="188">
                  <c:v>3.7539652674186678E-2</c:v>
                </c:pt>
                <c:pt idx="189">
                  <c:v>3.7706190389650361E-2</c:v>
                </c:pt>
                <c:pt idx="190">
                  <c:v>3.7948146346388364E-2</c:v>
                </c:pt>
                <c:pt idx="191">
                  <c:v>3.8077750616898033E-2</c:v>
                </c:pt>
                <c:pt idx="192">
                  <c:v>3.8156382235866225E-2</c:v>
                </c:pt>
                <c:pt idx="193">
                  <c:v>3.8361626097346155E-2</c:v>
                </c:pt>
                <c:pt idx="194">
                  <c:v>3.8378901351186864E-2</c:v>
                </c:pt>
                <c:pt idx="195">
                  <c:v>3.8399372757173901E-2</c:v>
                </c:pt>
                <c:pt idx="196">
                  <c:v>3.8506931295456077E-2</c:v>
                </c:pt>
                <c:pt idx="197">
                  <c:v>3.8844594927985143E-2</c:v>
                </c:pt>
                <c:pt idx="198">
                  <c:v>3.8908284761571849E-2</c:v>
                </c:pt>
                <c:pt idx="199">
                  <c:v>3.9061405331415715E-2</c:v>
                </c:pt>
                <c:pt idx="200">
                  <c:v>3.9426031401598949E-2</c:v>
                </c:pt>
                <c:pt idx="201">
                  <c:v>3.9850363477751775E-2</c:v>
                </c:pt>
                <c:pt idx="202">
                  <c:v>4.0401183071379215E-2</c:v>
                </c:pt>
                <c:pt idx="203">
                  <c:v>4.1013122757709061E-2</c:v>
                </c:pt>
                <c:pt idx="204">
                  <c:v>4.126451066453992E-2</c:v>
                </c:pt>
                <c:pt idx="205">
                  <c:v>4.172432521111781E-2</c:v>
                </c:pt>
                <c:pt idx="206">
                  <c:v>4.2059720072038814E-2</c:v>
                </c:pt>
                <c:pt idx="207">
                  <c:v>4.2503811140131527E-2</c:v>
                </c:pt>
                <c:pt idx="208">
                  <c:v>4.3307966144515382E-2</c:v>
                </c:pt>
                <c:pt idx="209">
                  <c:v>4.4389007891232839E-2</c:v>
                </c:pt>
                <c:pt idx="210">
                  <c:v>4.5132794464944781E-2</c:v>
                </c:pt>
                <c:pt idx="211">
                  <c:v>4.5950114927902436E-2</c:v>
                </c:pt>
                <c:pt idx="212">
                  <c:v>4.6681852642384086E-2</c:v>
                </c:pt>
                <c:pt idx="213">
                  <c:v>4.7402243380876827E-2</c:v>
                </c:pt>
                <c:pt idx="214">
                  <c:v>4.755421816672166E-2</c:v>
                </c:pt>
                <c:pt idx="215">
                  <c:v>4.743794651358782E-2</c:v>
                </c:pt>
                <c:pt idx="216">
                  <c:v>4.7249227998579078E-2</c:v>
                </c:pt>
                <c:pt idx="217">
                  <c:v>4.7055346367376884E-2</c:v>
                </c:pt>
                <c:pt idx="218">
                  <c:v>4.6506137393184252E-2</c:v>
                </c:pt>
                <c:pt idx="219">
                  <c:v>4.6036158404282504E-2</c:v>
                </c:pt>
                <c:pt idx="220">
                  <c:v>4.5186710068006564E-2</c:v>
                </c:pt>
                <c:pt idx="221">
                  <c:v>4.4395287873898154E-2</c:v>
                </c:pt>
                <c:pt idx="222">
                  <c:v>4.3706110349726199E-2</c:v>
                </c:pt>
                <c:pt idx="223">
                  <c:v>4.3287887209609258E-2</c:v>
                </c:pt>
                <c:pt idx="224">
                  <c:v>4.3088330685121148E-2</c:v>
                </c:pt>
                <c:pt idx="225">
                  <c:v>4.3034339162880395E-2</c:v>
                </c:pt>
                <c:pt idx="226">
                  <c:v>4.2811391037685206E-2</c:v>
                </c:pt>
                <c:pt idx="227">
                  <c:v>4.2706506902346952E-2</c:v>
                </c:pt>
                <c:pt idx="228">
                  <c:v>4.2915514102233779E-2</c:v>
                </c:pt>
                <c:pt idx="229">
                  <c:v>4.307623522500819E-2</c:v>
                </c:pt>
                <c:pt idx="230">
                  <c:v>4.3228649443298434E-2</c:v>
                </c:pt>
                <c:pt idx="231">
                  <c:v>4.315210113595027E-2</c:v>
                </c:pt>
                <c:pt idx="232">
                  <c:v>4.3147836679654036E-2</c:v>
                </c:pt>
                <c:pt idx="233">
                  <c:v>4.3414947435983356E-2</c:v>
                </c:pt>
                <c:pt idx="234">
                  <c:v>4.3582387025609411E-2</c:v>
                </c:pt>
                <c:pt idx="235">
                  <c:v>4.388918433794782E-2</c:v>
                </c:pt>
                <c:pt idx="236">
                  <c:v>4.4115076346789371E-2</c:v>
                </c:pt>
                <c:pt idx="237">
                  <c:v>4.4701648254284743E-2</c:v>
                </c:pt>
                <c:pt idx="238">
                  <c:v>4.5129160740956797E-2</c:v>
                </c:pt>
                <c:pt idx="239">
                  <c:v>4.5619673103654237E-2</c:v>
                </c:pt>
                <c:pt idx="240">
                  <c:v>4.5763327447403655E-2</c:v>
                </c:pt>
                <c:pt idx="241">
                  <c:v>4.5814061774676534E-2</c:v>
                </c:pt>
                <c:pt idx="242">
                  <c:v>4.5800941979867081E-2</c:v>
                </c:pt>
                <c:pt idx="243">
                  <c:v>4.5960856508007228E-2</c:v>
                </c:pt>
                <c:pt idx="244">
                  <c:v>4.5862598666692685E-2</c:v>
                </c:pt>
                <c:pt idx="245">
                  <c:v>4.5844905800899047E-2</c:v>
                </c:pt>
                <c:pt idx="246">
                  <c:v>4.5531841248420912E-2</c:v>
                </c:pt>
                <c:pt idx="247">
                  <c:v>4.5269736578968191E-2</c:v>
                </c:pt>
                <c:pt idx="248">
                  <c:v>4.5387770425943524E-2</c:v>
                </c:pt>
                <c:pt idx="249">
                  <c:v>4.5321616852427526E-2</c:v>
                </c:pt>
                <c:pt idx="250">
                  <c:v>4.5024422671308205E-2</c:v>
                </c:pt>
                <c:pt idx="251">
                  <c:v>4.4931866547835965E-2</c:v>
                </c:pt>
                <c:pt idx="252">
                  <c:v>4.4711596319489462E-2</c:v>
                </c:pt>
                <c:pt idx="253">
                  <c:v>4.4222975092572947E-2</c:v>
                </c:pt>
                <c:pt idx="254">
                  <c:v>4.377200011264553E-2</c:v>
                </c:pt>
                <c:pt idx="255">
                  <c:v>4.3249799931613549E-2</c:v>
                </c:pt>
                <c:pt idx="256">
                  <c:v>4.2861316967012376E-2</c:v>
                </c:pt>
                <c:pt idx="257">
                  <c:v>4.2569069886258075E-2</c:v>
                </c:pt>
                <c:pt idx="258">
                  <c:v>4.2053088112828818E-2</c:v>
                </c:pt>
                <c:pt idx="259">
                  <c:v>4.16318663363077E-2</c:v>
                </c:pt>
                <c:pt idx="260">
                  <c:v>4.1468059220614868E-2</c:v>
                </c:pt>
                <c:pt idx="261">
                  <c:v>4.1249291171058626E-2</c:v>
                </c:pt>
                <c:pt idx="262">
                  <c:v>4.146069860432762E-2</c:v>
                </c:pt>
                <c:pt idx="263">
                  <c:v>4.1672375939492509E-2</c:v>
                </c:pt>
                <c:pt idx="264">
                  <c:v>4.2095901726212498E-2</c:v>
                </c:pt>
                <c:pt idx="265">
                  <c:v>4.2531160238291295E-2</c:v>
                </c:pt>
                <c:pt idx="266">
                  <c:v>4.2840736891513069E-2</c:v>
                </c:pt>
                <c:pt idx="267">
                  <c:v>4.3333044181645013E-2</c:v>
                </c:pt>
                <c:pt idx="268">
                  <c:v>4.3768344751511923E-2</c:v>
                </c:pt>
                <c:pt idx="269">
                  <c:v>4.3991505521154356E-2</c:v>
                </c:pt>
                <c:pt idx="270">
                  <c:v>4.406095978587387E-2</c:v>
                </c:pt>
                <c:pt idx="271">
                  <c:v>4.4177431125701161E-2</c:v>
                </c:pt>
                <c:pt idx="272">
                  <c:v>4.4561588697190624E-2</c:v>
                </c:pt>
                <c:pt idx="273">
                  <c:v>4.5127503265970578E-2</c:v>
                </c:pt>
                <c:pt idx="274">
                  <c:v>4.5653283879653693E-2</c:v>
                </c:pt>
                <c:pt idx="275">
                  <c:v>4.6252204846186321E-2</c:v>
                </c:pt>
                <c:pt idx="276">
                  <c:v>4.6882029442791309E-2</c:v>
                </c:pt>
                <c:pt idx="277">
                  <c:v>4.7106323354782077E-2</c:v>
                </c:pt>
                <c:pt idx="278">
                  <c:v>4.7262617862374609E-2</c:v>
                </c:pt>
                <c:pt idx="279">
                  <c:v>4.7372052415289301E-2</c:v>
                </c:pt>
                <c:pt idx="280">
                  <c:v>4.743177407945319E-2</c:v>
                </c:pt>
                <c:pt idx="281">
                  <c:v>4.7517386949991879E-2</c:v>
                </c:pt>
                <c:pt idx="282">
                  <c:v>4.7271968930047821E-2</c:v>
                </c:pt>
                <c:pt idx="283">
                  <c:v>4.7047663063932328E-2</c:v>
                </c:pt>
                <c:pt idx="284">
                  <c:v>4.6943532074492228E-2</c:v>
                </c:pt>
                <c:pt idx="285">
                  <c:v>4.6791844372904658E-2</c:v>
                </c:pt>
                <c:pt idx="286">
                  <c:v>4.6725932931073084E-2</c:v>
                </c:pt>
                <c:pt idx="287">
                  <c:v>4.6461083255760316E-2</c:v>
                </c:pt>
                <c:pt idx="288">
                  <c:v>4.649379334149812E-2</c:v>
                </c:pt>
                <c:pt idx="289">
                  <c:v>4.6629116064445655E-2</c:v>
                </c:pt>
                <c:pt idx="290">
                  <c:v>4.6932525591009258E-2</c:v>
                </c:pt>
                <c:pt idx="291">
                  <c:v>4.6827626914680891E-2</c:v>
                </c:pt>
                <c:pt idx="292">
                  <c:v>4.7008776685732286E-2</c:v>
                </c:pt>
                <c:pt idx="293">
                  <c:v>4.7368770915754699E-2</c:v>
                </c:pt>
                <c:pt idx="294">
                  <c:v>4.7707896333165467E-2</c:v>
                </c:pt>
                <c:pt idx="295">
                  <c:v>4.8027327924859614E-2</c:v>
                </c:pt>
                <c:pt idx="296">
                  <c:v>4.837245650364691E-2</c:v>
                </c:pt>
                <c:pt idx="297">
                  <c:v>4.8579506135487498E-2</c:v>
                </c:pt>
                <c:pt idx="298">
                  <c:v>4.8684206526124964E-2</c:v>
                </c:pt>
                <c:pt idx="299">
                  <c:v>4.8679656824224954E-2</c:v>
                </c:pt>
                <c:pt idx="300">
                  <c:v>4.8630733922759718E-2</c:v>
                </c:pt>
                <c:pt idx="301">
                  <c:v>4.8789293889350285E-2</c:v>
                </c:pt>
                <c:pt idx="302">
                  <c:v>4.9015945124949133E-2</c:v>
                </c:pt>
                <c:pt idx="303">
                  <c:v>4.9018928014132948E-2</c:v>
                </c:pt>
                <c:pt idx="304">
                  <c:v>4.9019974798673191E-2</c:v>
                </c:pt>
                <c:pt idx="305">
                  <c:v>4.8853253618884838E-2</c:v>
                </c:pt>
                <c:pt idx="306">
                  <c:v>4.8831119430411823E-2</c:v>
                </c:pt>
                <c:pt idx="307">
                  <c:v>4.8837959266522242E-2</c:v>
                </c:pt>
                <c:pt idx="308">
                  <c:v>4.8848969638186739E-2</c:v>
                </c:pt>
                <c:pt idx="309">
                  <c:v>4.8957442254378133E-2</c:v>
                </c:pt>
                <c:pt idx="310">
                  <c:v>4.8675052431033719E-2</c:v>
                </c:pt>
                <c:pt idx="311">
                  <c:v>4.8333129026991849E-2</c:v>
                </c:pt>
                <c:pt idx="312">
                  <c:v>4.8173059626498357E-2</c:v>
                </c:pt>
                <c:pt idx="313">
                  <c:v>4.8046525563686077E-2</c:v>
                </c:pt>
                <c:pt idx="314">
                  <c:v>4.7895994439127579E-2</c:v>
                </c:pt>
                <c:pt idx="315">
                  <c:v>4.7576055355395212E-2</c:v>
                </c:pt>
                <c:pt idx="316">
                  <c:v>4.7216668484851849E-2</c:v>
                </c:pt>
                <c:pt idx="317">
                  <c:v>4.6914283538820656E-2</c:v>
                </c:pt>
                <c:pt idx="318">
                  <c:v>4.6858488727521783E-2</c:v>
                </c:pt>
                <c:pt idx="319">
                  <c:v>4.6846957349078198E-2</c:v>
                </c:pt>
                <c:pt idx="320">
                  <c:v>4.6878591842302787E-2</c:v>
                </c:pt>
                <c:pt idx="321">
                  <c:v>4.679707634113886E-2</c:v>
                </c:pt>
                <c:pt idx="322">
                  <c:v>4.6817497644474577E-2</c:v>
                </c:pt>
                <c:pt idx="323">
                  <c:v>4.6991987834512666E-2</c:v>
                </c:pt>
                <c:pt idx="324">
                  <c:v>4.71925874874735E-2</c:v>
                </c:pt>
                <c:pt idx="325">
                  <c:v>4.7362346038254122E-2</c:v>
                </c:pt>
                <c:pt idx="326">
                  <c:v>4.7478812524755748E-2</c:v>
                </c:pt>
                <c:pt idx="327">
                  <c:v>4.7657961841939225E-2</c:v>
                </c:pt>
                <c:pt idx="328">
                  <c:v>4.7794864174459627E-2</c:v>
                </c:pt>
                <c:pt idx="329">
                  <c:v>4.8056227667762692E-2</c:v>
                </c:pt>
                <c:pt idx="330">
                  <c:v>4.8158901692187096E-2</c:v>
                </c:pt>
                <c:pt idx="331">
                  <c:v>4.8326831080156694E-2</c:v>
                </c:pt>
                <c:pt idx="332">
                  <c:v>4.8275833391060702E-2</c:v>
                </c:pt>
                <c:pt idx="333">
                  <c:v>4.8068145319260396E-2</c:v>
                </c:pt>
                <c:pt idx="334">
                  <c:v>4.7936416048883504E-2</c:v>
                </c:pt>
                <c:pt idx="335">
                  <c:v>4.7804149448935657E-2</c:v>
                </c:pt>
                <c:pt idx="336">
                  <c:v>4.7798545528375563E-2</c:v>
                </c:pt>
                <c:pt idx="337">
                  <c:v>4.7897633622027119E-2</c:v>
                </c:pt>
                <c:pt idx="338">
                  <c:v>4.8121439238432817E-2</c:v>
                </c:pt>
                <c:pt idx="339">
                  <c:v>4.8227666572170376E-2</c:v>
                </c:pt>
                <c:pt idx="340">
                  <c:v>4.8338531091111192E-2</c:v>
                </c:pt>
                <c:pt idx="341">
                  <c:v>4.8395804585842334E-2</c:v>
                </c:pt>
                <c:pt idx="342">
                  <c:v>4.8456506516990079E-2</c:v>
                </c:pt>
                <c:pt idx="343">
                  <c:v>4.8607415668835384E-2</c:v>
                </c:pt>
                <c:pt idx="344">
                  <c:v>4.8783220899174237E-2</c:v>
                </c:pt>
                <c:pt idx="345">
                  <c:v>4.9044345252583554E-2</c:v>
                </c:pt>
                <c:pt idx="346">
                  <c:v>4.9530345682762822E-2</c:v>
                </c:pt>
                <c:pt idx="347">
                  <c:v>4.9714269729804056E-2</c:v>
                </c:pt>
                <c:pt idx="348">
                  <c:v>4.978075474991709E-2</c:v>
                </c:pt>
                <c:pt idx="349">
                  <c:v>4.9880616347747979E-2</c:v>
                </c:pt>
                <c:pt idx="350">
                  <c:v>4.9825134533011295E-2</c:v>
                </c:pt>
                <c:pt idx="351">
                  <c:v>4.9769682202618515E-2</c:v>
                </c:pt>
                <c:pt idx="352">
                  <c:v>4.9689926382238368E-2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52-4B9C-B068-FEE646509EF8}"/>
            </c:ext>
          </c:extLst>
        </c:ser>
        <c:ser>
          <c:idx val="1"/>
          <c:order val="1"/>
          <c:tx>
            <c:v>30-Yr MRP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'Chrt PGCOE'!$C$4:$MQ$4</c:f>
              <c:numCache>
                <c:formatCode>mm/dd/yyyy</c:formatCode>
                <c:ptCount val="353"/>
                <c:pt idx="0">
                  <c:v>43739</c:v>
                </c:pt>
                <c:pt idx="1">
                  <c:v>43746</c:v>
                </c:pt>
                <c:pt idx="2">
                  <c:v>43753</c:v>
                </c:pt>
                <c:pt idx="3">
                  <c:v>43760</c:v>
                </c:pt>
                <c:pt idx="4">
                  <c:v>43767</c:v>
                </c:pt>
                <c:pt idx="5">
                  <c:v>43774</c:v>
                </c:pt>
                <c:pt idx="6">
                  <c:v>43781</c:v>
                </c:pt>
                <c:pt idx="7">
                  <c:v>43788</c:v>
                </c:pt>
                <c:pt idx="8">
                  <c:v>43795</c:v>
                </c:pt>
                <c:pt idx="9">
                  <c:v>43802</c:v>
                </c:pt>
                <c:pt idx="10">
                  <c:v>43809</c:v>
                </c:pt>
                <c:pt idx="11">
                  <c:v>43816</c:v>
                </c:pt>
                <c:pt idx="12">
                  <c:v>43823</c:v>
                </c:pt>
                <c:pt idx="13">
                  <c:v>43830</c:v>
                </c:pt>
                <c:pt idx="14">
                  <c:v>43837</c:v>
                </c:pt>
                <c:pt idx="15">
                  <c:v>43844</c:v>
                </c:pt>
                <c:pt idx="16">
                  <c:v>43851</c:v>
                </c:pt>
                <c:pt idx="17">
                  <c:v>43858</c:v>
                </c:pt>
                <c:pt idx="18">
                  <c:v>43865</c:v>
                </c:pt>
                <c:pt idx="19">
                  <c:v>43872</c:v>
                </c:pt>
                <c:pt idx="20">
                  <c:v>43879</c:v>
                </c:pt>
                <c:pt idx="21">
                  <c:v>43886</c:v>
                </c:pt>
                <c:pt idx="22">
                  <c:v>43893</c:v>
                </c:pt>
                <c:pt idx="23">
                  <c:v>43900</c:v>
                </c:pt>
                <c:pt idx="24">
                  <c:v>43907</c:v>
                </c:pt>
                <c:pt idx="25">
                  <c:v>43914</c:v>
                </c:pt>
                <c:pt idx="26">
                  <c:v>43921</c:v>
                </c:pt>
                <c:pt idx="27">
                  <c:v>43928</c:v>
                </c:pt>
                <c:pt idx="28">
                  <c:v>43935</c:v>
                </c:pt>
                <c:pt idx="29">
                  <c:v>43942</c:v>
                </c:pt>
                <c:pt idx="30">
                  <c:v>43949</c:v>
                </c:pt>
                <c:pt idx="31">
                  <c:v>43956</c:v>
                </c:pt>
                <c:pt idx="32">
                  <c:v>43963</c:v>
                </c:pt>
                <c:pt idx="33">
                  <c:v>43970</c:v>
                </c:pt>
                <c:pt idx="34">
                  <c:v>43977</c:v>
                </c:pt>
                <c:pt idx="35">
                  <c:v>43984</c:v>
                </c:pt>
                <c:pt idx="36">
                  <c:v>43991</c:v>
                </c:pt>
                <c:pt idx="37">
                  <c:v>43998</c:v>
                </c:pt>
                <c:pt idx="38">
                  <c:v>44005</c:v>
                </c:pt>
                <c:pt idx="39">
                  <c:v>44012</c:v>
                </c:pt>
                <c:pt idx="40">
                  <c:v>44019</c:v>
                </c:pt>
                <c:pt idx="41">
                  <c:v>44026</c:v>
                </c:pt>
                <c:pt idx="42">
                  <c:v>44033</c:v>
                </c:pt>
                <c:pt idx="43">
                  <c:v>44040</c:v>
                </c:pt>
                <c:pt idx="44">
                  <c:v>44047</c:v>
                </c:pt>
                <c:pt idx="45">
                  <c:v>44054</c:v>
                </c:pt>
                <c:pt idx="46">
                  <c:v>44061</c:v>
                </c:pt>
                <c:pt idx="47">
                  <c:v>44068</c:v>
                </c:pt>
                <c:pt idx="48">
                  <c:v>44075</c:v>
                </c:pt>
                <c:pt idx="49">
                  <c:v>44082</c:v>
                </c:pt>
                <c:pt idx="50">
                  <c:v>44089</c:v>
                </c:pt>
                <c:pt idx="51">
                  <c:v>44096</c:v>
                </c:pt>
                <c:pt idx="52">
                  <c:v>44103</c:v>
                </c:pt>
                <c:pt idx="53">
                  <c:v>44110</c:v>
                </c:pt>
                <c:pt idx="54">
                  <c:v>44117</c:v>
                </c:pt>
                <c:pt idx="55">
                  <c:v>44124</c:v>
                </c:pt>
                <c:pt idx="56">
                  <c:v>44131</c:v>
                </c:pt>
                <c:pt idx="57">
                  <c:v>44138</c:v>
                </c:pt>
                <c:pt idx="58">
                  <c:v>44145</c:v>
                </c:pt>
                <c:pt idx="59">
                  <c:v>44152</c:v>
                </c:pt>
                <c:pt idx="60">
                  <c:v>44159</c:v>
                </c:pt>
                <c:pt idx="61">
                  <c:v>44166</c:v>
                </c:pt>
                <c:pt idx="62">
                  <c:v>44173</c:v>
                </c:pt>
                <c:pt idx="63">
                  <c:v>44180</c:v>
                </c:pt>
                <c:pt idx="64">
                  <c:v>44187</c:v>
                </c:pt>
                <c:pt idx="65">
                  <c:v>44194</c:v>
                </c:pt>
                <c:pt idx="66">
                  <c:v>44201</c:v>
                </c:pt>
                <c:pt idx="67">
                  <c:v>44208</c:v>
                </c:pt>
                <c:pt idx="68">
                  <c:v>44215</c:v>
                </c:pt>
                <c:pt idx="69">
                  <c:v>44222</c:v>
                </c:pt>
                <c:pt idx="70">
                  <c:v>44229</c:v>
                </c:pt>
                <c:pt idx="71">
                  <c:v>44236</c:v>
                </c:pt>
                <c:pt idx="72">
                  <c:v>44243</c:v>
                </c:pt>
                <c:pt idx="73">
                  <c:v>44250</c:v>
                </c:pt>
                <c:pt idx="74">
                  <c:v>44257</c:v>
                </c:pt>
                <c:pt idx="75">
                  <c:v>44264</c:v>
                </c:pt>
                <c:pt idx="76">
                  <c:v>44271</c:v>
                </c:pt>
                <c:pt idx="77">
                  <c:v>44278</c:v>
                </c:pt>
                <c:pt idx="78">
                  <c:v>44285</c:v>
                </c:pt>
                <c:pt idx="79">
                  <c:v>44292</c:v>
                </c:pt>
                <c:pt idx="80">
                  <c:v>44299</c:v>
                </c:pt>
                <c:pt idx="81">
                  <c:v>44306</c:v>
                </c:pt>
                <c:pt idx="82">
                  <c:v>44313</c:v>
                </c:pt>
                <c:pt idx="83">
                  <c:v>44320</c:v>
                </c:pt>
                <c:pt idx="84">
                  <c:v>44327</c:v>
                </c:pt>
                <c:pt idx="85">
                  <c:v>44334</c:v>
                </c:pt>
                <c:pt idx="86">
                  <c:v>44341</c:v>
                </c:pt>
                <c:pt idx="87">
                  <c:v>44348</c:v>
                </c:pt>
                <c:pt idx="88">
                  <c:v>44355</c:v>
                </c:pt>
                <c:pt idx="89">
                  <c:v>44362</c:v>
                </c:pt>
                <c:pt idx="90">
                  <c:v>44369</c:v>
                </c:pt>
                <c:pt idx="91">
                  <c:v>44376</c:v>
                </c:pt>
                <c:pt idx="92">
                  <c:v>44383</c:v>
                </c:pt>
                <c:pt idx="93">
                  <c:v>44390</c:v>
                </c:pt>
                <c:pt idx="94">
                  <c:v>44397</c:v>
                </c:pt>
                <c:pt idx="95">
                  <c:v>44404</c:v>
                </c:pt>
                <c:pt idx="96">
                  <c:v>44411</c:v>
                </c:pt>
                <c:pt idx="97">
                  <c:v>44418</c:v>
                </c:pt>
                <c:pt idx="98">
                  <c:v>44425</c:v>
                </c:pt>
                <c:pt idx="99">
                  <c:v>44432</c:v>
                </c:pt>
                <c:pt idx="100">
                  <c:v>44439</c:v>
                </c:pt>
                <c:pt idx="101">
                  <c:v>44446</c:v>
                </c:pt>
                <c:pt idx="102">
                  <c:v>44453</c:v>
                </c:pt>
                <c:pt idx="103">
                  <c:v>44460</c:v>
                </c:pt>
                <c:pt idx="104">
                  <c:v>44467</c:v>
                </c:pt>
                <c:pt idx="105">
                  <c:v>44474</c:v>
                </c:pt>
                <c:pt idx="106">
                  <c:v>44481</c:v>
                </c:pt>
                <c:pt idx="107">
                  <c:v>44488</c:v>
                </c:pt>
                <c:pt idx="108">
                  <c:v>44495</c:v>
                </c:pt>
                <c:pt idx="109">
                  <c:v>44502</c:v>
                </c:pt>
                <c:pt idx="110">
                  <c:v>44509</c:v>
                </c:pt>
                <c:pt idx="111">
                  <c:v>44516</c:v>
                </c:pt>
                <c:pt idx="112">
                  <c:v>44523</c:v>
                </c:pt>
                <c:pt idx="113">
                  <c:v>44530</c:v>
                </c:pt>
                <c:pt idx="114">
                  <c:v>44537</c:v>
                </c:pt>
                <c:pt idx="115">
                  <c:v>44544</c:v>
                </c:pt>
                <c:pt idx="116">
                  <c:v>44551</c:v>
                </c:pt>
                <c:pt idx="117">
                  <c:v>44558</c:v>
                </c:pt>
                <c:pt idx="118">
                  <c:v>44565</c:v>
                </c:pt>
                <c:pt idx="119">
                  <c:v>44572</c:v>
                </c:pt>
                <c:pt idx="120">
                  <c:v>44579</c:v>
                </c:pt>
                <c:pt idx="121">
                  <c:v>44586</c:v>
                </c:pt>
                <c:pt idx="122">
                  <c:v>44593</c:v>
                </c:pt>
                <c:pt idx="123">
                  <c:v>44600</c:v>
                </c:pt>
                <c:pt idx="124">
                  <c:v>44607</c:v>
                </c:pt>
                <c:pt idx="125">
                  <c:v>44614</c:v>
                </c:pt>
                <c:pt idx="126">
                  <c:v>44621</c:v>
                </c:pt>
                <c:pt idx="127">
                  <c:v>44628</c:v>
                </c:pt>
                <c:pt idx="128">
                  <c:v>44635</c:v>
                </c:pt>
                <c:pt idx="129">
                  <c:v>44642</c:v>
                </c:pt>
                <c:pt idx="130">
                  <c:v>44649</c:v>
                </c:pt>
                <c:pt idx="131">
                  <c:v>44656</c:v>
                </c:pt>
                <c:pt idx="132">
                  <c:v>44663</c:v>
                </c:pt>
                <c:pt idx="133">
                  <c:v>44670</c:v>
                </c:pt>
                <c:pt idx="134">
                  <c:v>44677</c:v>
                </c:pt>
                <c:pt idx="135">
                  <c:v>44684</c:v>
                </c:pt>
                <c:pt idx="136">
                  <c:v>44691</c:v>
                </c:pt>
                <c:pt idx="137">
                  <c:v>44698</c:v>
                </c:pt>
                <c:pt idx="138">
                  <c:v>44705</c:v>
                </c:pt>
                <c:pt idx="139">
                  <c:v>44712</c:v>
                </c:pt>
                <c:pt idx="140">
                  <c:v>44719</c:v>
                </c:pt>
                <c:pt idx="141">
                  <c:v>44726</c:v>
                </c:pt>
                <c:pt idx="142">
                  <c:v>44733</c:v>
                </c:pt>
                <c:pt idx="143">
                  <c:v>44740</c:v>
                </c:pt>
                <c:pt idx="144">
                  <c:v>44747</c:v>
                </c:pt>
                <c:pt idx="145">
                  <c:v>44754</c:v>
                </c:pt>
                <c:pt idx="146">
                  <c:v>44761</c:v>
                </c:pt>
                <c:pt idx="147">
                  <c:v>44768</c:v>
                </c:pt>
                <c:pt idx="148">
                  <c:v>44775</c:v>
                </c:pt>
                <c:pt idx="149">
                  <c:v>44782</c:v>
                </c:pt>
                <c:pt idx="150">
                  <c:v>44789</c:v>
                </c:pt>
                <c:pt idx="151">
                  <c:v>44796</c:v>
                </c:pt>
                <c:pt idx="152">
                  <c:v>44803</c:v>
                </c:pt>
                <c:pt idx="153">
                  <c:v>44810</c:v>
                </c:pt>
                <c:pt idx="154">
                  <c:v>44817</c:v>
                </c:pt>
                <c:pt idx="155">
                  <c:v>44824</c:v>
                </c:pt>
                <c:pt idx="156">
                  <c:v>44831</c:v>
                </c:pt>
                <c:pt idx="157">
                  <c:v>44838</c:v>
                </c:pt>
                <c:pt idx="158">
                  <c:v>44845</c:v>
                </c:pt>
                <c:pt idx="159">
                  <c:v>44852</c:v>
                </c:pt>
                <c:pt idx="160">
                  <c:v>44859</c:v>
                </c:pt>
                <c:pt idx="161">
                  <c:v>44866</c:v>
                </c:pt>
                <c:pt idx="162">
                  <c:v>44873</c:v>
                </c:pt>
                <c:pt idx="163">
                  <c:v>44880</c:v>
                </c:pt>
                <c:pt idx="164">
                  <c:v>44887</c:v>
                </c:pt>
                <c:pt idx="165">
                  <c:v>44894</c:v>
                </c:pt>
                <c:pt idx="166">
                  <c:v>44901</c:v>
                </c:pt>
                <c:pt idx="167">
                  <c:v>44908</c:v>
                </c:pt>
                <c:pt idx="168">
                  <c:v>44915</c:v>
                </c:pt>
                <c:pt idx="169">
                  <c:v>44922</c:v>
                </c:pt>
                <c:pt idx="170">
                  <c:v>44929</c:v>
                </c:pt>
                <c:pt idx="171">
                  <c:v>44936</c:v>
                </c:pt>
                <c:pt idx="172">
                  <c:v>44943</c:v>
                </c:pt>
                <c:pt idx="173">
                  <c:v>44950</c:v>
                </c:pt>
                <c:pt idx="174">
                  <c:v>44957</c:v>
                </c:pt>
                <c:pt idx="175">
                  <c:v>44964</c:v>
                </c:pt>
                <c:pt idx="176">
                  <c:v>44971</c:v>
                </c:pt>
                <c:pt idx="177">
                  <c:v>44978</c:v>
                </c:pt>
                <c:pt idx="178">
                  <c:v>44985</c:v>
                </c:pt>
                <c:pt idx="179">
                  <c:v>44992</c:v>
                </c:pt>
                <c:pt idx="180">
                  <c:v>44999</c:v>
                </c:pt>
                <c:pt idx="181">
                  <c:v>45006</c:v>
                </c:pt>
                <c:pt idx="182">
                  <c:v>45013</c:v>
                </c:pt>
                <c:pt idx="183">
                  <c:v>45020</c:v>
                </c:pt>
                <c:pt idx="184">
                  <c:v>45027</c:v>
                </c:pt>
                <c:pt idx="185">
                  <c:v>45034</c:v>
                </c:pt>
                <c:pt idx="186">
                  <c:v>45041</c:v>
                </c:pt>
                <c:pt idx="187">
                  <c:v>45048</c:v>
                </c:pt>
                <c:pt idx="188">
                  <c:v>45055</c:v>
                </c:pt>
                <c:pt idx="189">
                  <c:v>45062</c:v>
                </c:pt>
                <c:pt idx="190">
                  <c:v>45069</c:v>
                </c:pt>
                <c:pt idx="191">
                  <c:v>45076</c:v>
                </c:pt>
                <c:pt idx="192">
                  <c:v>45083</c:v>
                </c:pt>
                <c:pt idx="193">
                  <c:v>45090</c:v>
                </c:pt>
                <c:pt idx="194">
                  <c:v>45097</c:v>
                </c:pt>
                <c:pt idx="195">
                  <c:v>45104</c:v>
                </c:pt>
                <c:pt idx="196">
                  <c:v>45111</c:v>
                </c:pt>
                <c:pt idx="197">
                  <c:v>45118</c:v>
                </c:pt>
                <c:pt idx="198">
                  <c:v>45125</c:v>
                </c:pt>
                <c:pt idx="199">
                  <c:v>45132</c:v>
                </c:pt>
                <c:pt idx="200">
                  <c:v>45139</c:v>
                </c:pt>
                <c:pt idx="201">
                  <c:v>45146</c:v>
                </c:pt>
                <c:pt idx="202">
                  <c:v>45153</c:v>
                </c:pt>
                <c:pt idx="203">
                  <c:v>45160</c:v>
                </c:pt>
                <c:pt idx="204">
                  <c:v>45167</c:v>
                </c:pt>
                <c:pt idx="205">
                  <c:v>45174</c:v>
                </c:pt>
                <c:pt idx="206">
                  <c:v>45181</c:v>
                </c:pt>
                <c:pt idx="207">
                  <c:v>45188</c:v>
                </c:pt>
                <c:pt idx="208">
                  <c:v>45195</c:v>
                </c:pt>
                <c:pt idx="209">
                  <c:v>45202</c:v>
                </c:pt>
                <c:pt idx="210">
                  <c:v>45209</c:v>
                </c:pt>
                <c:pt idx="211">
                  <c:v>45216</c:v>
                </c:pt>
                <c:pt idx="212">
                  <c:v>45223</c:v>
                </c:pt>
                <c:pt idx="213">
                  <c:v>45230</c:v>
                </c:pt>
                <c:pt idx="214">
                  <c:v>45237</c:v>
                </c:pt>
                <c:pt idx="215">
                  <c:v>45244</c:v>
                </c:pt>
                <c:pt idx="216">
                  <c:v>45251</c:v>
                </c:pt>
                <c:pt idx="217">
                  <c:v>45258</c:v>
                </c:pt>
                <c:pt idx="218">
                  <c:v>45265</c:v>
                </c:pt>
                <c:pt idx="219">
                  <c:v>45272</c:v>
                </c:pt>
                <c:pt idx="220">
                  <c:v>45279</c:v>
                </c:pt>
                <c:pt idx="221">
                  <c:v>45286</c:v>
                </c:pt>
                <c:pt idx="222">
                  <c:v>45293</c:v>
                </c:pt>
                <c:pt idx="223">
                  <c:v>45300</c:v>
                </c:pt>
                <c:pt idx="224">
                  <c:v>45307</c:v>
                </c:pt>
                <c:pt idx="225">
                  <c:v>45314</c:v>
                </c:pt>
                <c:pt idx="226">
                  <c:v>45321</c:v>
                </c:pt>
                <c:pt idx="227">
                  <c:v>45328</c:v>
                </c:pt>
                <c:pt idx="228">
                  <c:v>45335</c:v>
                </c:pt>
                <c:pt idx="229">
                  <c:v>45342</c:v>
                </c:pt>
                <c:pt idx="230">
                  <c:v>45349</c:v>
                </c:pt>
                <c:pt idx="231">
                  <c:v>45356</c:v>
                </c:pt>
                <c:pt idx="232">
                  <c:v>45363</c:v>
                </c:pt>
                <c:pt idx="233">
                  <c:v>45370</c:v>
                </c:pt>
                <c:pt idx="234">
                  <c:v>45377</c:v>
                </c:pt>
                <c:pt idx="235">
                  <c:v>45384</c:v>
                </c:pt>
                <c:pt idx="236">
                  <c:v>45391</c:v>
                </c:pt>
                <c:pt idx="237">
                  <c:v>45398</c:v>
                </c:pt>
                <c:pt idx="238">
                  <c:v>45405</c:v>
                </c:pt>
                <c:pt idx="239">
                  <c:v>45412</c:v>
                </c:pt>
                <c:pt idx="240">
                  <c:v>45419</c:v>
                </c:pt>
                <c:pt idx="241">
                  <c:v>45426</c:v>
                </c:pt>
                <c:pt idx="242">
                  <c:v>45433</c:v>
                </c:pt>
                <c:pt idx="243">
                  <c:v>45440</c:v>
                </c:pt>
                <c:pt idx="244">
                  <c:v>45447</c:v>
                </c:pt>
                <c:pt idx="245">
                  <c:v>45454</c:v>
                </c:pt>
                <c:pt idx="246">
                  <c:v>45461</c:v>
                </c:pt>
                <c:pt idx="247">
                  <c:v>45468</c:v>
                </c:pt>
                <c:pt idx="248">
                  <c:v>45475</c:v>
                </c:pt>
                <c:pt idx="249">
                  <c:v>45482</c:v>
                </c:pt>
                <c:pt idx="250">
                  <c:v>45489</c:v>
                </c:pt>
                <c:pt idx="251">
                  <c:v>45496</c:v>
                </c:pt>
                <c:pt idx="252">
                  <c:v>45503</c:v>
                </c:pt>
                <c:pt idx="253">
                  <c:v>45510</c:v>
                </c:pt>
                <c:pt idx="254">
                  <c:v>45517</c:v>
                </c:pt>
                <c:pt idx="255">
                  <c:v>45524</c:v>
                </c:pt>
                <c:pt idx="256">
                  <c:v>45531</c:v>
                </c:pt>
                <c:pt idx="257">
                  <c:v>45538</c:v>
                </c:pt>
                <c:pt idx="258">
                  <c:v>45545</c:v>
                </c:pt>
                <c:pt idx="259">
                  <c:v>45552</c:v>
                </c:pt>
                <c:pt idx="260">
                  <c:v>45559</c:v>
                </c:pt>
                <c:pt idx="261">
                  <c:v>45566</c:v>
                </c:pt>
                <c:pt idx="262">
                  <c:v>45573</c:v>
                </c:pt>
                <c:pt idx="263">
                  <c:v>45580</c:v>
                </c:pt>
                <c:pt idx="264">
                  <c:v>45587</c:v>
                </c:pt>
                <c:pt idx="265">
                  <c:v>45594</c:v>
                </c:pt>
                <c:pt idx="266">
                  <c:v>45601</c:v>
                </c:pt>
                <c:pt idx="267">
                  <c:v>45608</c:v>
                </c:pt>
                <c:pt idx="268">
                  <c:v>45615</c:v>
                </c:pt>
                <c:pt idx="269">
                  <c:v>45622</c:v>
                </c:pt>
                <c:pt idx="270">
                  <c:v>45629</c:v>
                </c:pt>
                <c:pt idx="271">
                  <c:v>45636</c:v>
                </c:pt>
                <c:pt idx="272">
                  <c:v>45643</c:v>
                </c:pt>
                <c:pt idx="273">
                  <c:v>45650</c:v>
                </c:pt>
                <c:pt idx="274">
                  <c:v>45657</c:v>
                </c:pt>
                <c:pt idx="275">
                  <c:v>45664</c:v>
                </c:pt>
                <c:pt idx="276">
                  <c:v>45671</c:v>
                </c:pt>
                <c:pt idx="277">
                  <c:v>45678</c:v>
                </c:pt>
                <c:pt idx="278">
                  <c:v>45685</c:v>
                </c:pt>
                <c:pt idx="279">
                  <c:v>45692</c:v>
                </c:pt>
                <c:pt idx="280">
                  <c:v>45699</c:v>
                </c:pt>
                <c:pt idx="281">
                  <c:v>45706</c:v>
                </c:pt>
                <c:pt idx="282">
                  <c:v>45713</c:v>
                </c:pt>
                <c:pt idx="283">
                  <c:v>45720</c:v>
                </c:pt>
                <c:pt idx="284">
                  <c:v>45727</c:v>
                </c:pt>
                <c:pt idx="285">
                  <c:v>45734</c:v>
                </c:pt>
                <c:pt idx="286">
                  <c:v>45741</c:v>
                </c:pt>
                <c:pt idx="287">
                  <c:v>45748</c:v>
                </c:pt>
                <c:pt idx="288">
                  <c:v>45755</c:v>
                </c:pt>
                <c:pt idx="289">
                  <c:v>45762</c:v>
                </c:pt>
                <c:pt idx="290">
                  <c:v>45769</c:v>
                </c:pt>
                <c:pt idx="291">
                  <c:v>45776</c:v>
                </c:pt>
                <c:pt idx="292">
                  <c:v>45783</c:v>
                </c:pt>
                <c:pt idx="293">
                  <c:v>45790</c:v>
                </c:pt>
                <c:pt idx="294">
                  <c:v>45797</c:v>
                </c:pt>
                <c:pt idx="295">
                  <c:v>45804</c:v>
                </c:pt>
                <c:pt idx="296">
                  <c:v>45811</c:v>
                </c:pt>
                <c:pt idx="297">
                  <c:v>45818</c:v>
                </c:pt>
                <c:pt idx="298">
                  <c:v>45825</c:v>
                </c:pt>
                <c:pt idx="299">
                  <c:v>45832</c:v>
                </c:pt>
                <c:pt idx="300">
                  <c:v>45839</c:v>
                </c:pt>
                <c:pt idx="301">
                  <c:v>45846</c:v>
                </c:pt>
                <c:pt idx="302">
                  <c:v>45853</c:v>
                </c:pt>
                <c:pt idx="303">
                  <c:v>45860</c:v>
                </c:pt>
                <c:pt idx="304">
                  <c:v>45867</c:v>
                </c:pt>
                <c:pt idx="305">
                  <c:v>45874</c:v>
                </c:pt>
                <c:pt idx="306">
                  <c:v>45881</c:v>
                </c:pt>
                <c:pt idx="307">
                  <c:v>45888</c:v>
                </c:pt>
                <c:pt idx="308">
                  <c:v>45895</c:v>
                </c:pt>
                <c:pt idx="309">
                  <c:v>45902</c:v>
                </c:pt>
                <c:pt idx="310">
                  <c:v>45909</c:v>
                </c:pt>
                <c:pt idx="311">
                  <c:v>45916</c:v>
                </c:pt>
                <c:pt idx="312">
                  <c:v>45923</c:v>
                </c:pt>
                <c:pt idx="313">
                  <c:v>45930</c:v>
                </c:pt>
                <c:pt idx="314">
                  <c:v>45937</c:v>
                </c:pt>
                <c:pt idx="315">
                  <c:v>45944</c:v>
                </c:pt>
                <c:pt idx="316">
                  <c:v>45951</c:v>
                </c:pt>
                <c:pt idx="317">
                  <c:v>45958</c:v>
                </c:pt>
                <c:pt idx="318">
                  <c:v>45965</c:v>
                </c:pt>
                <c:pt idx="319">
                  <c:v>45972</c:v>
                </c:pt>
                <c:pt idx="320">
                  <c:v>45979</c:v>
                </c:pt>
                <c:pt idx="321">
                  <c:v>45986</c:v>
                </c:pt>
                <c:pt idx="322">
                  <c:v>45993</c:v>
                </c:pt>
                <c:pt idx="323">
                  <c:v>46000</c:v>
                </c:pt>
                <c:pt idx="324">
                  <c:v>46007</c:v>
                </c:pt>
                <c:pt idx="325">
                  <c:v>46014</c:v>
                </c:pt>
                <c:pt idx="326">
                  <c:v>46021</c:v>
                </c:pt>
                <c:pt idx="327">
                  <c:v>46028</c:v>
                </c:pt>
                <c:pt idx="328">
                  <c:v>46035</c:v>
                </c:pt>
                <c:pt idx="329">
                  <c:v>46042</c:v>
                </c:pt>
                <c:pt idx="330">
                  <c:v>46049</c:v>
                </c:pt>
                <c:pt idx="331">
                  <c:v>46056</c:v>
                </c:pt>
                <c:pt idx="332">
                  <c:v>46063</c:v>
                </c:pt>
                <c:pt idx="333">
                  <c:v>46070</c:v>
                </c:pt>
                <c:pt idx="334">
                  <c:v>46077</c:v>
                </c:pt>
                <c:pt idx="335">
                  <c:v>46084</c:v>
                </c:pt>
                <c:pt idx="336">
                  <c:v>46091</c:v>
                </c:pt>
                <c:pt idx="337">
                  <c:v>46098</c:v>
                </c:pt>
                <c:pt idx="338">
                  <c:v>46105</c:v>
                </c:pt>
                <c:pt idx="339">
                  <c:v>46112</c:v>
                </c:pt>
                <c:pt idx="340">
                  <c:v>46119</c:v>
                </c:pt>
                <c:pt idx="341">
                  <c:v>46126</c:v>
                </c:pt>
                <c:pt idx="342">
                  <c:v>46133</c:v>
                </c:pt>
                <c:pt idx="343">
                  <c:v>46140</c:v>
                </c:pt>
                <c:pt idx="344">
                  <c:v>46147</c:v>
                </c:pt>
                <c:pt idx="345">
                  <c:v>46154</c:v>
                </c:pt>
                <c:pt idx="346">
                  <c:v>46161</c:v>
                </c:pt>
                <c:pt idx="347">
                  <c:v>46168</c:v>
                </c:pt>
                <c:pt idx="348">
                  <c:v>46175</c:v>
                </c:pt>
                <c:pt idx="349">
                  <c:v>46182</c:v>
                </c:pt>
                <c:pt idx="350">
                  <c:v>46189</c:v>
                </c:pt>
                <c:pt idx="351">
                  <c:v>46196</c:v>
                </c:pt>
                <c:pt idx="352">
                  <c:v>46203</c:v>
                </c:pt>
              </c:numCache>
            </c:numRef>
          </c:cat>
          <c:val>
            <c:numRef>
              <c:f>'Chrt PGCOE'!$C$16:$MQ$16</c:f>
              <c:numCache>
                <c:formatCode>0.00%</c:formatCode>
                <c:ptCount val="353"/>
                <c:pt idx="13">
                  <c:v>4.7669176689257908E-2</c:v>
                </c:pt>
                <c:pt idx="14">
                  <c:v>4.7289039538458345E-2</c:v>
                </c:pt>
                <c:pt idx="15">
                  <c:v>4.70690179986843E-2</c:v>
                </c:pt>
                <c:pt idx="16">
                  <c:v>4.6831707779843343E-2</c:v>
                </c:pt>
                <c:pt idx="17">
                  <c:v>4.7048600840102366E-2</c:v>
                </c:pt>
                <c:pt idx="18">
                  <c:v>4.7222485052874859E-2</c:v>
                </c:pt>
                <c:pt idx="19">
                  <c:v>4.7600634629924685E-2</c:v>
                </c:pt>
                <c:pt idx="20">
                  <c:v>4.7858529238779889E-2</c:v>
                </c:pt>
                <c:pt idx="21">
                  <c:v>4.942581291467732E-2</c:v>
                </c:pt>
                <c:pt idx="22">
                  <c:v>5.1331246429940317E-2</c:v>
                </c:pt>
                <c:pt idx="23">
                  <c:v>5.5082739976341374E-2</c:v>
                </c:pt>
                <c:pt idx="24">
                  <c:v>6.2090981619249558E-2</c:v>
                </c:pt>
                <c:pt idx="25">
                  <c:v>6.683517781009049E-2</c:v>
                </c:pt>
                <c:pt idx="26">
                  <c:v>7.2675466301740793E-2</c:v>
                </c:pt>
                <c:pt idx="27">
                  <c:v>7.8472767245915759E-2</c:v>
                </c:pt>
                <c:pt idx="28">
                  <c:v>8.2348893950842855E-2</c:v>
                </c:pt>
                <c:pt idx="29">
                  <c:v>8.690408652807019E-2</c:v>
                </c:pt>
                <c:pt idx="30">
                  <c:v>9.0153024116409408E-2</c:v>
                </c:pt>
                <c:pt idx="31">
                  <c:v>9.2471475400886377E-2</c:v>
                </c:pt>
                <c:pt idx="32">
                  <c:v>9.471137967819114E-2</c:v>
                </c:pt>
                <c:pt idx="33">
                  <c:v>9.6341551658600186E-2</c:v>
                </c:pt>
                <c:pt idx="34">
                  <c:v>9.7238312620619341E-2</c:v>
                </c:pt>
                <c:pt idx="35">
                  <c:v>9.7404231921398285E-2</c:v>
                </c:pt>
                <c:pt idx="36">
                  <c:v>9.7007518997985126E-2</c:v>
                </c:pt>
                <c:pt idx="37">
                  <c:v>9.6906127595332417E-2</c:v>
                </c:pt>
                <c:pt idx="38">
                  <c:v>9.6304865987216715E-2</c:v>
                </c:pt>
                <c:pt idx="39">
                  <c:v>9.5064620675263153E-2</c:v>
                </c:pt>
                <c:pt idx="40">
                  <c:v>9.4327979993614086E-2</c:v>
                </c:pt>
                <c:pt idx="41">
                  <c:v>9.4617840453164806E-2</c:v>
                </c:pt>
                <c:pt idx="42">
                  <c:v>9.4652153512524845E-2</c:v>
                </c:pt>
                <c:pt idx="43">
                  <c:v>9.5224192946514394E-2</c:v>
                </c:pt>
                <c:pt idx="44">
                  <c:v>9.5584544383812114E-2</c:v>
                </c:pt>
                <c:pt idx="45">
                  <c:v>9.5843086385876061E-2</c:v>
                </c:pt>
                <c:pt idx="46">
                  <c:v>9.5776225911737664E-2</c:v>
                </c:pt>
                <c:pt idx="47">
                  <c:v>9.6039790533788846E-2</c:v>
                </c:pt>
                <c:pt idx="48">
                  <c:v>9.684673520837711E-2</c:v>
                </c:pt>
                <c:pt idx="49">
                  <c:v>9.7706796400257201E-2</c:v>
                </c:pt>
                <c:pt idx="50">
                  <c:v>9.8090814153043659E-2</c:v>
                </c:pt>
                <c:pt idx="51">
                  <c:v>9.8766117675821524E-2</c:v>
                </c:pt>
                <c:pt idx="52">
                  <c:v>9.922123267859681E-2</c:v>
                </c:pt>
                <c:pt idx="53">
                  <c:v>9.944637303262252E-2</c:v>
                </c:pt>
                <c:pt idx="54">
                  <c:v>9.8733942683388573E-2</c:v>
                </c:pt>
                <c:pt idx="55">
                  <c:v>9.8406545534449066E-2</c:v>
                </c:pt>
                <c:pt idx="56">
                  <c:v>9.9104824338141856E-2</c:v>
                </c:pt>
                <c:pt idx="57">
                  <c:v>9.8813758293519183E-2</c:v>
                </c:pt>
                <c:pt idx="58">
                  <c:v>9.6834208036298386E-2</c:v>
                </c:pt>
                <c:pt idx="59">
                  <c:v>9.539345636817817E-2</c:v>
                </c:pt>
                <c:pt idx="60">
                  <c:v>9.3918915115905346E-2</c:v>
                </c:pt>
                <c:pt idx="61">
                  <c:v>9.216131411441425E-2</c:v>
                </c:pt>
                <c:pt idx="62">
                  <c:v>9.0580241351161717E-2</c:v>
                </c:pt>
                <c:pt idx="63">
                  <c:v>8.9404632058910263E-2</c:v>
                </c:pt>
                <c:pt idx="64">
                  <c:v>8.8319727763119082E-2</c:v>
                </c:pt>
                <c:pt idx="65">
                  <c:v>8.7340158882288133E-2</c:v>
                </c:pt>
                <c:pt idx="66">
                  <c:v>8.713445668254477E-2</c:v>
                </c:pt>
                <c:pt idx="67">
                  <c:v>8.6721231762016834E-2</c:v>
                </c:pt>
                <c:pt idx="68">
                  <c:v>8.6453280505573646E-2</c:v>
                </c:pt>
                <c:pt idx="69">
                  <c:v>8.6212938703091255E-2</c:v>
                </c:pt>
                <c:pt idx="70">
                  <c:v>8.6732287126210963E-2</c:v>
                </c:pt>
                <c:pt idx="71">
                  <c:v>8.659497289712885E-2</c:v>
                </c:pt>
                <c:pt idx="72">
                  <c:v>8.6983526691408963E-2</c:v>
                </c:pt>
                <c:pt idx="73">
                  <c:v>8.6773496718835871E-2</c:v>
                </c:pt>
                <c:pt idx="74">
                  <c:v>8.590156861879529E-2</c:v>
                </c:pt>
                <c:pt idx="75">
                  <c:v>8.5652640434370375E-2</c:v>
                </c:pt>
                <c:pt idx="76">
                  <c:v>8.4814047493593017E-2</c:v>
                </c:pt>
                <c:pt idx="77">
                  <c:v>8.3848377702805899E-2</c:v>
                </c:pt>
                <c:pt idx="78">
                  <c:v>8.2129022610194377E-2</c:v>
                </c:pt>
                <c:pt idx="79">
                  <c:v>8.0197124238108611E-2</c:v>
                </c:pt>
                <c:pt idx="80">
                  <c:v>7.8128810437399832E-2</c:v>
                </c:pt>
                <c:pt idx="81">
                  <c:v>7.6867037884214895E-2</c:v>
                </c:pt>
                <c:pt idx="82">
                  <c:v>7.5786987168913189E-2</c:v>
                </c:pt>
                <c:pt idx="83">
                  <c:v>7.5258514427736484E-2</c:v>
                </c:pt>
                <c:pt idx="84">
                  <c:v>7.4633625275630472E-2</c:v>
                </c:pt>
                <c:pt idx="85">
                  <c:v>7.4352687338926415E-2</c:v>
                </c:pt>
                <c:pt idx="86">
                  <c:v>7.3860250396089344E-2</c:v>
                </c:pt>
                <c:pt idx="87">
                  <c:v>7.3033567534139837E-2</c:v>
                </c:pt>
                <c:pt idx="88">
                  <c:v>7.2380584148276972E-2</c:v>
                </c:pt>
                <c:pt idx="89">
                  <c:v>7.2020281519224016E-2</c:v>
                </c:pt>
                <c:pt idx="90">
                  <c:v>7.1051600182407373E-2</c:v>
                </c:pt>
                <c:pt idx="91">
                  <c:v>7.0557660496811933E-2</c:v>
                </c:pt>
                <c:pt idx="92">
                  <c:v>7.02306389348753E-2</c:v>
                </c:pt>
                <c:pt idx="93">
                  <c:v>7.0244529480370466E-2</c:v>
                </c:pt>
                <c:pt idx="94">
                  <c:v>7.0801777874031344E-2</c:v>
                </c:pt>
                <c:pt idx="95">
                  <c:v>7.1209587851498835E-2</c:v>
                </c:pt>
                <c:pt idx="96">
                  <c:v>7.1368979168343907E-2</c:v>
                </c:pt>
                <c:pt idx="97">
                  <c:v>7.1153226283908105E-2</c:v>
                </c:pt>
                <c:pt idx="98">
                  <c:v>7.1163741731081032E-2</c:v>
                </c:pt>
                <c:pt idx="99">
                  <c:v>7.1309629594964674E-2</c:v>
                </c:pt>
                <c:pt idx="100">
                  <c:v>7.1284466633463703E-2</c:v>
                </c:pt>
                <c:pt idx="101">
                  <c:v>7.1360172265010652E-2</c:v>
                </c:pt>
                <c:pt idx="102">
                  <c:v>7.184400143477751E-2</c:v>
                </c:pt>
                <c:pt idx="103">
                  <c:v>7.2528192797149629E-2</c:v>
                </c:pt>
                <c:pt idx="104">
                  <c:v>7.2491122104807737E-2</c:v>
                </c:pt>
                <c:pt idx="105">
                  <c:v>7.2184514263855096E-2</c:v>
                </c:pt>
                <c:pt idx="106">
                  <c:v>7.2092018893226972E-2</c:v>
                </c:pt>
                <c:pt idx="107">
                  <c:v>7.17977071387709E-2</c:v>
                </c:pt>
                <c:pt idx="108">
                  <c:v>7.1528056411270524E-2</c:v>
                </c:pt>
                <c:pt idx="109">
                  <c:v>6.8999999507096829E-2</c:v>
                </c:pt>
                <c:pt idx="110">
                  <c:v>6.8624754462608101E-2</c:v>
                </c:pt>
                <c:pt idx="111">
                  <c:v>6.8058976933001641E-2</c:v>
                </c:pt>
                <c:pt idx="112">
                  <c:v>6.7202753957286004E-2</c:v>
                </c:pt>
                <c:pt idx="113">
                  <c:v>6.9296293139295986E-2</c:v>
                </c:pt>
                <c:pt idx="114">
                  <c:v>6.9948956693837813E-2</c:v>
                </c:pt>
                <c:pt idx="115">
                  <c:v>7.1654474459938708E-2</c:v>
                </c:pt>
                <c:pt idx="116">
                  <c:v>7.3340887773530761E-2</c:v>
                </c:pt>
                <c:pt idx="117">
                  <c:v>7.5013225462204264E-2</c:v>
                </c:pt>
                <c:pt idx="118">
                  <c:v>7.5740932862940785E-2</c:v>
                </c:pt>
                <c:pt idx="119">
                  <c:v>7.6011991450611938E-2</c:v>
                </c:pt>
                <c:pt idx="120">
                  <c:v>7.709337889937537E-2</c:v>
                </c:pt>
                <c:pt idx="121">
                  <c:v>7.8153871741643177E-2</c:v>
                </c:pt>
                <c:pt idx="122">
                  <c:v>7.8960105891246496E-2</c:v>
                </c:pt>
                <c:pt idx="123">
                  <c:v>7.9650052405860677E-2</c:v>
                </c:pt>
                <c:pt idx="124">
                  <c:v>8.0488932929612234E-2</c:v>
                </c:pt>
                <c:pt idx="125">
                  <c:v>8.1739982394209001E-2</c:v>
                </c:pt>
                <c:pt idx="126">
                  <c:v>8.3514226174030703E-2</c:v>
                </c:pt>
                <c:pt idx="127">
                  <c:v>8.3242887519590358E-2</c:v>
                </c:pt>
                <c:pt idx="128">
                  <c:v>8.4440441497432572E-2</c:v>
                </c:pt>
                <c:pt idx="129">
                  <c:v>8.3936233359272555E-2</c:v>
                </c:pt>
                <c:pt idx="130">
                  <c:v>8.3207302968767119E-2</c:v>
                </c:pt>
                <c:pt idx="131">
                  <c:v>8.2865779521639052E-2</c:v>
                </c:pt>
                <c:pt idx="132">
                  <c:v>8.2491369304006024E-2</c:v>
                </c:pt>
                <c:pt idx="133">
                  <c:v>8.1230874421269236E-2</c:v>
                </c:pt>
                <c:pt idx="134">
                  <c:v>8.1690951677723389E-2</c:v>
                </c:pt>
                <c:pt idx="135">
                  <c:v>8.1602884958719243E-2</c:v>
                </c:pt>
                <c:pt idx="136">
                  <c:v>8.1900695796294831E-2</c:v>
                </c:pt>
                <c:pt idx="137">
                  <c:v>8.1457811760223681E-2</c:v>
                </c:pt>
                <c:pt idx="138">
                  <c:v>8.168123626823004E-2</c:v>
                </c:pt>
                <c:pt idx="139">
                  <c:v>8.1281201607085407E-2</c:v>
                </c:pt>
                <c:pt idx="140">
                  <c:v>8.0841348342549094E-2</c:v>
                </c:pt>
                <c:pt idx="141">
                  <c:v>8.0931148276880444E-2</c:v>
                </c:pt>
                <c:pt idx="142">
                  <c:v>8.0758947226836797E-2</c:v>
                </c:pt>
                <c:pt idx="143">
                  <c:v>8.0559749062887431E-2</c:v>
                </c:pt>
                <c:pt idx="144">
                  <c:v>8.0356617224192586E-2</c:v>
                </c:pt>
                <c:pt idx="145">
                  <c:v>8.0402604341872519E-2</c:v>
                </c:pt>
                <c:pt idx="146">
                  <c:v>7.9830942832528201E-2</c:v>
                </c:pt>
                <c:pt idx="147">
                  <c:v>7.9845708017417222E-2</c:v>
                </c:pt>
                <c:pt idx="148">
                  <c:v>7.9622612615349475E-2</c:v>
                </c:pt>
                <c:pt idx="149">
                  <c:v>7.9162218505638995E-2</c:v>
                </c:pt>
                <c:pt idx="150">
                  <c:v>7.8383227401100888E-2</c:v>
                </c:pt>
                <c:pt idx="151">
                  <c:v>7.7742742508705123E-2</c:v>
                </c:pt>
                <c:pt idx="152">
                  <c:v>7.7514770094896962E-2</c:v>
                </c:pt>
                <c:pt idx="153">
                  <c:v>7.7074372173007222E-2</c:v>
                </c:pt>
                <c:pt idx="154">
                  <c:v>7.6402192560141968E-2</c:v>
                </c:pt>
                <c:pt idx="155">
                  <c:v>7.5581737872334936E-2</c:v>
                </c:pt>
                <c:pt idx="156">
                  <c:v>7.5515196054230349E-2</c:v>
                </c:pt>
                <c:pt idx="157">
                  <c:v>7.5489879985898609E-2</c:v>
                </c:pt>
                <c:pt idx="158">
                  <c:v>7.517379482403666E-2</c:v>
                </c:pt>
                <c:pt idx="159">
                  <c:v>7.5098995925820713E-2</c:v>
                </c:pt>
                <c:pt idx="160">
                  <c:v>7.4121133430420538E-2</c:v>
                </c:pt>
                <c:pt idx="161">
                  <c:v>7.2165490673347377E-2</c:v>
                </c:pt>
                <c:pt idx="162">
                  <c:v>7.0470040442560528E-2</c:v>
                </c:pt>
                <c:pt idx="163">
                  <c:v>7.0180286841887096E-2</c:v>
                </c:pt>
                <c:pt idx="164">
                  <c:v>6.9592785810019223E-2</c:v>
                </c:pt>
                <c:pt idx="165">
                  <c:v>6.9453692096484679E-2</c:v>
                </c:pt>
                <c:pt idx="166">
                  <c:v>6.9577790516162002E-2</c:v>
                </c:pt>
                <c:pt idx="167">
                  <c:v>6.9655581033851055E-2</c:v>
                </c:pt>
                <c:pt idx="168">
                  <c:v>6.9271828176135947E-2</c:v>
                </c:pt>
                <c:pt idx="169">
                  <c:v>6.8141999407837564E-2</c:v>
                </c:pt>
                <c:pt idx="170">
                  <c:v>6.7669846529751165E-2</c:v>
                </c:pt>
                <c:pt idx="171">
                  <c:v>6.6822177734771768E-2</c:v>
                </c:pt>
                <c:pt idx="172">
                  <c:v>6.5778365495887975E-2</c:v>
                </c:pt>
                <c:pt idx="173">
                  <c:v>6.5052331932522939E-2</c:v>
                </c:pt>
                <c:pt idx="174">
                  <c:v>6.3996633830886246E-2</c:v>
                </c:pt>
                <c:pt idx="175">
                  <c:v>6.3026235477419895E-2</c:v>
                </c:pt>
                <c:pt idx="176">
                  <c:v>6.1868443702846117E-2</c:v>
                </c:pt>
                <c:pt idx="177">
                  <c:v>6.1437563775984694E-2</c:v>
                </c:pt>
                <c:pt idx="178">
                  <c:v>6.0322083193612278E-2</c:v>
                </c:pt>
                <c:pt idx="179">
                  <c:v>5.9389315825733882E-2</c:v>
                </c:pt>
                <c:pt idx="180">
                  <c:v>5.959693441707415E-2</c:v>
                </c:pt>
                <c:pt idx="181">
                  <c:v>5.9734557064100101E-2</c:v>
                </c:pt>
                <c:pt idx="182">
                  <c:v>5.9698988335243328E-2</c:v>
                </c:pt>
                <c:pt idx="183">
                  <c:v>5.9660576123488393E-2</c:v>
                </c:pt>
                <c:pt idx="184">
                  <c:v>5.9670636076342591E-2</c:v>
                </c:pt>
                <c:pt idx="185">
                  <c:v>5.9300626127596817E-2</c:v>
                </c:pt>
                <c:pt idx="186">
                  <c:v>5.9819689269653087E-2</c:v>
                </c:pt>
                <c:pt idx="187">
                  <c:v>6.0045749331767678E-2</c:v>
                </c:pt>
                <c:pt idx="188">
                  <c:v>6.0210463529993007E-2</c:v>
                </c:pt>
                <c:pt idx="189">
                  <c:v>6.0325450020760507E-2</c:v>
                </c:pt>
                <c:pt idx="190">
                  <c:v>6.0076739834815311E-2</c:v>
                </c:pt>
                <c:pt idx="191">
                  <c:v>5.9789810537838571E-2</c:v>
                </c:pt>
                <c:pt idx="192">
                  <c:v>5.8656070304596936E-2</c:v>
                </c:pt>
                <c:pt idx="193">
                  <c:v>5.680854152502831E-2</c:v>
                </c:pt>
                <c:pt idx="194">
                  <c:v>5.5927760177343334E-2</c:v>
                </c:pt>
                <c:pt idx="195">
                  <c:v>5.5127442336455848E-2</c:v>
                </c:pt>
                <c:pt idx="196">
                  <c:v>5.3494061428671677E-2</c:v>
                </c:pt>
                <c:pt idx="197">
                  <c:v>5.2500962700408334E-2</c:v>
                </c:pt>
                <c:pt idx="198">
                  <c:v>5.1736918064086222E-2</c:v>
                </c:pt>
                <c:pt idx="199">
                  <c:v>5.0997554513508486E-2</c:v>
                </c:pt>
                <c:pt idx="200">
                  <c:v>5.0167163533142337E-2</c:v>
                </c:pt>
                <c:pt idx="201">
                  <c:v>4.9647039671417377E-2</c:v>
                </c:pt>
                <c:pt idx="202">
                  <c:v>4.9119293541654611E-2</c:v>
                </c:pt>
                <c:pt idx="203">
                  <c:v>4.871002563423555E-2</c:v>
                </c:pt>
                <c:pt idx="204">
                  <c:v>4.8102796434801788E-2</c:v>
                </c:pt>
                <c:pt idx="205">
                  <c:v>4.7148365540145384E-2</c:v>
                </c:pt>
                <c:pt idx="206">
                  <c:v>4.6513809567506226E-2</c:v>
                </c:pt>
                <c:pt idx="207">
                  <c:v>4.5603213000335006E-2</c:v>
                </c:pt>
                <c:pt idx="208">
                  <c:v>4.4952177750869869E-2</c:v>
                </c:pt>
                <c:pt idx="209">
                  <c:v>4.4344680086500401E-2</c:v>
                </c:pt>
                <c:pt idx="210">
                  <c:v>4.3660212597794304E-2</c:v>
                </c:pt>
                <c:pt idx="211">
                  <c:v>4.3528182313069923E-2</c:v>
                </c:pt>
                <c:pt idx="212">
                  <c:v>4.3594310004709133E-2</c:v>
                </c:pt>
                <c:pt idx="213">
                  <c:v>4.3320889291408163E-2</c:v>
                </c:pt>
                <c:pt idx="214">
                  <c:v>4.295189933005393E-2</c:v>
                </c:pt>
                <c:pt idx="215">
                  <c:v>4.2641467591998203E-2</c:v>
                </c:pt>
                <c:pt idx="216">
                  <c:v>4.2289181168154534E-2</c:v>
                </c:pt>
                <c:pt idx="217">
                  <c:v>4.2125918765632819E-2</c:v>
                </c:pt>
                <c:pt idx="218">
                  <c:v>4.2196997985253053E-2</c:v>
                </c:pt>
                <c:pt idx="219">
                  <c:v>4.2086794851636265E-2</c:v>
                </c:pt>
                <c:pt idx="220">
                  <c:v>4.2394647304024632E-2</c:v>
                </c:pt>
                <c:pt idx="221">
                  <c:v>4.2803437085966206E-2</c:v>
                </c:pt>
                <c:pt idx="222">
                  <c:v>4.3128938262120768E-2</c:v>
                </c:pt>
                <c:pt idx="223">
                  <c:v>4.2892624952499077E-2</c:v>
                </c:pt>
                <c:pt idx="224">
                  <c:v>4.24444167749237E-2</c:v>
                </c:pt>
                <c:pt idx="225">
                  <c:v>4.1494669710580648E-2</c:v>
                </c:pt>
                <c:pt idx="226">
                  <c:v>4.1023436679209553E-2</c:v>
                </c:pt>
                <c:pt idx="227">
                  <c:v>4.0437682197473561E-2</c:v>
                </c:pt>
                <c:pt idx="228">
                  <c:v>4.0196879940686027E-2</c:v>
                </c:pt>
                <c:pt idx="229">
                  <c:v>4.0098862655372922E-2</c:v>
                </c:pt>
                <c:pt idx="230">
                  <c:v>3.9570728347125994E-2</c:v>
                </c:pt>
                <c:pt idx="231">
                  <c:v>3.9521519386160976E-2</c:v>
                </c:pt>
                <c:pt idx="232">
                  <c:v>3.9581316997406017E-2</c:v>
                </c:pt>
                <c:pt idx="233">
                  <c:v>3.9315840067442043E-2</c:v>
                </c:pt>
                <c:pt idx="234">
                  <c:v>3.9074862771463825E-2</c:v>
                </c:pt>
                <c:pt idx="235">
                  <c:v>3.8771110224887023E-2</c:v>
                </c:pt>
                <c:pt idx="236">
                  <c:v>3.855220028626849E-2</c:v>
                </c:pt>
                <c:pt idx="237">
                  <c:v>3.8501401465826014E-2</c:v>
                </c:pt>
                <c:pt idx="238">
                  <c:v>3.7975981368979533E-2</c:v>
                </c:pt>
                <c:pt idx="239">
                  <c:v>3.723986694143492E-2</c:v>
                </c:pt>
                <c:pt idx="240">
                  <c:v>3.6543923799997664E-2</c:v>
                </c:pt>
                <c:pt idx="241">
                  <c:v>3.5883883044333181E-2</c:v>
                </c:pt>
                <c:pt idx="242">
                  <c:v>3.526915315029229E-2</c:v>
                </c:pt>
                <c:pt idx="243">
                  <c:v>3.4651723277269238E-2</c:v>
                </c:pt>
                <c:pt idx="244">
                  <c:v>3.4162397212742224E-2</c:v>
                </c:pt>
                <c:pt idx="245">
                  <c:v>3.3649503150278565E-2</c:v>
                </c:pt>
                <c:pt idx="246">
                  <c:v>3.4180785264818082E-2</c:v>
                </c:pt>
                <c:pt idx="247">
                  <c:v>3.4126323071907091E-2</c:v>
                </c:pt>
                <c:pt idx="248">
                  <c:v>3.349738822740031E-2</c:v>
                </c:pt>
                <c:pt idx="249">
                  <c:v>3.307701046708731E-2</c:v>
                </c:pt>
                <c:pt idx="250">
                  <c:v>3.3079939996289692E-2</c:v>
                </c:pt>
                <c:pt idx="251">
                  <c:v>3.2900531369459272E-2</c:v>
                </c:pt>
                <c:pt idx="252">
                  <c:v>3.3443597065361326E-2</c:v>
                </c:pt>
                <c:pt idx="253">
                  <c:v>3.5261520430341142E-2</c:v>
                </c:pt>
                <c:pt idx="254">
                  <c:v>3.6058447508953123E-2</c:v>
                </c:pt>
                <c:pt idx="255">
                  <c:v>3.6989613973518028E-2</c:v>
                </c:pt>
                <c:pt idx="256">
                  <c:v>3.7703435787042536E-2</c:v>
                </c:pt>
                <c:pt idx="257">
                  <c:v>4.0050527483942638E-2</c:v>
                </c:pt>
                <c:pt idx="258">
                  <c:v>4.15652256330604E-2</c:v>
                </c:pt>
                <c:pt idx="259">
                  <c:v>4.2364972812298091E-2</c:v>
                </c:pt>
                <c:pt idx="260">
                  <c:v>4.269711688902466E-2</c:v>
                </c:pt>
                <c:pt idx="261">
                  <c:v>4.3636623621565847E-2</c:v>
                </c:pt>
                <c:pt idx="262">
                  <c:v>4.4099425534561754E-2</c:v>
                </c:pt>
                <c:pt idx="263">
                  <c:v>4.4209899583135183E-2</c:v>
                </c:pt>
                <c:pt idx="264">
                  <c:v>4.3634502144333384E-2</c:v>
                </c:pt>
                <c:pt idx="265">
                  <c:v>4.3046564893059226E-2</c:v>
                </c:pt>
                <c:pt idx="266">
                  <c:v>4.1815766141538716E-2</c:v>
                </c:pt>
                <c:pt idx="267">
                  <c:v>4.0586242588044774E-2</c:v>
                </c:pt>
                <c:pt idx="268">
                  <c:v>3.9611131668217878E-2</c:v>
                </c:pt>
                <c:pt idx="269">
                  <c:v>3.8764935340017209E-2</c:v>
                </c:pt>
                <c:pt idx="270">
                  <c:v>3.7743531937123709E-2</c:v>
                </c:pt>
                <c:pt idx="271">
                  <c:v>3.7232336599533108E-2</c:v>
                </c:pt>
                <c:pt idx="272">
                  <c:v>3.6764603684723847E-2</c:v>
                </c:pt>
                <c:pt idx="273">
                  <c:v>3.562264558036167E-2</c:v>
                </c:pt>
                <c:pt idx="274">
                  <c:v>3.5070179060182824E-2</c:v>
                </c:pt>
                <c:pt idx="275">
                  <c:v>3.4409803009210427E-2</c:v>
                </c:pt>
                <c:pt idx="276">
                  <c:v>3.408365638119927E-2</c:v>
                </c:pt>
                <c:pt idx="277">
                  <c:v>3.3763015501610184E-2</c:v>
                </c:pt>
                <c:pt idx="278">
                  <c:v>3.3458680222507822E-2</c:v>
                </c:pt>
                <c:pt idx="279">
                  <c:v>3.3361621512691689E-2</c:v>
                </c:pt>
                <c:pt idx="280">
                  <c:v>3.3176501768239684E-2</c:v>
                </c:pt>
                <c:pt idx="281">
                  <c:v>3.3203652542508559E-2</c:v>
                </c:pt>
                <c:pt idx="282">
                  <c:v>3.3928441784971473E-2</c:v>
                </c:pt>
                <c:pt idx="283">
                  <c:v>3.5108145618982137E-2</c:v>
                </c:pt>
                <c:pt idx="284">
                  <c:v>3.6497928303040286E-2</c:v>
                </c:pt>
                <c:pt idx="285">
                  <c:v>3.6931281995897638E-2</c:v>
                </c:pt>
                <c:pt idx="286">
                  <c:v>3.6934860296286551E-2</c:v>
                </c:pt>
                <c:pt idx="287">
                  <c:v>3.7842084977325774E-2</c:v>
                </c:pt>
                <c:pt idx="288">
                  <c:v>4.1118062339571798E-2</c:v>
                </c:pt>
                <c:pt idx="289">
                  <c:v>3.8573589013560297E-2</c:v>
                </c:pt>
                <c:pt idx="290">
                  <c:v>3.6025363598354308E-2</c:v>
                </c:pt>
                <c:pt idx="291">
                  <c:v>3.4036078538902781E-2</c:v>
                </c:pt>
                <c:pt idx="292">
                  <c:v>3.2525142208805174E-2</c:v>
                </c:pt>
                <c:pt idx="293">
                  <c:v>3.255086841344168E-2</c:v>
                </c:pt>
                <c:pt idx="294">
                  <c:v>3.3500032113633713E-2</c:v>
                </c:pt>
                <c:pt idx="295">
                  <c:v>3.4439100549135258E-2</c:v>
                </c:pt>
                <c:pt idx="296">
                  <c:v>3.4747568662826273E-2</c:v>
                </c:pt>
                <c:pt idx="297">
                  <c:v>3.5040989561940405E-2</c:v>
                </c:pt>
                <c:pt idx="298">
                  <c:v>3.5991717164666502E-2</c:v>
                </c:pt>
                <c:pt idx="299">
                  <c:v>3.6578314166223619E-2</c:v>
                </c:pt>
                <c:pt idx="300">
                  <c:v>3.6907934475188461E-2</c:v>
                </c:pt>
                <c:pt idx="301">
                  <c:v>3.6333894735050346E-2</c:v>
                </c:pt>
                <c:pt idx="302">
                  <c:v>3.6681640818870757E-2</c:v>
                </c:pt>
                <c:pt idx="303">
                  <c:v>3.7291393062363606E-2</c:v>
                </c:pt>
                <c:pt idx="304">
                  <c:v>3.7654543626748443E-2</c:v>
                </c:pt>
                <c:pt idx="305">
                  <c:v>3.8090632067037458E-2</c:v>
                </c:pt>
                <c:pt idx="306">
                  <c:v>3.7929344610174207E-2</c:v>
                </c:pt>
                <c:pt idx="307">
                  <c:v>3.7767364092438173E-2</c:v>
                </c:pt>
                <c:pt idx="308">
                  <c:v>3.7440259087356778E-2</c:v>
                </c:pt>
                <c:pt idx="309">
                  <c:v>3.7340144211443632E-2</c:v>
                </c:pt>
                <c:pt idx="310">
                  <c:v>3.7450972065044559E-2</c:v>
                </c:pt>
                <c:pt idx="311">
                  <c:v>3.7675567457767532E-2</c:v>
                </c:pt>
                <c:pt idx="312">
                  <c:v>3.7852965990226313E-2</c:v>
                </c:pt>
                <c:pt idx="313">
                  <c:v>3.7862794044878349E-2</c:v>
                </c:pt>
                <c:pt idx="314">
                  <c:v>3.8194095550077287E-2</c:v>
                </c:pt>
                <c:pt idx="315">
                  <c:v>3.9028597876120293E-2</c:v>
                </c:pt>
                <c:pt idx="316">
                  <c:v>3.9585086411308555E-2</c:v>
                </c:pt>
                <c:pt idx="317">
                  <c:v>4.0058666700689131E-2</c:v>
                </c:pt>
                <c:pt idx="318">
                  <c:v>4.0635437064490486E-2</c:v>
                </c:pt>
                <c:pt idx="319">
                  <c:v>4.1076369818897701E-2</c:v>
                </c:pt>
                <c:pt idx="320">
                  <c:v>4.1977991152650176E-2</c:v>
                </c:pt>
                <c:pt idx="321">
                  <c:v>4.2414240779607384E-2</c:v>
                </c:pt>
                <c:pt idx="322">
                  <c:v>4.2364379433881542E-2</c:v>
                </c:pt>
                <c:pt idx="323">
                  <c:v>4.2232035135726098E-2</c:v>
                </c:pt>
                <c:pt idx="324">
                  <c:v>4.1938401877806585E-2</c:v>
                </c:pt>
                <c:pt idx="325">
                  <c:v>4.1222471297580485E-2</c:v>
                </c:pt>
                <c:pt idx="326">
                  <c:v>4.0700917152328202E-2</c:v>
                </c:pt>
                <c:pt idx="327">
                  <c:v>4.0104012834342721E-2</c:v>
                </c:pt>
                <c:pt idx="328">
                  <c:v>3.9473594407593897E-2</c:v>
                </c:pt>
                <c:pt idx="329">
                  <c:v>3.9311609022328824E-2</c:v>
                </c:pt>
                <c:pt idx="330">
                  <c:v>3.9055517538718006E-2</c:v>
                </c:pt>
                <c:pt idx="331">
                  <c:v>3.8856923433177759E-2</c:v>
                </c:pt>
                <c:pt idx="332">
                  <c:v>3.9097251284073979E-2</c:v>
                </c:pt>
                <c:pt idx="333">
                  <c:v>3.9734303726207655E-2</c:v>
                </c:pt>
                <c:pt idx="334">
                  <c:v>4.007446029007071E-2</c:v>
                </c:pt>
                <c:pt idx="335">
                  <c:v>4.0731574308360559E-2</c:v>
                </c:pt>
                <c:pt idx="336">
                  <c:v>4.1220117940124076E-2</c:v>
                </c:pt>
                <c:pt idx="337">
                  <c:v>4.1667808484283614E-2</c:v>
                </c:pt>
                <c:pt idx="338">
                  <c:v>4.242710115122475E-2</c:v>
                </c:pt>
                <c:pt idx="339">
                  <c:v>4.3302042904539893E-2</c:v>
                </c:pt>
                <c:pt idx="340">
                  <c:v>4.3737524069972188E-2</c:v>
                </c:pt>
                <c:pt idx="341">
                  <c:v>4.3556296770316902E-2</c:v>
                </c:pt>
                <c:pt idx="342">
                  <c:v>4.350381000921999E-2</c:v>
                </c:pt>
                <c:pt idx="343">
                  <c:v>4.3062716525683019E-2</c:v>
                </c:pt>
                <c:pt idx="344">
                  <c:v>4.2641925826224031E-2</c:v>
                </c:pt>
                <c:pt idx="345">
                  <c:v>4.2110780440639518E-2</c:v>
                </c:pt>
                <c:pt idx="346">
                  <c:v>4.1257207811920008E-2</c:v>
                </c:pt>
                <c:pt idx="347">
                  <c:v>4.0631255024415197E-2</c:v>
                </c:pt>
                <c:pt idx="348">
                  <c:v>4.0048882321192296E-2</c:v>
                </c:pt>
                <c:pt idx="349">
                  <c:v>3.9712813912654091E-2</c:v>
                </c:pt>
                <c:pt idx="350">
                  <c:v>3.9341630377529413E-2</c:v>
                </c:pt>
                <c:pt idx="351">
                  <c:v>3.853426674519278E-2</c:v>
                </c:pt>
                <c:pt idx="352">
                  <c:v>3.7467705685625956E-2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52-4B9C-B068-FEE646509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77610768"/>
        <c:axId val="1577644464"/>
      </c:barChart>
      <c:lineChart>
        <c:grouping val="standard"/>
        <c:varyColors val="0"/>
        <c:ser>
          <c:idx val="2"/>
          <c:order val="2"/>
          <c:tx>
            <c:v>Implied PG COE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'Chrt PGCOE'!$C$48:$MQ$48</c:f>
              <c:numCache>
                <c:formatCode>0.0000</c:formatCode>
                <c:ptCount val="353"/>
                <c:pt idx="13" formatCode="0.00%">
                  <c:v>5.5765887220025588E-2</c:v>
                </c:pt>
                <c:pt idx="14" formatCode="0.00%">
                  <c:v>5.5646420508024159E-2</c:v>
                </c:pt>
                <c:pt idx="15" formatCode="0.00%">
                  <c:v>5.5504335000124028E-2</c:v>
                </c:pt>
                <c:pt idx="16" formatCode="0.00%">
                  <c:v>5.5500993047425728E-2</c:v>
                </c:pt>
                <c:pt idx="17" formatCode="0.00%">
                  <c:v>5.5041613600702304E-2</c:v>
                </c:pt>
                <c:pt idx="18" formatCode="0.00%">
                  <c:v>5.4259411635963983E-2</c:v>
                </c:pt>
                <c:pt idx="19" formatCode="0.00%">
                  <c:v>5.3542639688923532E-2</c:v>
                </c:pt>
                <c:pt idx="20" formatCode="0.00%">
                  <c:v>5.3330960479535741E-2</c:v>
                </c:pt>
                <c:pt idx="21" formatCode="0.00%">
                  <c:v>5.3655423995279755E-2</c:v>
                </c:pt>
                <c:pt idx="22" formatCode="0.00%">
                  <c:v>5.5031549844745647E-2</c:v>
                </c:pt>
                <c:pt idx="23" formatCode="0.00%">
                  <c:v>5.7078830360022204E-2</c:v>
                </c:pt>
                <c:pt idx="24" formatCode="0.00%">
                  <c:v>6.1229937615551004E-2</c:v>
                </c:pt>
                <c:pt idx="25" formatCode="0.00%">
                  <c:v>6.3878598176321522E-2</c:v>
                </c:pt>
                <c:pt idx="26" formatCode="0.00%">
                  <c:v>6.6230152407779741E-2</c:v>
                </c:pt>
                <c:pt idx="27" formatCode="0.00%">
                  <c:v>6.7466349369463163E-2</c:v>
                </c:pt>
                <c:pt idx="28" formatCode="0.00%">
                  <c:v>7.0270288929410618E-2</c:v>
                </c:pt>
                <c:pt idx="29" formatCode="0.00%">
                  <c:v>7.0433029711382267E-2</c:v>
                </c:pt>
                <c:pt idx="30" formatCode="0.00%">
                  <c:v>7.394236730948453E-2</c:v>
                </c:pt>
                <c:pt idx="31" formatCode="0.00%">
                  <c:v>7.6473981687944503E-2</c:v>
                </c:pt>
                <c:pt idx="32" formatCode="0.00%">
                  <c:v>7.8991316125269467E-2</c:v>
                </c:pt>
                <c:pt idx="33" formatCode="0.00%">
                  <c:v>8.0767653689033631E-2</c:v>
                </c:pt>
                <c:pt idx="34" formatCode="0.00%">
                  <c:v>8.2440493323865299E-2</c:v>
                </c:pt>
                <c:pt idx="35" formatCode="0.00%">
                  <c:v>8.3786207136545582E-2</c:v>
                </c:pt>
                <c:pt idx="36" formatCode="0.00%">
                  <c:v>8.2815091939158147E-2</c:v>
                </c:pt>
                <c:pt idx="37" formatCode="0.00%">
                  <c:v>7.9940017481644671E-2</c:v>
                </c:pt>
                <c:pt idx="38" formatCode="0.00%">
                  <c:v>8.0919455793187725E-2</c:v>
                </c:pt>
                <c:pt idx="39" formatCode="0.00%">
                  <c:v>8.1017237223104138E-2</c:v>
                </c:pt>
                <c:pt idx="40" formatCode="0.00%">
                  <c:v>7.972716952165218E-2</c:v>
                </c:pt>
                <c:pt idx="41" formatCode="0.00%">
                  <c:v>7.815588561698765E-2</c:v>
                </c:pt>
                <c:pt idx="42" formatCode="0.00%">
                  <c:v>7.8853707566826636E-2</c:v>
                </c:pt>
                <c:pt idx="43" formatCode="0.00%">
                  <c:v>7.799636802382115E-2</c:v>
                </c:pt>
                <c:pt idx="44" formatCode="0.00%">
                  <c:v>7.821258524584325E-2</c:v>
                </c:pt>
                <c:pt idx="45" formatCode="0.00%">
                  <c:v>7.7487699451931749E-2</c:v>
                </c:pt>
                <c:pt idx="46" formatCode="0.00%">
                  <c:v>7.7785176933554578E-2</c:v>
                </c:pt>
                <c:pt idx="47" formatCode="0.00%">
                  <c:v>7.8627586396300575E-2</c:v>
                </c:pt>
                <c:pt idx="48" formatCode="0.00%">
                  <c:v>7.8939182234354338E-2</c:v>
                </c:pt>
                <c:pt idx="49" formatCode="0.00%">
                  <c:v>8.0423242003668488E-2</c:v>
                </c:pt>
                <c:pt idx="50" formatCode="0.00%">
                  <c:v>8.0380888834006015E-2</c:v>
                </c:pt>
                <c:pt idx="51" formatCode="0.00%">
                  <c:v>8.1109881110206797E-2</c:v>
                </c:pt>
                <c:pt idx="52" formatCode="0.00%">
                  <c:v>8.2071645614283387E-2</c:v>
                </c:pt>
                <c:pt idx="53" formatCode="0.00%">
                  <c:v>8.0178156734769856E-2</c:v>
                </c:pt>
                <c:pt idx="54" formatCode="0.00%">
                  <c:v>7.7098539427180951E-2</c:v>
                </c:pt>
                <c:pt idx="55" formatCode="0.00%">
                  <c:v>7.7638654926749706E-2</c:v>
                </c:pt>
                <c:pt idx="56" formatCode="0.00%">
                  <c:v>7.9996475347590745E-2</c:v>
                </c:pt>
                <c:pt idx="57" formatCode="0.00%">
                  <c:v>8.0382011392819613E-2</c:v>
                </c:pt>
                <c:pt idx="58" formatCode="0.00%">
                  <c:v>8.1533683738159168E-2</c:v>
                </c:pt>
                <c:pt idx="59" formatCode="0.00%">
                  <c:v>8.0842217995519938E-2</c:v>
                </c:pt>
                <c:pt idx="60" formatCode="0.00%">
                  <c:v>8.0660052631091383E-2</c:v>
                </c:pt>
                <c:pt idx="61" formatCode="0.00%">
                  <c:v>7.9992082135102865E-2</c:v>
                </c:pt>
                <c:pt idx="62" formatCode="0.00%">
                  <c:v>8.0198945670780231E-2</c:v>
                </c:pt>
                <c:pt idx="63" formatCode="0.00%">
                  <c:v>7.9009647242804848E-2</c:v>
                </c:pt>
                <c:pt idx="64" formatCode="0.00%">
                  <c:v>7.8426180511903698E-2</c:v>
                </c:pt>
                <c:pt idx="65" formatCode="0.00%">
                  <c:v>7.8041765755630654E-2</c:v>
                </c:pt>
                <c:pt idx="66" formatCode="0.00%">
                  <c:v>7.7783316112406201E-2</c:v>
                </c:pt>
                <c:pt idx="67" formatCode="0.00%">
                  <c:v>7.499703590053515E-2</c:v>
                </c:pt>
                <c:pt idx="68" formatCode="0.00%">
                  <c:v>7.4592155964059562E-2</c:v>
                </c:pt>
                <c:pt idx="69" formatCode="0.00%">
                  <c:v>7.4976845324278715E-2</c:v>
                </c:pt>
                <c:pt idx="70" formatCode="0.00%">
                  <c:v>7.3425522061053655E-2</c:v>
                </c:pt>
                <c:pt idx="71" formatCode="0.00%">
                  <c:v>7.2318046474420916E-2</c:v>
                </c:pt>
                <c:pt idx="72" formatCode="0.00%">
                  <c:v>7.1726485879066715E-2</c:v>
                </c:pt>
                <c:pt idx="73" formatCode="0.00%">
                  <c:v>7.2712191288622136E-2</c:v>
                </c:pt>
                <c:pt idx="74" formatCode="0.00%">
                  <c:v>7.1292020678718565E-2</c:v>
                </c:pt>
                <c:pt idx="75" formatCode="0.00%">
                  <c:v>7.1617784679664162E-2</c:v>
                </c:pt>
                <c:pt idx="76" formatCode="0.00%">
                  <c:v>7.3050429295466485E-2</c:v>
                </c:pt>
                <c:pt idx="77" formatCode="0.00%">
                  <c:v>7.3802380940987955E-2</c:v>
                </c:pt>
                <c:pt idx="78" formatCode="0.00%">
                  <c:v>7.4153068224139043E-2</c:v>
                </c:pt>
                <c:pt idx="79" formatCode="0.00%">
                  <c:v>7.4317117709080352E-2</c:v>
                </c:pt>
                <c:pt idx="80" formatCode="0.00%">
                  <c:v>7.4055161396466049E-2</c:v>
                </c:pt>
                <c:pt idx="81" formatCode="0.00%">
                  <c:v>7.3414909559787592E-2</c:v>
                </c:pt>
                <c:pt idx="82" formatCode="0.00%">
                  <c:v>7.2527911113773075E-2</c:v>
                </c:pt>
                <c:pt idx="83" formatCode="0.00%">
                  <c:v>7.2633535263996352E-2</c:v>
                </c:pt>
                <c:pt idx="84" formatCode="0.00%">
                  <c:v>7.2762468578603495E-2</c:v>
                </c:pt>
                <c:pt idx="85" formatCode="0.00%">
                  <c:v>7.3825995994983767E-2</c:v>
                </c:pt>
                <c:pt idx="86" formatCode="0.00%">
                  <c:v>7.3393315394709002E-2</c:v>
                </c:pt>
                <c:pt idx="87" formatCode="0.00%">
                  <c:v>7.3108239449536483E-2</c:v>
                </c:pt>
                <c:pt idx="88" formatCode="0.00%">
                  <c:v>7.2939594221693313E-2</c:v>
                </c:pt>
                <c:pt idx="89" formatCode="0.00%">
                  <c:v>7.156643087395298E-2</c:v>
                </c:pt>
                <c:pt idx="90" formatCode="0.00%">
                  <c:v>7.0446330080906727E-2</c:v>
                </c:pt>
                <c:pt idx="91" formatCode="0.00%">
                  <c:v>6.9591400839115039E-2</c:v>
                </c:pt>
                <c:pt idx="92" formatCode="0.00%">
                  <c:v>6.8959854878693688E-2</c:v>
                </c:pt>
                <c:pt idx="93" formatCode="0.00%">
                  <c:v>6.8858078378125631E-2</c:v>
                </c:pt>
                <c:pt idx="94" formatCode="0.00%">
                  <c:v>6.8922780511393833E-2</c:v>
                </c:pt>
                <c:pt idx="95" formatCode="0.00%">
                  <c:v>6.8626261313025294E-2</c:v>
                </c:pt>
                <c:pt idx="96" formatCode="0.00%">
                  <c:v>6.8299980133014665E-2</c:v>
                </c:pt>
                <c:pt idx="97" formatCode="0.00%">
                  <c:v>6.7870414085863334E-2</c:v>
                </c:pt>
                <c:pt idx="98" formatCode="0.00%">
                  <c:v>6.7534689665086134E-2</c:v>
                </c:pt>
                <c:pt idx="99" formatCode="0.00%">
                  <c:v>6.7284643750269907E-2</c:v>
                </c:pt>
                <c:pt idx="100" formatCode="0.00%">
                  <c:v>6.7053694957953769E-2</c:v>
                </c:pt>
                <c:pt idx="101" formatCode="0.00%">
                  <c:v>6.7406419583591171E-2</c:v>
                </c:pt>
                <c:pt idx="102" formatCode="0.00%">
                  <c:v>6.7743236004703056E-2</c:v>
                </c:pt>
                <c:pt idx="103" formatCode="0.00%">
                  <c:v>6.8461065634292578E-2</c:v>
                </c:pt>
                <c:pt idx="104" formatCode="0.00%">
                  <c:v>6.8961064073537789E-2</c:v>
                </c:pt>
                <c:pt idx="105" formatCode="0.00%">
                  <c:v>6.9016496002973049E-2</c:v>
                </c:pt>
                <c:pt idx="106" formatCode="0.00%">
                  <c:v>6.9772475776691406E-2</c:v>
                </c:pt>
                <c:pt idx="107" formatCode="0.00%">
                  <c:v>6.9716012829142845E-2</c:v>
                </c:pt>
                <c:pt idx="108" formatCode="0.00%">
                  <c:v>6.9832128921139477E-2</c:v>
                </c:pt>
                <c:pt idx="109" formatCode="0.00%">
                  <c:v>6.7800814267297393E-2</c:v>
                </c:pt>
                <c:pt idx="110" formatCode="0.00%">
                  <c:v>6.7585859853303135E-2</c:v>
                </c:pt>
                <c:pt idx="111" formatCode="0.00%">
                  <c:v>6.723177557173754E-2</c:v>
                </c:pt>
                <c:pt idx="112" formatCode="0.00%">
                  <c:v>6.6428441156667212E-2</c:v>
                </c:pt>
                <c:pt idx="113" formatCode="0.00%">
                  <c:v>6.718834031301596E-2</c:v>
                </c:pt>
                <c:pt idx="114" formatCode="0.00%">
                  <c:v>6.7261370642442003E-2</c:v>
                </c:pt>
                <c:pt idx="115" formatCode="0.00%">
                  <c:v>6.8133142066164665E-2</c:v>
                </c:pt>
                <c:pt idx="116" formatCode="0.00%">
                  <c:v>6.9425633029968112E-2</c:v>
                </c:pt>
                <c:pt idx="117" formatCode="0.00%">
                  <c:v>7.0685505713608529E-2</c:v>
                </c:pt>
                <c:pt idx="118" formatCode="0.00%">
                  <c:v>7.135128366559243E-2</c:v>
                </c:pt>
                <c:pt idx="119" formatCode="0.00%">
                  <c:v>7.2483738090358921E-2</c:v>
                </c:pt>
                <c:pt idx="120" formatCode="0.00%">
                  <c:v>7.4013983581168633E-2</c:v>
                </c:pt>
                <c:pt idx="121" formatCode="0.00%">
                  <c:v>7.417400343871644E-2</c:v>
                </c:pt>
                <c:pt idx="122" formatCode="0.00%">
                  <c:v>7.4310779399447635E-2</c:v>
                </c:pt>
                <c:pt idx="123" formatCode="0.00%">
                  <c:v>7.3872674853930689E-2</c:v>
                </c:pt>
                <c:pt idx="124" formatCode="0.00%">
                  <c:v>7.46812069408931E-2</c:v>
                </c:pt>
                <c:pt idx="125" formatCode="0.00%">
                  <c:v>7.406162778707083E-2</c:v>
                </c:pt>
                <c:pt idx="126" formatCode="0.00%">
                  <c:v>7.5033852399513795E-2</c:v>
                </c:pt>
                <c:pt idx="127" formatCode="0.00%">
                  <c:v>7.4614733602003935E-2</c:v>
                </c:pt>
                <c:pt idx="128" formatCode="0.00%">
                  <c:v>7.3963973884091899E-2</c:v>
                </c:pt>
                <c:pt idx="129" formatCode="0.00%">
                  <c:v>7.2902546312015412E-2</c:v>
                </c:pt>
                <c:pt idx="130" formatCode="0.00%">
                  <c:v>7.1999899487750832E-2</c:v>
                </c:pt>
                <c:pt idx="131" formatCode="0.00%">
                  <c:v>7.1500741773815477E-2</c:v>
                </c:pt>
                <c:pt idx="132" formatCode="0.00%">
                  <c:v>7.1609629633139854E-2</c:v>
                </c:pt>
                <c:pt idx="133" formatCode="0.00%">
                  <c:v>7.1164583624915151E-2</c:v>
                </c:pt>
                <c:pt idx="134" formatCode="0.00%">
                  <c:v>7.1243074012246069E-2</c:v>
                </c:pt>
                <c:pt idx="135" formatCode="0.00%">
                  <c:v>7.2408247857806002E-2</c:v>
                </c:pt>
                <c:pt idx="136" formatCode="0.00%">
                  <c:v>7.3844292055956884E-2</c:v>
                </c:pt>
                <c:pt idx="137" formatCode="0.00%">
                  <c:v>7.4075015472483199E-2</c:v>
                </c:pt>
                <c:pt idx="138" formatCode="0.00%">
                  <c:v>7.4741661068386561E-2</c:v>
                </c:pt>
                <c:pt idx="139" formatCode="0.00%">
                  <c:v>7.5145452713716809E-2</c:v>
                </c:pt>
                <c:pt idx="140" formatCode="0.00%">
                  <c:v>7.6202378191163267E-2</c:v>
                </c:pt>
                <c:pt idx="141" formatCode="0.00%">
                  <c:v>7.632723007895742E-2</c:v>
                </c:pt>
                <c:pt idx="142" formatCode="0.00%">
                  <c:v>7.7269187585738683E-2</c:v>
                </c:pt>
                <c:pt idx="143" formatCode="0.00%">
                  <c:v>7.8151841724579466E-2</c:v>
                </c:pt>
                <c:pt idx="144" formatCode="0.00%">
                  <c:v>7.7055340165181008E-2</c:v>
                </c:pt>
                <c:pt idx="145" formatCode="0.00%">
                  <c:v>7.6937809525828391E-2</c:v>
                </c:pt>
                <c:pt idx="146" formatCode="0.00%">
                  <c:v>7.7728127534257813E-2</c:v>
                </c:pt>
                <c:pt idx="147" formatCode="0.00%">
                  <c:v>7.7776322416957047E-2</c:v>
                </c:pt>
                <c:pt idx="148" formatCode="0.00%">
                  <c:v>7.8199686841345067E-2</c:v>
                </c:pt>
                <c:pt idx="149" formatCode="0.00%">
                  <c:v>7.8040269194536466E-2</c:v>
                </c:pt>
                <c:pt idx="150" formatCode="0.00%">
                  <c:v>7.8911892243471574E-2</c:v>
                </c:pt>
                <c:pt idx="151" formatCode="0.00%">
                  <c:v>7.8729563259174837E-2</c:v>
                </c:pt>
                <c:pt idx="152" formatCode="0.00%">
                  <c:v>7.9968642494140291E-2</c:v>
                </c:pt>
                <c:pt idx="153" formatCode="0.00%">
                  <c:v>8.0144234746224063E-2</c:v>
                </c:pt>
                <c:pt idx="154" formatCode="0.00%">
                  <c:v>7.9997179813176056E-2</c:v>
                </c:pt>
                <c:pt idx="155" formatCode="0.00%">
                  <c:v>8.0686315132812547E-2</c:v>
                </c:pt>
                <c:pt idx="156" formatCode="0.00%">
                  <c:v>8.166247738179272E-2</c:v>
                </c:pt>
                <c:pt idx="157" formatCode="0.00%">
                  <c:v>8.3604755202658268E-2</c:v>
                </c:pt>
                <c:pt idx="158" formatCode="0.00%">
                  <c:v>8.5186317516179402E-2</c:v>
                </c:pt>
                <c:pt idx="159" formatCode="0.00%">
                  <c:v>8.6418199013621105E-2</c:v>
                </c:pt>
                <c:pt idx="160" formatCode="0.00%">
                  <c:v>8.7637959343572033E-2</c:v>
                </c:pt>
                <c:pt idx="161" formatCode="0.00%">
                  <c:v>8.8267893460013569E-2</c:v>
                </c:pt>
                <c:pt idx="162" formatCode="0.00%">
                  <c:v>8.9087855114755879E-2</c:v>
                </c:pt>
                <c:pt idx="163" formatCode="0.00%">
                  <c:v>8.8596004296927489E-2</c:v>
                </c:pt>
                <c:pt idx="164" formatCode="0.00%">
                  <c:v>8.9053067525012936E-2</c:v>
                </c:pt>
                <c:pt idx="165" formatCode="0.00%">
                  <c:v>8.8717094463670737E-2</c:v>
                </c:pt>
                <c:pt idx="166" formatCode="0.00%">
                  <c:v>8.8729789437432524E-2</c:v>
                </c:pt>
                <c:pt idx="167" formatCode="0.00%">
                  <c:v>8.8632972428190349E-2</c:v>
                </c:pt>
                <c:pt idx="168" formatCode="0.00%">
                  <c:v>8.7818482797119665E-2</c:v>
                </c:pt>
                <c:pt idx="169" formatCode="0.00%">
                  <c:v>8.676604689858658E-2</c:v>
                </c:pt>
                <c:pt idx="170" formatCode="0.00%">
                  <c:v>8.6453596417050069E-2</c:v>
                </c:pt>
                <c:pt idx="171" formatCode="0.00%">
                  <c:v>8.592991071344272E-2</c:v>
                </c:pt>
                <c:pt idx="172" formatCode="0.00%">
                  <c:v>8.5008221534667083E-2</c:v>
                </c:pt>
                <c:pt idx="173" formatCode="0.00%">
                  <c:v>8.3059138144761457E-2</c:v>
                </c:pt>
                <c:pt idx="174" formatCode="0.00%">
                  <c:v>8.1933198774025898E-2</c:v>
                </c:pt>
                <c:pt idx="175" formatCode="0.00%">
                  <c:v>8.1729402902648268E-2</c:v>
                </c:pt>
                <c:pt idx="176" formatCode="0.00%">
                  <c:v>8.0604157605493706E-2</c:v>
                </c:pt>
                <c:pt idx="177" formatCode="0.00%">
                  <c:v>8.1200353289123312E-2</c:v>
                </c:pt>
                <c:pt idx="178" formatCode="0.00%">
                  <c:v>8.1049726026341085E-2</c:v>
                </c:pt>
                <c:pt idx="179" formatCode="0.00%">
                  <c:v>8.0972074857807996E-2</c:v>
                </c:pt>
                <c:pt idx="180" formatCode="0.00%">
                  <c:v>8.052335301761826E-2</c:v>
                </c:pt>
                <c:pt idx="181" formatCode="0.00%">
                  <c:v>8.0053226814321546E-2</c:v>
                </c:pt>
                <c:pt idx="182" formatCode="0.00%">
                  <c:v>8.0393684996310333E-2</c:v>
                </c:pt>
                <c:pt idx="183" formatCode="0.00%">
                  <c:v>8.0095833033890812E-2</c:v>
                </c:pt>
                <c:pt idx="184" formatCode="0.00%">
                  <c:v>7.9775883306355544E-2</c:v>
                </c:pt>
                <c:pt idx="185" formatCode="0.00%">
                  <c:v>7.9545777244065696E-2</c:v>
                </c:pt>
                <c:pt idx="186" formatCode="0.00%">
                  <c:v>8.0094481106154303E-2</c:v>
                </c:pt>
                <c:pt idx="187" formatCode="0.00%">
                  <c:v>8.0308370261830062E-2</c:v>
                </c:pt>
                <c:pt idx="188" formatCode="0.00%">
                  <c:v>8.0183458361616305E-2</c:v>
                </c:pt>
                <c:pt idx="189" formatCode="0.00%">
                  <c:v>8.0273248022999941E-2</c:v>
                </c:pt>
                <c:pt idx="190" formatCode="0.00%">
                  <c:v>7.9796726965503662E-2</c:v>
                </c:pt>
                <c:pt idx="191" formatCode="0.00%">
                  <c:v>7.9289427982827981E-2</c:v>
                </c:pt>
                <c:pt idx="192" formatCode="0.00%">
                  <c:v>7.834833632160329E-2</c:v>
                </c:pt>
                <c:pt idx="193" formatCode="0.00%">
                  <c:v>7.7605181671694307E-2</c:v>
                </c:pt>
                <c:pt idx="194" formatCode="0.00%">
                  <c:v>7.7122519875572226E-2</c:v>
                </c:pt>
                <c:pt idx="195" formatCode="0.00%">
                  <c:v>7.6396210511187918E-2</c:v>
                </c:pt>
                <c:pt idx="196" formatCode="0.00%">
                  <c:v>7.52520077772416E-2</c:v>
                </c:pt>
                <c:pt idx="197" formatCode="0.00%">
                  <c:v>7.4920839375281281E-2</c:v>
                </c:pt>
                <c:pt idx="198" formatCode="0.00%">
                  <c:v>7.4214291294682225E-2</c:v>
                </c:pt>
                <c:pt idx="199" formatCode="0.00%">
                  <c:v>7.390543172111598E-2</c:v>
                </c:pt>
                <c:pt idx="200" formatCode="0.00%">
                  <c:v>7.3368846419429701E-2</c:v>
                </c:pt>
                <c:pt idx="201" formatCode="0.00%">
                  <c:v>7.3337651770898349E-2</c:v>
                </c:pt>
                <c:pt idx="202" formatCode="0.00%">
                  <c:v>7.3908704721624752E-2</c:v>
                </c:pt>
                <c:pt idx="203" formatCode="0.00%">
                  <c:v>7.4585457616759387E-2</c:v>
                </c:pt>
                <c:pt idx="204" formatCode="0.00%">
                  <c:v>7.4882843660593792E-2</c:v>
                </c:pt>
                <c:pt idx="205" formatCode="0.00%">
                  <c:v>7.5350017481056866E-2</c:v>
                </c:pt>
                <c:pt idx="206" formatCode="0.00%">
                  <c:v>7.5816740187563542E-2</c:v>
                </c:pt>
                <c:pt idx="207" formatCode="0.00%">
                  <c:v>7.6280192799296459E-2</c:v>
                </c:pt>
                <c:pt idx="208" formatCode="0.00%">
                  <c:v>7.7141010642555075E-2</c:v>
                </c:pt>
                <c:pt idx="209" formatCode="0.00%">
                  <c:v>7.8331165358533017E-2</c:v>
                </c:pt>
                <c:pt idx="210" formatCode="0.00%">
                  <c:v>7.9138274594718255E-2</c:v>
                </c:pt>
                <c:pt idx="211" formatCode="0.00%">
                  <c:v>8.0367590399930106E-2</c:v>
                </c:pt>
                <c:pt idx="212" formatCode="0.00%">
                  <c:v>8.1065600083285894E-2</c:v>
                </c:pt>
                <c:pt idx="213" formatCode="0.00%">
                  <c:v>8.1907242316071271E-2</c:v>
                </c:pt>
                <c:pt idx="214" formatCode="0.00%">
                  <c:v>8.2330546910976882E-2</c:v>
                </c:pt>
                <c:pt idx="215" formatCode="0.00%">
                  <c:v>8.2406873678445652E-2</c:v>
                </c:pt>
                <c:pt idx="216" formatCode="0.00%">
                  <c:v>8.231345745295815E-2</c:v>
                </c:pt>
                <c:pt idx="217" formatCode="0.00%">
                  <c:v>8.2311789559605913E-2</c:v>
                </c:pt>
                <c:pt idx="218" formatCode="0.00%">
                  <c:v>8.2091061452859701E-2</c:v>
                </c:pt>
                <c:pt idx="219" formatCode="0.00%">
                  <c:v>8.1757384776194555E-2</c:v>
                </c:pt>
                <c:pt idx="220" formatCode="0.00%">
                  <c:v>8.1453149087870436E-2</c:v>
                </c:pt>
                <c:pt idx="221" formatCode="0.00%">
                  <c:v>8.1076387857061977E-2</c:v>
                </c:pt>
                <c:pt idx="222" formatCode="0.00%">
                  <c:v>8.0846276917680204E-2</c:v>
                </c:pt>
                <c:pt idx="223" formatCode="0.00%">
                  <c:v>8.0364624444216479E-2</c:v>
                </c:pt>
                <c:pt idx="224" formatCode="0.00%">
                  <c:v>8.0078268133903646E-2</c:v>
                </c:pt>
                <c:pt idx="225" formatCode="0.00%">
                  <c:v>7.9463927253661137E-2</c:v>
                </c:pt>
                <c:pt idx="226" formatCode="0.00%">
                  <c:v>7.8951006066556459E-2</c:v>
                </c:pt>
                <c:pt idx="227" formatCode="0.00%">
                  <c:v>7.7927987928954001E-2</c:v>
                </c:pt>
                <c:pt idx="228" formatCode="0.00%">
                  <c:v>7.7753576671865193E-2</c:v>
                </c:pt>
                <c:pt idx="229" formatCode="0.00%">
                  <c:v>7.795288100804057E-2</c:v>
                </c:pt>
                <c:pt idx="230" formatCode="0.00%">
                  <c:v>7.7689502905026742E-2</c:v>
                </c:pt>
                <c:pt idx="231" formatCode="0.00%">
                  <c:v>7.7810373371645203E-2</c:v>
                </c:pt>
                <c:pt idx="232" formatCode="0.00%">
                  <c:v>7.8280360806454452E-2</c:v>
                </c:pt>
                <c:pt idx="233" formatCode="0.00%">
                  <c:v>7.8484464383465818E-2</c:v>
                </c:pt>
                <c:pt idx="234" formatCode="0.00%">
                  <c:v>7.8563579415407356E-2</c:v>
                </c:pt>
                <c:pt idx="235" formatCode="0.00%">
                  <c:v>7.8537166285358617E-2</c:v>
                </c:pt>
                <c:pt idx="236" formatCode="0.00%">
                  <c:v>7.8431556181722456E-2</c:v>
                </c:pt>
                <c:pt idx="237" formatCode="0.00%">
                  <c:v>7.8436711586203356E-2</c:v>
                </c:pt>
                <c:pt idx="238" formatCode="0.00%">
                  <c:v>7.7814469090264543E-2</c:v>
                </c:pt>
                <c:pt idx="239" formatCode="0.00%">
                  <c:v>7.7464103558549546E-2</c:v>
                </c:pt>
                <c:pt idx="240" formatCode="0.00%">
                  <c:v>7.7065697455518389E-2</c:v>
                </c:pt>
                <c:pt idx="241" formatCode="0.00%">
                  <c:v>7.647410010059591E-2</c:v>
                </c:pt>
                <c:pt idx="242" formatCode="0.00%">
                  <c:v>7.5828975941684279E-2</c:v>
                </c:pt>
                <c:pt idx="243" formatCode="0.00%">
                  <c:v>7.5404461537928152E-2</c:v>
                </c:pt>
                <c:pt idx="244" formatCode="0.00%">
                  <c:v>7.4688693480298066E-2</c:v>
                </c:pt>
                <c:pt idx="245" formatCode="0.00%">
                  <c:v>7.3911094137627753E-2</c:v>
                </c:pt>
                <c:pt idx="246" formatCode="0.00%">
                  <c:v>7.3714375335147311E-2</c:v>
                </c:pt>
                <c:pt idx="247" formatCode="0.00%">
                  <c:v>7.2973276081649552E-2</c:v>
                </c:pt>
                <c:pt idx="248" formatCode="0.00%">
                  <c:v>7.2278709435629834E-2</c:v>
                </c:pt>
                <c:pt idx="249" formatCode="0.00%">
                  <c:v>7.1680394413928705E-2</c:v>
                </c:pt>
                <c:pt idx="250" formatCode="0.00%">
                  <c:v>7.1405591850362618E-2</c:v>
                </c:pt>
                <c:pt idx="251" formatCode="0.00%">
                  <c:v>7.1001089007031143E-2</c:v>
                </c:pt>
                <c:pt idx="252" formatCode="0.00%">
                  <c:v>7.089872422335039E-2</c:v>
                </c:pt>
                <c:pt idx="253" formatCode="0.00%">
                  <c:v>7.1519497921469666E-2</c:v>
                </c:pt>
                <c:pt idx="254" formatCode="0.00%">
                  <c:v>7.1431915783760291E-2</c:v>
                </c:pt>
                <c:pt idx="255" formatCode="0.00%">
                  <c:v>7.1453154512681055E-2</c:v>
                </c:pt>
                <c:pt idx="256" formatCode="0.00%">
                  <c:v>7.1280189155913859E-2</c:v>
                </c:pt>
                <c:pt idx="257" formatCode="0.00%">
                  <c:v>7.2153814821860174E-2</c:v>
                </c:pt>
                <c:pt idx="258" formatCode="0.00%">
                  <c:v>7.2117983760276116E-2</c:v>
                </c:pt>
                <c:pt idx="259" formatCode="0.00%">
                  <c:v>7.17124309357699E-2</c:v>
                </c:pt>
                <c:pt idx="260" formatCode="0.00%">
                  <c:v>7.150569465767595E-2</c:v>
                </c:pt>
                <c:pt idx="261" formatCode="0.00%">
                  <c:v>7.1541686326793169E-2</c:v>
                </c:pt>
                <c:pt idx="262" formatCode="0.00%">
                  <c:v>7.1368944288748598E-2</c:v>
                </c:pt>
                <c:pt idx="263" formatCode="0.00%">
                  <c:v>7.1299679380060293E-2</c:v>
                </c:pt>
                <c:pt idx="264" formatCode="0.00%">
                  <c:v>7.1330948260396668E-2</c:v>
                </c:pt>
                <c:pt idx="265" formatCode="0.00%">
                  <c:v>7.1104557523031159E-2</c:v>
                </c:pt>
                <c:pt idx="266" formatCode="0.00%">
                  <c:v>7.0014574195642193E-2</c:v>
                </c:pt>
                <c:pt idx="267" formatCode="0.00%">
                  <c:v>6.9741054815685405E-2</c:v>
                </c:pt>
                <c:pt idx="268" formatCode="0.00%">
                  <c:v>6.9358007615683517E-2</c:v>
                </c:pt>
                <c:pt idx="269" formatCode="0.00%">
                  <c:v>6.8945366553073317E-2</c:v>
                </c:pt>
                <c:pt idx="270" formatCode="0.00%">
                  <c:v>6.8504413202206488E-2</c:v>
                </c:pt>
                <c:pt idx="271" formatCode="0.00%">
                  <c:v>6.8445360213143236E-2</c:v>
                </c:pt>
                <c:pt idx="272" formatCode="0.00%">
                  <c:v>6.8625585368114833E-2</c:v>
                </c:pt>
                <c:pt idx="273" formatCode="0.00%">
                  <c:v>6.8641411330902152E-2</c:v>
                </c:pt>
                <c:pt idx="274" formatCode="0.00%">
                  <c:v>6.890666795478903E-2</c:v>
                </c:pt>
                <c:pt idx="275" formatCode="0.00%">
                  <c:v>6.9015473199296323E-2</c:v>
                </c:pt>
                <c:pt idx="276" formatCode="0.00%">
                  <c:v>6.9677487981950531E-2</c:v>
                </c:pt>
                <c:pt idx="277" formatCode="0.00%">
                  <c:v>6.9854208040676352E-2</c:v>
                </c:pt>
                <c:pt idx="278" formatCode="0.00%">
                  <c:v>6.9962210910217704E-2</c:v>
                </c:pt>
                <c:pt idx="279" formatCode="0.00%">
                  <c:v>7.0182919947177139E-2</c:v>
                </c:pt>
                <c:pt idx="280" formatCode="0.00%">
                  <c:v>7.0235839175062403E-2</c:v>
                </c:pt>
                <c:pt idx="281" formatCode="0.00%">
                  <c:v>7.0394195978814453E-2</c:v>
                </c:pt>
                <c:pt idx="282" formatCode="0.00%">
                  <c:v>7.0684089257874727E-2</c:v>
                </c:pt>
                <c:pt idx="283" formatCode="0.00%">
                  <c:v>7.1178086489629672E-2</c:v>
                </c:pt>
                <c:pt idx="284" formatCode="0.00%">
                  <c:v>7.183546704882468E-2</c:v>
                </c:pt>
                <c:pt idx="285" formatCode="0.00%">
                  <c:v>7.1829469986201155E-2</c:v>
                </c:pt>
                <c:pt idx="286" formatCode="0.00%">
                  <c:v>7.144532907055981E-2</c:v>
                </c:pt>
                <c:pt idx="287" formatCode="0.00%">
                  <c:v>7.1419352528491103E-2</c:v>
                </c:pt>
                <c:pt idx="288" formatCode="0.00%">
                  <c:v>7.3061120546821887E-2</c:v>
                </c:pt>
                <c:pt idx="289" formatCode="0.00%">
                  <c:v>7.1105454379750244E-2</c:v>
                </c:pt>
                <c:pt idx="290" formatCode="0.00%">
                  <c:v>6.9559687606555815E-2</c:v>
                </c:pt>
                <c:pt idx="291" formatCode="0.00%">
                  <c:v>6.801122416665567E-2</c:v>
                </c:pt>
                <c:pt idx="292" formatCode="0.00%">
                  <c:v>6.699190679690388E-2</c:v>
                </c:pt>
                <c:pt idx="293" formatCode="0.00%">
                  <c:v>6.7056655389913233E-2</c:v>
                </c:pt>
                <c:pt idx="294" formatCode="0.00%">
                  <c:v>6.7638410988056313E-2</c:v>
                </c:pt>
                <c:pt idx="295" formatCode="0.00%">
                  <c:v>6.821236719818731E-2</c:v>
                </c:pt>
                <c:pt idx="296" formatCode="0.00%">
                  <c:v>6.8499995563310198E-2</c:v>
                </c:pt>
                <c:pt idx="297" formatCode="0.00%">
                  <c:v>6.8658788193613624E-2</c:v>
                </c:pt>
                <c:pt idx="298" formatCode="0.00%">
                  <c:v>6.9090230708125117E-2</c:v>
                </c:pt>
                <c:pt idx="299" formatCode="0.00%">
                  <c:v>6.9249919054978709E-2</c:v>
                </c:pt>
                <c:pt idx="300" formatCode="0.00%">
                  <c:v>6.9055383786557401E-2</c:v>
                </c:pt>
                <c:pt idx="301" formatCode="0.00%">
                  <c:v>6.8613279405300764E-2</c:v>
                </c:pt>
                <c:pt idx="302" formatCode="0.00%">
                  <c:v>6.8784990517826314E-2</c:v>
                </c:pt>
                <c:pt idx="303" formatCode="0.00%">
                  <c:v>6.8942806701293491E-2</c:v>
                </c:pt>
                <c:pt idx="304" formatCode="0.00%">
                  <c:v>6.9036096283089168E-2</c:v>
                </c:pt>
                <c:pt idx="305" formatCode="0.00%">
                  <c:v>6.9028212121653831E-2</c:v>
                </c:pt>
                <c:pt idx="306" formatCode="0.00%">
                  <c:v>6.8896784461268012E-2</c:v>
                </c:pt>
                <c:pt idx="307" formatCode="0.00%">
                  <c:v>6.8857222603572563E-2</c:v>
                </c:pt>
                <c:pt idx="308" formatCode="0.00%">
                  <c:v>6.8744049861227591E-2</c:v>
                </c:pt>
                <c:pt idx="309" formatCode="0.00%">
                  <c:v>6.8843018972074788E-2</c:v>
                </c:pt>
                <c:pt idx="310" formatCode="0.00%">
                  <c:v>6.8669367785810065E-2</c:v>
                </c:pt>
                <c:pt idx="311" formatCode="0.00%">
                  <c:v>6.8515105081455668E-2</c:v>
                </c:pt>
                <c:pt idx="312" formatCode="0.00%">
                  <c:v>6.859709388375887E-2</c:v>
                </c:pt>
                <c:pt idx="313" formatCode="0.00%">
                  <c:v>6.8327781204285426E-2</c:v>
                </c:pt>
                <c:pt idx="314" formatCode="0.00%">
                  <c:v>6.8004220560643452E-2</c:v>
                </c:pt>
                <c:pt idx="315" formatCode="0.00%">
                  <c:v>6.7627296809822823E-2</c:v>
                </c:pt>
                <c:pt idx="316" formatCode="0.00%">
                  <c:v>6.69210579062368E-2</c:v>
                </c:pt>
                <c:pt idx="317" formatCode="0.00%">
                  <c:v>6.626680622418675E-2</c:v>
                </c:pt>
                <c:pt idx="318" formatCode="0.00%">
                  <c:v>6.6593359661774959E-2</c:v>
                </c:pt>
                <c:pt idx="319" formatCode="0.00%">
                  <c:v>6.6944831615238898E-2</c:v>
                </c:pt>
                <c:pt idx="320" formatCode="0.00%">
                  <c:v>6.749848417856219E-2</c:v>
                </c:pt>
                <c:pt idx="321" formatCode="0.00%">
                  <c:v>6.7902669330585447E-2</c:v>
                </c:pt>
                <c:pt idx="322" formatCode="0.00%">
                  <c:v>6.8132499719471204E-2</c:v>
                </c:pt>
                <c:pt idx="323" formatCode="0.00%">
                  <c:v>6.8524587060248943E-2</c:v>
                </c:pt>
                <c:pt idx="324" formatCode="0.00%">
                  <c:v>6.8991935508826929E-2</c:v>
                </c:pt>
                <c:pt idx="325" formatCode="0.00%">
                  <c:v>6.917395660861074E-2</c:v>
                </c:pt>
                <c:pt idx="326" formatCode="0.00%">
                  <c:v>6.9337896652413647E-2</c:v>
                </c:pt>
                <c:pt idx="327" formatCode="0.00%">
                  <c:v>6.9561490282904731E-2</c:v>
                </c:pt>
                <c:pt idx="328" formatCode="0.00%">
                  <c:v>6.9756325610150965E-2</c:v>
                </c:pt>
                <c:pt idx="329" formatCode="0.00%">
                  <c:v>7.0325897176768237E-2</c:v>
                </c:pt>
                <c:pt idx="330" formatCode="0.00%">
                  <c:v>7.074473706693038E-2</c:v>
                </c:pt>
                <c:pt idx="331" formatCode="0.00%">
                  <c:v>7.0865038378697079E-2</c:v>
                </c:pt>
                <c:pt idx="332" formatCode="0.00%">
                  <c:v>7.0941930240603149E-2</c:v>
                </c:pt>
                <c:pt idx="333" formatCode="0.00%">
                  <c:v>7.0879397473831665E-2</c:v>
                </c:pt>
                <c:pt idx="334" formatCode="0.00%">
                  <c:v>7.0495494774054479E-2</c:v>
                </c:pt>
                <c:pt idx="335" formatCode="0.00%">
                  <c:v>7.0467790715606965E-2</c:v>
                </c:pt>
                <c:pt idx="336" formatCode="0.00%">
                  <c:v>7.0284332770135183E-2</c:v>
                </c:pt>
                <c:pt idx="337" formatCode="0.00%">
                  <c:v>7.0294943141887792E-2</c:v>
                </c:pt>
                <c:pt idx="338" formatCode="0.00%">
                  <c:v>7.0543413251923787E-2</c:v>
                </c:pt>
                <c:pt idx="339" formatCode="0.00%">
                  <c:v>7.076056149471055E-2</c:v>
                </c:pt>
                <c:pt idx="340" formatCode="0.00%">
                  <c:v>7.0923131535873235E-2</c:v>
                </c:pt>
                <c:pt idx="341" formatCode="0.00%">
                  <c:v>7.0794642991643161E-2</c:v>
                </c:pt>
                <c:pt idx="342" formatCode="0.00%">
                  <c:v>7.0662584135908868E-2</c:v>
                </c:pt>
                <c:pt idx="343" formatCode="0.00%">
                  <c:v>7.034222997168553E-2</c:v>
                </c:pt>
                <c:pt idx="344" formatCode="0.00%">
                  <c:v>7.0140965812948916E-2</c:v>
                </c:pt>
                <c:pt idx="345" formatCode="0.00%">
                  <c:v>6.9926595984440135E-2</c:v>
                </c:pt>
                <c:pt idx="346" formatCode="0.00%">
                  <c:v>6.9739254305101722E-2</c:v>
                </c:pt>
                <c:pt idx="347" formatCode="0.00%">
                  <c:v>6.9572882756358395E-2</c:v>
                </c:pt>
                <c:pt idx="348" formatCode="0.00%">
                  <c:v>6.9292642035443497E-2</c:v>
                </c:pt>
                <c:pt idx="349" formatCode="0.00%">
                  <c:v>6.9226912397615414E-2</c:v>
                </c:pt>
                <c:pt idx="350" formatCode="0.00%">
                  <c:v>6.8918512249334998E-2</c:v>
                </c:pt>
                <c:pt idx="351" formatCode="0.00%">
                  <c:v>6.8503457134609577E-2</c:v>
                </c:pt>
                <c:pt idx="352" formatCode="0.00%">
                  <c:v>6.7967091943745991E-2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52-4B9C-B068-FEE646509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7610768"/>
        <c:axId val="1577644464"/>
      </c:lineChart>
      <c:dateAx>
        <c:axId val="1577610768"/>
        <c:scaling>
          <c:orientation val="minMax"/>
        </c:scaling>
        <c:delete val="0"/>
        <c:axPos val="b"/>
        <c:numFmt formatCode="mm/d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7644464"/>
        <c:crosses val="autoZero"/>
        <c:auto val="1"/>
        <c:lblOffset val="100"/>
        <c:baseTimeUnit val="days"/>
      </c:dateAx>
      <c:valAx>
        <c:axId val="157764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7610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176742</xdr:colOff>
      <xdr:row>8</xdr:row>
      <xdr:rowOff>1058</xdr:rowOff>
    </xdr:from>
    <xdr:to>
      <xdr:col>29</xdr:col>
      <xdr:colOff>488951</xdr:colOff>
      <xdr:row>22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FC5A6A-BEAD-4B05-B22B-C1C2DBA7C2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142107</xdr:colOff>
      <xdr:row>5</xdr:row>
      <xdr:rowOff>26116</xdr:rowOff>
    </xdr:from>
    <xdr:to>
      <xdr:col>13</xdr:col>
      <xdr:colOff>190500</xdr:colOff>
      <xdr:row>39</xdr:row>
      <xdr:rowOff>177800</xdr:rowOff>
    </xdr:to>
    <xdr:graphicFrame macro="">
      <xdr:nvGraphicFramePr>
        <xdr:cNvPr id="2" name="ChrtPGVIXComp">
          <a:extLst>
            <a:ext uri="{FF2B5EF4-FFF2-40B4-BE49-F238E27FC236}">
              <a16:creationId xmlns:a16="http://schemas.microsoft.com/office/drawing/2014/main" id="{C94403E9-746A-4522-A414-F026A8E671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0.04051</cdr:x>
      <cdr:y>0.46266</cdr:y>
    </cdr:from>
    <cdr:to>
      <cdr:x>0.10532</cdr:x>
      <cdr:y>0.61438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54EB200-1E6D-4D02-B857-C6FA819DA70C}"/>
            </a:ext>
          </a:extLst>
        </cdr:cNvPr>
        <cdr:cNvSpPr txBox="1"/>
      </cdr:nvSpPr>
      <cdr:spPr>
        <a:xfrm xmlns:a="http://schemas.openxmlformats.org/drawingml/2006/main">
          <a:off x="571502" y="278844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142107</xdr:colOff>
      <xdr:row>5</xdr:row>
      <xdr:rowOff>26116</xdr:rowOff>
    </xdr:from>
    <xdr:to>
      <xdr:col>13</xdr:col>
      <xdr:colOff>190500</xdr:colOff>
      <xdr:row>39</xdr:row>
      <xdr:rowOff>177800</xdr:rowOff>
    </xdr:to>
    <xdr:graphicFrame macro="">
      <xdr:nvGraphicFramePr>
        <xdr:cNvPr id="2" name="ChrtPGSKEWComp">
          <a:extLst>
            <a:ext uri="{FF2B5EF4-FFF2-40B4-BE49-F238E27FC236}">
              <a16:creationId xmlns:a16="http://schemas.microsoft.com/office/drawing/2014/main" id="{F3539A0F-B399-4D1C-A800-70287B9382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0.04051</cdr:x>
      <cdr:y>0.46266</cdr:y>
    </cdr:from>
    <cdr:to>
      <cdr:x>0.10532</cdr:x>
      <cdr:y>0.61438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54EB200-1E6D-4D02-B857-C6FA819DA70C}"/>
            </a:ext>
          </a:extLst>
        </cdr:cNvPr>
        <cdr:cNvSpPr txBox="1"/>
      </cdr:nvSpPr>
      <cdr:spPr>
        <a:xfrm xmlns:a="http://schemas.openxmlformats.org/drawingml/2006/main">
          <a:off x="571502" y="278844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358</xdr:col>
      <xdr:colOff>152400</xdr:colOff>
      <xdr:row>7</xdr:row>
      <xdr:rowOff>37394</xdr:rowOff>
    </xdr:from>
    <xdr:to>
      <xdr:col>366</xdr:col>
      <xdr:colOff>105833</xdr:colOff>
      <xdr:row>23</xdr:row>
      <xdr:rowOff>141111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3B53233-1170-4882-879E-08E377FB7B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358</xdr:col>
      <xdr:colOff>84666</xdr:colOff>
      <xdr:row>35</xdr:row>
      <xdr:rowOff>23284</xdr:rowOff>
    </xdr:from>
    <xdr:to>
      <xdr:col>367</xdr:col>
      <xdr:colOff>416277</xdr:colOff>
      <xdr:row>52</xdr:row>
      <xdr:rowOff>63501</xdr:rowOff>
    </xdr:to>
    <xdr:graphicFrame macro="">
      <xdr:nvGraphicFramePr>
        <xdr:cNvPr id="5" name="ChrtPGBetas">
          <a:extLst>
            <a:ext uri="{FF2B5EF4-FFF2-40B4-BE49-F238E27FC236}">
              <a16:creationId xmlns:a16="http://schemas.microsoft.com/office/drawing/2014/main" id="{7B3041E6-3788-4752-8BC4-87A5236DF3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369</xdr:col>
      <xdr:colOff>14111</xdr:colOff>
      <xdr:row>35</xdr:row>
      <xdr:rowOff>14112</xdr:rowOff>
    </xdr:from>
    <xdr:to>
      <xdr:col>378</xdr:col>
      <xdr:colOff>0</xdr:colOff>
      <xdr:row>52</xdr:row>
      <xdr:rowOff>108657</xdr:rowOff>
    </xdr:to>
    <xdr:graphicFrame macro="">
      <xdr:nvGraphicFramePr>
        <xdr:cNvPr id="4" name="ChrtPGBetas2">
          <a:extLst>
            <a:ext uri="{FF2B5EF4-FFF2-40B4-BE49-F238E27FC236}">
              <a16:creationId xmlns:a16="http://schemas.microsoft.com/office/drawing/2014/main" id="{6A9F533D-C18C-4277-95EE-EB4A49F9D6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356</xdr:col>
      <xdr:colOff>114306</xdr:colOff>
      <xdr:row>2</xdr:row>
      <xdr:rowOff>146050</xdr:rowOff>
    </xdr:from>
    <xdr:to>
      <xdr:col>363</xdr:col>
      <xdr:colOff>419106</xdr:colOff>
      <xdr:row>17</xdr:row>
      <xdr:rowOff>127000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F63D48-C42E-4B76-AA8B-9ABED7E950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364</xdr:col>
      <xdr:colOff>177806</xdr:colOff>
      <xdr:row>2</xdr:row>
      <xdr:rowOff>152400</xdr:rowOff>
    </xdr:from>
    <xdr:to>
      <xdr:col>371</xdr:col>
      <xdr:colOff>482606</xdr:colOff>
      <xdr:row>17</xdr:row>
      <xdr:rowOff>133350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0E3956E-1BE4-4D72-9C4E-A5F068C433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356</xdr:col>
      <xdr:colOff>111477</xdr:colOff>
      <xdr:row>18</xdr:row>
      <xdr:rowOff>58561</xdr:rowOff>
    </xdr:from>
    <xdr:to>
      <xdr:col>363</xdr:col>
      <xdr:colOff>416278</xdr:colOff>
      <xdr:row>35</xdr:row>
      <xdr:rowOff>39511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FC0C14E-11AA-445D-BE34-3A82A86D09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364</xdr:col>
      <xdr:colOff>203904</xdr:colOff>
      <xdr:row>18</xdr:row>
      <xdr:rowOff>62794</xdr:rowOff>
    </xdr:from>
    <xdr:to>
      <xdr:col>379</xdr:col>
      <xdr:colOff>0</xdr:colOff>
      <xdr:row>52</xdr:row>
      <xdr:rowOff>70556</xdr:rowOff>
    </xdr:to>
    <xdr:graphicFrame macro="">
      <xdr:nvGraphicFramePr>
        <xdr:cNvPr id="7" name="ChrtCOE">
          <a:extLst>
            <a:ext uri="{FF2B5EF4-FFF2-40B4-BE49-F238E27FC236}">
              <a16:creationId xmlns:a16="http://schemas.microsoft.com/office/drawing/2014/main" id="{48AF2398-08D9-4B0F-86FF-67F27E9A7D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372</xdr:col>
      <xdr:colOff>349250</xdr:colOff>
      <xdr:row>2</xdr:row>
      <xdr:rowOff>127000</xdr:rowOff>
    </xdr:from>
    <xdr:to>
      <xdr:col>380</xdr:col>
      <xdr:colOff>10584</xdr:colOff>
      <xdr:row>17</xdr:row>
      <xdr:rowOff>171450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DD1B0A9-BBEA-428C-8926-C2761CE204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6.06%20-%20Bulkley%20PG%20Betas%20-%20SELEC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othschild%20Financial%20Consulting/2.%20Fundamentals/Market%20Risk%20Premium/SPX%20MRP%20and%20TS/2026.06%20-%20SPX%20MRP%20and%20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S"/>
      <sheetName val="6MWD BETAS"/>
      <sheetName val="1YWD BETAS"/>
      <sheetName val="1.25YWD BETAS"/>
      <sheetName val="1.5YWD BETAS"/>
      <sheetName val="2YWD BETAS"/>
      <sheetName val="5YWD BETAS"/>
      <sheetName val="HIST BLEND BETAS"/>
      <sheetName val="HYBRID BETAS"/>
      <sheetName val="OPTIVA BETAS"/>
      <sheetName val="OPTIVA GROWTH"/>
      <sheetName val="OPTIVA VIX"/>
      <sheetName val="OPTIVA SKEW"/>
    </sheetNames>
    <sheetDataSet>
      <sheetData sheetId="0">
        <row r="21">
          <cell r="C21">
            <v>0.55185898410299383</v>
          </cell>
          <cell r="D21">
            <v>0.57817709687466923</v>
          </cell>
          <cell r="E21">
            <v>0.56562353764197482</v>
          </cell>
          <cell r="F21">
            <v>0.55369683174858897</v>
          </cell>
          <cell r="G21">
            <v>0.55008498948955664</v>
          </cell>
          <cell r="H21">
            <v>0.56812582239293907</v>
          </cell>
          <cell r="I21">
            <v>0.54338012254684676</v>
          </cell>
          <cell r="J21">
            <v>0.51636854387589737</v>
          </cell>
          <cell r="K21">
            <v>0.49411278642324469</v>
          </cell>
          <cell r="L21">
            <v>0.51453316931852633</v>
          </cell>
          <cell r="M21">
            <v>0.51257530637316784</v>
          </cell>
          <cell r="N21">
            <v>0.5117857551823598</v>
          </cell>
          <cell r="O21">
            <v>0.51188153296941974</v>
          </cell>
          <cell r="P21">
            <v>0.508480799966608</v>
          </cell>
          <cell r="Q21">
            <v>0.51655450268650993</v>
          </cell>
          <cell r="R21">
            <v>0.51339814030964037</v>
          </cell>
          <cell r="S21">
            <v>0.56445083575097221</v>
          </cell>
          <cell r="T21">
            <v>0.45563626975703547</v>
          </cell>
          <cell r="U21">
            <v>0.49220932364257453</v>
          </cell>
          <cell r="V21">
            <v>0.47209999781915746</v>
          </cell>
          <cell r="W21">
            <v>0.45969093190017057</v>
          </cell>
          <cell r="X21">
            <v>0.59672049177580411</v>
          </cell>
          <cell r="Y21">
            <v>0.86372629673963786</v>
          </cell>
          <cell r="Z21">
            <v>0.77118145837132279</v>
          </cell>
          <cell r="AA21">
            <v>0.88915790519592841</v>
          </cell>
          <cell r="AB21">
            <v>0.80436857302800913</v>
          </cell>
          <cell r="AC21">
            <v>0.81925767737558075</v>
          </cell>
          <cell r="AD21">
            <v>0.81969838085552837</v>
          </cell>
          <cell r="AE21">
            <v>0.84530406021806848</v>
          </cell>
          <cell r="AF21">
            <v>0.84498605106921576</v>
          </cell>
          <cell r="AG21">
            <v>0.85505064901138528</v>
          </cell>
          <cell r="AH21">
            <v>0.85231587936006659</v>
          </cell>
          <cell r="AI21">
            <v>0.85229216746519865</v>
          </cell>
          <cell r="AJ21">
            <v>0.85324492165253152</v>
          </cell>
          <cell r="AK21">
            <v>0.86135166110646244</v>
          </cell>
          <cell r="AL21">
            <v>0.86494520614437154</v>
          </cell>
          <cell r="AM21">
            <v>0.85781000025064602</v>
          </cell>
          <cell r="AN21">
            <v>0.86400812354083023</v>
          </cell>
          <cell r="AO21">
            <v>0.86114248459427156</v>
          </cell>
          <cell r="AP21">
            <v>0.86381077289724939</v>
          </cell>
          <cell r="AQ21">
            <v>0.86277788381970633</v>
          </cell>
          <cell r="AR21">
            <v>0.85901563363825406</v>
          </cell>
          <cell r="AS21">
            <v>0.86236033024970349</v>
          </cell>
          <cell r="AT21">
            <v>0.86347154475912768</v>
          </cell>
          <cell r="AU21">
            <v>0.85978423239259949</v>
          </cell>
          <cell r="AV21">
            <v>0.85992933521050319</v>
          </cell>
          <cell r="AW21">
            <v>0.85303030842609262</v>
          </cell>
          <cell r="AX21">
            <v>0.84372884542311644</v>
          </cell>
          <cell r="AY21">
            <v>0.83624020251234754</v>
          </cell>
          <cell r="AZ21">
            <v>0.97664074596913086</v>
          </cell>
          <cell r="BA21">
            <v>1.0370130982871693</v>
          </cell>
          <cell r="BB21">
            <v>0.96092431387298727</v>
          </cell>
          <cell r="BC21">
            <v>0.88844893850310125</v>
          </cell>
          <cell r="BD21">
            <v>0.87826677974671652</v>
          </cell>
          <cell r="BE21">
            <v>0.88295719187278998</v>
          </cell>
          <cell r="BF21">
            <v>0.87511525594721995</v>
          </cell>
          <cell r="BG21">
            <v>0.80455858964881632</v>
          </cell>
          <cell r="BH21">
            <v>0.7854877384389678</v>
          </cell>
          <cell r="BI21">
            <v>0.76202905327661152</v>
          </cell>
          <cell r="BJ21">
            <v>0.77261268655135773</v>
          </cell>
          <cell r="BK21">
            <v>0.77630286899896173</v>
          </cell>
          <cell r="BL21">
            <v>0.75956871896245881</v>
          </cell>
          <cell r="BM21">
            <v>0.73275525177922451</v>
          </cell>
          <cell r="BN21">
            <v>0.70260566147336523</v>
          </cell>
          <cell r="BO21">
            <v>0.70296751179195638</v>
          </cell>
          <cell r="BP21">
            <v>0.71886706773831055</v>
          </cell>
          <cell r="BQ21">
            <v>0.71624087736854869</v>
          </cell>
          <cell r="BR21">
            <v>0.70039806462398857</v>
          </cell>
          <cell r="BS21">
            <v>0.69928272050114293</v>
          </cell>
          <cell r="BT21">
            <v>0.70870190455141213</v>
          </cell>
          <cell r="BU21">
            <v>0.66429740062198006</v>
          </cell>
          <cell r="BV21">
            <v>0.67572553727232576</v>
          </cell>
          <cell r="BW21">
            <v>0.71194296980566729</v>
          </cell>
          <cell r="BX21">
            <v>0.72636758049795558</v>
          </cell>
          <cell r="BY21">
            <v>0.74501707828677588</v>
          </cell>
          <cell r="BZ21">
            <v>0.73414442705631577</v>
          </cell>
          <cell r="CA21">
            <v>0.74537238404866035</v>
          </cell>
          <cell r="CB21">
            <v>0.72890014260699598</v>
          </cell>
          <cell r="CC21">
            <v>0.71381159614163425</v>
          </cell>
          <cell r="CD21">
            <v>0.70110347819937469</v>
          </cell>
          <cell r="CE21">
            <v>0.71830941670014603</v>
          </cell>
          <cell r="CF21">
            <v>0.71454590241796945</v>
          </cell>
          <cell r="CG21">
            <v>0.75573562697408714</v>
          </cell>
          <cell r="CH21">
            <v>0.62975845366214311</v>
          </cell>
          <cell r="CI21">
            <v>0.61243054695907417</v>
          </cell>
          <cell r="CJ21">
            <v>0.61563011957001834</v>
          </cell>
          <cell r="CK21">
            <v>0.63125200819170246</v>
          </cell>
          <cell r="CL21">
            <v>0.64382117329898325</v>
          </cell>
          <cell r="CM21">
            <v>0.65769463688371999</v>
          </cell>
          <cell r="CN21">
            <v>0.63342432915713787</v>
          </cell>
          <cell r="CO21">
            <v>0.65370072745195595</v>
          </cell>
          <cell r="CP21">
            <v>0.65715072690330523</v>
          </cell>
          <cell r="CQ21">
            <v>0.68507260084732313</v>
          </cell>
          <cell r="CR21">
            <v>0.71128717671298824</v>
          </cell>
          <cell r="CS21">
            <v>0.72955361248827555</v>
          </cell>
          <cell r="CT21">
            <v>0.72891905247784372</v>
          </cell>
          <cell r="CU21">
            <v>0.70825040501008563</v>
          </cell>
          <cell r="CV21">
            <v>0.7107656622534777</v>
          </cell>
          <cell r="CW21">
            <v>0.63209632066332544</v>
          </cell>
          <cell r="CX21">
            <v>0.60095378423107748</v>
          </cell>
          <cell r="CY21">
            <v>0.56282001391210312</v>
          </cell>
          <cell r="CZ21">
            <v>0.57879341034498044</v>
          </cell>
          <cell r="DA21">
            <v>0.69881032302699464</v>
          </cell>
          <cell r="DB21">
            <v>0.78522409229437062</v>
          </cell>
          <cell r="DC21">
            <v>0.79179794178565599</v>
          </cell>
          <cell r="DD21">
            <v>0.64735922445439598</v>
          </cell>
          <cell r="DE21">
            <v>0.66164576672635433</v>
          </cell>
          <cell r="DF21">
            <v>0.6860332876114571</v>
          </cell>
          <cell r="DG21">
            <v>0.67607103356417175</v>
          </cell>
          <cell r="DH21">
            <v>0.66220093960180659</v>
          </cell>
          <cell r="DI21">
            <v>0.66541377723532869</v>
          </cell>
          <cell r="DJ21">
            <v>0.65362411408442922</v>
          </cell>
          <cell r="DK21">
            <v>0.6494926797323084</v>
          </cell>
          <cell r="DL21">
            <v>0.70007033579926603</v>
          </cell>
          <cell r="DM21">
            <v>0.71707510320145051</v>
          </cell>
          <cell r="DN21">
            <v>0.75947544083510754</v>
          </cell>
          <cell r="DO21">
            <v>0.71474793090180266</v>
          </cell>
          <cell r="DP21">
            <v>0.69104156304632058</v>
          </cell>
          <cell r="DQ21">
            <v>0.70174404675801461</v>
          </cell>
          <cell r="DR21">
            <v>0.74573027633266453</v>
          </cell>
          <cell r="DS21">
            <v>0.74737702279775597</v>
          </cell>
          <cell r="DT21">
            <v>0.72181309843307784</v>
          </cell>
          <cell r="DU21">
            <v>0.71094014761108215</v>
          </cell>
          <cell r="DV21">
            <v>0.69583635735486482</v>
          </cell>
          <cell r="DW21">
            <v>0.71319662765874259</v>
          </cell>
          <cell r="DX21">
            <v>0.68501202832969976</v>
          </cell>
          <cell r="DY21">
            <v>0.66686282327441893</v>
          </cell>
          <cell r="DZ21">
            <v>0.62248901976388471</v>
          </cell>
          <cell r="EA21">
            <v>0.60489891687094122</v>
          </cell>
          <cell r="EB21">
            <v>0.56003704994419956</v>
          </cell>
          <cell r="EC21">
            <v>0.56808065462966295</v>
          </cell>
          <cell r="ED21">
            <v>0.5750945900108706</v>
          </cell>
          <cell r="EE21">
            <v>0.58571892675342818</v>
          </cell>
          <cell r="EF21">
            <v>0.58920657872496729</v>
          </cell>
          <cell r="EG21">
            <v>0.59171355418607152</v>
          </cell>
          <cell r="EH21">
            <v>0.63691849922815846</v>
          </cell>
          <cell r="EI21">
            <v>0.61787813686081294</v>
          </cell>
          <cell r="EJ21">
            <v>0.59029213545975867</v>
          </cell>
          <cell r="EK21">
            <v>0.56433707255900423</v>
          </cell>
          <cell r="EL21">
            <v>0.52950429580459324</v>
          </cell>
          <cell r="EM21">
            <v>0.52713997575346849</v>
          </cell>
          <cell r="EN21">
            <v>0.60233562083431125</v>
          </cell>
          <cell r="EO21">
            <v>0.6544930456732434</v>
          </cell>
          <cell r="EP21">
            <v>0.68319466250007299</v>
          </cell>
          <cell r="EQ21">
            <v>0.68527471784812455</v>
          </cell>
          <cell r="ER21">
            <v>0.66678278827371618</v>
          </cell>
          <cell r="ES21">
            <v>0.66899367034136503</v>
          </cell>
          <cell r="ET21">
            <v>0.662022398070505</v>
          </cell>
          <cell r="EU21">
            <v>0.67900124755282654</v>
          </cell>
          <cell r="EV21">
            <v>0.67015860283309181</v>
          </cell>
          <cell r="EW21">
            <v>0.6789722111587444</v>
          </cell>
          <cell r="EX21">
            <v>0.67844209902313768</v>
          </cell>
          <cell r="EY21">
            <v>0.71296597220895785</v>
          </cell>
          <cell r="EZ21">
            <v>0.73274686832242186</v>
          </cell>
          <cell r="FA21">
            <v>0.75755226019961375</v>
          </cell>
          <cell r="FB21">
            <v>0.74270683359572665</v>
          </cell>
          <cell r="FC21">
            <v>0.76267495183550915</v>
          </cell>
          <cell r="FD21">
            <v>0.77547373370786876</v>
          </cell>
          <cell r="FE21">
            <v>0.76953790426169322</v>
          </cell>
          <cell r="FF21">
            <v>0.76621631201078666</v>
          </cell>
          <cell r="FG21">
            <v>0.7561008814597866</v>
          </cell>
          <cell r="FH21">
            <v>0.82812008437205586</v>
          </cell>
          <cell r="FI21">
            <v>0.82990787794233978</v>
          </cell>
          <cell r="FJ21">
            <v>0.8375144099221784</v>
          </cell>
          <cell r="FK21">
            <v>0.85665371185706785</v>
          </cell>
          <cell r="FL21">
            <v>0.86410520647471367</v>
          </cell>
          <cell r="FM21">
            <v>0.81288151395083785</v>
          </cell>
          <cell r="FN21">
            <v>0.77935894969570785</v>
          </cell>
          <cell r="FO21">
            <v>0.78863803003601407</v>
          </cell>
          <cell r="FP21">
            <v>0.80592794041570603</v>
          </cell>
          <cell r="FQ21">
            <v>0.80662808715913004</v>
          </cell>
          <cell r="FR21">
            <v>0.83522106532613372</v>
          </cell>
          <cell r="FS21">
            <v>0.82025329885396725</v>
          </cell>
          <cell r="FT21">
            <v>0.82841133269145684</v>
          </cell>
          <cell r="FU21">
            <v>0.83532896765030695</v>
          </cell>
          <cell r="FV21">
            <v>0.83972132461949056</v>
          </cell>
          <cell r="FW21">
            <v>0.84339928901678196</v>
          </cell>
          <cell r="FX21">
            <v>0.83963045692233784</v>
          </cell>
          <cell r="FY21">
            <v>0.82923928414128956</v>
          </cell>
          <cell r="FZ21">
            <v>0.83605412045692384</v>
          </cell>
          <cell r="GA21">
            <v>0.83837165011735371</v>
          </cell>
          <cell r="GB21">
            <v>0.77816393782707072</v>
          </cell>
          <cell r="GC21">
            <v>0.79327448282408042</v>
          </cell>
          <cell r="GD21">
            <v>0.81555278613037041</v>
          </cell>
          <cell r="GE21">
            <v>0.80939063261470101</v>
          </cell>
          <cell r="GF21">
            <v>0.78434801694557876</v>
          </cell>
          <cell r="GG21">
            <v>0.77607369596981368</v>
          </cell>
          <cell r="GH21">
            <v>0.77361252219518195</v>
          </cell>
          <cell r="GI21">
            <v>0.73754024130057705</v>
          </cell>
          <cell r="GJ21">
            <v>0.72684378051279375</v>
          </cell>
          <cell r="GK21">
            <v>0.73287510384762622</v>
          </cell>
          <cell r="GL21">
            <v>0.76434211068804747</v>
          </cell>
          <cell r="GM21">
            <v>0.75030566562439949</v>
          </cell>
          <cell r="GN21">
            <v>0.74121528829040528</v>
          </cell>
          <cell r="GO21">
            <v>0.6984935245925411</v>
          </cell>
          <cell r="GP21">
            <v>0.69824104086940708</v>
          </cell>
          <cell r="GQ21">
            <v>0.68557506439107707</v>
          </cell>
          <cell r="GR21">
            <v>0.67826630548317735</v>
          </cell>
          <cell r="GS21">
            <v>0.67862605972442369</v>
          </cell>
          <cell r="GT21">
            <v>0.65997145750096398</v>
          </cell>
          <cell r="GU21">
            <v>0.60606359319378944</v>
          </cell>
          <cell r="GV21">
            <v>0.62890370546718344</v>
          </cell>
          <cell r="GW21">
            <v>0.68318161937884481</v>
          </cell>
          <cell r="GX21">
            <v>0.67359655762342185</v>
          </cell>
          <cell r="GY21">
            <v>0.65837877205802053</v>
          </cell>
          <cell r="GZ21">
            <v>0.66098806822119827</v>
          </cell>
          <cell r="HA21">
            <v>0.65085881235916265</v>
          </cell>
          <cell r="HB21">
            <v>0.58977610403432912</v>
          </cell>
          <cell r="HC21">
            <v>0.64541648753095815</v>
          </cell>
          <cell r="HD21">
            <v>0.7258251106086534</v>
          </cell>
          <cell r="HE21">
            <v>0.77798614516476872</v>
          </cell>
          <cell r="HF21">
            <v>0.81623749955164515</v>
          </cell>
          <cell r="HG21">
            <v>0.85730581144298723</v>
          </cell>
          <cell r="HH21">
            <v>0.83119304607268629</v>
          </cell>
          <cell r="HI21">
            <v>0.88309807217639957</v>
          </cell>
          <cell r="HJ21">
            <v>0.86120327625662152</v>
          </cell>
          <cell r="HK21">
            <v>0.90171159256687516</v>
          </cell>
          <cell r="HL21">
            <v>0.88484462769999295</v>
          </cell>
          <cell r="HM21">
            <v>0.9452474151282767</v>
          </cell>
          <cell r="HN21">
            <v>0.94387562934109082</v>
          </cell>
          <cell r="HO21">
            <v>0.94416093465405559</v>
          </cell>
          <cell r="HP21">
            <v>0.94636783008288317</v>
          </cell>
          <cell r="HQ21">
            <v>0.93763141460858213</v>
          </cell>
          <cell r="HR21">
            <v>0.92697015531590832</v>
          </cell>
          <cell r="HS21">
            <v>0.90515944793744152</v>
          </cell>
          <cell r="HT21">
            <v>0.89524046602914698</v>
          </cell>
          <cell r="HU21">
            <v>0.88051523207033788</v>
          </cell>
          <cell r="HV21">
            <v>0.88624234965314064</v>
          </cell>
          <cell r="HW21">
            <v>0.88067748319509642</v>
          </cell>
          <cell r="HX21">
            <v>0.90102228039739318</v>
          </cell>
          <cell r="HY21">
            <v>0.8757671429197379</v>
          </cell>
          <cell r="HZ21">
            <v>0.88133479922362767</v>
          </cell>
          <cell r="IA21">
            <v>0.88213503857521514</v>
          </cell>
          <cell r="IB21">
            <v>0.84583521231181924</v>
          </cell>
          <cell r="IC21">
            <v>0.79663122408264542</v>
          </cell>
          <cell r="ID21">
            <v>0.76385100299254161</v>
          </cell>
          <cell r="IE21">
            <v>0.78219795951763982</v>
          </cell>
          <cell r="IF21">
            <v>0.80848663864838699</v>
          </cell>
          <cell r="IG21">
            <v>0.65014476671220434</v>
          </cell>
          <cell r="IH21">
            <v>0.64191211895633138</v>
          </cell>
          <cell r="II21">
            <v>0.58104908917198816</v>
          </cell>
          <cell r="IJ21">
            <v>0.5983945733611139</v>
          </cell>
          <cell r="IK21">
            <v>0.6069442285822827</v>
          </cell>
          <cell r="IL21">
            <v>0.66844317309583645</v>
          </cell>
          <cell r="IM21">
            <v>0.64552982958373173</v>
          </cell>
          <cell r="IN21">
            <v>0.61331613821372233</v>
          </cell>
          <cell r="IO21">
            <v>0.58296716306795238</v>
          </cell>
          <cell r="IP21">
            <v>0.56804319258522895</v>
          </cell>
          <cell r="IQ21">
            <v>0.58323481188546555</v>
          </cell>
          <cell r="IR21">
            <v>0.55296607254106689</v>
          </cell>
          <cell r="IS21">
            <v>0.61873987317312951</v>
          </cell>
          <cell r="IT21">
            <v>0.51148467217574223</v>
          </cell>
          <cell r="IU21">
            <v>0.48399646821801229</v>
          </cell>
          <cell r="IV21">
            <v>0.5321097632529227</v>
          </cell>
          <cell r="IW21">
            <v>0.57234429331358128</v>
          </cell>
          <cell r="IX21">
            <v>0.57078441840911043</v>
          </cell>
          <cell r="IY21">
            <v>0.56577496660902338</v>
          </cell>
          <cell r="IZ21">
            <v>0.55886648686265206</v>
          </cell>
          <cell r="JA21">
            <v>0.5647313496552443</v>
          </cell>
          <cell r="JB21">
            <v>0.58323289383719379</v>
          </cell>
          <cell r="JC21">
            <v>0.5648428868139358</v>
          </cell>
          <cell r="JD21">
            <v>0.54899505458328857</v>
          </cell>
          <cell r="JE21">
            <v>0.52779667793594409</v>
          </cell>
          <cell r="JF21">
            <v>0.52838880099101293</v>
          </cell>
          <cell r="JG21">
            <v>0.53786074243536863</v>
          </cell>
          <cell r="JH21">
            <v>0.53429166830945496</v>
          </cell>
          <cell r="JI21">
            <v>0.55046513353197701</v>
          </cell>
          <cell r="JJ21">
            <v>0.60363882965838966</v>
          </cell>
          <cell r="JK21">
            <v>0.57187773422116683</v>
          </cell>
          <cell r="JL21">
            <v>0.57786192457186969</v>
          </cell>
          <cell r="JM21">
            <v>0.5984200911683043</v>
          </cell>
          <cell r="JN21">
            <v>0.59737386366032164</v>
          </cell>
          <cell r="JO21">
            <v>0.60899923006532763</v>
          </cell>
          <cell r="JP21">
            <v>0.67902585732210763</v>
          </cell>
          <cell r="JQ21">
            <v>0.66912712488515946</v>
          </cell>
          <cell r="JR21">
            <v>0.67537587528337018</v>
          </cell>
          <cell r="JS21">
            <v>0.72162487481859028</v>
          </cell>
          <cell r="JT21">
            <v>0.77400618655852083</v>
          </cell>
          <cell r="JU21">
            <v>0.76205578767852356</v>
          </cell>
          <cell r="JV21">
            <v>0.78703697449671273</v>
          </cell>
          <cell r="JW21">
            <v>0.796777413311613</v>
          </cell>
          <cell r="JX21">
            <v>0.80477512925621464</v>
          </cell>
          <cell r="JY21">
            <v>0.80283956150876723</v>
          </cell>
          <cell r="JZ21">
            <v>0.70189753715176439</v>
          </cell>
          <cell r="KA21">
            <v>0.59534939048713909</v>
          </cell>
          <cell r="KB21">
            <v>0.59611693643199726</v>
          </cell>
          <cell r="KC21">
            <v>0.57485504053191439</v>
          </cell>
          <cell r="KD21">
            <v>0.54744196324593664</v>
          </cell>
          <cell r="KE21">
            <v>0.54488324273879896</v>
          </cell>
          <cell r="KF21">
            <v>0.59522266709726657</v>
          </cell>
          <cell r="KG21">
            <v>0.579094639691354</v>
          </cell>
          <cell r="KH21">
            <v>0.53111583917392857</v>
          </cell>
          <cell r="KI21">
            <v>0.50634109500255164</v>
          </cell>
          <cell r="KJ21">
            <v>0.4655400068437206</v>
          </cell>
          <cell r="KK21">
            <v>0.41336377912354505</v>
          </cell>
          <cell r="KL21">
            <v>0.42155916907195029</v>
          </cell>
          <cell r="KM21">
            <v>0.42169054654135291</v>
          </cell>
          <cell r="KN21">
            <v>0.39283704373857192</v>
          </cell>
          <cell r="KO21">
            <v>0.38977003912378971</v>
          </cell>
          <cell r="KP21">
            <v>0.38819601076463445</v>
          </cell>
          <cell r="KQ21">
            <v>0.37536555942455146</v>
          </cell>
          <cell r="KR21">
            <v>0.37259140469464019</v>
          </cell>
          <cell r="KS21">
            <v>0.36678251641194531</v>
          </cell>
          <cell r="KT21">
            <v>0.37185478252427429</v>
          </cell>
          <cell r="KU21">
            <v>0.36738449514039806</v>
          </cell>
          <cell r="KV21">
            <v>0.36400081239878085</v>
          </cell>
          <cell r="KW21">
            <v>0.37093567797976462</v>
          </cell>
          <cell r="KX21">
            <v>0.38289961463004119</v>
          </cell>
          <cell r="KY21">
            <v>0.40343634369082532</v>
          </cell>
          <cell r="KZ21">
            <v>0.4071551897598536</v>
          </cell>
          <cell r="LA21">
            <v>0.40736681694268689</v>
          </cell>
          <cell r="LB21">
            <v>0.41599794021232556</v>
          </cell>
          <cell r="LC21">
            <v>0.45755967840771133</v>
          </cell>
          <cell r="LD21">
            <v>0.24688401269115676</v>
          </cell>
          <cell r="LE21">
            <v>0.11137171479471447</v>
          </cell>
          <cell r="LF21">
            <v>6.1175615654634835E-2</v>
          </cell>
          <cell r="LG21">
            <v>-1.3920062704316376E-2</v>
          </cell>
          <cell r="LH21">
            <v>-7.0281346777111434E-3</v>
          </cell>
          <cell r="LI21">
            <v>0.31967824424456565</v>
          </cell>
          <cell r="LJ21">
            <v>0.3210881077137453</v>
          </cell>
          <cell r="LK21">
            <v>0.34177877295466297</v>
          </cell>
          <cell r="LL21">
            <v>0.43678151975302093</v>
          </cell>
          <cell r="LM21">
            <v>0.46508827156162091</v>
          </cell>
          <cell r="LN21">
            <v>0.45884414126362694</v>
          </cell>
          <cell r="LO21">
            <v>0.46080411832449253</v>
          </cell>
          <cell r="LP21">
            <v>0.44626478196250047</v>
          </cell>
          <cell r="LQ21">
            <v>0.43495913248479001</v>
          </cell>
          <cell r="LR21">
            <v>0.44051378805171565</v>
          </cell>
          <cell r="LS21">
            <v>0.44480759578274415</v>
          </cell>
          <cell r="LT21">
            <v>0.43912843558469689</v>
          </cell>
          <cell r="LU21">
            <v>0.45687864466720735</v>
          </cell>
          <cell r="LV21">
            <v>0.41770676177834554</v>
          </cell>
          <cell r="LW21">
            <v>0.38408164572679038</v>
          </cell>
          <cell r="LX21">
            <v>0.33636623026367324</v>
          </cell>
          <cell r="LY21">
            <v>0.32267304359163623</v>
          </cell>
          <cell r="LZ21">
            <v>0.32528218867286163</v>
          </cell>
          <cell r="MA21">
            <v>0.33757995793133122</v>
          </cell>
          <cell r="MB21">
            <v>0.35858401906988585</v>
          </cell>
          <cell r="MC21">
            <v>0.41190958735608552</v>
          </cell>
          <cell r="MD21">
            <v>0.38061600497583803</v>
          </cell>
          <cell r="ME21">
            <v>0.41018087224791427</v>
          </cell>
          <cell r="MF21">
            <v>0.39166112232569056</v>
          </cell>
          <cell r="MG21">
            <v>0.36389981177952085</v>
          </cell>
          <cell r="MH21">
            <v>0.36453609536450099</v>
          </cell>
          <cell r="MI21">
            <v>0.34741960253211285</v>
          </cell>
          <cell r="MJ21">
            <v>0.2401533979125465</v>
          </cell>
          <cell r="MK21">
            <v>0.20709110330916081</v>
          </cell>
          <cell r="ML21">
            <v>0.21609659483980573</v>
          </cell>
          <cell r="MM21">
            <v>0.19416838899738711</v>
          </cell>
          <cell r="MN21">
            <v>0.21043658063904891</v>
          </cell>
          <cell r="MO21">
            <v>0.21064517044989028</v>
          </cell>
          <cell r="MP21">
            <v>0.20288491390182203</v>
          </cell>
          <cell r="MQ21">
            <v>0.16975796676335889</v>
          </cell>
        </row>
        <row r="22">
          <cell r="C22">
            <v>0.54794533737771201</v>
          </cell>
          <cell r="D22">
            <v>0.54572327836707624</v>
          </cell>
          <cell r="E22">
            <v>0.55384782858028314</v>
          </cell>
          <cell r="F22">
            <v>0.56152816162663866</v>
          </cell>
          <cell r="G22">
            <v>0.53894072408909832</v>
          </cell>
          <cell r="H22">
            <v>0.54281950787725985</v>
          </cell>
          <cell r="I22">
            <v>0.54149759241526108</v>
          </cell>
          <cell r="J22">
            <v>0.56173639836989531</v>
          </cell>
          <cell r="K22">
            <v>0.58109456666440096</v>
          </cell>
          <cell r="L22">
            <v>0.61621164865378453</v>
          </cell>
          <cell r="M22">
            <v>0.56799884382664212</v>
          </cell>
          <cell r="N22">
            <v>0.52596495985586256</v>
          </cell>
          <cell r="O22">
            <v>0.51814814504827611</v>
          </cell>
          <cell r="P22">
            <v>0.50738941972041174</v>
          </cell>
          <cell r="Q22">
            <v>0.51158409336657318</v>
          </cell>
          <cell r="R22">
            <v>0.49529596907403683</v>
          </cell>
          <cell r="S22">
            <v>0.51043983395150283</v>
          </cell>
          <cell r="T22">
            <v>0.49532555283149421</v>
          </cell>
          <cell r="U22">
            <v>0.49779639369474321</v>
          </cell>
          <cell r="V22">
            <v>0.49180282203691095</v>
          </cell>
          <cell r="W22">
            <v>0.49588399482953471</v>
          </cell>
          <cell r="X22">
            <v>0.54865933115663912</v>
          </cell>
          <cell r="Y22">
            <v>0.73135734466794655</v>
          </cell>
          <cell r="Z22">
            <v>0.68903252565281425</v>
          </cell>
          <cell r="AA22">
            <v>0.82962635330073164</v>
          </cell>
          <cell r="AB22">
            <v>0.77923459156627461</v>
          </cell>
          <cell r="AC22">
            <v>0.7947648555844502</v>
          </cell>
          <cell r="AD22">
            <v>0.79317223878886844</v>
          </cell>
          <cell r="AE22">
            <v>0.81524571914211141</v>
          </cell>
          <cell r="AF22">
            <v>0.81282768684124163</v>
          </cell>
          <cell r="AG22">
            <v>0.81569094848003598</v>
          </cell>
          <cell r="AH22">
            <v>0.81735027075227074</v>
          </cell>
          <cell r="AI22">
            <v>0.82050188594707152</v>
          </cell>
          <cell r="AJ22">
            <v>0.82282017417792985</v>
          </cell>
          <cell r="AK22">
            <v>0.82892680708656397</v>
          </cell>
          <cell r="AL22">
            <v>0.83717979786966557</v>
          </cell>
          <cell r="AM22">
            <v>0.83383413182095856</v>
          </cell>
          <cell r="AN22">
            <v>0.84015620583645678</v>
          </cell>
          <cell r="AO22">
            <v>0.83764994437137663</v>
          </cell>
          <cell r="AP22">
            <v>0.83894836734872491</v>
          </cell>
          <cell r="AQ22">
            <v>0.840908093656908</v>
          </cell>
          <cell r="AR22">
            <v>0.83876368525391698</v>
          </cell>
          <cell r="AS22">
            <v>0.84190440058476523</v>
          </cell>
          <cell r="AT22">
            <v>0.84536259959243698</v>
          </cell>
          <cell r="AU22">
            <v>0.84559174712714757</v>
          </cell>
          <cell r="AV22">
            <v>0.84467046460180584</v>
          </cell>
          <cell r="AW22">
            <v>0.84499849044300102</v>
          </cell>
          <cell r="AX22">
            <v>0.84366169316510664</v>
          </cell>
          <cell r="AY22">
            <v>0.83749086401530193</v>
          </cell>
          <cell r="AZ22">
            <v>0.83180812313124475</v>
          </cell>
          <cell r="BA22">
            <v>0.8330738201485488</v>
          </cell>
          <cell r="BB22">
            <v>0.83287680876295833</v>
          </cell>
          <cell r="BC22">
            <v>0.83193377741715391</v>
          </cell>
          <cell r="BD22">
            <v>0.83695914507300406</v>
          </cell>
          <cell r="BE22">
            <v>0.83940817640531229</v>
          </cell>
          <cell r="BF22">
            <v>0.83923526291873929</v>
          </cell>
          <cell r="BG22">
            <v>0.83913513002009166</v>
          </cell>
          <cell r="BH22">
            <v>0.83831395556180555</v>
          </cell>
          <cell r="BI22">
            <v>0.83457608472317313</v>
          </cell>
          <cell r="BJ22">
            <v>0.8411151968788082</v>
          </cell>
          <cell r="BK22">
            <v>0.84259309418110961</v>
          </cell>
          <cell r="BL22">
            <v>0.84239652705711887</v>
          </cell>
          <cell r="BM22">
            <v>0.83944686912036037</v>
          </cell>
          <cell r="BN22">
            <v>0.83805214105661785</v>
          </cell>
          <cell r="BO22">
            <v>0.83792754233776945</v>
          </cell>
          <cell r="BP22">
            <v>0.83987809963441729</v>
          </cell>
          <cell r="BQ22">
            <v>0.83884072170931778</v>
          </cell>
          <cell r="BR22">
            <v>0.83681082448568178</v>
          </cell>
          <cell r="BS22">
            <v>0.83720816008612564</v>
          </cell>
          <cell r="BT22">
            <v>0.83646927472327348</v>
          </cell>
          <cell r="BU22">
            <v>0.83006862092946965</v>
          </cell>
          <cell r="BV22">
            <v>0.83145793659350964</v>
          </cell>
          <cell r="BW22">
            <v>0.82199380850437143</v>
          </cell>
          <cell r="BX22">
            <v>0.81388225945708192</v>
          </cell>
          <cell r="BY22">
            <v>0.80559612867157915</v>
          </cell>
          <cell r="BZ22">
            <v>0.86894888993198027</v>
          </cell>
          <cell r="CA22">
            <v>0.91153986271620202</v>
          </cell>
          <cell r="CB22">
            <v>0.85369235285607381</v>
          </cell>
          <cell r="CC22">
            <v>0.8143375001854346</v>
          </cell>
          <cell r="CD22">
            <v>0.79982231855141339</v>
          </cell>
          <cell r="CE22">
            <v>0.79287600959391358</v>
          </cell>
          <cell r="CF22">
            <v>0.79712366275332547</v>
          </cell>
          <cell r="CG22">
            <v>0.7734933422039475</v>
          </cell>
          <cell r="CH22">
            <v>0.76306498844804438</v>
          </cell>
          <cell r="CI22">
            <v>0.7485951360853641</v>
          </cell>
          <cell r="CJ22">
            <v>0.7385339700468978</v>
          </cell>
          <cell r="CK22">
            <v>0.7367787759221881</v>
          </cell>
          <cell r="CL22">
            <v>0.72092025120943737</v>
          </cell>
          <cell r="CM22">
            <v>0.70098611037614456</v>
          </cell>
          <cell r="CN22">
            <v>0.68883176283926761</v>
          </cell>
          <cell r="CO22">
            <v>0.69263523402436034</v>
          </cell>
          <cell r="CP22">
            <v>0.69570929752528421</v>
          </cell>
          <cell r="CQ22">
            <v>0.69157984830127117</v>
          </cell>
          <cell r="CR22">
            <v>0.69118554792688347</v>
          </cell>
          <cell r="CS22">
            <v>0.68215061925283604</v>
          </cell>
          <cell r="CT22">
            <v>0.69156822073214907</v>
          </cell>
          <cell r="CU22">
            <v>0.68444057035999006</v>
          </cell>
          <cell r="CV22">
            <v>0.68448844779886198</v>
          </cell>
          <cell r="CW22">
            <v>0.70946615060320428</v>
          </cell>
          <cell r="CX22">
            <v>0.72300528927849605</v>
          </cell>
          <cell r="CY22">
            <v>0.70700861191842601</v>
          </cell>
          <cell r="CZ22">
            <v>0.70991200642725727</v>
          </cell>
          <cell r="DA22">
            <v>0.72678220022615281</v>
          </cell>
          <cell r="DB22">
            <v>0.73770456353160307</v>
          </cell>
          <cell r="DC22">
            <v>0.73180314269029634</v>
          </cell>
          <cell r="DD22">
            <v>0.70458084892180706</v>
          </cell>
          <cell r="DE22">
            <v>0.71828896033649958</v>
          </cell>
          <cell r="DF22">
            <v>0.71198989250549394</v>
          </cell>
          <cell r="DG22">
            <v>0.73111694387104753</v>
          </cell>
          <cell r="DH22">
            <v>0.64961260236807539</v>
          </cell>
          <cell r="DI22">
            <v>0.64664751167869183</v>
          </cell>
          <cell r="DJ22">
            <v>0.63236967345598227</v>
          </cell>
          <cell r="DK22">
            <v>0.64075948560906182</v>
          </cell>
          <cell r="DL22">
            <v>0.67051662128273126</v>
          </cell>
          <cell r="DM22">
            <v>0.69562703427017947</v>
          </cell>
          <cell r="DN22">
            <v>0.70764924277713936</v>
          </cell>
          <cell r="DO22">
            <v>0.67644968557209995</v>
          </cell>
          <cell r="DP22">
            <v>0.67218473408946489</v>
          </cell>
          <cell r="DQ22">
            <v>0.6900565421067183</v>
          </cell>
          <cell r="DR22">
            <v>0.71161940517893651</v>
          </cell>
          <cell r="DS22">
            <v>0.74126968593631737</v>
          </cell>
          <cell r="DT22">
            <v>0.73377450922930021</v>
          </cell>
          <cell r="DU22">
            <v>0.71574436590791979</v>
          </cell>
          <cell r="DV22">
            <v>0.70795727932242192</v>
          </cell>
          <cell r="DW22">
            <v>0.69365548743627525</v>
          </cell>
          <cell r="DX22">
            <v>0.6719741678238913</v>
          </cell>
          <cell r="DY22">
            <v>0.66066486388012668</v>
          </cell>
          <cell r="DZ22">
            <v>0.62925958149464722</v>
          </cell>
          <cell r="EA22">
            <v>0.62743631157787461</v>
          </cell>
          <cell r="EB22">
            <v>0.59056587286628759</v>
          </cell>
          <cell r="EC22">
            <v>0.59427189880640729</v>
          </cell>
          <cell r="ED22">
            <v>0.59186229315202465</v>
          </cell>
          <cell r="EE22">
            <v>0.58465516022830977</v>
          </cell>
          <cell r="EF22">
            <v>0.59524138604469412</v>
          </cell>
          <cell r="EG22">
            <v>0.59571754067843508</v>
          </cell>
          <cell r="EH22">
            <v>0.62852484914519702</v>
          </cell>
          <cell r="EI22">
            <v>0.612101681290672</v>
          </cell>
          <cell r="EJ22">
            <v>0.58817830107743918</v>
          </cell>
          <cell r="EK22">
            <v>0.57752982629775118</v>
          </cell>
          <cell r="EL22">
            <v>0.57028853251137912</v>
          </cell>
          <cell r="EM22">
            <v>0.56370398230969743</v>
          </cell>
          <cell r="EN22">
            <v>0.62216300516097456</v>
          </cell>
          <cell r="EO22">
            <v>0.66611394910347421</v>
          </cell>
          <cell r="EP22">
            <v>0.68550178339420775</v>
          </cell>
          <cell r="EQ22">
            <v>0.68291092551198451</v>
          </cell>
          <cell r="ER22">
            <v>0.67947237710681196</v>
          </cell>
          <cell r="ES22">
            <v>0.67680557154271059</v>
          </cell>
          <cell r="ET22">
            <v>0.6651427525453516</v>
          </cell>
          <cell r="EU22">
            <v>0.6782078182155169</v>
          </cell>
          <cell r="EV22">
            <v>0.67336148510537264</v>
          </cell>
          <cell r="EW22">
            <v>0.6807185410957598</v>
          </cell>
          <cell r="EX22">
            <v>0.68361472698059333</v>
          </cell>
          <cell r="EY22">
            <v>0.6871536433853489</v>
          </cell>
          <cell r="EZ22">
            <v>0.68864179753277854</v>
          </cell>
          <cell r="FA22">
            <v>0.68684019041019895</v>
          </cell>
          <cell r="FB22">
            <v>0.68664472365771345</v>
          </cell>
          <cell r="FC22">
            <v>0.70435200411923471</v>
          </cell>
          <cell r="FD22">
            <v>0.71397619935705647</v>
          </cell>
          <cell r="FE22">
            <v>0.71678146570548096</v>
          </cell>
          <cell r="FF22">
            <v>0.71771060401448583</v>
          </cell>
          <cell r="FG22">
            <v>0.71251628570928593</v>
          </cell>
          <cell r="FH22">
            <v>0.72813287815698791</v>
          </cell>
          <cell r="FI22">
            <v>0.72917664351462175</v>
          </cell>
          <cell r="FJ22">
            <v>0.72715107630388254</v>
          </cell>
          <cell r="FK22">
            <v>0.72431725647233847</v>
          </cell>
          <cell r="FL22">
            <v>0.7209343528608595</v>
          </cell>
          <cell r="FM22">
            <v>0.71737923630080214</v>
          </cell>
          <cell r="FN22">
            <v>0.71565019824613452</v>
          </cell>
          <cell r="FO22">
            <v>0.72343188687761284</v>
          </cell>
          <cell r="FP22">
            <v>0.7239796754829303</v>
          </cell>
          <cell r="FQ22">
            <v>0.72292817544642851</v>
          </cell>
          <cell r="FR22">
            <v>0.72424163830757682</v>
          </cell>
          <cell r="FS22">
            <v>0.72789486569567075</v>
          </cell>
          <cell r="FT22">
            <v>0.73447757267984182</v>
          </cell>
          <cell r="FU22">
            <v>0.73621716429216988</v>
          </cell>
          <cell r="FV22">
            <v>0.7405189166098094</v>
          </cell>
          <cell r="FW22">
            <v>0.75000437692618194</v>
          </cell>
          <cell r="FX22">
            <v>0.74422732324629237</v>
          </cell>
          <cell r="FY22">
            <v>0.75791072235241541</v>
          </cell>
          <cell r="FZ22">
            <v>0.76477379384921029</v>
          </cell>
          <cell r="GA22">
            <v>0.77826967602914732</v>
          </cell>
          <cell r="GB22">
            <v>0.7745044159347555</v>
          </cell>
          <cell r="GC22">
            <v>0.7733559581265691</v>
          </cell>
          <cell r="GD22">
            <v>0.778460973055913</v>
          </cell>
          <cell r="GE22">
            <v>0.78257757932426941</v>
          </cell>
          <cell r="GF22">
            <v>0.77538382428674391</v>
          </cell>
          <cell r="GG22">
            <v>0.77063525299880054</v>
          </cell>
          <cell r="GH22">
            <v>0.80606773323977587</v>
          </cell>
          <cell r="GI22">
            <v>0.80638030012881579</v>
          </cell>
          <cell r="GJ22">
            <v>0.81634698810400996</v>
          </cell>
          <cell r="GK22">
            <v>0.82613817609238727</v>
          </cell>
          <cell r="GL22">
            <v>0.82715960502769204</v>
          </cell>
          <cell r="GM22">
            <v>0.78882609123462255</v>
          </cell>
          <cell r="GN22">
            <v>0.77503058688115234</v>
          </cell>
          <cell r="GO22">
            <v>0.75901408532921588</v>
          </cell>
          <cell r="GP22">
            <v>0.77301790395015713</v>
          </cell>
          <cell r="GQ22">
            <v>0.7758902348935286</v>
          </cell>
          <cell r="GR22">
            <v>0.79194665566570033</v>
          </cell>
          <cell r="GS22">
            <v>0.78495938763586048</v>
          </cell>
          <cell r="GT22">
            <v>0.78742727951161884</v>
          </cell>
          <cell r="GU22">
            <v>0.78700073837084128</v>
          </cell>
          <cell r="GV22">
            <v>0.78682036141902334</v>
          </cell>
          <cell r="GW22">
            <v>0.78407393332359743</v>
          </cell>
          <cell r="GX22">
            <v>0.78469960626886459</v>
          </cell>
          <cell r="GY22">
            <v>0.78163919773947166</v>
          </cell>
          <cell r="GZ22">
            <v>0.7828736573276639</v>
          </cell>
          <cell r="HA22">
            <v>0.78975975466412163</v>
          </cell>
          <cell r="HB22">
            <v>0.74004917455365493</v>
          </cell>
          <cell r="HC22">
            <v>0.7660129655591722</v>
          </cell>
          <cell r="HD22">
            <v>0.80208218997465297</v>
          </cell>
          <cell r="HE22">
            <v>0.80157690284547489</v>
          </cell>
          <cell r="HF22">
            <v>0.78934751296766659</v>
          </cell>
          <cell r="HG22">
            <v>0.79885902663606456</v>
          </cell>
          <cell r="HH22">
            <v>0.79624033156509921</v>
          </cell>
          <cell r="HI22">
            <v>0.80444950781024327</v>
          </cell>
          <cell r="HJ22">
            <v>0.78616619197724991</v>
          </cell>
          <cell r="HK22">
            <v>0.81081130667414991</v>
          </cell>
          <cell r="HL22">
            <v>0.83174604930451046</v>
          </cell>
          <cell r="HM22">
            <v>0.82905187347687737</v>
          </cell>
          <cell r="HN22">
            <v>0.82695449751170147</v>
          </cell>
          <cell r="HO22">
            <v>0.83697973739739517</v>
          </cell>
          <cell r="HP22">
            <v>0.8336115815281282</v>
          </cell>
          <cell r="HQ22">
            <v>0.82990321992131222</v>
          </cell>
          <cell r="HR22">
            <v>0.8224285630113588</v>
          </cell>
          <cell r="HS22">
            <v>0.80769019859603763</v>
          </cell>
          <cell r="HT22">
            <v>0.79898687427707427</v>
          </cell>
          <cell r="HU22">
            <v>0.77288665554879088</v>
          </cell>
          <cell r="HV22">
            <v>0.76963290218181091</v>
          </cell>
          <cell r="HW22">
            <v>0.79645587429748588</v>
          </cell>
          <cell r="HX22">
            <v>0.79121814165441251</v>
          </cell>
          <cell r="HY22">
            <v>0.77732883623801319</v>
          </cell>
          <cell r="HZ22">
            <v>0.79433379589182107</v>
          </cell>
          <cell r="IA22">
            <v>0.79061110080670105</v>
          </cell>
          <cell r="IB22">
            <v>0.77935627724821299</v>
          </cell>
          <cell r="IC22">
            <v>0.77660166001527453</v>
          </cell>
          <cell r="ID22">
            <v>0.78174810635594738</v>
          </cell>
          <cell r="IE22">
            <v>0.7935901061529228</v>
          </cell>
          <cell r="IF22">
            <v>0.81457398792560054</v>
          </cell>
          <cell r="IG22">
            <v>0.78479677213199117</v>
          </cell>
          <cell r="IH22">
            <v>0.79074506709501047</v>
          </cell>
          <cell r="II22">
            <v>0.79703306555291864</v>
          </cell>
          <cell r="IJ22">
            <v>0.80584965966976829</v>
          </cell>
          <cell r="IK22">
            <v>0.81330917914928424</v>
          </cell>
          <cell r="IL22">
            <v>0.81526367346478212</v>
          </cell>
          <cell r="IM22">
            <v>0.84891648813513865</v>
          </cell>
          <cell r="IN22">
            <v>0.83855257495812408</v>
          </cell>
          <cell r="IO22">
            <v>0.82322153988257751</v>
          </cell>
          <cell r="IP22">
            <v>0.81788319949931632</v>
          </cell>
          <cell r="IQ22">
            <v>0.80886570820512638</v>
          </cell>
          <cell r="IR22">
            <v>0.80090695890621322</v>
          </cell>
          <cell r="IS22">
            <v>0.82093859299177152</v>
          </cell>
          <cell r="IT22">
            <v>0.77010744356682637</v>
          </cell>
          <cell r="IU22">
            <v>0.72782571803455332</v>
          </cell>
          <cell r="IV22">
            <v>0.7207763040905959</v>
          </cell>
          <cell r="IW22">
            <v>0.71447763417771382</v>
          </cell>
          <cell r="IX22">
            <v>0.71105536817770942</v>
          </cell>
          <cell r="IY22">
            <v>0.70741875256275055</v>
          </cell>
          <cell r="IZ22">
            <v>0.70588236012962458</v>
          </cell>
          <cell r="JA22">
            <v>0.68214422825314591</v>
          </cell>
          <cell r="JB22">
            <v>0.66174225139294474</v>
          </cell>
          <cell r="JC22">
            <v>0.64245159116162043</v>
          </cell>
          <cell r="JD22">
            <v>0.62894749775287273</v>
          </cell>
          <cell r="JE22">
            <v>0.62714538844045653</v>
          </cell>
          <cell r="JF22">
            <v>0.59622996198016809</v>
          </cell>
          <cell r="JG22">
            <v>0.57421655201214283</v>
          </cell>
          <cell r="JH22">
            <v>0.58067024211759655</v>
          </cell>
          <cell r="JI22">
            <v>0.57078517353769542</v>
          </cell>
          <cell r="JJ22">
            <v>0.60801721753315185</v>
          </cell>
          <cell r="JK22">
            <v>0.60027190122915675</v>
          </cell>
          <cell r="JL22">
            <v>0.60581054824961444</v>
          </cell>
          <cell r="JM22">
            <v>0.59528201088455501</v>
          </cell>
          <cell r="JN22">
            <v>0.58563157928729204</v>
          </cell>
          <cell r="JO22">
            <v>0.5892764544500777</v>
          </cell>
          <cell r="JP22">
            <v>0.6329402402169394</v>
          </cell>
          <cell r="JQ22">
            <v>0.63803951985856133</v>
          </cell>
          <cell r="JR22">
            <v>0.63456289072381045</v>
          </cell>
          <cell r="JS22">
            <v>0.64691610836622848</v>
          </cell>
          <cell r="JT22">
            <v>0.66763116760425756</v>
          </cell>
          <cell r="JU22">
            <v>0.6642675839588208</v>
          </cell>
          <cell r="JV22">
            <v>0.65270384734533471</v>
          </cell>
          <cell r="JW22">
            <v>0.66078079268522616</v>
          </cell>
          <cell r="JX22">
            <v>0.67360080038860304</v>
          </cell>
          <cell r="JY22">
            <v>0.65397641155223096</v>
          </cell>
          <cell r="JZ22">
            <v>0.62263491092782475</v>
          </cell>
          <cell r="KA22">
            <v>0.59970148837996784</v>
          </cell>
          <cell r="KB22">
            <v>0.59315455642586745</v>
          </cell>
          <cell r="KC22">
            <v>0.57608151050673184</v>
          </cell>
          <cell r="KD22">
            <v>0.55304231586664143</v>
          </cell>
          <cell r="KE22">
            <v>0.55633846999049175</v>
          </cell>
          <cell r="KF22">
            <v>0.58635025807140029</v>
          </cell>
          <cell r="KG22">
            <v>0.57359599674922057</v>
          </cell>
          <cell r="KH22">
            <v>0.54658589306278449</v>
          </cell>
          <cell r="KI22">
            <v>0.54095190741713239</v>
          </cell>
          <cell r="KJ22">
            <v>0.51305073623941122</v>
          </cell>
          <cell r="KK22">
            <v>0.47404731864847</v>
          </cell>
          <cell r="KL22">
            <v>0.47203555895509697</v>
          </cell>
          <cell r="KM22">
            <v>0.47901690278254277</v>
          </cell>
          <cell r="KN22">
            <v>0.47786450554004412</v>
          </cell>
          <cell r="KO22">
            <v>0.48030404474474686</v>
          </cell>
          <cell r="KP22">
            <v>0.48211574526480289</v>
          </cell>
          <cell r="KQ22">
            <v>0.47150539416092108</v>
          </cell>
          <cell r="KR22">
            <v>0.47365016141524152</v>
          </cell>
          <cell r="KS22">
            <v>0.48282015054231858</v>
          </cell>
          <cell r="KT22">
            <v>0.48815411838077227</v>
          </cell>
          <cell r="KU22">
            <v>0.46929646792415131</v>
          </cell>
          <cell r="KV22">
            <v>0.46869797805669522</v>
          </cell>
          <cell r="KW22">
            <v>0.46695331977666754</v>
          </cell>
          <cell r="KX22">
            <v>0.4695384422644906</v>
          </cell>
          <cell r="KY22">
            <v>0.4710499173514886</v>
          </cell>
          <cell r="KZ22">
            <v>0.46843489823286683</v>
          </cell>
          <cell r="LA22">
            <v>0.45791295724903375</v>
          </cell>
          <cell r="LB22">
            <v>0.46010150656412302</v>
          </cell>
          <cell r="LC22">
            <v>0.46060589714078209</v>
          </cell>
          <cell r="LD22">
            <v>0.46042969000365513</v>
          </cell>
          <cell r="LE22">
            <v>0.45444998597740033</v>
          </cell>
          <cell r="LF22">
            <v>0.44811265949296319</v>
          </cell>
          <cell r="LG22">
            <v>0.44593057040123391</v>
          </cell>
          <cell r="LH22">
            <v>0.4318571116154466</v>
          </cell>
          <cell r="LI22">
            <v>0.41189893377963654</v>
          </cell>
          <cell r="LJ22">
            <v>0.40910485805954266</v>
          </cell>
          <cell r="LK22">
            <v>0.4098354798056304</v>
          </cell>
          <cell r="LL22">
            <v>0.426382465502746</v>
          </cell>
          <cell r="LM22">
            <v>0.42980270906923096</v>
          </cell>
          <cell r="LN22">
            <v>0.40608435280976779</v>
          </cell>
          <cell r="LO22">
            <v>0.3985837505767954</v>
          </cell>
          <cell r="LP22">
            <v>0.38952881260268163</v>
          </cell>
          <cell r="LQ22">
            <v>0.38520046183093209</v>
          </cell>
          <cell r="LR22">
            <v>0.383656636825561</v>
          </cell>
          <cell r="LS22">
            <v>0.37910075227608142</v>
          </cell>
          <cell r="LT22">
            <v>0.3799830386588256</v>
          </cell>
          <cell r="LU22">
            <v>0.38143584783473217</v>
          </cell>
          <cell r="LV22">
            <v>0.3795757980536314</v>
          </cell>
          <cell r="LW22">
            <v>0.37739231395320288</v>
          </cell>
          <cell r="LX22">
            <v>0.37604699628843369</v>
          </cell>
          <cell r="LY22">
            <v>0.38884636515714327</v>
          </cell>
          <cell r="LZ22">
            <v>0.38595632004401331</v>
          </cell>
          <cell r="MA22">
            <v>0.38400355197730013</v>
          </cell>
          <cell r="MB22">
            <v>0.39590888235155391</v>
          </cell>
          <cell r="MC22">
            <v>0.42933986326592682</v>
          </cell>
          <cell r="MD22">
            <v>0.29901656083368766</v>
          </cell>
          <cell r="ME22">
            <v>0.23816727862845671</v>
          </cell>
          <cell r="MF22">
            <v>0.25406670683750088</v>
          </cell>
          <cell r="MG22">
            <v>0.2208498981560503</v>
          </cell>
          <cell r="MH22">
            <v>0.22071138198638404</v>
          </cell>
          <cell r="MI22">
            <v>0.3374158638260274</v>
          </cell>
          <cell r="MJ22">
            <v>0.31922010323634137</v>
          </cell>
          <cell r="MK22">
            <v>0.31093645071538351</v>
          </cell>
          <cell r="ML22">
            <v>0.31795298695719287</v>
          </cell>
          <cell r="MM22">
            <v>0.30381145513643376</v>
          </cell>
          <cell r="MN22">
            <v>0.29282273050249108</v>
          </cell>
          <cell r="MO22">
            <v>0.28765701043458264</v>
          </cell>
          <cell r="MP22">
            <v>0.29089350060990593</v>
          </cell>
          <cell r="MQ22">
            <v>0.26853949332108479</v>
          </cell>
        </row>
        <row r="23">
          <cell r="C23">
            <v>0.51910526857595751</v>
          </cell>
          <cell r="D23">
            <v>0.52634379139079435</v>
          </cell>
          <cell r="E23">
            <v>0.52525525514350158</v>
          </cell>
          <cell r="F23">
            <v>0.52281396807516523</v>
          </cell>
          <cell r="G23">
            <v>0.52056161537401291</v>
          </cell>
          <cell r="H23">
            <v>0.51849672778133149</v>
          </cell>
          <cell r="I23">
            <v>0.50921300479905984</v>
          </cell>
          <cell r="J23">
            <v>0.51487111783609396</v>
          </cell>
          <cell r="K23">
            <v>0.51945815793358119</v>
          </cell>
          <cell r="L23">
            <v>0.5206906578346383</v>
          </cell>
          <cell r="M23">
            <v>0.52310550191794036</v>
          </cell>
          <cell r="N23">
            <v>0.52491483259818039</v>
          </cell>
          <cell r="O23">
            <v>0.52844641350347998</v>
          </cell>
          <cell r="P23">
            <v>0.53613968090257613</v>
          </cell>
          <cell r="Q23">
            <v>0.52731754057175073</v>
          </cell>
          <cell r="R23">
            <v>0.53731321980644831</v>
          </cell>
          <cell r="S23">
            <v>0.55330872582785473</v>
          </cell>
          <cell r="T23">
            <v>0.52969436835125261</v>
          </cell>
          <cell r="U23">
            <v>0.53952579603317374</v>
          </cell>
          <cell r="V23">
            <v>0.54980597787030194</v>
          </cell>
          <cell r="W23">
            <v>0.57059822387299619</v>
          </cell>
          <cell r="X23">
            <v>0.61073001346659239</v>
          </cell>
          <cell r="Y23">
            <v>0.74646245424086921</v>
          </cell>
          <cell r="Z23">
            <v>0.70002567650130887</v>
          </cell>
          <cell r="AA23">
            <v>0.81920353765612408</v>
          </cell>
          <cell r="AB23">
            <v>0.7647952542737485</v>
          </cell>
          <cell r="AC23">
            <v>0.78394058972536196</v>
          </cell>
          <cell r="AD23">
            <v>0.7827602763333501</v>
          </cell>
          <cell r="AE23">
            <v>0.80291674434733906</v>
          </cell>
          <cell r="AF23">
            <v>0.80276789582630959</v>
          </cell>
          <cell r="AG23">
            <v>0.80487760944043663</v>
          </cell>
          <cell r="AH23">
            <v>0.80222484432170738</v>
          </cell>
          <cell r="AI23">
            <v>0.80326859328478761</v>
          </cell>
          <cell r="AJ23">
            <v>0.80527097133909498</v>
          </cell>
          <cell r="AK23">
            <v>0.8125173840869131</v>
          </cell>
          <cell r="AL23">
            <v>0.81553445835574334</v>
          </cell>
          <cell r="AM23">
            <v>0.81287050194183597</v>
          </cell>
          <cell r="AN23">
            <v>0.82083530094026669</v>
          </cell>
          <cell r="AO23">
            <v>0.82527519144533101</v>
          </cell>
          <cell r="AP23">
            <v>0.82706229013963761</v>
          </cell>
          <cell r="AQ23">
            <v>0.82819586747397633</v>
          </cell>
          <cell r="AR23">
            <v>0.82546902243221654</v>
          </cell>
          <cell r="AS23">
            <v>0.82559991656488341</v>
          </cell>
          <cell r="AT23">
            <v>0.82835055132729485</v>
          </cell>
          <cell r="AU23">
            <v>0.83081003633810191</v>
          </cell>
          <cell r="AV23">
            <v>0.83122257915322006</v>
          </cell>
          <cell r="AW23">
            <v>0.83170478332287479</v>
          </cell>
          <cell r="AX23">
            <v>0.82984219088761824</v>
          </cell>
          <cell r="AY23">
            <v>0.82473314404315734</v>
          </cell>
          <cell r="AZ23">
            <v>0.8200833720084989</v>
          </cell>
          <cell r="BA23">
            <v>0.81994070772046146</v>
          </cell>
          <cell r="BB23">
            <v>0.81785510303262765</v>
          </cell>
          <cell r="BC23">
            <v>0.81717593179262227</v>
          </cell>
          <cell r="BD23">
            <v>0.82127596047394857</v>
          </cell>
          <cell r="BE23">
            <v>0.82361370643768439</v>
          </cell>
          <cell r="BF23">
            <v>0.82520263084179279</v>
          </cell>
          <cell r="BG23">
            <v>0.8239808364250405</v>
          </cell>
          <cell r="BH23">
            <v>0.82546480048167126</v>
          </cell>
          <cell r="BI23">
            <v>0.82260723096735722</v>
          </cell>
          <cell r="BJ23">
            <v>0.82943749930363497</v>
          </cell>
          <cell r="BK23">
            <v>0.830374685547142</v>
          </cell>
          <cell r="BL23">
            <v>0.83305832595771856</v>
          </cell>
          <cell r="BM23">
            <v>0.83161047071965266</v>
          </cell>
          <cell r="BN23">
            <v>0.8313688616242747</v>
          </cell>
          <cell r="BO23">
            <v>0.83230501635398191</v>
          </cell>
          <cell r="BP23">
            <v>0.83398702626515242</v>
          </cell>
          <cell r="BQ23">
            <v>0.8358052561895889</v>
          </cell>
          <cell r="BR23">
            <v>0.83308733824828007</v>
          </cell>
          <cell r="BS23">
            <v>0.83243628740507247</v>
          </cell>
          <cell r="BT23">
            <v>0.83475518548457339</v>
          </cell>
          <cell r="BU23">
            <v>0.82895626674560752</v>
          </cell>
          <cell r="BV23">
            <v>0.82942111483694914</v>
          </cell>
          <cell r="BW23">
            <v>0.83006462654121838</v>
          </cell>
          <cell r="BX23">
            <v>0.83012331653729177</v>
          </cell>
          <cell r="BY23">
            <v>0.83227135152824405</v>
          </cell>
          <cell r="BZ23">
            <v>0.82878738269396723</v>
          </cell>
          <cell r="CA23">
            <v>0.83125511081942305</v>
          </cell>
          <cell r="CB23">
            <v>0.83063067818641045</v>
          </cell>
          <cell r="CC23">
            <v>0.83025771148031358</v>
          </cell>
          <cell r="CD23">
            <v>0.82819543730699696</v>
          </cell>
          <cell r="CE23">
            <v>0.82954421914729093</v>
          </cell>
          <cell r="CF23">
            <v>0.8323167981277777</v>
          </cell>
          <cell r="CG23">
            <v>0.83197376166936909</v>
          </cell>
          <cell r="CH23">
            <v>0.83125394145355702</v>
          </cell>
          <cell r="CI23">
            <v>0.83129977393501353</v>
          </cell>
          <cell r="CJ23">
            <v>0.81986523930412314</v>
          </cell>
          <cell r="CK23">
            <v>0.81273420794081064</v>
          </cell>
          <cell r="CL23">
            <v>0.79873437650831214</v>
          </cell>
          <cell r="CM23">
            <v>0.85818866797417792</v>
          </cell>
          <cell r="CN23">
            <v>0.89326803428995383</v>
          </cell>
          <cell r="CO23">
            <v>0.8422807048618286</v>
          </cell>
          <cell r="CP23">
            <v>0.81047828997024918</v>
          </cell>
          <cell r="CQ23">
            <v>0.79792076237645626</v>
          </cell>
          <cell r="CR23">
            <v>0.7906463646219879</v>
          </cell>
          <cell r="CS23">
            <v>0.78249271835658007</v>
          </cell>
          <cell r="CT23">
            <v>0.76161287376932296</v>
          </cell>
          <cell r="CU23">
            <v>0.75145811671794327</v>
          </cell>
          <cell r="CV23">
            <v>0.73740260788538547</v>
          </cell>
          <cell r="CW23">
            <v>0.72592612528862555</v>
          </cell>
          <cell r="CX23">
            <v>0.72467124113905623</v>
          </cell>
          <cell r="CY23">
            <v>0.70315745061946633</v>
          </cell>
          <cell r="CZ23">
            <v>0.685601352535677</v>
          </cell>
          <cell r="DA23">
            <v>0.68768331980294872</v>
          </cell>
          <cell r="DB23">
            <v>0.70065054355876411</v>
          </cell>
          <cell r="DC23">
            <v>0.70501987037489533</v>
          </cell>
          <cell r="DD23">
            <v>0.68627994688535188</v>
          </cell>
          <cell r="DE23">
            <v>0.68621308221766431</v>
          </cell>
          <cell r="DF23">
            <v>0.68747132623414986</v>
          </cell>
          <cell r="DG23">
            <v>0.69393121168078931</v>
          </cell>
          <cell r="DH23">
            <v>0.68727406653856338</v>
          </cell>
          <cell r="DI23">
            <v>0.69012261488317406</v>
          </cell>
          <cell r="DJ23">
            <v>0.71027367986856338</v>
          </cell>
          <cell r="DK23">
            <v>0.7202339631027056</v>
          </cell>
          <cell r="DL23">
            <v>0.72692767167049788</v>
          </cell>
          <cell r="DM23">
            <v>0.73630341903052665</v>
          </cell>
          <cell r="DN23">
            <v>0.7465637702633644</v>
          </cell>
          <cell r="DO23">
            <v>0.71937810241289624</v>
          </cell>
          <cell r="DP23">
            <v>0.7075598197481644</v>
          </cell>
          <cell r="DQ23">
            <v>0.70395315839796657</v>
          </cell>
          <cell r="DR23">
            <v>0.71861799635997903</v>
          </cell>
          <cell r="DS23">
            <v>0.72035674852244713</v>
          </cell>
          <cell r="DT23">
            <v>0.73190009184937987</v>
          </cell>
          <cell r="DU23">
            <v>0.67598371521874767</v>
          </cell>
          <cell r="DV23">
            <v>0.66706792272939719</v>
          </cell>
          <cell r="DW23">
            <v>0.66333522516856802</v>
          </cell>
          <cell r="DX23">
            <v>0.6587662651719367</v>
          </cell>
          <cell r="DY23">
            <v>0.65468077536142344</v>
          </cell>
          <cell r="DZ23">
            <v>0.62931552922690459</v>
          </cell>
          <cell r="EA23">
            <v>0.62385402353496766</v>
          </cell>
          <cell r="EB23">
            <v>0.59378213801234692</v>
          </cell>
          <cell r="EC23">
            <v>0.59996796953296849</v>
          </cell>
          <cell r="ED23">
            <v>0.61238333823516977</v>
          </cell>
          <cell r="EE23">
            <v>0.61251958805592599</v>
          </cell>
          <cell r="EF23">
            <v>0.62485709823650393</v>
          </cell>
          <cell r="EG23">
            <v>0.62272109847579804</v>
          </cell>
          <cell r="EH23">
            <v>0.64802197632455483</v>
          </cell>
          <cell r="EI23">
            <v>0.63370347590169995</v>
          </cell>
          <cell r="EJ23">
            <v>0.60164978195868457</v>
          </cell>
          <cell r="EK23">
            <v>0.58736552776175821</v>
          </cell>
          <cell r="EL23">
            <v>0.57672871553600202</v>
          </cell>
          <cell r="EM23">
            <v>0.57404663689235746</v>
          </cell>
          <cell r="EN23">
            <v>0.62637432611969457</v>
          </cell>
          <cell r="EO23">
            <v>0.66429758966801089</v>
          </cell>
          <cell r="EP23">
            <v>0.68350926059766737</v>
          </cell>
          <cell r="EQ23">
            <v>0.67686191863655343</v>
          </cell>
          <cell r="ER23">
            <v>0.66920569428542698</v>
          </cell>
          <cell r="ES23">
            <v>0.6737032084771607</v>
          </cell>
          <cell r="ET23">
            <v>0.6649312949167977</v>
          </cell>
          <cell r="EU23">
            <v>0.67441738559893727</v>
          </cell>
          <cell r="EV23">
            <v>0.6709980224205796</v>
          </cell>
          <cell r="EW23">
            <v>0.67292605078498791</v>
          </cell>
          <cell r="EX23">
            <v>0.67688370868983205</v>
          </cell>
          <cell r="EY23">
            <v>0.68292128041202205</v>
          </cell>
          <cell r="EZ23">
            <v>0.68484212582722748</v>
          </cell>
          <cell r="FA23">
            <v>0.68813494885385595</v>
          </cell>
          <cell r="FB23">
            <v>0.68662171280844764</v>
          </cell>
          <cell r="FC23">
            <v>0.70223517367853328</v>
          </cell>
          <cell r="FD23">
            <v>0.71110433167273779</v>
          </cell>
          <cell r="FE23">
            <v>0.71113619848904419</v>
          </cell>
          <cell r="FF23">
            <v>0.70998387845650734</v>
          </cell>
          <cell r="FG23">
            <v>0.70486774876849989</v>
          </cell>
          <cell r="FH23">
            <v>0.7196139223953707</v>
          </cell>
          <cell r="FI23">
            <v>0.71992130203184601</v>
          </cell>
          <cell r="FJ23">
            <v>0.72437312742542848</v>
          </cell>
          <cell r="FK23">
            <v>0.72547826109477387</v>
          </cell>
          <cell r="FL23">
            <v>0.7258989167054547</v>
          </cell>
          <cell r="FM23">
            <v>0.71921811472324082</v>
          </cell>
          <cell r="FN23">
            <v>0.71426907582146315</v>
          </cell>
          <cell r="FO23">
            <v>0.72223336103744795</v>
          </cell>
          <cell r="FP23">
            <v>0.72450824316282769</v>
          </cell>
          <cell r="FQ23">
            <v>0.72420432599285278</v>
          </cell>
          <cell r="FR23">
            <v>0.73142835084012525</v>
          </cell>
          <cell r="FS23">
            <v>0.7313357407629929</v>
          </cell>
          <cell r="FT23">
            <v>0.73238731028935533</v>
          </cell>
          <cell r="FU23">
            <v>0.73410228129960453</v>
          </cell>
          <cell r="FV23">
            <v>0.73769456733383021</v>
          </cell>
          <cell r="FW23">
            <v>0.7390417549113818</v>
          </cell>
          <cell r="FX23">
            <v>0.73292392048109845</v>
          </cell>
          <cell r="FY23">
            <v>0.72530314473652391</v>
          </cell>
          <cell r="FZ23">
            <v>0.7239091732319779</v>
          </cell>
          <cell r="GA23">
            <v>0.72561139226115834</v>
          </cell>
          <cell r="GB23">
            <v>0.72820583152564522</v>
          </cell>
          <cell r="GC23">
            <v>0.72511663237219581</v>
          </cell>
          <cell r="GD23">
            <v>0.72692405076723299</v>
          </cell>
          <cell r="GE23">
            <v>0.72872000051570462</v>
          </cell>
          <cell r="GF23">
            <v>0.72939153304867432</v>
          </cell>
          <cell r="GG23">
            <v>0.7318433490048295</v>
          </cell>
          <cell r="GH23">
            <v>0.7294220580976859</v>
          </cell>
          <cell r="GI23">
            <v>0.72900788696953034</v>
          </cell>
          <cell r="GJ23">
            <v>0.73558350532644246</v>
          </cell>
          <cell r="GK23">
            <v>0.73008814690863211</v>
          </cell>
          <cell r="GL23">
            <v>0.74534071949749692</v>
          </cell>
          <cell r="GM23">
            <v>0.75231731086301867</v>
          </cell>
          <cell r="GN23">
            <v>0.76564653193634602</v>
          </cell>
          <cell r="GO23">
            <v>0.75106763610871641</v>
          </cell>
          <cell r="GP23">
            <v>0.75517302744227099</v>
          </cell>
          <cell r="GQ23">
            <v>0.75829376393334225</v>
          </cell>
          <cell r="GR23">
            <v>0.76088005687095617</v>
          </cell>
          <cell r="GS23">
            <v>0.75938964055440572</v>
          </cell>
          <cell r="GT23">
            <v>0.75800259742900733</v>
          </cell>
          <cell r="GU23">
            <v>0.79400245160816429</v>
          </cell>
          <cell r="GV23">
            <v>0.80004605886647473</v>
          </cell>
          <cell r="GW23">
            <v>0.80885076321195182</v>
          </cell>
          <cell r="GX23">
            <v>0.81920211207482696</v>
          </cell>
          <cell r="GY23">
            <v>0.82002348747703835</v>
          </cell>
          <cell r="GZ23">
            <v>0.77983773438471882</v>
          </cell>
          <cell r="HA23">
            <v>0.76486771340573112</v>
          </cell>
          <cell r="HB23">
            <v>0.76289873682983578</v>
          </cell>
          <cell r="HC23">
            <v>0.78067737848433605</v>
          </cell>
          <cell r="HD23">
            <v>0.79457732269519898</v>
          </cell>
          <cell r="HE23">
            <v>0.81221355549616014</v>
          </cell>
          <cell r="HF23">
            <v>0.8050866478123978</v>
          </cell>
          <cell r="HG23">
            <v>0.81003840942934535</v>
          </cell>
          <cell r="HH23">
            <v>0.80837610045862929</v>
          </cell>
          <cell r="HI23">
            <v>0.81431386908611891</v>
          </cell>
          <cell r="HJ23">
            <v>0.8062900698271076</v>
          </cell>
          <cell r="HK23">
            <v>0.81872580219775193</v>
          </cell>
          <cell r="HL23">
            <v>0.81810959184445897</v>
          </cell>
          <cell r="HM23">
            <v>0.82838468561579259</v>
          </cell>
          <cell r="HN23">
            <v>0.83571001734498906</v>
          </cell>
          <cell r="HO23">
            <v>0.80674525100621219</v>
          </cell>
          <cell r="HP23">
            <v>0.81711116386656568</v>
          </cell>
          <cell r="HQ23">
            <v>0.83112764685585283</v>
          </cell>
          <cell r="HR23">
            <v>0.82469559077291732</v>
          </cell>
          <cell r="HS23">
            <v>0.80699432420542261</v>
          </cell>
          <cell r="HT23">
            <v>0.80987066207257741</v>
          </cell>
          <cell r="HU23">
            <v>0.80539493146923746</v>
          </cell>
          <cell r="HV23">
            <v>0.79528981557364087</v>
          </cell>
          <cell r="HW23">
            <v>0.78546075811248983</v>
          </cell>
          <cell r="HX23">
            <v>0.78995151339734559</v>
          </cell>
          <cell r="HY23">
            <v>0.79820056372459003</v>
          </cell>
          <cell r="HZ23">
            <v>0.79268221200799194</v>
          </cell>
          <cell r="IA23">
            <v>0.79055703280438794</v>
          </cell>
          <cell r="IB23">
            <v>0.79551834912253849</v>
          </cell>
          <cell r="IC23">
            <v>0.7903225161756009</v>
          </cell>
          <cell r="ID23">
            <v>0.7842622541121137</v>
          </cell>
          <cell r="IE23">
            <v>0.78313130868345493</v>
          </cell>
          <cell r="IF23">
            <v>0.78737515981128692</v>
          </cell>
          <cell r="IG23">
            <v>0.750800940563639</v>
          </cell>
          <cell r="IH23">
            <v>0.73860672257135451</v>
          </cell>
          <cell r="II23">
            <v>0.73982545525385102</v>
          </cell>
          <cell r="IJ23">
            <v>0.76985567633813479</v>
          </cell>
          <cell r="IK23">
            <v>0.7695987235634818</v>
          </cell>
          <cell r="IL23">
            <v>0.77820048369707884</v>
          </cell>
          <cell r="IM23">
            <v>0.79422368571623203</v>
          </cell>
          <cell r="IN23">
            <v>0.78742651964850552</v>
          </cell>
          <cell r="IO23">
            <v>0.76697570706389362</v>
          </cell>
          <cell r="IP23">
            <v>0.76220663926933485</v>
          </cell>
          <cell r="IQ23">
            <v>0.76527822142023183</v>
          </cell>
          <cell r="IR23">
            <v>0.76775098431558819</v>
          </cell>
          <cell r="IS23">
            <v>0.78807228942207252</v>
          </cell>
          <cell r="IT23">
            <v>0.7597803930067577</v>
          </cell>
          <cell r="IU23">
            <v>0.72672270560928842</v>
          </cell>
          <cell r="IV23">
            <v>0.72714569855333966</v>
          </cell>
          <cell r="IW23">
            <v>0.72151637397921908</v>
          </cell>
          <cell r="IX23">
            <v>0.71185481082947322</v>
          </cell>
          <cell r="IY23">
            <v>0.70563907018346961</v>
          </cell>
          <cell r="IZ23">
            <v>0.72297079762276939</v>
          </cell>
          <cell r="JA23">
            <v>0.70727451040622324</v>
          </cell>
          <cell r="JB23">
            <v>0.71441608915356192</v>
          </cell>
          <cell r="JC23">
            <v>0.71281328272579658</v>
          </cell>
          <cell r="JD23">
            <v>0.70486912258098622</v>
          </cell>
          <cell r="JE23">
            <v>0.70351227414514117</v>
          </cell>
          <cell r="JF23">
            <v>0.70205811204686619</v>
          </cell>
          <cell r="JG23">
            <v>0.69859481859895189</v>
          </cell>
          <cell r="JH23">
            <v>0.70072380454396432</v>
          </cell>
          <cell r="JI23">
            <v>0.70157031940385339</v>
          </cell>
          <cell r="JJ23">
            <v>0.72300308494549936</v>
          </cell>
          <cell r="JK23">
            <v>0.7259501256760702</v>
          </cell>
          <cell r="JL23">
            <v>0.72436683807283242</v>
          </cell>
          <cell r="JM23">
            <v>0.7250604139719361</v>
          </cell>
          <cell r="JN23">
            <v>0.7125685331908781</v>
          </cell>
          <cell r="JO23">
            <v>0.69060305309522096</v>
          </cell>
          <cell r="JP23">
            <v>0.70695603757147352</v>
          </cell>
          <cell r="JQ23">
            <v>0.69382219254062416</v>
          </cell>
          <cell r="JR23">
            <v>0.69067840006665437</v>
          </cell>
          <cell r="JS23">
            <v>0.67877232691729894</v>
          </cell>
          <cell r="JT23">
            <v>0.67626522537563549</v>
          </cell>
          <cell r="JU23">
            <v>0.66520703155096195</v>
          </cell>
          <cell r="JV23">
            <v>0.63944929052911725</v>
          </cell>
          <cell r="JW23">
            <v>0.63685624377114258</v>
          </cell>
          <cell r="JX23">
            <v>0.6379402901188459</v>
          </cell>
          <cell r="JY23">
            <v>0.62404848721020967</v>
          </cell>
          <cell r="JZ23">
            <v>0.58841277727432029</v>
          </cell>
          <cell r="KA23">
            <v>0.56066009708837472</v>
          </cell>
          <cell r="KB23">
            <v>0.55519450960085726</v>
          </cell>
          <cell r="KC23">
            <v>0.54500244839874046</v>
          </cell>
          <cell r="KD23">
            <v>0.53270972064550692</v>
          </cell>
          <cell r="KE23">
            <v>0.54449413901299737</v>
          </cell>
          <cell r="KF23">
            <v>0.57921382648669073</v>
          </cell>
          <cell r="KG23">
            <v>0.56990676178622712</v>
          </cell>
          <cell r="KH23">
            <v>0.55829505125559675</v>
          </cell>
          <cell r="KI23">
            <v>0.55283341400154939</v>
          </cell>
          <cell r="KJ23">
            <v>0.53288296162926385</v>
          </cell>
          <cell r="KK23">
            <v>0.50503826049833733</v>
          </cell>
          <cell r="KL23">
            <v>0.50153994908353783</v>
          </cell>
          <cell r="KM23">
            <v>0.49991995037559245</v>
          </cell>
          <cell r="KN23">
            <v>0.4980215779007226</v>
          </cell>
          <cell r="KO23">
            <v>0.49904273697893053</v>
          </cell>
          <cell r="KP23">
            <v>0.49622463848766202</v>
          </cell>
          <cell r="KQ23">
            <v>0.48645193992695202</v>
          </cell>
          <cell r="KR23">
            <v>0.48062719268542953</v>
          </cell>
          <cell r="KS23">
            <v>0.48058925672439673</v>
          </cell>
          <cell r="KT23">
            <v>0.48145026247508915</v>
          </cell>
          <cell r="KU23">
            <v>0.47106435441933664</v>
          </cell>
          <cell r="KV23">
            <v>0.46669488232546519</v>
          </cell>
          <cell r="KW23">
            <v>0.46670739419880242</v>
          </cell>
          <cell r="KX23">
            <v>0.46325163729660512</v>
          </cell>
          <cell r="KY23">
            <v>0.46369008041937204</v>
          </cell>
          <cell r="KZ23">
            <v>0.47084904554085388</v>
          </cell>
          <cell r="LA23">
            <v>0.47255426918330845</v>
          </cell>
          <cell r="LB23">
            <v>0.47253683380133354</v>
          </cell>
          <cell r="LC23">
            <v>0.47284971246910301</v>
          </cell>
          <cell r="LD23">
            <v>0.46987854983395411</v>
          </cell>
          <cell r="LE23">
            <v>0.47220165098064798</v>
          </cell>
          <cell r="LF23">
            <v>0.4776536693446678</v>
          </cell>
          <cell r="LG23">
            <v>0.48299338675963849</v>
          </cell>
          <cell r="LH23">
            <v>0.4674811036729693</v>
          </cell>
          <cell r="LI23">
            <v>0.46704065601488393</v>
          </cell>
          <cell r="LJ23">
            <v>0.45948098455855929</v>
          </cell>
          <cell r="LK23">
            <v>0.46353092466336604</v>
          </cell>
          <cell r="LL23">
            <v>0.47211398197774224</v>
          </cell>
          <cell r="LM23">
            <v>0.47330084940574113</v>
          </cell>
          <cell r="LN23">
            <v>0.46312125828036377</v>
          </cell>
          <cell r="LO23">
            <v>0.46392046576674345</v>
          </cell>
          <cell r="LP23">
            <v>0.45831990141950174</v>
          </cell>
          <cell r="LQ23">
            <v>0.45824164921620719</v>
          </cell>
          <cell r="LR23">
            <v>0.45322661175013168</v>
          </cell>
          <cell r="LS23">
            <v>0.45170874768095931</v>
          </cell>
          <cell r="LT23">
            <v>0.4454282190230428</v>
          </cell>
          <cell r="LU23">
            <v>0.43180422242196898</v>
          </cell>
          <cell r="LV23">
            <v>0.41619520257143561</v>
          </cell>
          <cell r="LW23">
            <v>0.41261062652955777</v>
          </cell>
          <cell r="LX23">
            <v>0.40209704328254436</v>
          </cell>
          <cell r="LY23">
            <v>0.40720290151264521</v>
          </cell>
          <cell r="LZ23">
            <v>0.40451357706792945</v>
          </cell>
          <cell r="MA23">
            <v>0.38170299273334651</v>
          </cell>
          <cell r="MB23">
            <v>0.38031323428797364</v>
          </cell>
          <cell r="MC23">
            <v>0.38643631169841619</v>
          </cell>
          <cell r="MD23">
            <v>0.37810799658058997</v>
          </cell>
          <cell r="ME23">
            <v>0.37839457191701931</v>
          </cell>
          <cell r="MF23">
            <v>0.37726450031133857</v>
          </cell>
          <cell r="MG23">
            <v>0.36600487811214077</v>
          </cell>
          <cell r="MH23">
            <v>0.36650617636556421</v>
          </cell>
          <cell r="MI23">
            <v>0.36257862478347119</v>
          </cell>
          <cell r="MJ23">
            <v>0.35499041264836434</v>
          </cell>
          <cell r="MK23">
            <v>0.36034505227649238</v>
          </cell>
          <cell r="ML23">
            <v>0.37334002639035846</v>
          </cell>
          <cell r="MM23">
            <v>0.36691100360479234</v>
          </cell>
          <cell r="MN23">
            <v>0.36209901934701633</v>
          </cell>
          <cell r="MO23">
            <v>0.3637272806066042</v>
          </cell>
          <cell r="MP23">
            <v>0.37640887580095317</v>
          </cell>
          <cell r="MQ23">
            <v>0.25560893810361124</v>
          </cell>
        </row>
        <row r="24">
          <cell r="C24">
            <v>0.47153361847356834</v>
          </cell>
          <cell r="D24">
            <v>0.47384858833337745</v>
          </cell>
          <cell r="E24">
            <v>0.4766304635343816</v>
          </cell>
          <cell r="F24">
            <v>0.47684423914456742</v>
          </cell>
          <cell r="G24">
            <v>0.48199026933760258</v>
          </cell>
          <cell r="H24">
            <v>0.48005216221343522</v>
          </cell>
          <cell r="I24">
            <v>0.46912864233103035</v>
          </cell>
          <cell r="J24">
            <v>0.47339522833136682</v>
          </cell>
          <cell r="K24">
            <v>0.48579537176111026</v>
          </cell>
          <cell r="L24">
            <v>0.49100864713517378</v>
          </cell>
          <cell r="M24">
            <v>0.49933378253932764</v>
          </cell>
          <cell r="N24">
            <v>0.50642262719174758</v>
          </cell>
          <cell r="O24">
            <v>0.50753599696965845</v>
          </cell>
          <cell r="P24">
            <v>0.51031639140582996</v>
          </cell>
          <cell r="Q24">
            <v>0.51070789030389174</v>
          </cell>
          <cell r="R24">
            <v>0.50982363539886655</v>
          </cell>
          <cell r="S24">
            <v>0.51565391025903284</v>
          </cell>
          <cell r="T24">
            <v>0.51266350935506888</v>
          </cell>
          <cell r="U24">
            <v>0.51600853489809217</v>
          </cell>
          <cell r="V24">
            <v>0.51791146813822564</v>
          </cell>
          <cell r="W24">
            <v>0.52490746319942616</v>
          </cell>
          <cell r="X24">
            <v>0.54856411514244552</v>
          </cell>
          <cell r="Y24">
            <v>0.64960198387826407</v>
          </cell>
          <cell r="Z24">
            <v>0.63287492258160938</v>
          </cell>
          <cell r="AA24">
            <v>0.75359329230857275</v>
          </cell>
          <cell r="AB24">
            <v>0.71922166345620087</v>
          </cell>
          <cell r="AC24">
            <v>0.74398349966623512</v>
          </cell>
          <cell r="AD24">
            <v>0.74170402881884312</v>
          </cell>
          <cell r="AE24">
            <v>0.76876025021582528</v>
          </cell>
          <cell r="AF24">
            <v>0.77279679680202029</v>
          </cell>
          <cell r="AG24">
            <v>0.77015200701776576</v>
          </cell>
          <cell r="AH24">
            <v>0.77203767189790895</v>
          </cell>
          <cell r="AI24">
            <v>0.77873472764447638</v>
          </cell>
          <cell r="AJ24">
            <v>0.78796942974588413</v>
          </cell>
          <cell r="AK24">
            <v>0.80008264830774922</v>
          </cell>
          <cell r="AL24">
            <v>0.81240609186692325</v>
          </cell>
          <cell r="AM24">
            <v>0.80986508596025819</v>
          </cell>
          <cell r="AN24">
            <v>0.81549769642660197</v>
          </cell>
          <cell r="AO24">
            <v>0.81524647011599116</v>
          </cell>
          <cell r="AP24">
            <v>0.81902324356516543</v>
          </cell>
          <cell r="AQ24">
            <v>0.8202381782635243</v>
          </cell>
          <cell r="AR24">
            <v>0.81681896775872542</v>
          </cell>
          <cell r="AS24">
            <v>0.81776020246515135</v>
          </cell>
          <cell r="AT24">
            <v>0.81871119693848082</v>
          </cell>
          <cell r="AU24">
            <v>0.81618903448291225</v>
          </cell>
          <cell r="AV24">
            <v>0.81438642468176825</v>
          </cell>
          <cell r="AW24">
            <v>0.81417590268419882</v>
          </cell>
          <cell r="AX24">
            <v>0.81386920955574749</v>
          </cell>
          <cell r="AY24">
            <v>0.80506862092494191</v>
          </cell>
          <cell r="AZ24">
            <v>0.80125532975163982</v>
          </cell>
          <cell r="BA24">
            <v>0.80293834147941401</v>
          </cell>
          <cell r="BB24">
            <v>0.80697911186023286</v>
          </cell>
          <cell r="BC24">
            <v>0.80669162201790234</v>
          </cell>
          <cell r="BD24">
            <v>0.80979575455742348</v>
          </cell>
          <cell r="BE24">
            <v>0.81120372058023549</v>
          </cell>
          <cell r="BF24">
            <v>0.81030218883881144</v>
          </cell>
          <cell r="BG24">
            <v>0.80910949617918504</v>
          </cell>
          <cell r="BH24">
            <v>0.81331894337068134</v>
          </cell>
          <cell r="BI24">
            <v>0.81187606302282778</v>
          </cell>
          <cell r="BJ24">
            <v>0.81837600736888727</v>
          </cell>
          <cell r="BK24">
            <v>0.81872905040424537</v>
          </cell>
          <cell r="BL24">
            <v>0.82205926795160311</v>
          </cell>
          <cell r="BM24">
            <v>0.82096642523188024</v>
          </cell>
          <cell r="BN24">
            <v>0.81922781148853396</v>
          </cell>
          <cell r="BO24">
            <v>0.81836231502872492</v>
          </cell>
          <cell r="BP24">
            <v>0.81968867918293453</v>
          </cell>
          <cell r="BQ24">
            <v>0.82090396099135565</v>
          </cell>
          <cell r="BR24">
            <v>0.81832289704798999</v>
          </cell>
          <cell r="BS24">
            <v>0.81925291897372621</v>
          </cell>
          <cell r="BT24">
            <v>0.82081801951214439</v>
          </cell>
          <cell r="BU24">
            <v>0.81774508399586621</v>
          </cell>
          <cell r="BV24">
            <v>0.81828195321520814</v>
          </cell>
          <cell r="BW24">
            <v>0.81943991128262195</v>
          </cell>
          <cell r="BX24">
            <v>0.81875846804000829</v>
          </cell>
          <cell r="BY24">
            <v>0.82351169134651725</v>
          </cell>
          <cell r="BZ24">
            <v>0.82135118537929275</v>
          </cell>
          <cell r="CA24">
            <v>0.82508871427730002</v>
          </cell>
          <cell r="CB24">
            <v>0.82517680087744594</v>
          </cell>
          <cell r="CC24">
            <v>0.82436907347745958</v>
          </cell>
          <cell r="CD24">
            <v>0.82515257228772976</v>
          </cell>
          <cell r="CE24">
            <v>0.8255826220439747</v>
          </cell>
          <cell r="CF24">
            <v>0.82742363870752444</v>
          </cell>
          <cell r="CG24">
            <v>0.82970441549356588</v>
          </cell>
          <cell r="CH24">
            <v>0.82903453417634732</v>
          </cell>
          <cell r="CI24">
            <v>0.82872474505551108</v>
          </cell>
          <cell r="CJ24">
            <v>0.82858637082132602</v>
          </cell>
          <cell r="CK24">
            <v>0.82902395814327756</v>
          </cell>
          <cell r="CL24">
            <v>0.82909100902769173</v>
          </cell>
          <cell r="CM24">
            <v>0.8278719312900098</v>
          </cell>
          <cell r="CN24">
            <v>0.82836268979859651</v>
          </cell>
          <cell r="CO24">
            <v>0.82939562303969361</v>
          </cell>
          <cell r="CP24">
            <v>0.82888461192157836</v>
          </cell>
          <cell r="CQ24">
            <v>0.82752776668846506</v>
          </cell>
          <cell r="CR24">
            <v>0.82906204307244691</v>
          </cell>
          <cell r="CS24">
            <v>0.82785975451632254</v>
          </cell>
          <cell r="CT24">
            <v>0.82745300608026973</v>
          </cell>
          <cell r="CU24">
            <v>0.82766399045129202</v>
          </cell>
          <cell r="CV24">
            <v>0.82794859862199743</v>
          </cell>
          <cell r="CW24">
            <v>0.8156280576756505</v>
          </cell>
          <cell r="CX24">
            <v>0.80836993919253686</v>
          </cell>
          <cell r="CY24">
            <v>0.79004775136510763</v>
          </cell>
          <cell r="CZ24">
            <v>0.84301489645895245</v>
          </cell>
          <cell r="DA24">
            <v>0.88191308220836795</v>
          </cell>
          <cell r="DB24">
            <v>0.83727709723670329</v>
          </cell>
          <cell r="DC24">
            <v>0.80662368767162751</v>
          </cell>
          <cell r="DD24">
            <v>0.78033278545374496</v>
          </cell>
          <cell r="DE24">
            <v>0.77440186187400062</v>
          </cell>
          <cell r="DF24">
            <v>0.77528972253983497</v>
          </cell>
          <cell r="DG24">
            <v>0.75554533866723717</v>
          </cell>
          <cell r="DH24">
            <v>0.74783040149941915</v>
          </cell>
          <cell r="DI24">
            <v>0.73682266307051381</v>
          </cell>
          <cell r="DJ24">
            <v>0.72454786273311178</v>
          </cell>
          <cell r="DK24">
            <v>0.72235858427574096</v>
          </cell>
          <cell r="DL24">
            <v>0.71617642738484577</v>
          </cell>
          <cell r="DM24">
            <v>0.70698194699142425</v>
          </cell>
          <cell r="DN24">
            <v>0.70792434775448754</v>
          </cell>
          <cell r="DO24">
            <v>0.691397456305057</v>
          </cell>
          <cell r="DP24">
            <v>0.69070173306682525</v>
          </cell>
          <cell r="DQ24">
            <v>0.68883474548991019</v>
          </cell>
          <cell r="DR24">
            <v>0.69194462332884765</v>
          </cell>
          <cell r="DS24">
            <v>0.69720563373951128</v>
          </cell>
          <cell r="DT24">
            <v>0.70217116071149133</v>
          </cell>
          <cell r="DU24">
            <v>0.69303838294304287</v>
          </cell>
          <cell r="DV24">
            <v>0.69102340578387877</v>
          </cell>
          <cell r="DW24">
            <v>0.70918536142016664</v>
          </cell>
          <cell r="DX24">
            <v>0.70903166295931674</v>
          </cell>
          <cell r="DY24">
            <v>0.69877953407265891</v>
          </cell>
          <cell r="DZ24">
            <v>0.6789527144487294</v>
          </cell>
          <cell r="EA24">
            <v>0.67255169624803235</v>
          </cell>
          <cell r="EB24">
            <v>0.64123593496336995</v>
          </cell>
          <cell r="EC24">
            <v>0.63887595616106119</v>
          </cell>
          <cell r="ED24">
            <v>0.63711390870739104</v>
          </cell>
          <cell r="EE24">
            <v>0.63543698740019172</v>
          </cell>
          <cell r="EF24">
            <v>0.63083033388120802</v>
          </cell>
          <cell r="EG24">
            <v>0.63489665748234536</v>
          </cell>
          <cell r="EH24">
            <v>0.62774166741614756</v>
          </cell>
          <cell r="EI24">
            <v>0.61223875765358304</v>
          </cell>
          <cell r="EJ24">
            <v>0.58829686876406362</v>
          </cell>
          <cell r="EK24">
            <v>0.58464507622769213</v>
          </cell>
          <cell r="EL24">
            <v>0.58099950541291623</v>
          </cell>
          <cell r="EM24">
            <v>0.57989660420028599</v>
          </cell>
          <cell r="EN24">
            <v>0.62494730439447566</v>
          </cell>
          <cell r="EO24">
            <v>0.65933521809895457</v>
          </cell>
          <cell r="EP24">
            <v>0.67753701888144002</v>
          </cell>
          <cell r="EQ24">
            <v>0.68110272256528182</v>
          </cell>
          <cell r="ER24">
            <v>0.67914089963612601</v>
          </cell>
          <cell r="ES24">
            <v>0.68390040499485594</v>
          </cell>
          <cell r="ET24">
            <v>0.67529572244240343</v>
          </cell>
          <cell r="EU24">
            <v>0.68150392039743213</v>
          </cell>
          <cell r="EV24">
            <v>0.67895441771461207</v>
          </cell>
          <cell r="EW24">
            <v>0.67508392864987532</v>
          </cell>
          <cell r="EX24">
            <v>0.67641101394951586</v>
          </cell>
          <cell r="EY24">
            <v>0.68157353071197257</v>
          </cell>
          <cell r="EZ24">
            <v>0.68645691460038227</v>
          </cell>
          <cell r="FA24">
            <v>0.68870138717638174</v>
          </cell>
          <cell r="FB24">
            <v>0.68464553129043793</v>
          </cell>
          <cell r="FC24">
            <v>0.70067255884227897</v>
          </cell>
          <cell r="FD24">
            <v>0.7070858898004917</v>
          </cell>
          <cell r="FE24">
            <v>0.70342156420863955</v>
          </cell>
          <cell r="FF24">
            <v>0.70741109628160048</v>
          </cell>
          <cell r="FG24">
            <v>0.70426508406378796</v>
          </cell>
          <cell r="FH24">
            <v>0.71637460115412321</v>
          </cell>
          <cell r="FI24">
            <v>0.71755553186570364</v>
          </cell>
          <cell r="FJ24">
            <v>0.71779352455863066</v>
          </cell>
          <cell r="FK24">
            <v>0.7194698340082486</v>
          </cell>
          <cell r="FL24">
            <v>0.7213643742283028</v>
          </cell>
          <cell r="FM24">
            <v>0.71602686774409918</v>
          </cell>
          <cell r="FN24">
            <v>0.71455069864033416</v>
          </cell>
          <cell r="FO24">
            <v>0.72131072094980708</v>
          </cell>
          <cell r="FP24">
            <v>0.7223066765078745</v>
          </cell>
          <cell r="FQ24">
            <v>0.72162832729918358</v>
          </cell>
          <cell r="FR24">
            <v>0.72589380323882358</v>
          </cell>
          <cell r="FS24">
            <v>0.72514858002196803</v>
          </cell>
          <cell r="FT24">
            <v>0.72544586068410821</v>
          </cell>
          <cell r="FU24">
            <v>0.72761499079824032</v>
          </cell>
          <cell r="FV24">
            <v>0.73075739306792908</v>
          </cell>
          <cell r="FW24">
            <v>0.73682187752187889</v>
          </cell>
          <cell r="FX24">
            <v>0.73444298274287201</v>
          </cell>
          <cell r="FY24">
            <v>0.73037677527533207</v>
          </cell>
          <cell r="FZ24">
            <v>0.72579100641334648</v>
          </cell>
          <cell r="GA24">
            <v>0.7246605987697009</v>
          </cell>
          <cell r="GB24">
            <v>0.7272235760762199</v>
          </cell>
          <cell r="GC24">
            <v>0.72646134679364882</v>
          </cell>
          <cell r="GD24">
            <v>0.72848757474340531</v>
          </cell>
          <cell r="GE24">
            <v>0.7345683636914706</v>
          </cell>
          <cell r="GF24">
            <v>0.73164058280926969</v>
          </cell>
          <cell r="GG24">
            <v>0.72982622203651892</v>
          </cell>
          <cell r="GH24">
            <v>0.7278770821754651</v>
          </cell>
          <cell r="GI24">
            <v>0.72711906194547049</v>
          </cell>
          <cell r="GJ24">
            <v>0.72660376354502931</v>
          </cell>
          <cell r="GK24">
            <v>0.72041869589019192</v>
          </cell>
          <cell r="GL24">
            <v>0.71409552921332931</v>
          </cell>
          <cell r="GM24">
            <v>0.71460726713249079</v>
          </cell>
          <cell r="GN24">
            <v>0.71733695056174662</v>
          </cell>
          <cell r="GO24">
            <v>0.71004477966264035</v>
          </cell>
          <cell r="GP24">
            <v>0.71128110262529864</v>
          </cell>
          <cell r="GQ24">
            <v>0.71036303437448645</v>
          </cell>
          <cell r="GR24">
            <v>0.71158167247762938</v>
          </cell>
          <cell r="GS24">
            <v>0.71712405228478326</v>
          </cell>
          <cell r="GT24">
            <v>0.72165187305316991</v>
          </cell>
          <cell r="GU24">
            <v>0.72054028733676134</v>
          </cell>
          <cell r="GV24">
            <v>0.72418100640513505</v>
          </cell>
          <cell r="GW24">
            <v>0.73092234107077825</v>
          </cell>
          <cell r="GX24">
            <v>0.72848274680497382</v>
          </cell>
          <cell r="GY24">
            <v>0.7432049073510576</v>
          </cell>
          <cell r="GZ24">
            <v>0.74582204726706403</v>
          </cell>
          <cell r="HA24">
            <v>0.75670588761592972</v>
          </cell>
          <cell r="HB24">
            <v>0.75296821444689421</v>
          </cell>
          <cell r="HC24">
            <v>0.76049284118684313</v>
          </cell>
          <cell r="HD24">
            <v>0.76939419474361648</v>
          </cell>
          <cell r="HE24">
            <v>0.77456608367450319</v>
          </cell>
          <cell r="HF24">
            <v>0.77397943483702636</v>
          </cell>
          <cell r="HG24">
            <v>0.77547008409439977</v>
          </cell>
          <cell r="HH24">
            <v>0.80876286404527409</v>
          </cell>
          <cell r="HI24">
            <v>0.81728806712340429</v>
          </cell>
          <cell r="HJ24">
            <v>0.82046081706136387</v>
          </cell>
          <cell r="HK24">
            <v>0.83573087276641644</v>
          </cell>
          <cell r="HL24">
            <v>0.83762639760200064</v>
          </cell>
          <cell r="HM24">
            <v>0.81424270873151994</v>
          </cell>
          <cell r="HN24">
            <v>0.8021885013457779</v>
          </cell>
          <cell r="HO24">
            <v>0.80379885312096466</v>
          </cell>
          <cell r="HP24">
            <v>0.81303041497281647</v>
          </cell>
          <cell r="HQ24">
            <v>0.81515888878374199</v>
          </cell>
          <cell r="HR24">
            <v>0.82582637707643269</v>
          </cell>
          <cell r="HS24">
            <v>0.81378448567464834</v>
          </cell>
          <cell r="HT24">
            <v>0.81370286903410405</v>
          </cell>
          <cell r="HU24">
            <v>0.80957565035113066</v>
          </cell>
          <cell r="HV24">
            <v>0.80551407283283327</v>
          </cell>
          <cell r="HW24">
            <v>0.8014274025446958</v>
          </cell>
          <cell r="HX24">
            <v>0.80396287962241297</v>
          </cell>
          <cell r="HY24">
            <v>0.79643052535268422</v>
          </cell>
          <cell r="HZ24">
            <v>0.80423573700085593</v>
          </cell>
          <cell r="IA24">
            <v>0.81145068554410615</v>
          </cell>
          <cell r="IB24">
            <v>0.78011580132886815</v>
          </cell>
          <cell r="IC24">
            <v>0.78723607298022458</v>
          </cell>
          <cell r="ID24">
            <v>0.79916416932951961</v>
          </cell>
          <cell r="IE24">
            <v>0.7963440722058962</v>
          </cell>
          <cell r="IF24">
            <v>0.79185308257451692</v>
          </cell>
          <cell r="IG24">
            <v>0.77392045838724888</v>
          </cell>
          <cell r="IH24">
            <v>0.77636926030853715</v>
          </cell>
          <cell r="II24">
            <v>0.76933027338036508</v>
          </cell>
          <cell r="IJ24">
            <v>0.77020007921025313</v>
          </cell>
          <cell r="IK24">
            <v>0.77689844829538535</v>
          </cell>
          <cell r="IL24">
            <v>0.79852044370244846</v>
          </cell>
          <cell r="IM24">
            <v>0.79614047302730029</v>
          </cell>
          <cell r="IN24">
            <v>0.78888055553105108</v>
          </cell>
          <cell r="IO24">
            <v>0.78416967049508068</v>
          </cell>
          <cell r="IP24">
            <v>0.77786807985727446</v>
          </cell>
          <cell r="IQ24">
            <v>0.77208281548521807</v>
          </cell>
          <cell r="IR24">
            <v>0.7650735456829405</v>
          </cell>
          <cell r="IS24">
            <v>0.77223808547874995</v>
          </cell>
          <cell r="IT24">
            <v>0.73831393534099798</v>
          </cell>
          <cell r="IU24">
            <v>0.69733663068683416</v>
          </cell>
          <cell r="IV24">
            <v>0.69525603974541628</v>
          </cell>
          <cell r="IW24">
            <v>0.7059597464833699</v>
          </cell>
          <cell r="IX24">
            <v>0.6937286503012644</v>
          </cell>
          <cell r="IY24">
            <v>0.69101517329121809</v>
          </cell>
          <cell r="IZ24">
            <v>0.69340394593135679</v>
          </cell>
          <cell r="JA24">
            <v>0.68202294610869041</v>
          </cell>
          <cell r="JB24">
            <v>0.68249650774307646</v>
          </cell>
          <cell r="JC24">
            <v>0.68180956049804653</v>
          </cell>
          <cell r="JD24">
            <v>0.68288166686379759</v>
          </cell>
          <cell r="JE24">
            <v>0.6879038929758704</v>
          </cell>
          <cell r="JF24">
            <v>0.68827223688571959</v>
          </cell>
          <cell r="JG24">
            <v>0.6972499555880054</v>
          </cell>
          <cell r="JH24">
            <v>0.70303594647416301</v>
          </cell>
          <cell r="JI24">
            <v>0.70919847246729006</v>
          </cell>
          <cell r="JJ24">
            <v>0.72906786957901781</v>
          </cell>
          <cell r="JK24">
            <v>0.72513447679882725</v>
          </cell>
          <cell r="JL24">
            <v>0.72163502550909231</v>
          </cell>
          <cell r="JM24">
            <v>0.73814749309813132</v>
          </cell>
          <cell r="JN24">
            <v>0.73058424034119018</v>
          </cell>
          <cell r="JO24">
            <v>0.73097989629557569</v>
          </cell>
          <cell r="JP24">
            <v>0.75217033417985568</v>
          </cell>
          <cell r="JQ24">
            <v>0.74361439814226626</v>
          </cell>
          <cell r="JR24">
            <v>0.73961879918279227</v>
          </cell>
          <cell r="JS24">
            <v>0.74132609869557031</v>
          </cell>
          <cell r="JT24">
            <v>0.74684688111173403</v>
          </cell>
          <cell r="JU24">
            <v>0.73605604440616434</v>
          </cell>
          <cell r="JV24">
            <v>0.72644785336634998</v>
          </cell>
          <cell r="JW24">
            <v>0.72652479408303516</v>
          </cell>
          <cell r="JX24">
            <v>0.73660629977507408</v>
          </cell>
          <cell r="JY24">
            <v>0.72123395386365552</v>
          </cell>
          <cell r="JZ24">
            <v>0.69730363656207317</v>
          </cell>
          <cell r="KA24">
            <v>0.66513165026676246</v>
          </cell>
          <cell r="KB24">
            <v>0.63780567920181541</v>
          </cell>
          <cell r="KC24">
            <v>0.62085793025503089</v>
          </cell>
          <cell r="KD24">
            <v>0.59560904350965405</v>
          </cell>
          <cell r="KE24">
            <v>0.58669105233261065</v>
          </cell>
          <cell r="KF24">
            <v>0.59829029908610853</v>
          </cell>
          <cell r="KG24">
            <v>0.57570238915807748</v>
          </cell>
          <cell r="KH24">
            <v>0.5595890659220063</v>
          </cell>
          <cell r="KI24">
            <v>0.54770841366140888</v>
          </cell>
          <cell r="KJ24">
            <v>0.52551694171658991</v>
          </cell>
          <cell r="KK24">
            <v>0.49582692926373789</v>
          </cell>
          <cell r="KL24">
            <v>0.49417739027901691</v>
          </cell>
          <cell r="KM24">
            <v>0.48879271836552474</v>
          </cell>
          <cell r="KN24">
            <v>0.4845553762598101</v>
          </cell>
          <cell r="KO24">
            <v>0.48553274626837567</v>
          </cell>
          <cell r="KP24">
            <v>0.48440610463957834</v>
          </cell>
          <cell r="KQ24">
            <v>0.48114895189786222</v>
          </cell>
          <cell r="KR24">
            <v>0.48075199515483197</v>
          </cell>
          <cell r="KS24">
            <v>0.48284639678578622</v>
          </cell>
          <cell r="KT24">
            <v>0.48463974883793487</v>
          </cell>
          <cell r="KU24">
            <v>0.48599030679715721</v>
          </cell>
          <cell r="KV24">
            <v>0.48278170614581128</v>
          </cell>
          <cell r="KW24">
            <v>0.48784978265167422</v>
          </cell>
          <cell r="KX24">
            <v>0.49315880438867643</v>
          </cell>
          <cell r="KY24">
            <v>0.49242628169109559</v>
          </cell>
          <cell r="KZ24">
            <v>0.49206274998415539</v>
          </cell>
          <cell r="LA24">
            <v>0.49261586949189851</v>
          </cell>
          <cell r="LB24">
            <v>0.49126767572260149</v>
          </cell>
          <cell r="LC24">
            <v>0.48741364231130846</v>
          </cell>
          <cell r="LD24">
            <v>0.48411767337998624</v>
          </cell>
          <cell r="LE24">
            <v>0.4778618346342014</v>
          </cell>
          <cell r="LF24">
            <v>0.47499452649700602</v>
          </cell>
          <cell r="LG24">
            <v>0.47614426886957689</v>
          </cell>
          <cell r="LH24">
            <v>0.47001124512664422</v>
          </cell>
          <cell r="LI24">
            <v>0.46510393452268045</v>
          </cell>
          <cell r="LJ24">
            <v>0.46001209097555712</v>
          </cell>
          <cell r="LK24">
            <v>0.45833275295475623</v>
          </cell>
          <cell r="LL24">
            <v>0.46526185175579188</v>
          </cell>
          <cell r="LM24">
            <v>0.47450708373688094</v>
          </cell>
          <cell r="LN24">
            <v>0.47524873707222864</v>
          </cell>
          <cell r="LO24">
            <v>0.47491035661192771</v>
          </cell>
          <cell r="LP24">
            <v>0.47065140308715103</v>
          </cell>
          <cell r="LQ24">
            <v>0.4674257553616476</v>
          </cell>
          <cell r="LR24">
            <v>0.47008307944966587</v>
          </cell>
          <cell r="LS24">
            <v>0.47848619821083616</v>
          </cell>
          <cell r="LT24">
            <v>0.47975229899818655</v>
          </cell>
          <cell r="LU24">
            <v>0.46580624740776105</v>
          </cell>
          <cell r="LV24">
            <v>0.46695768654594616</v>
          </cell>
          <cell r="LW24">
            <v>0.45907678411045205</v>
          </cell>
          <cell r="LX24">
            <v>0.45307781925967205</v>
          </cell>
          <cell r="LY24">
            <v>0.4517855730907307</v>
          </cell>
          <cell r="LZ24">
            <v>0.44782640320362871</v>
          </cell>
          <cell r="MA24">
            <v>0.43709134711612019</v>
          </cell>
          <cell r="MB24">
            <v>0.44226486492083877</v>
          </cell>
          <cell r="MC24">
            <v>0.44953074534236515</v>
          </cell>
          <cell r="MD24">
            <v>0.44419342954406921</v>
          </cell>
          <cell r="ME24">
            <v>0.44098266041142664</v>
          </cell>
          <cell r="MF24">
            <v>0.44020807862836531</v>
          </cell>
          <cell r="MG24">
            <v>0.42389268289783355</v>
          </cell>
          <cell r="MH24">
            <v>0.41147372524625503</v>
          </cell>
          <cell r="MI24">
            <v>0.39560774175352476</v>
          </cell>
          <cell r="MJ24">
            <v>0.38746469209265177</v>
          </cell>
          <cell r="MK24">
            <v>0.38449176525344503</v>
          </cell>
          <cell r="ML24">
            <v>0.39026993616337385</v>
          </cell>
          <cell r="MM24">
            <v>0.3832619275470574</v>
          </cell>
          <cell r="MN24">
            <v>0.36091723129056857</v>
          </cell>
          <cell r="MO24">
            <v>0.35316304582895158</v>
          </cell>
          <cell r="MP24">
            <v>0.34889375941636386</v>
          </cell>
          <cell r="MQ24">
            <v>0.33862330577632166</v>
          </cell>
        </row>
        <row r="25">
          <cell r="C25">
            <v>0.52983801886021387</v>
          </cell>
          <cell r="D25">
            <v>0.53247857434961943</v>
          </cell>
          <cell r="E25">
            <v>0.53106699820161063</v>
          </cell>
          <cell r="F25">
            <v>0.53022024405041257</v>
          </cell>
          <cell r="G25">
            <v>0.52835103332227362</v>
          </cell>
          <cell r="H25">
            <v>0.52621461891692922</v>
          </cell>
          <cell r="I25">
            <v>0.51920312625729792</v>
          </cell>
          <cell r="J25">
            <v>0.51556829918762215</v>
          </cell>
          <cell r="K25">
            <v>0.51467155560433242</v>
          </cell>
          <cell r="L25">
            <v>0.51966567850373746</v>
          </cell>
          <cell r="M25">
            <v>0.5235236602903629</v>
          </cell>
          <cell r="N25">
            <v>0.52420156251691619</v>
          </cell>
          <cell r="O25">
            <v>0.53600126688690752</v>
          </cell>
          <cell r="P25">
            <v>0.54099138422133219</v>
          </cell>
          <cell r="Q25">
            <v>0.54368445930067866</v>
          </cell>
          <cell r="R25">
            <v>0.53938023142388514</v>
          </cell>
          <cell r="S25">
            <v>0.54005655852836787</v>
          </cell>
          <cell r="T25">
            <v>0.49170049814301559</v>
          </cell>
          <cell r="U25">
            <v>0.48894033097652534</v>
          </cell>
          <cell r="V25">
            <v>0.48903992215968678</v>
          </cell>
          <cell r="W25">
            <v>0.48496675880745799</v>
          </cell>
          <cell r="X25">
            <v>0.49754662220624868</v>
          </cell>
          <cell r="Y25">
            <v>0.59452517615630673</v>
          </cell>
          <cell r="Z25">
            <v>0.58395448593928945</v>
          </cell>
          <cell r="AA25">
            <v>0.71320033364787649</v>
          </cell>
          <cell r="AB25">
            <v>0.68675229538762117</v>
          </cell>
          <cell r="AC25">
            <v>0.70708549372406826</v>
          </cell>
          <cell r="AD25">
            <v>0.70507207943602168</v>
          </cell>
          <cell r="AE25">
            <v>0.72865946349266608</v>
          </cell>
          <cell r="AF25">
            <v>0.72887133284721628</v>
          </cell>
          <cell r="AG25">
            <v>0.73356631914143222</v>
          </cell>
          <cell r="AH25">
            <v>0.73304327482557607</v>
          </cell>
          <cell r="AI25">
            <v>0.73492931580262943</v>
          </cell>
          <cell r="AJ25">
            <v>0.73810139692379362</v>
          </cell>
          <cell r="AK25">
            <v>0.74815142509066812</v>
          </cell>
          <cell r="AL25">
            <v>0.75235908565108811</v>
          </cell>
          <cell r="AM25">
            <v>0.75246007353600664</v>
          </cell>
          <cell r="AN25">
            <v>0.76207615274992946</v>
          </cell>
          <cell r="AO25">
            <v>0.76029875797487911</v>
          </cell>
          <cell r="AP25">
            <v>0.76404942007659316</v>
          </cell>
          <cell r="AQ25">
            <v>0.76512714282267291</v>
          </cell>
          <cell r="AR25">
            <v>0.76351312441867047</v>
          </cell>
          <cell r="AS25">
            <v>0.76391392621044574</v>
          </cell>
          <cell r="AT25">
            <v>0.76450433500675985</v>
          </cell>
          <cell r="AU25">
            <v>0.76325628818183944</v>
          </cell>
          <cell r="AV25">
            <v>0.76326400388724136</v>
          </cell>
          <cell r="AW25">
            <v>0.76484227413645167</v>
          </cell>
          <cell r="AX25">
            <v>0.76486611715643871</v>
          </cell>
          <cell r="AY25">
            <v>0.75773885496341542</v>
          </cell>
          <cell r="AZ25">
            <v>0.75528382365125712</v>
          </cell>
          <cell r="BA25">
            <v>0.75668445859147238</v>
          </cell>
          <cell r="BB25">
            <v>0.75631877313199081</v>
          </cell>
          <cell r="BC25">
            <v>0.76349113023630721</v>
          </cell>
          <cell r="BD25">
            <v>0.76564367661858057</v>
          </cell>
          <cell r="BE25">
            <v>0.77359644272955497</v>
          </cell>
          <cell r="BF25">
            <v>0.77702424964947525</v>
          </cell>
          <cell r="BG25">
            <v>0.7708444034834403</v>
          </cell>
          <cell r="BH25">
            <v>0.77531227014353243</v>
          </cell>
          <cell r="BI25">
            <v>0.77795564509785642</v>
          </cell>
          <cell r="BJ25">
            <v>0.78883543405288314</v>
          </cell>
          <cell r="BK25">
            <v>0.79491988573911454</v>
          </cell>
          <cell r="BL25">
            <v>0.80323877379648456</v>
          </cell>
          <cell r="BM25">
            <v>0.80265679529543899</v>
          </cell>
          <cell r="BN25">
            <v>0.79972746074041834</v>
          </cell>
          <cell r="BO25">
            <v>0.80016079112028538</v>
          </cell>
          <cell r="BP25">
            <v>0.80281271252051389</v>
          </cell>
          <cell r="BQ25">
            <v>0.80354381913218542</v>
          </cell>
          <cell r="BR25">
            <v>0.7997689737427901</v>
          </cell>
          <cell r="BS25">
            <v>0.79888895466353171</v>
          </cell>
          <cell r="BT25">
            <v>0.79830081732706448</v>
          </cell>
          <cell r="BU25">
            <v>0.79354549914720696</v>
          </cell>
          <cell r="BV25">
            <v>0.79337100170650132</v>
          </cell>
          <cell r="BW25">
            <v>0.79409403196050488</v>
          </cell>
          <cell r="BX25">
            <v>0.79452034210644384</v>
          </cell>
          <cell r="BY25">
            <v>0.79664022399460055</v>
          </cell>
          <cell r="BZ25">
            <v>0.79544260861242677</v>
          </cell>
          <cell r="CA25">
            <v>0.79855528867848458</v>
          </cell>
          <cell r="CB25">
            <v>0.80215417216619433</v>
          </cell>
          <cell r="CC25">
            <v>0.80150069404172331</v>
          </cell>
          <cell r="CD25">
            <v>0.80088254953288707</v>
          </cell>
          <cell r="CE25">
            <v>0.80073206040478151</v>
          </cell>
          <cell r="CF25">
            <v>0.80167991448702236</v>
          </cell>
          <cell r="CG25">
            <v>0.80311212838243373</v>
          </cell>
          <cell r="CH25">
            <v>0.80687755075271239</v>
          </cell>
          <cell r="CI25">
            <v>0.80766340033547823</v>
          </cell>
          <cell r="CJ25">
            <v>0.80797187752943989</v>
          </cell>
          <cell r="CK25">
            <v>0.8073471573794585</v>
          </cell>
          <cell r="CL25">
            <v>0.81055728737262733</v>
          </cell>
          <cell r="CM25">
            <v>0.81083125065407746</v>
          </cell>
          <cell r="CN25">
            <v>0.8108545583379706</v>
          </cell>
          <cell r="CO25">
            <v>0.81118335818489029</v>
          </cell>
          <cell r="CP25">
            <v>0.81033863104411497</v>
          </cell>
          <cell r="CQ25">
            <v>0.81092718909587336</v>
          </cell>
          <cell r="CR25">
            <v>0.8115408985942526</v>
          </cell>
          <cell r="CS25">
            <v>0.81110005824734555</v>
          </cell>
          <cell r="CT25">
            <v>0.81226770792210745</v>
          </cell>
          <cell r="CU25">
            <v>0.81486975544393259</v>
          </cell>
          <cell r="CV25">
            <v>0.8147335009384804</v>
          </cell>
          <cell r="CW25">
            <v>0.81480308824073377</v>
          </cell>
          <cell r="CX25">
            <v>0.81482317541038263</v>
          </cell>
          <cell r="CY25">
            <v>0.81563290271736966</v>
          </cell>
          <cell r="CZ25">
            <v>0.81622600394793077</v>
          </cell>
          <cell r="DA25">
            <v>0.81956353762105028</v>
          </cell>
          <cell r="DB25">
            <v>0.82271819891733822</v>
          </cell>
          <cell r="DC25">
            <v>0.82249074317614657</v>
          </cell>
          <cell r="DD25">
            <v>0.819360962776992</v>
          </cell>
          <cell r="DE25">
            <v>0.81987230738391415</v>
          </cell>
          <cell r="DF25">
            <v>0.81983374281329702</v>
          </cell>
          <cell r="DG25">
            <v>0.82152113276765359</v>
          </cell>
          <cell r="DH25">
            <v>0.82128798313629037</v>
          </cell>
          <cell r="DI25">
            <v>0.82149870517998347</v>
          </cell>
          <cell r="DJ25">
            <v>0.82093390725271753</v>
          </cell>
          <cell r="DK25">
            <v>0.82140121567245505</v>
          </cell>
          <cell r="DL25">
            <v>0.82301003452307997</v>
          </cell>
          <cell r="DM25">
            <v>0.82264609240487241</v>
          </cell>
          <cell r="DN25">
            <v>0.8248235065725108</v>
          </cell>
          <cell r="DO25">
            <v>0.82137925187871863</v>
          </cell>
          <cell r="DP25">
            <v>0.81990875193423629</v>
          </cell>
          <cell r="DQ25">
            <v>0.81919571057509333</v>
          </cell>
          <cell r="DR25">
            <v>0.82025172942074309</v>
          </cell>
          <cell r="DS25">
            <v>0.8216377695078364</v>
          </cell>
          <cell r="DT25">
            <v>0.81702841099298318</v>
          </cell>
          <cell r="DU25">
            <v>0.81460787985572669</v>
          </cell>
          <cell r="DV25">
            <v>0.81259150573631489</v>
          </cell>
          <cell r="DW25">
            <v>0.80006493486168617</v>
          </cell>
          <cell r="DX25">
            <v>0.78963526077851531</v>
          </cell>
          <cell r="DY25">
            <v>0.76709011732286647</v>
          </cell>
          <cell r="DZ25">
            <v>0.78224074769342278</v>
          </cell>
          <cell r="EA25">
            <v>0.80002054803456124</v>
          </cell>
          <cell r="EB25">
            <v>0.73699323517979987</v>
          </cell>
          <cell r="EC25">
            <v>0.71145843144779108</v>
          </cell>
          <cell r="ED25">
            <v>0.7034211287091986</v>
          </cell>
          <cell r="EE25">
            <v>0.69255198633026549</v>
          </cell>
          <cell r="EF25">
            <v>0.69518587190845404</v>
          </cell>
          <cell r="EG25">
            <v>0.68085207843415896</v>
          </cell>
          <cell r="EH25">
            <v>0.69199314845970461</v>
          </cell>
          <cell r="EI25">
            <v>0.67329108723139963</v>
          </cell>
          <cell r="EJ25">
            <v>0.64943775955303806</v>
          </cell>
          <cell r="EK25">
            <v>0.64045693271638138</v>
          </cell>
          <cell r="EL25">
            <v>0.62696821140341552</v>
          </cell>
          <cell r="EM25">
            <v>0.61585750245071591</v>
          </cell>
          <cell r="EN25">
            <v>0.64135694297478529</v>
          </cell>
          <cell r="EO25">
            <v>0.66534154995722827</v>
          </cell>
          <cell r="EP25">
            <v>0.67955122021979719</v>
          </cell>
          <cell r="EQ25">
            <v>0.67587580671276737</v>
          </cell>
          <cell r="ER25">
            <v>0.67150744746617963</v>
          </cell>
          <cell r="ES25">
            <v>0.67251808846182626</v>
          </cell>
          <cell r="ET25">
            <v>0.67112140230537065</v>
          </cell>
          <cell r="EU25">
            <v>0.67569616781173891</v>
          </cell>
          <cell r="EV25">
            <v>0.67533206120990663</v>
          </cell>
          <cell r="EW25">
            <v>0.68585345782703455</v>
          </cell>
          <cell r="EX25">
            <v>0.69283140713630242</v>
          </cell>
          <cell r="EY25">
            <v>0.69502375342978051</v>
          </cell>
          <cell r="EZ25">
            <v>0.69916729988603743</v>
          </cell>
          <cell r="FA25">
            <v>0.69871526083234048</v>
          </cell>
          <cell r="FB25">
            <v>0.69227112731240126</v>
          </cell>
          <cell r="FC25">
            <v>0.70256007552499644</v>
          </cell>
          <cell r="FD25">
            <v>0.7097141490698563</v>
          </cell>
          <cell r="FE25">
            <v>0.70986913644996885</v>
          </cell>
          <cell r="FF25">
            <v>0.70798873384761363</v>
          </cell>
          <cell r="FG25">
            <v>0.71061544058561821</v>
          </cell>
          <cell r="FH25">
            <v>0.70598325698742548</v>
          </cell>
          <cell r="FI25">
            <v>0.70622786087023037</v>
          </cell>
          <cell r="FJ25">
            <v>0.70546707441918655</v>
          </cell>
          <cell r="FK25">
            <v>0.70994944176245878</v>
          </cell>
          <cell r="FL25">
            <v>0.71276458328011616</v>
          </cell>
          <cell r="FM25">
            <v>0.71061970602576519</v>
          </cell>
          <cell r="FN25">
            <v>0.70770383943125381</v>
          </cell>
          <cell r="FO25">
            <v>0.71210376610613246</v>
          </cell>
          <cell r="FP25">
            <v>0.71452982913402019</v>
          </cell>
          <cell r="FQ25">
            <v>0.7184230510319991</v>
          </cell>
          <cell r="FR25">
            <v>0.72214092148934095</v>
          </cell>
          <cell r="FS25">
            <v>0.72616494701356027</v>
          </cell>
          <cell r="FT25">
            <v>0.72797543991654767</v>
          </cell>
          <cell r="FU25">
            <v>0.72729222365729906</v>
          </cell>
          <cell r="FV25">
            <v>0.73062723601878199</v>
          </cell>
          <cell r="FW25">
            <v>0.7299662074983998</v>
          </cell>
          <cell r="FX25">
            <v>0.72726097440993354</v>
          </cell>
          <cell r="FY25">
            <v>0.7245454767877455</v>
          </cell>
          <cell r="FZ25">
            <v>0.72369260528708812</v>
          </cell>
          <cell r="GA25">
            <v>0.72501444102609314</v>
          </cell>
          <cell r="GB25">
            <v>0.72482029265814774</v>
          </cell>
          <cell r="GC25">
            <v>0.7241185472234638</v>
          </cell>
          <cell r="GD25">
            <v>0.72381063360823705</v>
          </cell>
          <cell r="GE25">
            <v>0.72436962889383805</v>
          </cell>
          <cell r="GF25">
            <v>0.72468709008081067</v>
          </cell>
          <cell r="GG25">
            <v>0.72345948135373461</v>
          </cell>
          <cell r="GH25">
            <v>0.72137842673024632</v>
          </cell>
          <cell r="GI25">
            <v>0.72042082594961199</v>
          </cell>
          <cell r="GJ25">
            <v>0.72072133605754529</v>
          </cell>
          <cell r="GK25">
            <v>0.71913110336686425</v>
          </cell>
          <cell r="GL25">
            <v>0.71801640169577585</v>
          </cell>
          <cell r="GM25">
            <v>0.71561265520256179</v>
          </cell>
          <cell r="GN25">
            <v>0.7176894576675904</v>
          </cell>
          <cell r="GO25">
            <v>0.71105136801457902</v>
          </cell>
          <cell r="GP25">
            <v>0.71244789355023064</v>
          </cell>
          <cell r="GQ25">
            <v>0.71165942077709454</v>
          </cell>
          <cell r="GR25">
            <v>0.71590190973417656</v>
          </cell>
          <cell r="GS25">
            <v>0.71639252588314206</v>
          </cell>
          <cell r="GT25">
            <v>0.71705350254870848</v>
          </cell>
          <cell r="GU25">
            <v>0.71654125642478028</v>
          </cell>
          <cell r="GV25">
            <v>0.7186946578692115</v>
          </cell>
          <cell r="GW25">
            <v>0.7217428684376217</v>
          </cell>
          <cell r="GX25">
            <v>0.7215242131055114</v>
          </cell>
          <cell r="GY25">
            <v>0.71858225064242276</v>
          </cell>
          <cell r="GZ25">
            <v>0.71241520084200904</v>
          </cell>
          <cell r="HA25">
            <v>0.71151907638052991</v>
          </cell>
          <cell r="HB25">
            <v>0.71354650494380489</v>
          </cell>
          <cell r="HC25">
            <v>0.7200812526451249</v>
          </cell>
          <cell r="HD25">
            <v>0.72523585439312455</v>
          </cell>
          <cell r="HE25">
            <v>0.73128285506535173</v>
          </cell>
          <cell r="HF25">
            <v>0.73208035360310797</v>
          </cell>
          <cell r="HG25">
            <v>0.73479923691018678</v>
          </cell>
          <cell r="HH25">
            <v>0.73502109968506235</v>
          </cell>
          <cell r="HI25">
            <v>0.74075356601207831</v>
          </cell>
          <cell r="HJ25">
            <v>0.7363179864035303</v>
          </cell>
          <cell r="HK25">
            <v>0.73748017955414413</v>
          </cell>
          <cell r="HL25">
            <v>0.73218485326165561</v>
          </cell>
          <cell r="HM25">
            <v>0.73459396087996176</v>
          </cell>
          <cell r="HN25">
            <v>0.73635794213565975</v>
          </cell>
          <cell r="HO25">
            <v>0.73912803109258429</v>
          </cell>
          <cell r="HP25">
            <v>0.73908295764755649</v>
          </cell>
          <cell r="HQ25">
            <v>0.73810322371294323</v>
          </cell>
          <cell r="HR25">
            <v>0.7394493933627978</v>
          </cell>
          <cell r="HS25">
            <v>0.74054619499584473</v>
          </cell>
          <cell r="HT25">
            <v>0.74267974496025568</v>
          </cell>
          <cell r="HU25">
            <v>0.73982658650658528</v>
          </cell>
          <cell r="HV25">
            <v>0.7405140343651343</v>
          </cell>
          <cell r="HW25">
            <v>0.74484809764366744</v>
          </cell>
          <cell r="HX25">
            <v>0.74285595333007948</v>
          </cell>
          <cell r="HY25">
            <v>0.75364961825201771</v>
          </cell>
          <cell r="HZ25">
            <v>0.75893025650956403</v>
          </cell>
          <cell r="IA25">
            <v>0.76846865643841578</v>
          </cell>
          <cell r="IB25">
            <v>0.76503808716572985</v>
          </cell>
          <cell r="IC25">
            <v>0.76721004949565708</v>
          </cell>
          <cell r="ID25">
            <v>0.76996729096380567</v>
          </cell>
          <cell r="IE25">
            <v>0.77304963291893192</v>
          </cell>
          <cell r="IF25">
            <v>0.77432310838619145</v>
          </cell>
          <cell r="IG25">
            <v>0.76509741398809272</v>
          </cell>
          <cell r="IH25">
            <v>0.79695450457493489</v>
          </cell>
          <cell r="II25">
            <v>0.8005066653475944</v>
          </cell>
          <cell r="IJ25">
            <v>0.8092048668093651</v>
          </cell>
          <cell r="IK25">
            <v>0.81811222011722107</v>
          </cell>
          <cell r="IL25">
            <v>0.82207769242763529</v>
          </cell>
          <cell r="IM25">
            <v>0.79827038635299175</v>
          </cell>
          <cell r="IN25">
            <v>0.78491619999250151</v>
          </cell>
          <cell r="IO25">
            <v>0.78017338737661224</v>
          </cell>
          <cell r="IP25">
            <v>0.7869151853044265</v>
          </cell>
          <cell r="IQ25">
            <v>0.78836168888733349</v>
          </cell>
          <cell r="IR25">
            <v>0.79624073291305575</v>
          </cell>
          <cell r="IS25">
            <v>0.79595502263398143</v>
          </cell>
          <cell r="IT25">
            <v>0.78390101331751361</v>
          </cell>
          <cell r="IU25">
            <v>0.77172016826054124</v>
          </cell>
          <cell r="IV25">
            <v>0.76695557293999672</v>
          </cell>
          <cell r="IW25">
            <v>0.75966816819812955</v>
          </cell>
          <cell r="IX25">
            <v>0.75137517567535184</v>
          </cell>
          <cell r="IY25">
            <v>0.75014153185508581</v>
          </cell>
          <cell r="IZ25">
            <v>0.75381488492204229</v>
          </cell>
          <cell r="JA25">
            <v>0.74806836370924112</v>
          </cell>
          <cell r="JB25">
            <v>0.72370294915435818</v>
          </cell>
          <cell r="JC25">
            <v>0.72975669195231097</v>
          </cell>
          <cell r="JD25">
            <v>0.73302197822862925</v>
          </cell>
          <cell r="JE25">
            <v>0.72884189711252878</v>
          </cell>
          <cell r="JF25">
            <v>0.71817922367508424</v>
          </cell>
          <cell r="JG25">
            <v>0.72053954897048877</v>
          </cell>
          <cell r="JH25">
            <v>0.72164337506538678</v>
          </cell>
          <cell r="JI25">
            <v>0.71658008264038964</v>
          </cell>
          <cell r="JJ25">
            <v>0.72809688880148637</v>
          </cell>
          <cell r="JK25">
            <v>0.72643040488252697</v>
          </cell>
          <cell r="JL25">
            <v>0.73643355704382107</v>
          </cell>
          <cell r="JM25">
            <v>0.73208845883387241</v>
          </cell>
          <cell r="JN25">
            <v>0.72276789520509421</v>
          </cell>
          <cell r="JO25">
            <v>0.72558386824632692</v>
          </cell>
          <cell r="JP25">
            <v>0.73985808597777758</v>
          </cell>
          <cell r="JQ25">
            <v>0.73365155146515237</v>
          </cell>
          <cell r="JR25">
            <v>0.72893031730752433</v>
          </cell>
          <cell r="JS25">
            <v>0.72662117760229761</v>
          </cell>
          <cell r="JT25">
            <v>0.73082943969934011</v>
          </cell>
          <cell r="JU25">
            <v>0.71431371681730138</v>
          </cell>
          <cell r="JV25">
            <v>0.70768349646385298</v>
          </cell>
          <cell r="JW25">
            <v>0.71851185957866415</v>
          </cell>
          <cell r="JX25">
            <v>0.71747243574934605</v>
          </cell>
          <cell r="JY25">
            <v>0.7048387752682036</v>
          </cell>
          <cell r="JZ25">
            <v>0.68761609827302206</v>
          </cell>
          <cell r="KA25">
            <v>0.66645799397371885</v>
          </cell>
          <cell r="KB25">
            <v>0.65303003361679979</v>
          </cell>
          <cell r="KC25">
            <v>0.64678062079112864</v>
          </cell>
          <cell r="KD25">
            <v>0.63414940050486179</v>
          </cell>
          <cell r="KE25">
            <v>0.62112062452810024</v>
          </cell>
          <cell r="KF25">
            <v>0.64012808605833482</v>
          </cell>
          <cell r="KG25">
            <v>0.63215146158011926</v>
          </cell>
          <cell r="KH25">
            <v>0.61844323201445917</v>
          </cell>
          <cell r="KI25">
            <v>0.6172727141295371</v>
          </cell>
          <cell r="KJ25">
            <v>0.59975217131654612</v>
          </cell>
          <cell r="KK25">
            <v>0.5759843551904319</v>
          </cell>
          <cell r="KL25">
            <v>0.57067525007961339</v>
          </cell>
          <cell r="KM25">
            <v>0.57848661278027758</v>
          </cell>
          <cell r="KN25">
            <v>0.57446386725921272</v>
          </cell>
          <cell r="KO25">
            <v>0.57444588065410984</v>
          </cell>
          <cell r="KP25">
            <v>0.57363233901441502</v>
          </cell>
          <cell r="KQ25">
            <v>0.56458044606556124</v>
          </cell>
          <cell r="KR25">
            <v>0.56291622290694965</v>
          </cell>
          <cell r="KS25">
            <v>0.563235781725547</v>
          </cell>
          <cell r="KT25">
            <v>0.56030796261957005</v>
          </cell>
          <cell r="KU25">
            <v>0.55662338811937007</v>
          </cell>
          <cell r="KV25">
            <v>0.55134145465490569</v>
          </cell>
          <cell r="KW25">
            <v>0.55235878639582137</v>
          </cell>
          <cell r="KX25">
            <v>0.55696261172300154</v>
          </cell>
          <cell r="KY25">
            <v>0.55548497510621153</v>
          </cell>
          <cell r="KZ25">
            <v>0.55644168047624754</v>
          </cell>
          <cell r="LA25">
            <v>0.55027418239158665</v>
          </cell>
          <cell r="LB25">
            <v>0.53630446907050766</v>
          </cell>
          <cell r="LC25">
            <v>0.52958336375188475</v>
          </cell>
          <cell r="LD25">
            <v>0.5228403441747248</v>
          </cell>
          <cell r="LE25">
            <v>0.52042375442588729</v>
          </cell>
          <cell r="LF25">
            <v>0.50524856917902583</v>
          </cell>
          <cell r="LG25">
            <v>0.49500963558979938</v>
          </cell>
          <cell r="LH25">
            <v>0.49284414447022001</v>
          </cell>
          <cell r="LI25">
            <v>0.48197361021838708</v>
          </cell>
          <cell r="LJ25">
            <v>0.47795190484308542</v>
          </cell>
          <cell r="LK25">
            <v>0.48035087473365218</v>
          </cell>
          <cell r="LL25">
            <v>0.48686661580649326</v>
          </cell>
          <cell r="LM25">
            <v>0.48528338561118273</v>
          </cell>
          <cell r="LN25">
            <v>0.48302198009070341</v>
          </cell>
          <cell r="LO25">
            <v>0.48129034826669997</v>
          </cell>
          <cell r="LP25">
            <v>0.4751464059174389</v>
          </cell>
          <cell r="LQ25">
            <v>0.47686344783235179</v>
          </cell>
          <cell r="LR25">
            <v>0.47676985252069132</v>
          </cell>
          <cell r="LS25">
            <v>0.47873700509152128</v>
          </cell>
          <cell r="LT25">
            <v>0.47743685087010745</v>
          </cell>
          <cell r="LU25">
            <v>0.48165908201436541</v>
          </cell>
          <cell r="LV25">
            <v>0.47965584080273532</v>
          </cell>
          <cell r="LW25">
            <v>0.47930444177056103</v>
          </cell>
          <cell r="LX25">
            <v>0.47771195332819905</v>
          </cell>
          <cell r="LY25">
            <v>0.47551709044607671</v>
          </cell>
          <cell r="LZ25">
            <v>0.47402065282116618</v>
          </cell>
          <cell r="MA25">
            <v>0.47337105500273058</v>
          </cell>
          <cell r="MB25">
            <v>0.47501580646225094</v>
          </cell>
          <cell r="MC25">
            <v>0.47736752748847538</v>
          </cell>
          <cell r="MD25">
            <v>0.47009603639119973</v>
          </cell>
          <cell r="ME25">
            <v>0.46599139728159283</v>
          </cell>
          <cell r="MF25">
            <v>0.46487986663013836</v>
          </cell>
          <cell r="MG25">
            <v>0.45359865470630412</v>
          </cell>
          <cell r="MH25">
            <v>0.44767270082996985</v>
          </cell>
          <cell r="MI25">
            <v>0.44356048068552939</v>
          </cell>
          <cell r="MJ25">
            <v>0.43431416502821096</v>
          </cell>
          <cell r="MK25">
            <v>0.43016958756201107</v>
          </cell>
          <cell r="ML25">
            <v>0.43037713260799593</v>
          </cell>
          <cell r="MM25">
            <v>0.43113671421020611</v>
          </cell>
          <cell r="MN25">
            <v>0.42905135135578493</v>
          </cell>
          <cell r="MO25">
            <v>0.42673294616707264</v>
          </cell>
          <cell r="MP25">
            <v>0.42565334411113659</v>
          </cell>
          <cell r="MQ25">
            <v>0.41764974698930774</v>
          </cell>
        </row>
        <row r="26">
          <cell r="C26">
            <v>0.60628520418817899</v>
          </cell>
          <cell r="D26">
            <v>0.61364651971425921</v>
          </cell>
          <cell r="E26">
            <v>0.61065039684050404</v>
          </cell>
          <cell r="F26">
            <v>0.60427597538980427</v>
          </cell>
          <cell r="G26">
            <v>0.60304236082199714</v>
          </cell>
          <cell r="H26">
            <v>0.60193879866993627</v>
          </cell>
          <cell r="I26">
            <v>0.59861960529501435</v>
          </cell>
          <cell r="J26">
            <v>0.59830262345213092</v>
          </cell>
          <cell r="K26">
            <v>0.59846202944541593</v>
          </cell>
          <cell r="L26">
            <v>0.59746938557994711</v>
          </cell>
          <cell r="M26">
            <v>0.59233910559715108</v>
          </cell>
          <cell r="N26">
            <v>0.59026928502486631</v>
          </cell>
          <cell r="O26">
            <v>0.58664243231544932</v>
          </cell>
          <cell r="P26">
            <v>0.58566835661163208</v>
          </cell>
          <cell r="Q26">
            <v>0.58811163703029967</v>
          </cell>
          <cell r="R26">
            <v>0.58607993865440511</v>
          </cell>
          <cell r="S26">
            <v>0.58661434444297644</v>
          </cell>
          <cell r="T26">
            <v>0.58814230589237237</v>
          </cell>
          <cell r="U26">
            <v>0.59212101685458507</v>
          </cell>
          <cell r="V26">
            <v>0.59142460406279518</v>
          </cell>
          <cell r="W26">
            <v>0.59208101277301428</v>
          </cell>
          <cell r="X26">
            <v>0.59521390446839195</v>
          </cell>
          <cell r="Y26">
            <v>0.63649358159345093</v>
          </cell>
          <cell r="Z26">
            <v>0.62566289385617946</v>
          </cell>
          <cell r="AA26">
            <v>0.69454711316962126</v>
          </cell>
          <cell r="AB26">
            <v>0.67864102553348171</v>
          </cell>
          <cell r="AC26">
            <v>0.69384179607032603</v>
          </cell>
          <cell r="AD26">
            <v>0.69334490241879732</v>
          </cell>
          <cell r="AE26">
            <v>0.70753131365028099</v>
          </cell>
          <cell r="AF26">
            <v>0.70649455767609148</v>
          </cell>
          <cell r="AG26">
            <v>0.7068945279230926</v>
          </cell>
          <cell r="AH26">
            <v>0.70558932620011428</v>
          </cell>
          <cell r="AI26">
            <v>0.70699391544378665</v>
          </cell>
          <cell r="AJ26">
            <v>0.70853262843313236</v>
          </cell>
          <cell r="AK26">
            <v>0.71094752034540931</v>
          </cell>
          <cell r="AL26">
            <v>0.71280373318705204</v>
          </cell>
          <cell r="AM26">
            <v>0.71120768773513854</v>
          </cell>
          <cell r="AN26">
            <v>0.71639028737325205</v>
          </cell>
          <cell r="AO26">
            <v>0.71565949584225208</v>
          </cell>
          <cell r="AP26">
            <v>0.7178630341296135</v>
          </cell>
          <cell r="AQ26">
            <v>0.71887243896872266</v>
          </cell>
          <cell r="AR26">
            <v>0.71705403075423624</v>
          </cell>
          <cell r="AS26">
            <v>0.71735792435766654</v>
          </cell>
          <cell r="AT26">
            <v>0.71754911109316533</v>
          </cell>
          <cell r="AU26">
            <v>0.71599293802527664</v>
          </cell>
          <cell r="AV26">
            <v>0.71850784620591979</v>
          </cell>
          <cell r="AW26">
            <v>0.71844548448946943</v>
          </cell>
          <cell r="AX26">
            <v>0.71674395415664416</v>
          </cell>
          <cell r="AY26">
            <v>0.71128448255992838</v>
          </cell>
          <cell r="AZ26">
            <v>0.70956344941287242</v>
          </cell>
          <cell r="BA26">
            <v>0.71736651061941936</v>
          </cell>
          <cell r="BB26">
            <v>0.71711985813919943</v>
          </cell>
          <cell r="BC26">
            <v>0.71734554251063054</v>
          </cell>
          <cell r="BD26">
            <v>0.71863608741289042</v>
          </cell>
          <cell r="BE26">
            <v>0.7205749665504303</v>
          </cell>
          <cell r="BF26">
            <v>0.72187529445476784</v>
          </cell>
          <cell r="BG26">
            <v>0.71988362859753519</v>
          </cell>
          <cell r="BH26">
            <v>0.72133875538560366</v>
          </cell>
          <cell r="BI26">
            <v>0.71978655310952244</v>
          </cell>
          <cell r="BJ26">
            <v>0.72372500219452407</v>
          </cell>
          <cell r="BK26">
            <v>0.72417323629722918</v>
          </cell>
          <cell r="BL26">
            <v>0.72314623039531212</v>
          </cell>
          <cell r="BM26">
            <v>0.72281157889447012</v>
          </cell>
          <cell r="BN26">
            <v>0.7213934262098789</v>
          </cell>
          <cell r="BO26">
            <v>0.7197541572768642</v>
          </cell>
          <cell r="BP26">
            <v>0.72516785398729244</v>
          </cell>
          <cell r="BQ26">
            <v>0.72811396049008081</v>
          </cell>
          <cell r="BR26">
            <v>0.7265121897500052</v>
          </cell>
          <cell r="BS26">
            <v>0.72302238682378028</v>
          </cell>
          <cell r="BT26">
            <v>0.72380348054278343</v>
          </cell>
          <cell r="BU26">
            <v>0.72418335965897651</v>
          </cell>
          <cell r="BV26">
            <v>0.72706690504224636</v>
          </cell>
          <cell r="BW26">
            <v>0.72868011685537482</v>
          </cell>
          <cell r="BX26">
            <v>0.72994474311130209</v>
          </cell>
          <cell r="BY26">
            <v>0.73219692462947994</v>
          </cell>
          <cell r="BZ26">
            <v>0.7324937094745958</v>
          </cell>
          <cell r="CA26">
            <v>0.73417689653441665</v>
          </cell>
          <cell r="CB26">
            <v>0.7330937411569276</v>
          </cell>
          <cell r="CC26">
            <v>0.73238943495477971</v>
          </cell>
          <cell r="CD26">
            <v>0.73118650461374723</v>
          </cell>
          <cell r="CE26">
            <v>0.73110215329581441</v>
          </cell>
          <cell r="CF26">
            <v>0.73280003481523015</v>
          </cell>
          <cell r="CG26">
            <v>0.73430574148477556</v>
          </cell>
          <cell r="CH26">
            <v>0.73334517684952127</v>
          </cell>
          <cell r="CI26">
            <v>0.73197439563206101</v>
          </cell>
          <cell r="CJ26">
            <v>0.73206521890975795</v>
          </cell>
          <cell r="CK26">
            <v>0.73155457393932222</v>
          </cell>
          <cell r="CL26">
            <v>0.73314724425645406</v>
          </cell>
          <cell r="CM26">
            <v>0.73449293434159069</v>
          </cell>
          <cell r="CN26">
            <v>0.73908110218198186</v>
          </cell>
          <cell r="CO26">
            <v>0.73969090700879403</v>
          </cell>
          <cell r="CP26">
            <v>0.74011701968605725</v>
          </cell>
          <cell r="CQ26">
            <v>0.74113614419824136</v>
          </cell>
          <cell r="CR26">
            <v>0.74144953490928056</v>
          </cell>
          <cell r="CS26">
            <v>0.74001875873750189</v>
          </cell>
          <cell r="CT26">
            <v>0.7398161432854814</v>
          </cell>
          <cell r="CU26">
            <v>0.73995350814603011</v>
          </cell>
          <cell r="CV26">
            <v>0.74003719953170977</v>
          </cell>
          <cell r="CW26">
            <v>0.73974867825736235</v>
          </cell>
          <cell r="CX26">
            <v>0.73938508245836632</v>
          </cell>
          <cell r="CY26">
            <v>0.73689117577342822</v>
          </cell>
          <cell r="CZ26">
            <v>0.73552626544112243</v>
          </cell>
          <cell r="DA26">
            <v>0.73512941881664384</v>
          </cell>
          <cell r="DB26">
            <v>0.73627386674981021</v>
          </cell>
          <cell r="DC26">
            <v>0.73507752262558579</v>
          </cell>
          <cell r="DD26">
            <v>0.73434018447408878</v>
          </cell>
          <cell r="DE26">
            <v>0.73454183402503037</v>
          </cell>
          <cell r="DF26">
            <v>0.73508699782394948</v>
          </cell>
          <cell r="DG26">
            <v>0.73381300701927887</v>
          </cell>
          <cell r="DH26">
            <v>0.73390679724364172</v>
          </cell>
          <cell r="DI26">
            <v>0.73287154191142778</v>
          </cell>
          <cell r="DJ26">
            <v>0.73238736992807629</v>
          </cell>
          <cell r="DK26">
            <v>0.73199147312514468</v>
          </cell>
          <cell r="DL26">
            <v>0.73173732320560847</v>
          </cell>
          <cell r="DM26">
            <v>0.73303901506496993</v>
          </cell>
          <cell r="DN26">
            <v>0.73466437271509111</v>
          </cell>
          <cell r="DO26">
            <v>0.73258414887136813</v>
          </cell>
          <cell r="DP26">
            <v>0.73242715806979708</v>
          </cell>
          <cell r="DQ26">
            <v>0.73255753674955026</v>
          </cell>
          <cell r="DR26">
            <v>0.73301372834670064</v>
          </cell>
          <cell r="DS26">
            <v>0.73301797474265806</v>
          </cell>
          <cell r="DT26">
            <v>0.7315248669355312</v>
          </cell>
          <cell r="DU26">
            <v>0.73034255970043882</v>
          </cell>
          <cell r="DV26">
            <v>0.7293328991913931</v>
          </cell>
          <cell r="DW26">
            <v>0.72907650883225561</v>
          </cell>
          <cell r="DX26">
            <v>0.72694326158838884</v>
          </cell>
          <cell r="DY26">
            <v>0.72437423149787528</v>
          </cell>
          <cell r="DZ26">
            <v>0.72004635067107181</v>
          </cell>
          <cell r="EA26">
            <v>0.71973880959347436</v>
          </cell>
          <cell r="EB26">
            <v>0.71429384722716438</v>
          </cell>
          <cell r="EC26">
            <v>0.71481735265298518</v>
          </cell>
          <cell r="ED26">
            <v>0.71552649137973789</v>
          </cell>
          <cell r="EE26">
            <v>0.71370103485434766</v>
          </cell>
          <cell r="EF26">
            <v>0.71395023878149166</v>
          </cell>
          <cell r="EG26">
            <v>0.71274349694770311</v>
          </cell>
          <cell r="EH26">
            <v>0.71691494890786189</v>
          </cell>
          <cell r="EI26">
            <v>0.71368196258131933</v>
          </cell>
          <cell r="EJ26">
            <v>0.70714069273756774</v>
          </cell>
          <cell r="EK26">
            <v>0.70421055933065524</v>
          </cell>
          <cell r="EL26">
            <v>0.7022468200191806</v>
          </cell>
          <cell r="EM26">
            <v>0.70157841109975849</v>
          </cell>
          <cell r="EN26">
            <v>0.70795053378007045</v>
          </cell>
          <cell r="EO26">
            <v>0.71497838618036369</v>
          </cell>
          <cell r="EP26">
            <v>0.71843379915927441</v>
          </cell>
          <cell r="EQ26">
            <v>0.71755843897761196</v>
          </cell>
          <cell r="ER26">
            <v>0.71577446836194902</v>
          </cell>
          <cell r="ES26">
            <v>0.71556845319139673</v>
          </cell>
          <cell r="ET26">
            <v>0.71334631749145916</v>
          </cell>
          <cell r="EU26">
            <v>0.71586258629966382</v>
          </cell>
          <cell r="EV26">
            <v>0.71500702181197229</v>
          </cell>
          <cell r="EW26">
            <v>0.71540522863781131</v>
          </cell>
          <cell r="EX26">
            <v>0.71617048176119069</v>
          </cell>
          <cell r="EY26">
            <v>0.71768338348880778</v>
          </cell>
          <cell r="EZ26">
            <v>0.71865001267878093</v>
          </cell>
          <cell r="FA26">
            <v>0.71888481684441163</v>
          </cell>
          <cell r="FB26">
            <v>0.71777822706536643</v>
          </cell>
          <cell r="FC26">
            <v>0.72092508159925872</v>
          </cell>
          <cell r="FD26">
            <v>0.72386059703685079</v>
          </cell>
          <cell r="FE26">
            <v>0.72307573628300448</v>
          </cell>
          <cell r="FF26">
            <v>0.72269767670808249</v>
          </cell>
          <cell r="FG26">
            <v>0.72172480162387653</v>
          </cell>
          <cell r="FH26">
            <v>0.72517373154571163</v>
          </cell>
          <cell r="FI26">
            <v>0.72543552139218725</v>
          </cell>
          <cell r="FJ26">
            <v>0.72558848457239178</v>
          </cell>
          <cell r="FK26">
            <v>0.72520558726952811</v>
          </cell>
          <cell r="FL26">
            <v>0.72630236617001964</v>
          </cell>
          <cell r="FM26">
            <v>0.72623255483709681</v>
          </cell>
          <cell r="FN26">
            <v>0.72538895899132094</v>
          </cell>
          <cell r="FO26">
            <v>0.72716496712435463</v>
          </cell>
          <cell r="FP26">
            <v>0.73005607433338071</v>
          </cell>
          <cell r="FQ26">
            <v>0.73131018986077978</v>
          </cell>
          <cell r="FR26">
            <v>0.73178046577507705</v>
          </cell>
          <cell r="FS26">
            <v>0.73159804950774365</v>
          </cell>
          <cell r="FT26">
            <v>0.73005008609566679</v>
          </cell>
          <cell r="FU26">
            <v>0.72839922220581077</v>
          </cell>
          <cell r="FV26">
            <v>0.72978700437710986</v>
          </cell>
          <cell r="FW26">
            <v>0.73093106963744892</v>
          </cell>
          <cell r="FX26">
            <v>0.72907436634658362</v>
          </cell>
          <cell r="FY26">
            <v>0.7277699547371459</v>
          </cell>
          <cell r="FZ26">
            <v>0.72829591587452347</v>
          </cell>
          <cell r="GA26">
            <v>0.72936934854768121</v>
          </cell>
          <cell r="GB26">
            <v>0.73039412518224234</v>
          </cell>
          <cell r="GC26">
            <v>0.72983653910860091</v>
          </cell>
          <cell r="GD26">
            <v>0.73050756566628938</v>
          </cell>
          <cell r="GE26">
            <v>0.73102167678157171</v>
          </cell>
          <cell r="GF26">
            <v>0.73125936491759691</v>
          </cell>
          <cell r="GG26">
            <v>0.73095846972429046</v>
          </cell>
          <cell r="GH26">
            <v>0.73254685085544924</v>
          </cell>
          <cell r="GI26">
            <v>0.7320002852602957</v>
          </cell>
          <cell r="GJ26">
            <v>0.73243238266199018</v>
          </cell>
          <cell r="GK26">
            <v>0.73260271053752457</v>
          </cell>
          <cell r="GL26">
            <v>0.73484334343520319</v>
          </cell>
          <cell r="GM26">
            <v>0.73500229066559164</v>
          </cell>
          <cell r="GN26">
            <v>0.7370491028498638</v>
          </cell>
          <cell r="GO26">
            <v>0.73522361839022954</v>
          </cell>
          <cell r="GP26">
            <v>0.73569574423701245</v>
          </cell>
          <cell r="GQ26">
            <v>0.73624606956742866</v>
          </cell>
          <cell r="GR26">
            <v>0.73675125449875267</v>
          </cell>
          <cell r="GS26">
            <v>0.73730268207271732</v>
          </cell>
          <cell r="GT26">
            <v>0.73760084458238451</v>
          </cell>
          <cell r="GU26">
            <v>0.737533975430683</v>
          </cell>
          <cell r="GV26">
            <v>0.73871078999000206</v>
          </cell>
          <cell r="GW26">
            <v>0.73972474277465305</v>
          </cell>
          <cell r="GX26">
            <v>0.74031907420012999</v>
          </cell>
          <cell r="GY26">
            <v>0.74083863906121217</v>
          </cell>
          <cell r="GZ26">
            <v>0.73954621466215753</v>
          </cell>
          <cell r="HA26">
            <v>0.74016148926317771</v>
          </cell>
          <cell r="HB26">
            <v>0.74006345370507953</v>
          </cell>
          <cell r="HC26">
            <v>0.74247320877066092</v>
          </cell>
          <cell r="HD26">
            <v>0.74716188601114231</v>
          </cell>
          <cell r="HE26">
            <v>0.7484840271032035</v>
          </cell>
          <cell r="HF26">
            <v>0.75229906155231407</v>
          </cell>
          <cell r="HG26">
            <v>0.75504537376264447</v>
          </cell>
          <cell r="HH26">
            <v>0.75307924268699999</v>
          </cell>
          <cell r="HI26">
            <v>0.75770447918834871</v>
          </cell>
          <cell r="HJ26">
            <v>0.75766187053506073</v>
          </cell>
          <cell r="HK26">
            <v>0.76285865096526206</v>
          </cell>
          <cell r="HL26">
            <v>0.76785960007292975</v>
          </cell>
          <cell r="HM26">
            <v>0.76926250384305572</v>
          </cell>
          <cell r="HN26">
            <v>0.76694045935128619</v>
          </cell>
          <cell r="HO26">
            <v>0.76778277539049222</v>
          </cell>
          <cell r="HP26">
            <v>0.76872100563558599</v>
          </cell>
          <cell r="HQ26">
            <v>0.76886721567007998</v>
          </cell>
          <cell r="HR26">
            <v>0.76836963148827886</v>
          </cell>
          <cell r="HS26">
            <v>0.76730057887133118</v>
          </cell>
          <cell r="HT26">
            <v>0.76740633342272568</v>
          </cell>
          <cell r="HU26">
            <v>0.76653370986282821</v>
          </cell>
          <cell r="HV26">
            <v>0.76631321513282946</v>
          </cell>
          <cell r="HW26">
            <v>0.76507705508784229</v>
          </cell>
          <cell r="HX26">
            <v>0.76520017228786841</v>
          </cell>
          <cell r="HY26">
            <v>0.76418914770097179</v>
          </cell>
          <cell r="HZ26">
            <v>0.76397323461745148</v>
          </cell>
          <cell r="IA26">
            <v>0.76447497442693835</v>
          </cell>
          <cell r="IB26">
            <v>0.76565796922777551</v>
          </cell>
          <cell r="IC26">
            <v>0.76676738155836643</v>
          </cell>
          <cell r="ID26">
            <v>0.76689885285687365</v>
          </cell>
          <cell r="IE26">
            <v>0.76742381705434615</v>
          </cell>
          <cell r="IF26">
            <v>0.76826461444615435</v>
          </cell>
          <cell r="IG26">
            <v>0.76628366304898787</v>
          </cell>
          <cell r="IH26">
            <v>0.76901063528308489</v>
          </cell>
          <cell r="II26">
            <v>0.76972922384258136</v>
          </cell>
          <cell r="IJ26">
            <v>0.77085709893098131</v>
          </cell>
          <cell r="IK26">
            <v>0.77068192496589516</v>
          </cell>
          <cell r="IL26">
            <v>0.7725489142099039</v>
          </cell>
          <cell r="IM26">
            <v>0.77282313877531805</v>
          </cell>
          <cell r="IN26">
            <v>0.77230115038426095</v>
          </cell>
          <cell r="IO26">
            <v>0.77100260860023428</v>
          </cell>
          <cell r="IP26">
            <v>0.77029739513591311</v>
          </cell>
          <cell r="IQ26">
            <v>0.77049233768732006</v>
          </cell>
          <cell r="IR26">
            <v>0.77036103432712622</v>
          </cell>
          <cell r="IS26">
            <v>0.77193222015572094</v>
          </cell>
          <cell r="IT26">
            <v>0.77067352556488378</v>
          </cell>
          <cell r="IU26">
            <v>0.7675619553678168</v>
          </cell>
          <cell r="IV26">
            <v>0.76862682189929576</v>
          </cell>
          <cell r="IW26">
            <v>0.76741944506856441</v>
          </cell>
          <cell r="IX26">
            <v>0.76505388696650867</v>
          </cell>
          <cell r="IY26">
            <v>0.76627929902804615</v>
          </cell>
          <cell r="IZ26">
            <v>0.76619513341451517</v>
          </cell>
          <cell r="JA26">
            <v>0.76501390934828362</v>
          </cell>
          <cell r="JB26">
            <v>0.76634845665098583</v>
          </cell>
          <cell r="JC26">
            <v>0.76633257293664281</v>
          </cell>
          <cell r="JD26">
            <v>0.76644507688667085</v>
          </cell>
          <cell r="JE26">
            <v>0.76682311006356774</v>
          </cell>
          <cell r="JF26">
            <v>0.76677427551578814</v>
          </cell>
          <cell r="JG26">
            <v>0.767901906691975</v>
          </cell>
          <cell r="JH26">
            <v>0.76970645223623924</v>
          </cell>
          <cell r="JI26">
            <v>0.77008455268393772</v>
          </cell>
          <cell r="JJ26">
            <v>0.77206699311759375</v>
          </cell>
          <cell r="JK26">
            <v>0.77130509341010844</v>
          </cell>
          <cell r="JL26">
            <v>0.77160277735532989</v>
          </cell>
          <cell r="JM26">
            <v>0.7713083540568122</v>
          </cell>
          <cell r="JN26">
            <v>0.76987250161166021</v>
          </cell>
          <cell r="JO26">
            <v>0.77025066068404091</v>
          </cell>
          <cell r="JP26">
            <v>0.77303397494661563</v>
          </cell>
          <cell r="JQ26">
            <v>0.77258629120644251</v>
          </cell>
          <cell r="JR26">
            <v>0.77129974901651999</v>
          </cell>
          <cell r="JS26">
            <v>0.77233564505010543</v>
          </cell>
          <cell r="JT26">
            <v>0.77405501625735562</v>
          </cell>
          <cell r="JU26">
            <v>0.77300578629628558</v>
          </cell>
          <cell r="JV26">
            <v>0.77195880643902237</v>
          </cell>
          <cell r="JW26">
            <v>0.77127958908976413</v>
          </cell>
          <cell r="JX26">
            <v>0.76033635990016346</v>
          </cell>
          <cell r="JY26">
            <v>0.76566735724210411</v>
          </cell>
          <cell r="JZ26">
            <v>0.73039264981541763</v>
          </cell>
          <cell r="KA26">
            <v>0.74341452299420052</v>
          </cell>
          <cell r="KB26">
            <v>0.73069964479352978</v>
          </cell>
          <cell r="KC26">
            <v>0.72997366690214383</v>
          </cell>
          <cell r="KD26">
            <v>0.71155888642120391</v>
          </cell>
          <cell r="KE26">
            <v>0.7022052082412521</v>
          </cell>
          <cell r="KF26">
            <v>0.70494604641631797</v>
          </cell>
          <cell r="KG26">
            <v>0.70152113410054417</v>
          </cell>
          <cell r="KH26">
            <v>0.69388075875865296</v>
          </cell>
          <cell r="KI26">
            <v>0.69130395312465331</v>
          </cell>
          <cell r="KJ26">
            <v>0.68131270368041852</v>
          </cell>
          <cell r="KK26">
            <v>0.6698658159959815</v>
          </cell>
          <cell r="KL26">
            <v>0.66918564677317027</v>
          </cell>
          <cell r="KM26">
            <v>0.66295433537194493</v>
          </cell>
          <cell r="KN26">
            <v>0.66233249004869288</v>
          </cell>
          <cell r="KO26">
            <v>0.66094583732546919</v>
          </cell>
          <cell r="KP26">
            <v>0.66027900665991313</v>
          </cell>
          <cell r="KQ26">
            <v>0.65871719853595456</v>
          </cell>
          <cell r="KR26">
            <v>0.65813223626462569</v>
          </cell>
          <cell r="KS26">
            <v>0.65795731974514626</v>
          </cell>
          <cell r="KT26">
            <v>0.65943181295260944</v>
          </cell>
          <cell r="KU26">
            <v>0.65865847590028748</v>
          </cell>
          <cell r="KV26">
            <v>0.65782284028883364</v>
          </cell>
          <cell r="KW26">
            <v>0.65902051642662829</v>
          </cell>
          <cell r="KX26">
            <v>0.6640000480323992</v>
          </cell>
          <cell r="KY26">
            <v>0.66534666161445566</v>
          </cell>
          <cell r="KZ26">
            <v>0.66346301103745398</v>
          </cell>
          <cell r="LA26">
            <v>0.66322422791267788</v>
          </cell>
          <cell r="LB26">
            <v>0.66202223353204859</v>
          </cell>
          <cell r="LC26">
            <v>0.65982948435734567</v>
          </cell>
          <cell r="LD26">
            <v>0.65766990222180643</v>
          </cell>
          <cell r="LE26">
            <v>0.65748883656531898</v>
          </cell>
          <cell r="LF26">
            <v>0.65846245708774542</v>
          </cell>
          <cell r="LG26">
            <v>0.65624138360802076</v>
          </cell>
          <cell r="LH26">
            <v>0.6545356564202639</v>
          </cell>
          <cell r="LI26">
            <v>0.64835771593474822</v>
          </cell>
          <cell r="LJ26">
            <v>0.64658222686994471</v>
          </cell>
          <cell r="LK26">
            <v>0.646758639038853</v>
          </cell>
          <cell r="LL26">
            <v>0.64876315488778702</v>
          </cell>
          <cell r="LM26">
            <v>0.65015781340730849</v>
          </cell>
          <cell r="LN26">
            <v>0.64988472307573208</v>
          </cell>
          <cell r="LO26">
            <v>0.64842564438941275</v>
          </cell>
          <cell r="LP26">
            <v>0.64629248142800233</v>
          </cell>
          <cell r="LQ26">
            <v>0.64754248274837234</v>
          </cell>
          <cell r="LR26">
            <v>0.64837484399348888</v>
          </cell>
          <cell r="LS26">
            <v>0.64909663548037733</v>
          </cell>
          <cell r="LT26">
            <v>0.65087177625743964</v>
          </cell>
          <cell r="LU26">
            <v>0.64963608109065096</v>
          </cell>
          <cell r="LV26">
            <v>0.64863549925258457</v>
          </cell>
          <cell r="LW26">
            <v>0.64752427154853931</v>
          </cell>
          <cell r="LX26">
            <v>0.64356207462211301</v>
          </cell>
          <cell r="LY26">
            <v>0.64373661117681502</v>
          </cell>
          <cell r="LZ26">
            <v>0.64106732233019403</v>
          </cell>
          <cell r="MA26">
            <v>0.64036733505385823</v>
          </cell>
          <cell r="MB26">
            <v>0.64069306401070947</v>
          </cell>
          <cell r="MC26">
            <v>0.64200360030208958</v>
          </cell>
          <cell r="MD26">
            <v>0.63875729405990933</v>
          </cell>
          <cell r="ME26">
            <v>0.63782437551135274</v>
          </cell>
          <cell r="MF26">
            <v>0.63649684977624765</v>
          </cell>
          <cell r="MG26">
            <v>0.63197685774312429</v>
          </cell>
          <cell r="MH26">
            <v>0.63209096042150537</v>
          </cell>
          <cell r="MI26">
            <v>0.63039955656003455</v>
          </cell>
          <cell r="MJ26">
            <v>0.62733814680870914</v>
          </cell>
          <cell r="MK26">
            <v>0.62690830804096853</v>
          </cell>
          <cell r="ML26">
            <v>0.62691462704930156</v>
          </cell>
          <cell r="MM26">
            <v>0.62494933517178053</v>
          </cell>
          <cell r="MN26">
            <v>0.62196905953708093</v>
          </cell>
          <cell r="MO26">
            <v>0.62051849937233206</v>
          </cell>
          <cell r="MP26">
            <v>0.61978537731104744</v>
          </cell>
          <cell r="MQ26">
            <v>0.61684009533212292</v>
          </cell>
        </row>
        <row r="34">
          <cell r="C34">
            <v>0.78280331573414486</v>
          </cell>
          <cell r="D34">
            <v>0.81528851206630193</v>
          </cell>
          <cell r="E34">
            <v>0.85291843295125314</v>
          </cell>
          <cell r="F34">
            <v>0.86514244154366238</v>
          </cell>
          <cell r="G34">
            <v>0.86218440993062617</v>
          </cell>
          <cell r="H34">
            <v>0.84340707662626768</v>
          </cell>
          <cell r="I34">
            <v>0.83669567976714809</v>
          </cell>
          <cell r="J34">
            <v>0.87560287187928465</v>
          </cell>
          <cell r="K34">
            <v>0.87608501060130362</v>
          </cell>
          <cell r="L34">
            <v>0.81115580829712142</v>
          </cell>
          <cell r="M34">
            <v>0.82010458636179007</v>
          </cell>
          <cell r="N34">
            <v>0.85446260006496788</v>
          </cell>
          <cell r="O34">
            <v>0.82491106101085521</v>
          </cell>
          <cell r="P34">
            <v>0.83523953974093967</v>
          </cell>
          <cell r="Q34">
            <v>0.85430872663017643</v>
          </cell>
          <cell r="R34">
            <v>0.86152206281626353</v>
          </cell>
          <cell r="S34">
            <v>0.89738598761798827</v>
          </cell>
          <cell r="T34">
            <v>0.82011907798733863</v>
          </cell>
          <cell r="U34">
            <v>0.7085891105398705</v>
          </cell>
          <cell r="V34">
            <v>0.68153358579157475</v>
          </cell>
          <cell r="W34">
            <v>0.82995241809404119</v>
          </cell>
          <cell r="X34">
            <v>0.73246988148546921</v>
          </cell>
          <cell r="Y34">
            <v>0.80100607008466662</v>
          </cell>
          <cell r="Z34">
            <v>0.83879576084020213</v>
          </cell>
          <cell r="AA34">
            <v>0.55266938914597941</v>
          </cell>
          <cell r="AB34">
            <v>0.67288792714794265</v>
          </cell>
          <cell r="AC34">
            <v>0.46516976661130033</v>
          </cell>
          <cell r="AD34">
            <v>0.28162241472875793</v>
          </cell>
          <cell r="AE34">
            <v>0.65735797249054517</v>
          </cell>
          <cell r="AF34">
            <v>0.25919162563940201</v>
          </cell>
          <cell r="AG34">
            <v>0.78517890865429962</v>
          </cell>
          <cell r="AH34">
            <v>0.70430752417406295</v>
          </cell>
          <cell r="AI34">
            <v>0.69829955854534187</v>
          </cell>
          <cell r="AJ34">
            <v>0.67593852998485637</v>
          </cell>
          <cell r="AK34">
            <v>0.72033189715894119</v>
          </cell>
          <cell r="AL34">
            <v>0.78174457984282719</v>
          </cell>
          <cell r="AM34">
            <v>0.51693677102329205</v>
          </cell>
          <cell r="AN34">
            <v>0.21105042301716587</v>
          </cell>
          <cell r="AO34">
            <v>0.7341241548289773</v>
          </cell>
          <cell r="AP34">
            <v>0.68361297855538672</v>
          </cell>
          <cell r="AQ34">
            <v>0.44159946906371206</v>
          </cell>
          <cell r="AR34">
            <v>0.38010776435354399</v>
          </cell>
          <cell r="AS34">
            <v>0.60380919286080537</v>
          </cell>
          <cell r="AT34">
            <v>0.46139981874635977</v>
          </cell>
          <cell r="AU34">
            <v>0.60363945026512711</v>
          </cell>
          <cell r="AV34">
            <v>0.45959776442305689</v>
          </cell>
          <cell r="AW34">
            <v>0.59495026448709376</v>
          </cell>
          <cell r="AX34">
            <v>0.65957614919632612</v>
          </cell>
          <cell r="AY34">
            <v>0.56198262433942181</v>
          </cell>
          <cell r="AZ34">
            <v>0.59888634382622452</v>
          </cell>
          <cell r="BA34">
            <v>0.37329730400408295</v>
          </cell>
          <cell r="BB34">
            <v>0.566400776634291</v>
          </cell>
          <cell r="BC34">
            <v>0.6458926111669282</v>
          </cell>
          <cell r="BD34">
            <v>0.24179230228938731</v>
          </cell>
          <cell r="BE34">
            <v>0.12251590855181971</v>
          </cell>
          <cell r="BF34">
            <v>0.53820857516223009</v>
          </cell>
          <cell r="BG34">
            <v>0.71868242009736427</v>
          </cell>
          <cell r="BH34">
            <v>0.58973436597565876</v>
          </cell>
          <cell r="BI34">
            <v>0.82338405276919779</v>
          </cell>
          <cell r="BJ34">
            <v>0.62038128576482643</v>
          </cell>
          <cell r="BK34">
            <v>0.70878484667379427</v>
          </cell>
          <cell r="BL34">
            <v>0.66405696238486767</v>
          </cell>
          <cell r="BM34">
            <v>0.81130947091782146</v>
          </cell>
          <cell r="BN34">
            <v>0.58805691308957897</v>
          </cell>
          <cell r="BO34">
            <v>0.68332993755852289</v>
          </cell>
          <cell r="BP34">
            <v>0.69800786286839467</v>
          </cell>
          <cell r="BQ34">
            <v>0.57521214938054299</v>
          </cell>
          <cell r="BR34">
            <v>0.1679049983106348</v>
          </cell>
          <cell r="BS34">
            <v>0.53654758041499961</v>
          </cell>
          <cell r="BT34">
            <v>0.67333985999898527</v>
          </cell>
          <cell r="BU34">
            <v>0.31043485166659951</v>
          </cell>
          <cell r="BV34">
            <v>0.41849746911551089</v>
          </cell>
          <cell r="BW34">
            <v>0.34181400603762274</v>
          </cell>
          <cell r="BX34">
            <v>0.59056305915934093</v>
          </cell>
          <cell r="BY34">
            <v>0.29826546591313474</v>
          </cell>
          <cell r="BZ34">
            <v>0.50000356521678291</v>
          </cell>
          <cell r="CA34">
            <v>0.65568384814455727</v>
          </cell>
          <cell r="CB34">
            <v>0.63837121136390151</v>
          </cell>
          <cell r="CC34">
            <v>0.68363130874224398</v>
          </cell>
          <cell r="CD34">
            <v>0.71427440311693646</v>
          </cell>
          <cell r="CE34">
            <v>0.62806031099881743</v>
          </cell>
          <cell r="CF34">
            <v>0.57725946014939122</v>
          </cell>
          <cell r="CG34">
            <v>0.51425352007632008</v>
          </cell>
          <cell r="CH34">
            <v>0.62431270513943193</v>
          </cell>
          <cell r="CI34">
            <v>0.65966329030542459</v>
          </cell>
          <cell r="CJ34">
            <v>0.78355794543384361</v>
          </cell>
          <cell r="CK34">
            <v>0.64829916010180899</v>
          </cell>
          <cell r="CL34">
            <v>0.64759996794599273</v>
          </cell>
          <cell r="CM34">
            <v>0.70618030729164616</v>
          </cell>
          <cell r="CN34">
            <v>0.50869139247545558</v>
          </cell>
          <cell r="CO34">
            <v>0.61145145003990375</v>
          </cell>
          <cell r="CP34">
            <v>0.59614611536718565</v>
          </cell>
          <cell r="CQ34">
            <v>0.61878911509773904</v>
          </cell>
          <cell r="CR34">
            <v>0.62661661215358599</v>
          </cell>
          <cell r="CS34">
            <v>0.61341493082183374</v>
          </cell>
          <cell r="CT34">
            <v>0.55014837738707656</v>
          </cell>
          <cell r="CU34">
            <v>0.58930440778595605</v>
          </cell>
          <cell r="CV34">
            <v>0.57335125575133072</v>
          </cell>
          <cell r="CW34">
            <v>0.63653066138728298</v>
          </cell>
          <cell r="CX34">
            <v>0.62031045576301258</v>
          </cell>
          <cell r="CY34">
            <v>0.6556259556818459</v>
          </cell>
          <cell r="CZ34">
            <v>0.72264349028863539</v>
          </cell>
          <cell r="DA34">
            <v>0.62122433824241263</v>
          </cell>
          <cell r="DB34">
            <v>0.63119596388991595</v>
          </cell>
          <cell r="DC34">
            <v>0.62153947058883063</v>
          </cell>
          <cell r="DD34">
            <v>0.65419028700899617</v>
          </cell>
          <cell r="DE34">
            <v>0.75696730563039172</v>
          </cell>
          <cell r="DF34">
            <v>0.63884878787190702</v>
          </cell>
          <cell r="DG34">
            <v>0.67624142115459429</v>
          </cell>
          <cell r="DH34">
            <v>0.61339427981023165</v>
          </cell>
          <cell r="DI34">
            <v>0.70676828243365442</v>
          </cell>
          <cell r="DJ34">
            <v>0.65825594278953137</v>
          </cell>
          <cell r="DK34">
            <v>0.60822707548686439</v>
          </cell>
          <cell r="DL34">
            <v>0.5621668169188111</v>
          </cell>
          <cell r="DM34">
            <v>0.60481178070263064</v>
          </cell>
          <cell r="DN34">
            <v>0.56993999265309303</v>
          </cell>
          <cell r="DO34">
            <v>0.65418233710722529</v>
          </cell>
          <cell r="DP34">
            <v>0.66979871238114252</v>
          </cell>
          <cell r="DQ34">
            <v>0.6253978988514608</v>
          </cell>
          <cell r="DR34">
            <v>0.75382564436331245</v>
          </cell>
          <cell r="DS34">
            <v>0.69974521304378701</v>
          </cell>
          <cell r="DT34">
            <v>0.5251868746185272</v>
          </cell>
          <cell r="DU34">
            <v>0.53185384615631215</v>
          </cell>
          <cell r="DV34">
            <v>0.43073772116792036</v>
          </cell>
          <cell r="DW34">
            <v>0.56262473472810848</v>
          </cell>
          <cell r="DX34">
            <v>0.34216043706597293</v>
          </cell>
          <cell r="DY34">
            <v>0.54954479672568479</v>
          </cell>
          <cell r="DZ34">
            <v>0.53118361382353063</v>
          </cell>
          <cell r="EA34">
            <v>0.29262036161784438</v>
          </cell>
          <cell r="EB34">
            <v>0.392629298341026</v>
          </cell>
          <cell r="EC34">
            <v>0.44095132268387394</v>
          </cell>
          <cell r="ED34">
            <v>0.44652573225646375</v>
          </cell>
          <cell r="EE34">
            <v>0.49973769355294323</v>
          </cell>
          <cell r="EF34">
            <v>0.44356721540065625</v>
          </cell>
          <cell r="EG34">
            <v>0.38522505858868189</v>
          </cell>
          <cell r="EH34">
            <v>0.53238021630178545</v>
          </cell>
          <cell r="EI34">
            <v>0.54693324988517056</v>
          </cell>
          <cell r="EJ34">
            <v>0.48596712076684273</v>
          </cell>
          <cell r="EK34">
            <v>0.52438098058575766</v>
          </cell>
          <cell r="EL34">
            <v>0.57506330582066223</v>
          </cell>
          <cell r="EM34">
            <v>0.68465652855269832</v>
          </cell>
          <cell r="EN34">
            <v>0.3611544237355962</v>
          </cell>
          <cell r="EO34">
            <v>0.51000600168218613</v>
          </cell>
          <cell r="EP34">
            <v>0.5323861572062405</v>
          </cell>
          <cell r="EQ34">
            <v>0.30284971005209471</v>
          </cell>
          <cell r="ER34">
            <v>0.42604713051169818</v>
          </cell>
          <cell r="ES34">
            <v>0.6124857406698444</v>
          </cell>
          <cell r="ET34">
            <v>0.48659540274508606</v>
          </cell>
          <cell r="EU34">
            <v>0.60258054400412664</v>
          </cell>
          <cell r="EV34">
            <v>0.54902297835000091</v>
          </cell>
          <cell r="EW34">
            <v>0.70732470403231029</v>
          </cell>
          <cell r="EX34">
            <v>0.50691705190104852</v>
          </cell>
          <cell r="EY34">
            <v>0.70316676643046561</v>
          </cell>
          <cell r="EZ34">
            <v>0.52042122092778886</v>
          </cell>
          <cell r="FA34">
            <v>0.45123923065227728</v>
          </cell>
          <cell r="FB34">
            <v>0.63023569245382194</v>
          </cell>
          <cell r="FC34">
            <v>0.54117741584214718</v>
          </cell>
          <cell r="FD34">
            <v>0.71149457084334045</v>
          </cell>
          <cell r="FE34">
            <v>0.69304875024059509</v>
          </cell>
          <cell r="FF34">
            <v>0.64916211864688489</v>
          </cell>
          <cell r="FG34">
            <v>0.69935665042163342</v>
          </cell>
          <cell r="FH34">
            <v>0.77781454085528867</v>
          </cell>
          <cell r="FI34">
            <v>0.78611314712266367</v>
          </cell>
          <cell r="FJ34">
            <v>0.53007001366585527</v>
          </cell>
          <cell r="FK34">
            <v>0.74256316046918547</v>
          </cell>
          <cell r="FL34">
            <v>0.59377839227308948</v>
          </cell>
          <cell r="FM34">
            <v>0.71181038150472886</v>
          </cell>
          <cell r="FN34">
            <v>0.70231971355076561</v>
          </cell>
          <cell r="FO34">
            <v>0.59187699542424954</v>
          </cell>
          <cell r="FP34">
            <v>0.56808502628227142</v>
          </cell>
          <cell r="FQ34">
            <v>0.64625442200403538</v>
          </cell>
          <cell r="FR34">
            <v>0.6906908320055497</v>
          </cell>
          <cell r="FS34">
            <v>0.6787412889212675</v>
          </cell>
          <cell r="FT34">
            <v>0.44764070373540005</v>
          </cell>
          <cell r="FU34">
            <v>0.61646557783203026</v>
          </cell>
          <cell r="FV34">
            <v>0.76422871140014914</v>
          </cell>
          <cell r="FW34">
            <v>0.52962447565982806</v>
          </cell>
          <cell r="FX34">
            <v>0.74867258678910253</v>
          </cell>
          <cell r="FY34">
            <v>0.71894712002675276</v>
          </cell>
          <cell r="FZ34">
            <v>0.73983190797674847</v>
          </cell>
          <cell r="GA34">
            <v>0.53127167215585547</v>
          </cell>
          <cell r="GB34">
            <v>0.55917156266076284</v>
          </cell>
          <cell r="GC34">
            <v>0.73146548783766852</v>
          </cell>
          <cell r="GD34">
            <v>0.66096001376687497</v>
          </cell>
          <cell r="GE34">
            <v>0.6394068214074945</v>
          </cell>
          <cell r="GF34">
            <v>0.65456768788198716</v>
          </cell>
          <cell r="GG34">
            <v>0.70073874559147786</v>
          </cell>
          <cell r="GH34">
            <v>0.68592422870562852</v>
          </cell>
          <cell r="GI34">
            <v>0.62802061669645759</v>
          </cell>
          <cell r="GJ34">
            <v>0.64044278952847811</v>
          </cell>
          <cell r="GK34">
            <v>0.58619280409772778</v>
          </cell>
          <cell r="GL34">
            <v>0.57155473810510649</v>
          </cell>
          <cell r="GM34">
            <v>0.6126441353186175</v>
          </cell>
          <cell r="GN34">
            <v>0.69968687406673502</v>
          </cell>
          <cell r="GO34">
            <v>0.6855658307959076</v>
          </cell>
          <cell r="GP34">
            <v>0.64788314661762147</v>
          </cell>
          <cell r="GQ34">
            <v>0.65343180045261129</v>
          </cell>
          <cell r="GR34">
            <v>0.68130226980988551</v>
          </cell>
          <cell r="GS34">
            <v>0.61761787464487083</v>
          </cell>
          <cell r="GT34">
            <v>0.69709475623702233</v>
          </cell>
          <cell r="GU34">
            <v>0.62678202832353513</v>
          </cell>
          <cell r="GV34">
            <v>0.64958237110851647</v>
          </cell>
          <cell r="GW34">
            <v>0.74415907751168298</v>
          </cell>
          <cell r="GX34">
            <v>0.74566521914207307</v>
          </cell>
          <cell r="GY34">
            <v>0.79939516614706985</v>
          </cell>
          <cell r="GZ34">
            <v>0.88147168156287636</v>
          </cell>
          <cell r="HA34">
            <v>0.90173411668965364</v>
          </cell>
          <cell r="HB34">
            <v>0.97690746254424188</v>
          </cell>
          <cell r="HC34">
            <v>0.92795872476226615</v>
          </cell>
          <cell r="HD34">
            <v>0.91526851066666448</v>
          </cell>
          <cell r="HE34">
            <v>0.92137280226366236</v>
          </cell>
          <cell r="HF34">
            <v>0.89265958567576043</v>
          </cell>
          <cell r="HG34">
            <v>0.72479770126085974</v>
          </cell>
          <cell r="HH34">
            <v>0.84424257022788851</v>
          </cell>
          <cell r="HI34">
            <v>0.90349612027769066</v>
          </cell>
          <cell r="HJ34">
            <v>0.92249318305657713</v>
          </cell>
          <cell r="HK34">
            <v>0.90073675337262626</v>
          </cell>
          <cell r="HL34">
            <v>0.91553837440317376</v>
          </cell>
          <cell r="HM34">
            <v>0.8925692306799391</v>
          </cell>
          <cell r="HN34">
            <v>0.89439839503881768</v>
          </cell>
          <cell r="HO34">
            <v>0.92578505716326775</v>
          </cell>
          <cell r="HP34">
            <v>0.86617735992762945</v>
          </cell>
          <cell r="HQ34">
            <v>0.91236878260960386</v>
          </cell>
          <cell r="HR34">
            <v>0.91826341929253019</v>
          </cell>
          <cell r="HS34">
            <v>0.98214841628950966</v>
          </cell>
          <cell r="HT34">
            <v>0.96636755501939287</v>
          </cell>
          <cell r="HU34">
            <v>0.9587879792528059</v>
          </cell>
          <cell r="HV34">
            <v>0.80866614860986696</v>
          </cell>
          <cell r="HW34">
            <v>0.86704116841951806</v>
          </cell>
          <cell r="HX34">
            <v>0.94522955050012347</v>
          </cell>
          <cell r="HY34">
            <v>0.93549655513353869</v>
          </cell>
          <cell r="HZ34">
            <v>0.99828689548254601</v>
          </cell>
          <cell r="IA34">
            <v>1.0640824322027647</v>
          </cell>
          <cell r="IB34">
            <v>1.0256984570070078</v>
          </cell>
          <cell r="IC34">
            <v>1.0325301278052434</v>
          </cell>
          <cell r="ID34">
            <v>0.99833925395549994</v>
          </cell>
          <cell r="IE34">
            <v>0.96066904537181341</v>
          </cell>
          <cell r="IF34">
            <v>0.81612150174588782</v>
          </cell>
          <cell r="IG34">
            <v>0.851409382183279</v>
          </cell>
          <cell r="IH34">
            <v>0.94463813476247727</v>
          </cell>
          <cell r="II34">
            <v>1.0307584514420025</v>
          </cell>
          <cell r="IJ34">
            <v>0.98470552473037287</v>
          </cell>
          <cell r="IK34">
            <v>0.97713809599903623</v>
          </cell>
          <cell r="IL34">
            <v>0.95371464334503908</v>
          </cell>
          <cell r="IM34">
            <v>0.92627131852743227</v>
          </cell>
          <cell r="IN34">
            <v>0.89882799370982547</v>
          </cell>
          <cell r="IO34">
            <v>0.89215484785013865</v>
          </cell>
          <cell r="IP34">
            <v>0.83840206598216327</v>
          </cell>
          <cell r="IQ34">
            <v>0.84850215387778694</v>
          </cell>
          <cell r="IR34">
            <v>0.881934031287814</v>
          </cell>
          <cell r="IS34">
            <v>0.90106223466021929</v>
          </cell>
          <cell r="IT34">
            <v>0.8782306467461638</v>
          </cell>
          <cell r="IU34">
            <v>0.84973827652564327</v>
          </cell>
          <cell r="IV34">
            <v>0.8260715598625552</v>
          </cell>
          <cell r="IW34">
            <v>0.81194325499177467</v>
          </cell>
          <cell r="IX34">
            <v>0.83477584596918175</v>
          </cell>
          <cell r="IY34">
            <v>0.77845782280728915</v>
          </cell>
          <cell r="IZ34">
            <v>0.67730002743600859</v>
          </cell>
          <cell r="JA34">
            <v>0.63943658487650856</v>
          </cell>
          <cell r="JB34">
            <v>0.63440612129403373</v>
          </cell>
          <cell r="JC34">
            <v>0.6966465340660789</v>
          </cell>
          <cell r="JD34">
            <v>0.6598926460925395</v>
          </cell>
          <cell r="JE34">
            <v>0.57355303035435679</v>
          </cell>
          <cell r="JF34">
            <v>0.6602102802462041</v>
          </cell>
          <cell r="JG34">
            <v>0.7294097547813212</v>
          </cell>
          <cell r="JH34">
            <v>0.64477799829677684</v>
          </cell>
          <cell r="JI34">
            <v>0.528544600371605</v>
          </cell>
          <cell r="JJ34">
            <v>0.66475147577099225</v>
          </cell>
          <cell r="JK34">
            <v>0.61564988380832486</v>
          </cell>
          <cell r="JL34">
            <v>0.62232293290835461</v>
          </cell>
          <cell r="JM34">
            <v>0.67230167644928385</v>
          </cell>
          <cell r="JN34">
            <v>0.68003888870918894</v>
          </cell>
          <cell r="JO34">
            <v>0.66145523137971174</v>
          </cell>
          <cell r="JP34">
            <v>0.67101117831798374</v>
          </cell>
          <cell r="JQ34">
            <v>0.64708066082363302</v>
          </cell>
          <cell r="JR34">
            <v>0.5770225258870505</v>
          </cell>
          <cell r="JS34">
            <v>0.67836631221996635</v>
          </cell>
          <cell r="JT34">
            <v>0.64497430942106049</v>
          </cell>
          <cell r="JU34">
            <v>0.64715360216890017</v>
          </cell>
          <cell r="JV34">
            <v>0.63491203819776754</v>
          </cell>
          <cell r="JW34">
            <v>0.64108875998079751</v>
          </cell>
          <cell r="JX34">
            <v>0.60952650221324656</v>
          </cell>
          <cell r="JY34">
            <v>0.61070249024773515</v>
          </cell>
          <cell r="JZ34">
            <v>0.63611847073434402</v>
          </cell>
          <cell r="KA34">
            <v>0.65610514633759676</v>
          </cell>
          <cell r="KB34">
            <v>0.66752333664108798</v>
          </cell>
          <cell r="KC34">
            <v>0.62203230706138724</v>
          </cell>
          <cell r="KD34">
            <v>0.61016226442317623</v>
          </cell>
          <cell r="KE34">
            <v>0.54249171317972456</v>
          </cell>
          <cell r="KF34">
            <v>0.53222129926543826</v>
          </cell>
          <cell r="KG34">
            <v>0.58905585416635442</v>
          </cell>
          <cell r="KH34">
            <v>0.61597583925659405</v>
          </cell>
          <cell r="KI34">
            <v>0.58991434746439486</v>
          </cell>
          <cell r="KJ34">
            <v>0.58645055808630042</v>
          </cell>
          <cell r="KK34">
            <v>0.59672170037090966</v>
          </cell>
          <cell r="KL34">
            <v>0.59101230241737046</v>
          </cell>
          <cell r="KM34">
            <v>0.59434712914673593</v>
          </cell>
          <cell r="KN34">
            <v>0.60069404640698998</v>
          </cell>
          <cell r="KO34">
            <v>0.59510429884205174</v>
          </cell>
          <cell r="KP34">
            <v>0.5953688451332918</v>
          </cell>
          <cell r="KQ34">
            <v>0.53567436154535386</v>
          </cell>
          <cell r="KR34">
            <v>0.52565122333589775</v>
          </cell>
          <cell r="KS34">
            <v>0.53325002383507214</v>
          </cell>
          <cell r="KT34">
            <v>0.5533623715700956</v>
          </cell>
          <cell r="KU34">
            <v>0.5737441829654043</v>
          </cell>
          <cell r="KV34">
            <v>0.57637842698595076</v>
          </cell>
          <cell r="KW34">
            <v>0.5806212824203657</v>
          </cell>
          <cell r="KX34">
            <v>0.58854592057813526</v>
          </cell>
          <cell r="KY34">
            <v>0.58316819972442857</v>
          </cell>
          <cell r="KZ34">
            <v>0.58248145173797794</v>
          </cell>
          <cell r="LA34">
            <v>0.58672423736053714</v>
          </cell>
          <cell r="LB34">
            <v>0.59390581162227085</v>
          </cell>
          <cell r="LC34">
            <v>0.60523103238517661</v>
          </cell>
          <cell r="LD34">
            <v>0.60819230611545216</v>
          </cell>
          <cell r="LE34">
            <v>0.60058761105517877</v>
          </cell>
          <cell r="LF34">
            <v>0.56998206329572332</v>
          </cell>
          <cell r="LG34">
            <v>0.5513722016446907</v>
          </cell>
          <cell r="LH34">
            <v>0.54178822424631445</v>
          </cell>
          <cell r="LI34">
            <v>0.57936631587467535</v>
          </cell>
          <cell r="LJ34">
            <v>0.59960341199328482</v>
          </cell>
          <cell r="LK34">
            <v>0.57542195887579728</v>
          </cell>
          <cell r="LL34">
            <v>0.5869912472570985</v>
          </cell>
          <cell r="LM34">
            <v>0.57275151744623598</v>
          </cell>
          <cell r="LN34">
            <v>0.6016798623566757</v>
          </cell>
          <cell r="LO34">
            <v>0.65503793775203956</v>
          </cell>
          <cell r="LP34">
            <v>0.67825613416275865</v>
          </cell>
          <cell r="LQ34">
            <v>0.66402566591116097</v>
          </cell>
          <cell r="LR34">
            <v>0.67688204005906238</v>
          </cell>
          <cell r="LS34">
            <v>0.69346078073696771</v>
          </cell>
          <cell r="LT34">
            <v>0.70296449285444595</v>
          </cell>
          <cell r="LU34">
            <v>0.73042025460099735</v>
          </cell>
          <cell r="LV34">
            <v>0.67307546467613999</v>
          </cell>
          <cell r="LW34">
            <v>0.67026912660373494</v>
          </cell>
          <cell r="LX34">
            <v>0.6241118765981718</v>
          </cell>
          <cell r="LY34">
            <v>0.56118170010877322</v>
          </cell>
          <cell r="LZ34">
            <v>0.60183811275448418</v>
          </cell>
          <cell r="MA34">
            <v>0.53275186286976461</v>
          </cell>
          <cell r="MB34">
            <v>0.54967800355761232</v>
          </cell>
          <cell r="MC34">
            <v>0.49736405417546897</v>
          </cell>
          <cell r="MD34">
            <v>0.50943052319609261</v>
          </cell>
          <cell r="ME34">
            <v>0.53791171059211751</v>
          </cell>
          <cell r="MF34">
            <v>0.56840962919605187</v>
          </cell>
          <cell r="MG34">
            <v>0.56235734154103523</v>
          </cell>
          <cell r="MH34">
            <v>0.53902322431923055</v>
          </cell>
          <cell r="MI34">
            <v>0.55074360625866703</v>
          </cell>
          <cell r="MJ34">
            <v>0.58377234795648114</v>
          </cell>
          <cell r="MK34">
            <v>0.56775689049017641</v>
          </cell>
          <cell r="ML34">
            <v>0.60562202692659273</v>
          </cell>
          <cell r="MM34">
            <v>0.61550900778837736</v>
          </cell>
          <cell r="MN34">
            <v>0.61502392238085402</v>
          </cell>
          <cell r="MO34">
            <v>0.59744448810154582</v>
          </cell>
          <cell r="MP34">
            <v>0.6289858762063234</v>
          </cell>
          <cell r="MQ34">
            <v>0.6593762165110344</v>
          </cell>
        </row>
        <row r="35">
          <cell r="C35">
            <v>3.3279950875906815E-2</v>
          </cell>
          <cell r="D35">
            <v>3.6545724071759648E-2</v>
          </cell>
          <cell r="E35">
            <v>3.4201405258984297E-2</v>
          </cell>
          <cell r="F35">
            <v>3.3878647662254187E-2</v>
          </cell>
          <cell r="G35">
            <v>3.3038151613168788E-2</v>
          </cell>
          <cell r="H35">
            <v>3.0357709731554893E-2</v>
          </cell>
          <cell r="I35">
            <v>2.9345193650896106E-2</v>
          </cell>
          <cell r="J35">
            <v>3.198819443412039E-2</v>
          </cell>
          <cell r="K35">
            <v>3.1561806442636647E-2</v>
          </cell>
          <cell r="L35">
            <v>3.078734987839922E-2</v>
          </cell>
          <cell r="M35">
            <v>3.3620128541959483E-2</v>
          </cell>
          <cell r="N35">
            <v>3.2832582082250317E-2</v>
          </cell>
          <cell r="O35">
            <v>3.1786158277136461E-2</v>
          </cell>
          <cell r="P35">
            <v>3.3438213965047897E-2</v>
          </cell>
          <cell r="Q35">
            <v>3.324858419678256E-2</v>
          </cell>
          <cell r="R35">
            <v>3.2544739084283868E-2</v>
          </cell>
          <cell r="S35">
            <v>3.3910780207469432E-2</v>
          </cell>
          <cell r="T35">
            <v>3.2119656814280612E-2</v>
          </cell>
          <cell r="U35">
            <v>2.4288554588325764E-2</v>
          </cell>
          <cell r="V35">
            <v>2.650146799789108E-2</v>
          </cell>
          <cell r="W35">
            <v>3.460620041393471E-2</v>
          </cell>
          <cell r="X35">
            <v>3.5585229742041528E-2</v>
          </cell>
          <cell r="Y35">
            <v>4.0090194541602807E-2</v>
          </cell>
          <cell r="Z35">
            <v>5.1267528236406255E-2</v>
          </cell>
          <cell r="AA35">
            <v>4.1218627952999888E-2</v>
          </cell>
          <cell r="AB35">
            <v>4.9240932821297809E-2</v>
          </cell>
          <cell r="AC35">
            <v>3.6836900595116476E-2</v>
          </cell>
          <cell r="AD35">
            <v>2.3930536350465832E-2</v>
          </cell>
          <cell r="AE35">
            <v>4.3074050025590609E-2</v>
          </cell>
          <cell r="AF35">
            <v>2.2381306212642577E-2</v>
          </cell>
          <cell r="AG35">
            <v>6.5245294961220793E-2</v>
          </cell>
          <cell r="AH35">
            <v>4.2292897566231537E-2</v>
          </cell>
          <cell r="AI35">
            <v>4.0899349347252721E-2</v>
          </cell>
          <cell r="AJ35">
            <v>4.0579843261318305E-2</v>
          </cell>
          <cell r="AK35">
            <v>5.5004453019369973E-2</v>
          </cell>
          <cell r="AL35">
            <v>6.3209307603916007E-2</v>
          </cell>
          <cell r="AM35">
            <v>3.448827471870175E-2</v>
          </cell>
          <cell r="AN35">
            <v>1.5164611301306554E-2</v>
          </cell>
          <cell r="AO35">
            <v>6.1112528848675268E-2</v>
          </cell>
          <cell r="AP35">
            <v>5.4290844746886134E-2</v>
          </cell>
          <cell r="AQ35">
            <v>3.3172375882711297E-2</v>
          </cell>
          <cell r="AR35">
            <v>3.299489739184689E-2</v>
          </cell>
          <cell r="AS35">
            <v>4.5295563525137771E-2</v>
          </cell>
          <cell r="AT35">
            <v>3.5574170347499476E-2</v>
          </cell>
          <cell r="AU35">
            <v>4.1810497044886735E-2</v>
          </cell>
          <cell r="AV35">
            <v>3.4537517350648736E-2</v>
          </cell>
          <cell r="AW35">
            <v>3.7732458775924509E-2</v>
          </cell>
          <cell r="AX35">
            <v>4.5087796835512207E-2</v>
          </cell>
          <cell r="AY35">
            <v>3.7856287737157435E-2</v>
          </cell>
          <cell r="AZ35">
            <v>3.8333129845661562E-2</v>
          </cell>
          <cell r="BA35">
            <v>2.7191764316054415E-2</v>
          </cell>
          <cell r="BB35">
            <v>4.0551970898218048E-2</v>
          </cell>
          <cell r="BC35">
            <v>4.9835667115189809E-2</v>
          </cell>
          <cell r="BD35">
            <v>1.5537556086801648E-2</v>
          </cell>
          <cell r="BE35">
            <v>1.4818321444667215E-2</v>
          </cell>
          <cell r="BF35">
            <v>3.5832109824046825E-2</v>
          </cell>
          <cell r="BG35">
            <v>5.4842353375204378E-2</v>
          </cell>
          <cell r="BH35">
            <v>4.1443921166563355E-2</v>
          </cell>
          <cell r="BI35">
            <v>5.7503641321633034E-2</v>
          </cell>
          <cell r="BJ35">
            <v>3.2459933205258494E-2</v>
          </cell>
          <cell r="BK35">
            <v>4.1715494095248037E-2</v>
          </cell>
          <cell r="BL35">
            <v>3.8008307852744685E-2</v>
          </cell>
          <cell r="BM35">
            <v>5.475890738573707E-2</v>
          </cell>
          <cell r="BN35">
            <v>3.8035289245893271E-2</v>
          </cell>
          <cell r="BO35">
            <v>5.4889581335718925E-2</v>
          </cell>
          <cell r="BP35">
            <v>5.3460132275311809E-2</v>
          </cell>
          <cell r="BQ35">
            <v>3.5558444151777335E-2</v>
          </cell>
          <cell r="BR35">
            <v>1.4937123184644399E-2</v>
          </cell>
          <cell r="BS35">
            <v>2.9336263565543544E-2</v>
          </cell>
          <cell r="BT35">
            <v>4.23745642014891E-2</v>
          </cell>
          <cell r="BU35">
            <v>2.4892918079858422E-2</v>
          </cell>
          <cell r="BV35">
            <v>2.9863377178312521E-2</v>
          </cell>
          <cell r="BW35">
            <v>2.0600166979142132E-2</v>
          </cell>
          <cell r="BX35">
            <v>3.028048467966821E-2</v>
          </cell>
          <cell r="BY35">
            <v>1.7970623060367192E-2</v>
          </cell>
          <cell r="BZ35">
            <v>3.9683593191856943E-2</v>
          </cell>
          <cell r="CA35">
            <v>4.3380142874438726E-2</v>
          </cell>
          <cell r="CB35">
            <v>4.163423538841305E-2</v>
          </cell>
          <cell r="CC35">
            <v>4.0256178417799465E-2</v>
          </cell>
          <cell r="CD35">
            <v>4.1752795541299077E-2</v>
          </cell>
          <cell r="CE35">
            <v>2.7962705110645705E-2</v>
          </cell>
          <cell r="CF35">
            <v>3.9947554769196564E-2</v>
          </cell>
          <cell r="CG35">
            <v>2.3018306645529875E-2</v>
          </cell>
          <cell r="CH35">
            <v>3.9195490291049469E-2</v>
          </cell>
          <cell r="CI35">
            <v>4.4413700905550899E-2</v>
          </cell>
          <cell r="CJ35">
            <v>6.0448246285333893E-2</v>
          </cell>
          <cell r="CK35">
            <v>4.3085628123196697E-2</v>
          </cell>
          <cell r="CL35">
            <v>4.3351506974359827E-2</v>
          </cell>
          <cell r="CM35">
            <v>5.1752269085702997E-2</v>
          </cell>
          <cell r="CN35">
            <v>3.5381928146769402E-2</v>
          </cell>
          <cell r="CO35">
            <v>4.0195186713583679E-2</v>
          </cell>
          <cell r="CP35">
            <v>3.6843487974103847E-2</v>
          </cell>
          <cell r="CQ35">
            <v>3.8841697474770419E-2</v>
          </cell>
          <cell r="CR35">
            <v>3.8889460480137292E-2</v>
          </cell>
          <cell r="CS35">
            <v>4.0847985375506518E-2</v>
          </cell>
          <cell r="CT35">
            <v>3.7861121566699241E-2</v>
          </cell>
          <cell r="CU35">
            <v>4.2063772448709187E-2</v>
          </cell>
          <cell r="CV35">
            <v>4.4516509412761758E-2</v>
          </cell>
          <cell r="CW35">
            <v>4.6826579563969836E-2</v>
          </cell>
          <cell r="CX35">
            <v>4.0529171884650675E-2</v>
          </cell>
          <cell r="CY35">
            <v>4.2830835295847483E-2</v>
          </cell>
          <cell r="CZ35">
            <v>5.1615528183008255E-2</v>
          </cell>
          <cell r="DA35">
            <v>3.9176187356062452E-2</v>
          </cell>
          <cell r="DB35">
            <v>3.9656676569690651E-2</v>
          </cell>
          <cell r="DC35">
            <v>3.850949087152316E-2</v>
          </cell>
          <cell r="DD35">
            <v>4.2550689290145167E-2</v>
          </cell>
          <cell r="DE35">
            <v>5.0627554977748637E-2</v>
          </cell>
          <cell r="DF35">
            <v>3.3534796979261733E-2</v>
          </cell>
          <cell r="DG35">
            <v>4.0861108365918983E-2</v>
          </cell>
          <cell r="DH35">
            <v>3.3476901509012454E-2</v>
          </cell>
          <cell r="DI35">
            <v>4.7081739212344646E-2</v>
          </cell>
          <cell r="DJ35">
            <v>4.3789855642740995E-2</v>
          </cell>
          <cell r="DK35">
            <v>3.8440637439152853E-2</v>
          </cell>
          <cell r="DL35">
            <v>3.7478662085383321E-2</v>
          </cell>
          <cell r="DM35">
            <v>4.126223232538033E-2</v>
          </cell>
          <cell r="DN35">
            <v>4.0342994119117112E-2</v>
          </cell>
          <cell r="DO35">
            <v>5.3422488807432569E-2</v>
          </cell>
          <cell r="DP35">
            <v>5.1356764254727474E-2</v>
          </cell>
          <cell r="DQ35">
            <v>4.4087475486076513E-2</v>
          </cell>
          <cell r="DR35">
            <v>5.6414783603421718E-2</v>
          </cell>
          <cell r="DS35">
            <v>5.358249304874254E-2</v>
          </cell>
          <cell r="DT35">
            <v>4.3480758737658567E-2</v>
          </cell>
          <cell r="DU35">
            <v>3.2371617422377208E-2</v>
          </cell>
          <cell r="DV35">
            <v>3.0512156939710766E-2</v>
          </cell>
          <cell r="DW35">
            <v>3.7388289692322309E-2</v>
          </cell>
          <cell r="DX35">
            <v>2.6081016008330127E-2</v>
          </cell>
          <cell r="DY35">
            <v>5.047113630448271E-2</v>
          </cell>
          <cell r="DZ35">
            <v>4.6832717718004201E-2</v>
          </cell>
          <cell r="EA35">
            <v>2.9584109607033202E-2</v>
          </cell>
          <cell r="EB35">
            <v>2.9623503432910651E-2</v>
          </cell>
          <cell r="EC35">
            <v>3.1182937241510809E-2</v>
          </cell>
          <cell r="ED35">
            <v>3.2604199572857401E-2</v>
          </cell>
          <cell r="EE35">
            <v>4.6938853623112342E-2</v>
          </cell>
          <cell r="EF35">
            <v>2.3543494204155968E-2</v>
          </cell>
          <cell r="EG35">
            <v>2.9153659655888658E-2</v>
          </cell>
          <cell r="EH35">
            <v>4.0735013616345746E-2</v>
          </cell>
          <cell r="EI35">
            <v>5.0488055667329626E-2</v>
          </cell>
          <cell r="EJ35">
            <v>3.6690914517595874E-2</v>
          </cell>
          <cell r="EK35">
            <v>4.0135746656167384E-2</v>
          </cell>
          <cell r="EL35">
            <v>4.39029382688177E-2</v>
          </cell>
          <cell r="EM35">
            <v>5.752654615015635E-2</v>
          </cell>
          <cell r="EN35">
            <v>2.4816694606095775E-2</v>
          </cell>
          <cell r="EO35">
            <v>3.5093085664057895E-2</v>
          </cell>
          <cell r="EP35">
            <v>3.4223978892914265E-2</v>
          </cell>
          <cell r="EQ35">
            <v>2.2194004143476727E-2</v>
          </cell>
          <cell r="ER35">
            <v>2.7967847350494519E-2</v>
          </cell>
          <cell r="ES35">
            <v>4.3092494098861428E-2</v>
          </cell>
          <cell r="ET35">
            <v>3.1521669450847951E-2</v>
          </cell>
          <cell r="EU35">
            <v>3.7209151973333923E-2</v>
          </cell>
          <cell r="EV35">
            <v>3.3752452416654144E-2</v>
          </cell>
          <cell r="EW35">
            <v>4.4556425151473192E-2</v>
          </cell>
          <cell r="EX35">
            <v>3.331268858339153E-2</v>
          </cell>
          <cell r="EY35">
            <v>4.9601433373324504E-2</v>
          </cell>
          <cell r="EZ35">
            <v>2.9944301597603112E-2</v>
          </cell>
          <cell r="FA35">
            <v>2.3457195737174221E-2</v>
          </cell>
          <cell r="FB35">
            <v>4.4401523797137014E-2</v>
          </cell>
          <cell r="FC35">
            <v>3.8989278898051545E-2</v>
          </cell>
          <cell r="FD35">
            <v>5.6022543568494704E-2</v>
          </cell>
          <cell r="FE35">
            <v>5.907680438711662E-2</v>
          </cell>
          <cell r="FF35">
            <v>5.2165124159354051E-2</v>
          </cell>
          <cell r="FG35">
            <v>5.8082242610735801E-2</v>
          </cell>
          <cell r="FH35">
            <v>5.31253039860912E-2</v>
          </cell>
          <cell r="FI35">
            <v>5.4746157630277598E-2</v>
          </cell>
          <cell r="FJ35">
            <v>2.9279383520617128E-2</v>
          </cell>
          <cell r="FK35">
            <v>5.0015382036065613E-2</v>
          </cell>
          <cell r="FL35">
            <v>3.6854460809477824E-2</v>
          </cell>
          <cell r="FM35">
            <v>4.7891808759118394E-2</v>
          </cell>
          <cell r="FN35">
            <v>4.480045654734844E-2</v>
          </cell>
          <cell r="FO35">
            <v>3.9285497243867824E-2</v>
          </cell>
          <cell r="FP35">
            <v>3.6336780423905687E-2</v>
          </cell>
          <cell r="FQ35">
            <v>3.4384929631260837E-2</v>
          </cell>
          <cell r="FR35">
            <v>3.6226297426144138E-2</v>
          </cell>
          <cell r="FS35">
            <v>4.0279493882828032E-2</v>
          </cell>
          <cell r="FT35">
            <v>2.5792361796632527E-2</v>
          </cell>
          <cell r="FU35">
            <v>3.2431459556743515E-2</v>
          </cell>
          <cell r="FV35">
            <v>4.7369046467578106E-2</v>
          </cell>
          <cell r="FW35">
            <v>3.3790304784415096E-2</v>
          </cell>
          <cell r="FX35">
            <v>5.178142241935603E-2</v>
          </cell>
          <cell r="FY35">
            <v>4.5114808353308562E-2</v>
          </cell>
          <cell r="FZ35">
            <v>4.3417473787459034E-2</v>
          </cell>
          <cell r="GA35">
            <v>3.2326891501892344E-2</v>
          </cell>
          <cell r="GB35">
            <v>3.1903672187573798E-2</v>
          </cell>
          <cell r="GC35">
            <v>5.0108931047349987E-2</v>
          </cell>
          <cell r="GD35">
            <v>4.218895752281971E-2</v>
          </cell>
          <cell r="GE35">
            <v>3.9360321428633334E-2</v>
          </cell>
          <cell r="GF35">
            <v>3.9173817526084981E-2</v>
          </cell>
          <cell r="GG35">
            <v>4.5766218729655563E-2</v>
          </cell>
          <cell r="GH35">
            <v>4.4503329869498842E-2</v>
          </cell>
          <cell r="GI35">
            <v>4.0139819965530836E-2</v>
          </cell>
          <cell r="GJ35">
            <v>4.1006862085737027E-2</v>
          </cell>
          <cell r="GK35">
            <v>3.4162296001935648E-2</v>
          </cell>
          <cell r="GL35">
            <v>3.1929011437683445E-2</v>
          </cell>
          <cell r="GM35">
            <v>3.2864466947399244E-2</v>
          </cell>
          <cell r="GN35">
            <v>4.0331634662438422E-2</v>
          </cell>
          <cell r="GO35">
            <v>3.8332572452227563E-2</v>
          </cell>
          <cell r="GP35">
            <v>3.314309347027948E-2</v>
          </cell>
          <cell r="GQ35">
            <v>3.272578419825152E-2</v>
          </cell>
          <cell r="GR35">
            <v>3.8294031887449884E-2</v>
          </cell>
          <cell r="GS35">
            <v>3.3031113307024788E-2</v>
          </cell>
          <cell r="GT35">
            <v>3.9011513854444811E-2</v>
          </cell>
          <cell r="GU35">
            <v>3.171485168159887E-2</v>
          </cell>
          <cell r="GV35">
            <v>3.3612592646736418E-2</v>
          </cell>
          <cell r="GW35">
            <v>4.2880782383516662E-2</v>
          </cell>
          <cell r="GX35">
            <v>4.2471088605739317E-2</v>
          </cell>
          <cell r="GY35">
            <v>4.3829908934473756E-2</v>
          </cell>
          <cell r="GZ35">
            <v>4.6769649815207065E-2</v>
          </cell>
          <cell r="HA35">
            <v>4.9194994164798972E-2</v>
          </cell>
          <cell r="HB35">
            <v>5.5443346414350995E-2</v>
          </cell>
          <cell r="HC35">
            <v>5.2806348268147833E-2</v>
          </cell>
          <cell r="HD35">
            <v>5.5385707809978119E-2</v>
          </cell>
          <cell r="HE35">
            <v>5.419889109736676E-2</v>
          </cell>
          <cell r="HF35">
            <v>5.6263464329874842E-2</v>
          </cell>
          <cell r="HG35">
            <v>5.7739232554006141E-2</v>
          </cell>
          <cell r="HH35">
            <v>5.4186322183889683E-2</v>
          </cell>
          <cell r="HI35">
            <v>5.2594686472436966E-2</v>
          </cell>
          <cell r="HJ35">
            <v>5.1736221541205746E-2</v>
          </cell>
          <cell r="HK35">
            <v>4.8859303017848806E-2</v>
          </cell>
          <cell r="HL35">
            <v>4.8552699180244303E-2</v>
          </cell>
          <cell r="HM35">
            <v>4.508172897653371E-2</v>
          </cell>
          <cell r="HN35">
            <v>4.4754227121379005E-2</v>
          </cell>
          <cell r="HO35">
            <v>4.9468086644017584E-2</v>
          </cell>
          <cell r="HP35">
            <v>4.7358495191518586E-2</v>
          </cell>
          <cell r="HQ35">
            <v>4.679317223596853E-2</v>
          </cell>
          <cell r="HR35">
            <v>4.7243445204796106E-2</v>
          </cell>
          <cell r="HS35">
            <v>5.0441018155908741E-2</v>
          </cell>
          <cell r="HT35">
            <v>4.7613322691110044E-2</v>
          </cell>
          <cell r="HU35">
            <v>4.5638769560665107E-2</v>
          </cell>
          <cell r="HV35">
            <v>4.4921995570394814E-2</v>
          </cell>
          <cell r="HW35">
            <v>4.0372770253001164E-2</v>
          </cell>
          <cell r="HX35">
            <v>4.9454206532949296E-2</v>
          </cell>
          <cell r="HY35">
            <v>4.3279938319879085E-2</v>
          </cell>
          <cell r="HZ35">
            <v>4.761158273175907E-2</v>
          </cell>
          <cell r="IA35">
            <v>5.5476492164855812E-2</v>
          </cell>
          <cell r="IB35">
            <v>5.412875552064203E-2</v>
          </cell>
          <cell r="IC35">
            <v>5.2855475576015665E-2</v>
          </cell>
          <cell r="ID35">
            <v>5.0501572418051199E-2</v>
          </cell>
          <cell r="IE35">
            <v>4.9804038640581562E-2</v>
          </cell>
          <cell r="IF35">
            <v>4.6729392837015798E-2</v>
          </cell>
          <cell r="IG35">
            <v>4.6572213200743721E-2</v>
          </cell>
          <cell r="IH35">
            <v>4.733207599167432E-2</v>
          </cell>
          <cell r="II35">
            <v>4.9827974824039868E-2</v>
          </cell>
          <cell r="IJ35">
            <v>4.702290610688882E-2</v>
          </cell>
          <cell r="IK35">
            <v>4.6488538345911386E-2</v>
          </cell>
          <cell r="IL35">
            <v>4.5652350473495432E-2</v>
          </cell>
          <cell r="IM35">
            <v>4.4067185853093147E-2</v>
          </cell>
          <cell r="IN35">
            <v>4.2482021232690848E-2</v>
          </cell>
          <cell r="IO35">
            <v>4.1899872501278364E-2</v>
          </cell>
          <cell r="IP35">
            <v>4.0401303239349477E-2</v>
          </cell>
          <cell r="IQ35">
            <v>4.250809090707288E-2</v>
          </cell>
          <cell r="IR35">
            <v>4.2780903846946397E-2</v>
          </cell>
          <cell r="IS35">
            <v>4.6078801405639809E-2</v>
          </cell>
          <cell r="IT35">
            <v>4.6924982815231574E-2</v>
          </cell>
          <cell r="IU35">
            <v>4.8367990813626006E-2</v>
          </cell>
          <cell r="IV35">
            <v>5.2484260907565368E-2</v>
          </cell>
          <cell r="IW35">
            <v>5.1674546681399855E-2</v>
          </cell>
          <cell r="IX35">
            <v>5.234126133924269E-2</v>
          </cell>
          <cell r="IY35">
            <v>5.4724365848867376E-2</v>
          </cell>
          <cell r="IZ35">
            <v>4.672868319496639E-2</v>
          </cell>
          <cell r="JA35">
            <v>4.1382360730109598E-2</v>
          </cell>
          <cell r="JB35">
            <v>4.1045175528150249E-2</v>
          </cell>
          <cell r="JC35">
            <v>4.981517359981498E-2</v>
          </cell>
          <cell r="JD35">
            <v>4.9463140881675485E-2</v>
          </cell>
          <cell r="JE35">
            <v>4.4031634925012733E-2</v>
          </cell>
          <cell r="JF35">
            <v>4.7539965647089795E-2</v>
          </cell>
          <cell r="JG35">
            <v>5.5217029959520762E-2</v>
          </cell>
          <cell r="JH35">
            <v>4.5780446099580187E-2</v>
          </cell>
          <cell r="JI35">
            <v>3.6052474676495042E-2</v>
          </cell>
          <cell r="JJ35">
            <v>4.1919839659504292E-2</v>
          </cell>
          <cell r="JK35">
            <v>3.6061743802282976E-2</v>
          </cell>
          <cell r="JL35">
            <v>3.8298676470879235E-2</v>
          </cell>
          <cell r="JM35">
            <v>4.0545024876673601E-2</v>
          </cell>
          <cell r="JN35">
            <v>4.0443585239607227E-2</v>
          </cell>
          <cell r="JO35">
            <v>4.031916427511166E-2</v>
          </cell>
          <cell r="JP35">
            <v>4.8156378844763738E-2</v>
          </cell>
          <cell r="JQ35">
            <v>4.0353625096536519E-2</v>
          </cell>
          <cell r="JR35">
            <v>3.6089437611475601E-2</v>
          </cell>
          <cell r="JS35">
            <v>4.4796173783481705E-2</v>
          </cell>
          <cell r="JT35">
            <v>4.1960613932624478E-2</v>
          </cell>
          <cell r="JU35">
            <v>4.1556932056136711E-2</v>
          </cell>
          <cell r="JV35">
            <v>3.9767292951035926E-2</v>
          </cell>
          <cell r="JW35">
            <v>4.0393517824189526E-2</v>
          </cell>
          <cell r="JX35">
            <v>3.9527337667475328E-2</v>
          </cell>
          <cell r="JY35">
            <v>3.9263267252338759E-2</v>
          </cell>
          <cell r="JZ35">
            <v>4.164644611447222E-2</v>
          </cell>
          <cell r="KA35">
            <v>4.3195543781462044E-2</v>
          </cell>
          <cell r="KB35">
            <v>4.3081689704942326E-2</v>
          </cell>
          <cell r="KC35">
            <v>4.0383574786502882E-2</v>
          </cell>
          <cell r="KD35">
            <v>4.1128812891656374E-2</v>
          </cell>
          <cell r="KE35">
            <v>4.0854177047032127E-2</v>
          </cell>
          <cell r="KF35">
            <v>4.0494626121282684E-2</v>
          </cell>
          <cell r="KG35">
            <v>4.1637987082740233E-2</v>
          </cell>
          <cell r="KH35">
            <v>4.3128375264229794E-2</v>
          </cell>
          <cell r="KI35">
            <v>3.898354911284331E-2</v>
          </cell>
          <cell r="KJ35">
            <v>3.7139821948139057E-2</v>
          </cell>
          <cell r="KK35">
            <v>3.8054995744219604E-2</v>
          </cell>
          <cell r="KL35">
            <v>3.751592708335201E-2</v>
          </cell>
          <cell r="KM35">
            <v>3.7724677019511557E-2</v>
          </cell>
          <cell r="KN35">
            <v>3.8041798911167816E-2</v>
          </cell>
          <cell r="KO35">
            <v>3.7699890044371992E-2</v>
          </cell>
          <cell r="KP35">
            <v>3.7960652880112689E-2</v>
          </cell>
          <cell r="KQ35">
            <v>3.0518074230129671E-2</v>
          </cell>
          <cell r="KR35">
            <v>2.9158463656528695E-2</v>
          </cell>
          <cell r="KS35">
            <v>2.9507351856278827E-2</v>
          </cell>
          <cell r="KT35">
            <v>3.0823794544257696E-2</v>
          </cell>
          <cell r="KU35">
            <v>3.286026638354464E-2</v>
          </cell>
          <cell r="KV35">
            <v>3.4246023850945634E-2</v>
          </cell>
          <cell r="KW35">
            <v>3.4736274511478149E-2</v>
          </cell>
          <cell r="KX35">
            <v>3.632184902222E-2</v>
          </cell>
          <cell r="KY35">
            <v>3.591271282183621E-2</v>
          </cell>
          <cell r="KZ35">
            <v>3.610400547650236E-2</v>
          </cell>
          <cell r="LA35">
            <v>3.6412567152764891E-2</v>
          </cell>
          <cell r="LB35">
            <v>3.7223078504274587E-2</v>
          </cell>
          <cell r="LC35">
            <v>3.8441319172516975E-2</v>
          </cell>
          <cell r="LD35">
            <v>3.8037334716612359E-2</v>
          </cell>
          <cell r="LE35">
            <v>3.7464819696030605E-2</v>
          </cell>
          <cell r="LF35">
            <v>3.4679308396195048E-2</v>
          </cell>
          <cell r="LG35">
            <v>3.6072756141998473E-2</v>
          </cell>
          <cell r="LH35">
            <v>3.3468279014843304E-2</v>
          </cell>
          <cell r="LI35">
            <v>3.5465900271692663E-2</v>
          </cell>
          <cell r="LJ35">
            <v>3.8657347636092465E-2</v>
          </cell>
          <cell r="LK35">
            <v>3.588316130532291E-2</v>
          </cell>
          <cell r="LL35">
            <v>3.940914505691908E-2</v>
          </cell>
          <cell r="LM35">
            <v>4.0184877561528512E-2</v>
          </cell>
          <cell r="LN35">
            <v>3.7588465135796431E-2</v>
          </cell>
          <cell r="LO35">
            <v>4.458705255327812E-2</v>
          </cell>
          <cell r="LP35">
            <v>4.7782025066564648E-2</v>
          </cell>
          <cell r="LQ35">
            <v>4.7578483231152754E-2</v>
          </cell>
          <cell r="LR35">
            <v>4.7403936279741279E-2</v>
          </cell>
          <cell r="LS35">
            <v>4.8003373153638347E-2</v>
          </cell>
          <cell r="LT35">
            <v>5.3462831022951199E-2</v>
          </cell>
          <cell r="LU35">
            <v>5.0147236179963466E-2</v>
          </cell>
          <cell r="LV35">
            <v>4.4701131065336699E-2</v>
          </cell>
          <cell r="LW35">
            <v>4.4769489653498105E-2</v>
          </cell>
          <cell r="LX35">
            <v>4.0327575792289024E-2</v>
          </cell>
          <cell r="LY35">
            <v>3.4671413926189547E-2</v>
          </cell>
          <cell r="LZ35">
            <v>4.0594499050921565E-2</v>
          </cell>
          <cell r="MA35">
            <v>3.7344394063134681E-2</v>
          </cell>
          <cell r="MB35">
            <v>3.9408236890129844E-2</v>
          </cell>
          <cell r="MC35">
            <v>3.4913750865357973E-2</v>
          </cell>
          <cell r="MD35">
            <v>3.7433312027376091E-2</v>
          </cell>
          <cell r="ME35">
            <v>3.7281749099625977E-2</v>
          </cell>
          <cell r="MF35">
            <v>3.8006843282465563E-2</v>
          </cell>
          <cell r="MG35">
            <v>3.5722208704070266E-2</v>
          </cell>
          <cell r="MH35">
            <v>3.1781961215663269E-2</v>
          </cell>
          <cell r="MI35">
            <v>3.2410926767965885E-2</v>
          </cell>
          <cell r="MJ35">
            <v>3.5360606602622989E-2</v>
          </cell>
          <cell r="MK35">
            <v>3.3556377416313191E-2</v>
          </cell>
          <cell r="ML35">
            <v>3.6562434298435656E-2</v>
          </cell>
          <cell r="MM35">
            <v>3.5769549735115341E-2</v>
          </cell>
          <cell r="MN35">
            <v>3.550267409089132E-2</v>
          </cell>
          <cell r="MO35">
            <v>3.4866264060655378E-2</v>
          </cell>
          <cell r="MP35">
            <v>3.8592225990902604E-2</v>
          </cell>
          <cell r="MQ35">
            <v>4.2660532463417007E-2</v>
          </cell>
        </row>
        <row r="36">
          <cell r="C36">
            <v>21.817711442531863</v>
          </cell>
          <cell r="D36">
            <v>22.740350184925678</v>
          </cell>
          <cell r="E36">
            <v>21.864263359959022</v>
          </cell>
          <cell r="F36">
            <v>21.286921575144131</v>
          </cell>
          <cell r="G36">
            <v>21.537438092659411</v>
          </cell>
          <cell r="H36">
            <v>21.494692849293216</v>
          </cell>
          <cell r="I36">
            <v>21.25221994881683</v>
          </cell>
          <cell r="J36">
            <v>21.55096521949476</v>
          </cell>
          <cell r="K36">
            <v>21.424031236474697</v>
          </cell>
          <cell r="L36">
            <v>22.084798056900095</v>
          </cell>
          <cell r="M36">
            <v>21.63988516174792</v>
          </cell>
          <cell r="N36">
            <v>20.497797449688932</v>
          </cell>
          <cell r="O36">
            <v>20.514497961518682</v>
          </cell>
          <cell r="P36">
            <v>20.525911747139713</v>
          </cell>
          <cell r="Q36">
            <v>20.477757169594046</v>
          </cell>
          <cell r="R36">
            <v>19.619845474234602</v>
          </cell>
          <cell r="S36">
            <v>19.34678559630358</v>
          </cell>
          <cell r="T36">
            <v>19.677344318116837</v>
          </cell>
          <cell r="U36">
            <v>19.773177692857868</v>
          </cell>
          <cell r="V36">
            <v>20.198192695041236</v>
          </cell>
          <cell r="W36">
            <v>19.43921996210949</v>
          </cell>
          <cell r="X36">
            <v>22.138879647517552</v>
          </cell>
          <cell r="Y36">
            <v>27.798782050676696</v>
          </cell>
          <cell r="Z36">
            <v>35.919449956305392</v>
          </cell>
          <cell r="AA36">
            <v>47.912804674810815</v>
          </cell>
          <cell r="AB36">
            <v>49.820828030578149</v>
          </cell>
          <cell r="AC36">
            <v>41.655492433523065</v>
          </cell>
          <cell r="AD36">
            <v>43.470522241797354</v>
          </cell>
          <cell r="AE36">
            <v>42.530340451688943</v>
          </cell>
          <cell r="AF36">
            <v>41.815383509147658</v>
          </cell>
          <cell r="AG36">
            <v>45.54819832395706</v>
          </cell>
          <cell r="AH36">
            <v>44.524819165506898</v>
          </cell>
          <cell r="AI36">
            <v>40.938607926641566</v>
          </cell>
          <cell r="AJ36">
            <v>40.41709013158237</v>
          </cell>
          <cell r="AK36">
            <v>39.496467100560977</v>
          </cell>
          <cell r="AL36">
            <v>42.772724626817073</v>
          </cell>
          <cell r="AM36">
            <v>38.092812979757056</v>
          </cell>
          <cell r="AN36">
            <v>40.073172539247146</v>
          </cell>
          <cell r="AO36">
            <v>44.260912222610337</v>
          </cell>
          <cell r="AP36">
            <v>41.29220528605412</v>
          </cell>
          <cell r="AQ36">
            <v>39.966898365426715</v>
          </cell>
          <cell r="AR36">
            <v>42.616562169555891</v>
          </cell>
          <cell r="AS36">
            <v>37.818471434105881</v>
          </cell>
          <cell r="AT36">
            <v>37.274623622357822</v>
          </cell>
          <cell r="AU36">
            <v>36.692389195674174</v>
          </cell>
          <cell r="AV36">
            <v>36.788793651032677</v>
          </cell>
          <cell r="AW36">
            <v>34.345082001654617</v>
          </cell>
          <cell r="AX36">
            <v>36.352280419606245</v>
          </cell>
          <cell r="AY36">
            <v>36.333938591327993</v>
          </cell>
          <cell r="AZ36">
            <v>40.040699010162292</v>
          </cell>
          <cell r="BA36">
            <v>34.406748422547629</v>
          </cell>
          <cell r="BB36">
            <v>34.054612986306942</v>
          </cell>
          <cell r="BC36">
            <v>37.129063540370403</v>
          </cell>
          <cell r="BD36">
            <v>38.886779141424043</v>
          </cell>
          <cell r="BE36">
            <v>41.075626263208534</v>
          </cell>
          <cell r="BF36">
            <v>36.233786588407732</v>
          </cell>
          <cell r="BG36">
            <v>33.196298975651338</v>
          </cell>
          <cell r="BH36">
            <v>34.576437605364283</v>
          </cell>
          <cell r="BI36">
            <v>31.934528155880589</v>
          </cell>
          <cell r="BJ36">
            <v>33.091002013637748</v>
          </cell>
          <cell r="BK36">
            <v>31.393739037579799</v>
          </cell>
          <cell r="BL36">
            <v>31.949971547491707</v>
          </cell>
          <cell r="BM36">
            <v>35.235089317901192</v>
          </cell>
          <cell r="BN36">
            <v>31.245968806767667</v>
          </cell>
          <cell r="BO36">
            <v>34.977161875798323</v>
          </cell>
          <cell r="BP36">
            <v>35.159529488659693</v>
          </cell>
          <cell r="BQ36">
            <v>36.381361992848092</v>
          </cell>
          <cell r="BR36">
            <v>35.082569750364001</v>
          </cell>
          <cell r="BS36">
            <v>28.311495815311755</v>
          </cell>
          <cell r="BT36">
            <v>33.366634685672366</v>
          </cell>
          <cell r="BU36">
            <v>35.260064649795602</v>
          </cell>
          <cell r="BV36">
            <v>32.210944112996742</v>
          </cell>
          <cell r="BW36">
            <v>33.14487886551499</v>
          </cell>
          <cell r="BX36">
            <v>35.286145406433327</v>
          </cell>
          <cell r="BY36">
            <v>32.785347192521805</v>
          </cell>
          <cell r="BZ36">
            <v>31.77392532584156</v>
          </cell>
          <cell r="CA36">
            <v>35.27451682648497</v>
          </cell>
          <cell r="CB36">
            <v>31.500954034758113</v>
          </cell>
          <cell r="CC36">
            <v>30.83848970117856</v>
          </cell>
          <cell r="CD36">
            <v>29.5075799266722</v>
          </cell>
          <cell r="CE36">
            <v>30.705754242428903</v>
          </cell>
          <cell r="CF36">
            <v>30.006276543556616</v>
          </cell>
          <cell r="CG36">
            <v>27.54427619095777</v>
          </cell>
          <cell r="CH36">
            <v>26.655972629316246</v>
          </cell>
          <cell r="CI36">
            <v>28.396558276652922</v>
          </cell>
          <cell r="CJ36">
            <v>31.225220185084389</v>
          </cell>
          <cell r="CK36">
            <v>28.442604988640756</v>
          </cell>
          <cell r="CL36">
            <v>28.453950520843517</v>
          </cell>
          <cell r="CM36">
            <v>26.671638527613727</v>
          </cell>
          <cell r="CN36">
            <v>26.204987850703606</v>
          </cell>
          <cell r="CO36">
            <v>27.134325551179824</v>
          </cell>
          <cell r="CP36">
            <v>26.009684920769455</v>
          </cell>
          <cell r="CQ36">
            <v>26.376659033502431</v>
          </cell>
          <cell r="CR36">
            <v>26.790305476467665</v>
          </cell>
          <cell r="CS36">
            <v>26.866193125646362</v>
          </cell>
          <cell r="CT36">
            <v>26.092091705592654</v>
          </cell>
          <cell r="CU36">
            <v>27.003770191221172</v>
          </cell>
          <cell r="CV36">
            <v>26.441786284776938</v>
          </cell>
          <cell r="CW36">
            <v>26.885410384536449</v>
          </cell>
          <cell r="CX36">
            <v>26.180643881951806</v>
          </cell>
          <cell r="CY36">
            <v>26.337278421422422</v>
          </cell>
          <cell r="CZ36">
            <v>27.715236242945299</v>
          </cell>
          <cell r="DA36">
            <v>27.990462556442669</v>
          </cell>
          <cell r="DB36">
            <v>28.951401766960853</v>
          </cell>
          <cell r="DC36">
            <v>28.087621231279925</v>
          </cell>
          <cell r="DD36">
            <v>27.678871551933433</v>
          </cell>
          <cell r="DE36">
            <v>29.104686348485831</v>
          </cell>
          <cell r="DF36">
            <v>27.17533762865779</v>
          </cell>
          <cell r="DG36">
            <v>26.383463882714018</v>
          </cell>
          <cell r="DH36">
            <v>25.897180162487835</v>
          </cell>
          <cell r="DI36">
            <v>27.961334633374026</v>
          </cell>
          <cell r="DJ36">
            <v>26.643930027811045</v>
          </cell>
          <cell r="DK36">
            <v>27.339341211327234</v>
          </cell>
          <cell r="DL36">
            <v>30.998343029764477</v>
          </cell>
          <cell r="DM36">
            <v>29.103370503910266</v>
          </cell>
          <cell r="DN36">
            <v>28.456252537480843</v>
          </cell>
          <cell r="DO36">
            <v>29.159930396694953</v>
          </cell>
          <cell r="DP36">
            <v>28.293393317216708</v>
          </cell>
          <cell r="DQ36">
            <v>27.778980902362221</v>
          </cell>
          <cell r="DR36">
            <v>29.117802131491924</v>
          </cell>
          <cell r="DS36">
            <v>29.69048373646795</v>
          </cell>
          <cell r="DT36">
            <v>27.295586008107318</v>
          </cell>
          <cell r="DU36">
            <v>26.655489865793069</v>
          </cell>
          <cell r="DV36">
            <v>25.603915672730636</v>
          </cell>
          <cell r="DW36">
            <v>29.598254553390053</v>
          </cell>
          <cell r="DX36">
            <v>26.509204907736756</v>
          </cell>
          <cell r="DY36">
            <v>28.55938174097767</v>
          </cell>
          <cell r="DZ36">
            <v>31.218233490780172</v>
          </cell>
          <cell r="EA36">
            <v>29.25253542496538</v>
          </cell>
          <cell r="EB36">
            <v>29.936553200751671</v>
          </cell>
          <cell r="EC36">
            <v>27.505711704548265</v>
          </cell>
          <cell r="ED36">
            <v>29.051599649560369</v>
          </cell>
          <cell r="EE36">
            <v>28.221356671075423</v>
          </cell>
          <cell r="EF36">
            <v>25.441906645128388</v>
          </cell>
          <cell r="EG36">
            <v>29.393918579717155</v>
          </cell>
          <cell r="EH36">
            <v>30.098476519505418</v>
          </cell>
          <cell r="EI36">
            <v>32.303536484864786</v>
          </cell>
          <cell r="EJ36">
            <v>28.58166888055694</v>
          </cell>
          <cell r="EK36">
            <v>29.437537701483816</v>
          </cell>
          <cell r="EL36">
            <v>29.811083832937786</v>
          </cell>
          <cell r="EM36">
            <v>30.906843945654209</v>
          </cell>
          <cell r="EN36">
            <v>31.580454151533868</v>
          </cell>
          <cell r="EO36">
            <v>30.844413306192799</v>
          </cell>
          <cell r="EP36">
            <v>31.054308944790801</v>
          </cell>
          <cell r="EQ36">
            <v>29.058389327809284</v>
          </cell>
          <cell r="ER36">
            <v>30.170018442906244</v>
          </cell>
          <cell r="ES36">
            <v>30.271180713347643</v>
          </cell>
          <cell r="ET36">
            <v>28.728257047519033</v>
          </cell>
          <cell r="EU36">
            <v>28.117580091257096</v>
          </cell>
          <cell r="EV36">
            <v>28.564691714439363</v>
          </cell>
          <cell r="EW36">
            <v>29.53465429184995</v>
          </cell>
          <cell r="EX36">
            <v>30.849904936418412</v>
          </cell>
          <cell r="EY36">
            <v>30.648938847494009</v>
          </cell>
          <cell r="EZ36">
            <v>27.627848799592652</v>
          </cell>
          <cell r="FA36">
            <v>26.89285525715178</v>
          </cell>
          <cell r="FB36">
            <v>29.314834673303324</v>
          </cell>
          <cell r="FC36">
            <v>32.586560974265659</v>
          </cell>
          <cell r="FD36">
            <v>34.057069132715426</v>
          </cell>
          <cell r="FE36">
            <v>36.591950764441279</v>
          </cell>
          <cell r="FF36">
            <v>34.230723825354026</v>
          </cell>
          <cell r="FG36">
            <v>33.838024673294399</v>
          </cell>
          <cell r="FH36">
            <v>32.769214512272413</v>
          </cell>
          <cell r="FI36">
            <v>32.160275752709175</v>
          </cell>
          <cell r="FJ36">
            <v>29.283440816587891</v>
          </cell>
          <cell r="FK36">
            <v>30.499125050626628</v>
          </cell>
          <cell r="FL36">
            <v>28.293125560059167</v>
          </cell>
          <cell r="FM36">
            <v>30.251891557015004</v>
          </cell>
          <cell r="FN36">
            <v>30.667123743102795</v>
          </cell>
          <cell r="FO36">
            <v>31.466411299697764</v>
          </cell>
          <cell r="FP36">
            <v>30.012192565533493</v>
          </cell>
          <cell r="FQ36">
            <v>30.855031743763067</v>
          </cell>
          <cell r="FR36">
            <v>28.830557638827628</v>
          </cell>
          <cell r="FS36">
            <v>28.001645379249652</v>
          </cell>
          <cell r="FT36">
            <v>26.076545081216768</v>
          </cell>
          <cell r="FU36">
            <v>26.562403244883075</v>
          </cell>
          <cell r="FV36">
            <v>29.397219618769746</v>
          </cell>
          <cell r="FW36">
            <v>27.46172544286739</v>
          </cell>
          <cell r="FX36">
            <v>30.550561725479263</v>
          </cell>
          <cell r="FY36">
            <v>28.887755468661233</v>
          </cell>
          <cell r="FZ36">
            <v>30.267927269439969</v>
          </cell>
          <cell r="GA36">
            <v>25.997109350205498</v>
          </cell>
          <cell r="GB36">
            <v>28.142393968468404</v>
          </cell>
          <cell r="GC36">
            <v>29.955529259024111</v>
          </cell>
          <cell r="GD36">
            <v>28.545788558644855</v>
          </cell>
          <cell r="GE36">
            <v>27.222085007848634</v>
          </cell>
          <cell r="GF36">
            <v>27.605619074474156</v>
          </cell>
          <cell r="GG36">
            <v>29.320529823505595</v>
          </cell>
          <cell r="GH36">
            <v>29.794344580924783</v>
          </cell>
          <cell r="GI36">
            <v>28.538527529366696</v>
          </cell>
          <cell r="GJ36">
            <v>28.382144241703699</v>
          </cell>
          <cell r="GK36">
            <v>27.729284491884151</v>
          </cell>
          <cell r="GL36">
            <v>27.480815205278876</v>
          </cell>
          <cell r="GM36">
            <v>27.022342850669144</v>
          </cell>
          <cell r="GN36">
            <v>27.519106177368464</v>
          </cell>
          <cell r="GO36">
            <v>27.450629757053374</v>
          </cell>
          <cell r="GP36">
            <v>27.393942107844499</v>
          </cell>
          <cell r="GQ36">
            <v>26.830964997182697</v>
          </cell>
          <cell r="GR36">
            <v>27.775313320928717</v>
          </cell>
          <cell r="GS36">
            <v>27.060806126071565</v>
          </cell>
          <cell r="GT36">
            <v>26.479149919716836</v>
          </cell>
          <cell r="GU36">
            <v>25.720004729948094</v>
          </cell>
          <cell r="GV36">
            <v>26.6925522141957</v>
          </cell>
          <cell r="GW36">
            <v>28.251188359659601</v>
          </cell>
          <cell r="GX36">
            <v>28.524208179133073</v>
          </cell>
          <cell r="GY36">
            <v>28.86278090774708</v>
          </cell>
          <cell r="GZ36">
            <v>29.078118668409573</v>
          </cell>
          <cell r="HA36">
            <v>28.810344858847078</v>
          </cell>
          <cell r="HB36">
            <v>29.272080495144714</v>
          </cell>
          <cell r="HC36">
            <v>30.012430249994381</v>
          </cell>
          <cell r="HD36">
            <v>31.680898702366548</v>
          </cell>
          <cell r="HE36">
            <v>32.895039813122828</v>
          </cell>
          <cell r="HF36">
            <v>32.74405767778812</v>
          </cell>
          <cell r="HG36">
            <v>33.662825911547081</v>
          </cell>
          <cell r="HH36">
            <v>33.553239040243675</v>
          </cell>
          <cell r="HI36">
            <v>32.201360178459232</v>
          </cell>
          <cell r="HJ36">
            <v>32.184745798640421</v>
          </cell>
          <cell r="HK36">
            <v>30.964311305580171</v>
          </cell>
          <cell r="HL36">
            <v>30.452083909500104</v>
          </cell>
          <cell r="HM36">
            <v>29.69376043683625</v>
          </cell>
          <cell r="HN36">
            <v>29.243387361122554</v>
          </cell>
          <cell r="HO36">
            <v>28.957997847395163</v>
          </cell>
          <cell r="HP36">
            <v>28.494910631898382</v>
          </cell>
          <cell r="HQ36">
            <v>28.578794914596177</v>
          </cell>
          <cell r="HR36">
            <v>28.603248087287451</v>
          </cell>
          <cell r="HS36">
            <v>29.281023074467587</v>
          </cell>
          <cell r="HT36">
            <v>29.930165511972476</v>
          </cell>
          <cell r="HU36">
            <v>30.25008512455469</v>
          </cell>
          <cell r="HV36">
            <v>31.174651093029926</v>
          </cell>
          <cell r="HW36">
            <v>30.315327905514799</v>
          </cell>
          <cell r="HX36">
            <v>30.961478595759377</v>
          </cell>
          <cell r="HY36">
            <v>30.953569740125204</v>
          </cell>
          <cell r="HZ36">
            <v>30.984457080726429</v>
          </cell>
          <cell r="IA36">
            <v>31.686179229390767</v>
          </cell>
          <cell r="IB36">
            <v>30.937591380902969</v>
          </cell>
          <cell r="IC36">
            <v>30.131036344236954</v>
          </cell>
          <cell r="ID36">
            <v>29.440758630449611</v>
          </cell>
          <cell r="IE36">
            <v>29.983818572557706</v>
          </cell>
          <cell r="IF36">
            <v>31.421232881544721</v>
          </cell>
          <cell r="IG36">
            <v>30.687828099846023</v>
          </cell>
          <cell r="IH36">
            <v>30.215935635531892</v>
          </cell>
          <cell r="II36">
            <v>29.431916917680777</v>
          </cell>
          <cell r="IJ36">
            <v>28.291953808175926</v>
          </cell>
          <cell r="IK36">
            <v>27.174073387189377</v>
          </cell>
          <cell r="IL36">
            <v>26.75466753813944</v>
          </cell>
          <cell r="IM36">
            <v>26.472762809719676</v>
          </cell>
          <cell r="IN36">
            <v>26.190858081299908</v>
          </cell>
          <cell r="IO36">
            <v>26.021784773585754</v>
          </cell>
          <cell r="IP36">
            <v>25.875915833244548</v>
          </cell>
          <cell r="IQ36">
            <v>26.22972466521966</v>
          </cell>
          <cell r="IR36">
            <v>25.971449829866163</v>
          </cell>
          <cell r="IS36">
            <v>26.387743046517983</v>
          </cell>
          <cell r="IT36">
            <v>26.491502667304111</v>
          </cell>
          <cell r="IU36">
            <v>27.008098259972719</v>
          </cell>
          <cell r="IV36">
            <v>29.328042771252814</v>
          </cell>
          <cell r="IW36">
            <v>29.865165837619067</v>
          </cell>
          <cell r="IX36">
            <v>29.409834076718784</v>
          </cell>
          <cell r="IY36">
            <v>28.027105813772543</v>
          </cell>
          <cell r="IZ36">
            <v>27.298050288753767</v>
          </cell>
          <cell r="JA36">
            <v>27.391506324167903</v>
          </cell>
          <cell r="JB36">
            <v>27.074518329562597</v>
          </cell>
          <cell r="JC36">
            <v>26.19385567666097</v>
          </cell>
          <cell r="JD36">
            <v>26.269007173106196</v>
          </cell>
          <cell r="JE36">
            <v>27.235449630917735</v>
          </cell>
          <cell r="JF36">
            <v>27.81198346969294</v>
          </cell>
          <cell r="JG36">
            <v>28.566849849929692</v>
          </cell>
          <cell r="JH36">
            <v>27.91580518032319</v>
          </cell>
          <cell r="JI36">
            <v>25.94439872653987</v>
          </cell>
          <cell r="JJ36">
            <v>25.416718674475163</v>
          </cell>
          <cell r="JK36">
            <v>25.216529011133659</v>
          </cell>
          <cell r="JL36">
            <v>25.450405957977978</v>
          </cell>
          <cell r="JM36">
            <v>25.845143885602827</v>
          </cell>
          <cell r="JN36">
            <v>26.024292201377964</v>
          </cell>
          <cell r="JO36">
            <v>27.129341429410221</v>
          </cell>
          <cell r="JP36">
            <v>28.302234652864051</v>
          </cell>
          <cell r="JQ36">
            <v>27.255118341555299</v>
          </cell>
          <cell r="JR36">
            <v>27.168650133781973</v>
          </cell>
          <cell r="JS36">
            <v>27.286016602605713</v>
          </cell>
          <cell r="JT36">
            <v>25.742356747390097</v>
          </cell>
          <cell r="JU36">
            <v>25.32956773834092</v>
          </cell>
          <cell r="JV36">
            <v>25.116381827911304</v>
          </cell>
          <cell r="JW36">
            <v>25.113567216167475</v>
          </cell>
          <cell r="JX36">
            <v>25.143753872850596</v>
          </cell>
          <cell r="JY36">
            <v>25.191079953850952</v>
          </cell>
          <cell r="JZ36">
            <v>25.910033862777357</v>
          </cell>
          <cell r="KA36">
            <v>26.4748729639144</v>
          </cell>
          <cell r="KB36">
            <v>26.568916744565875</v>
          </cell>
          <cell r="KC36">
            <v>26.258163802255815</v>
          </cell>
          <cell r="KD36">
            <v>26.37799003172476</v>
          </cell>
          <cell r="KE36">
            <v>27.429498645348342</v>
          </cell>
          <cell r="KF36">
            <v>27.26506492352339</v>
          </cell>
          <cell r="KG36">
            <v>27.112745336136413</v>
          </cell>
          <cell r="KH36">
            <v>26.615428992466434</v>
          </cell>
          <cell r="KI36">
            <v>26.036242705812683</v>
          </cell>
          <cell r="KJ36">
            <v>25.69931873433471</v>
          </cell>
          <cell r="KK36">
            <v>25.519502620761262</v>
          </cell>
          <cell r="KL36">
            <v>25.349036032161443</v>
          </cell>
          <cell r="KM36">
            <v>25.163665479692146</v>
          </cell>
          <cell r="KN36">
            <v>25.054077016940759</v>
          </cell>
          <cell r="KO36">
            <v>24.752186555090919</v>
          </cell>
          <cell r="KP36">
            <v>24.443546599209199</v>
          </cell>
          <cell r="KQ36">
            <v>22.927946228981639</v>
          </cell>
          <cell r="KR36">
            <v>22.771616452191928</v>
          </cell>
          <cell r="KS36">
            <v>22.781286830054775</v>
          </cell>
          <cell r="KT36">
            <v>23.656749585994479</v>
          </cell>
          <cell r="KU36">
            <v>23.733843143414873</v>
          </cell>
          <cell r="KV36">
            <v>23.835324986888615</v>
          </cell>
          <cell r="KW36">
            <v>23.406524803565375</v>
          </cell>
          <cell r="KX36">
            <v>23.203706149596734</v>
          </cell>
          <cell r="KY36">
            <v>23.144106344253728</v>
          </cell>
          <cell r="KZ36">
            <v>23.211449714933003</v>
          </cell>
          <cell r="LA36">
            <v>23.35776148722687</v>
          </cell>
          <cell r="LB36">
            <v>23.430703220526901</v>
          </cell>
          <cell r="LC36">
            <v>23.697332953052651</v>
          </cell>
          <cell r="LD36">
            <v>24.057064993090378</v>
          </cell>
          <cell r="LE36">
            <v>24.073524705551446</v>
          </cell>
          <cell r="LF36">
            <v>24.197932186525993</v>
          </cell>
          <cell r="LG36">
            <v>24.243537463330021</v>
          </cell>
          <cell r="LH36">
            <v>24.145050516612454</v>
          </cell>
          <cell r="LI36">
            <v>24.686056185268452</v>
          </cell>
          <cell r="LJ36">
            <v>24.574736447872628</v>
          </cell>
          <cell r="LK36">
            <v>24.918630401670178</v>
          </cell>
          <cell r="LL36">
            <v>25.096570392291696</v>
          </cell>
          <cell r="LM36">
            <v>24.849036362326082</v>
          </cell>
          <cell r="LN36">
            <v>24.673878247501413</v>
          </cell>
          <cell r="LO36">
            <v>25.611035736969146</v>
          </cell>
          <cell r="LP36">
            <v>26.271533452310504</v>
          </cell>
          <cell r="LQ36">
            <v>26.359337441848698</v>
          </cell>
          <cell r="LR36">
            <v>26.771386337993139</v>
          </cell>
          <cell r="LS36">
            <v>26.899363280260761</v>
          </cell>
          <cell r="LT36">
            <v>27.566067377811144</v>
          </cell>
          <cell r="LU36">
            <v>27.148233866045125</v>
          </cell>
          <cell r="LV36">
            <v>26.361163189076901</v>
          </cell>
          <cell r="LW36">
            <v>26.288170891198604</v>
          </cell>
          <cell r="LX36">
            <v>25.463521372243548</v>
          </cell>
          <cell r="LY36">
            <v>25.185676552541103</v>
          </cell>
          <cell r="LZ36">
            <v>26.19184980998952</v>
          </cell>
          <cell r="MA36">
            <v>26.624239616636469</v>
          </cell>
          <cell r="MB36">
            <v>27.282632560097664</v>
          </cell>
          <cell r="MC36">
            <v>26.59816166666926</v>
          </cell>
          <cell r="MD36">
            <v>26.719787700044904</v>
          </cell>
          <cell r="ME36">
            <v>26.533208072191542</v>
          </cell>
          <cell r="MF36">
            <v>25.71190732379921</v>
          </cell>
          <cell r="MG36">
            <v>25.21368949884765</v>
          </cell>
          <cell r="MH36">
            <v>25.079393736778382</v>
          </cell>
          <cell r="MI36">
            <v>24.723973066837431</v>
          </cell>
          <cell r="MJ36">
            <v>25.122902149964077</v>
          </cell>
          <cell r="MK36">
            <v>24.950021006488083</v>
          </cell>
          <cell r="ML36">
            <v>25.313820948139217</v>
          </cell>
          <cell r="MM36">
            <v>25.756086167476948</v>
          </cell>
          <cell r="MN36">
            <v>26.353241850359954</v>
          </cell>
          <cell r="MO36">
            <v>25.999347746702338</v>
          </cell>
          <cell r="MP36">
            <v>26.604783397225496</v>
          </cell>
          <cell r="MQ36">
            <v>26.162490467436431</v>
          </cell>
        </row>
        <row r="37">
          <cell r="C37">
            <v>108.91356314301417</v>
          </cell>
          <cell r="D37">
            <v>109.60803996709373</v>
          </cell>
          <cell r="E37">
            <v>109.35528387266797</v>
          </cell>
          <cell r="F37">
            <v>109.59849483713009</v>
          </cell>
          <cell r="G37">
            <v>109.19254823406456</v>
          </cell>
          <cell r="H37">
            <v>108.3357515556381</v>
          </cell>
          <cell r="I37">
            <v>108.4847467214356</v>
          </cell>
          <cell r="J37">
            <v>109.01588256063572</v>
          </cell>
          <cell r="K37">
            <v>108.81677458238808</v>
          </cell>
          <cell r="L37">
            <v>108.22608871965593</v>
          </cell>
          <cell r="M37">
            <v>109.57777106619646</v>
          </cell>
          <cell r="N37">
            <v>109.61989889873928</v>
          </cell>
          <cell r="O37">
            <v>109.35701649566327</v>
          </cell>
          <cell r="P37">
            <v>110.23314814447353</v>
          </cell>
          <cell r="Q37">
            <v>110.04779059608818</v>
          </cell>
          <cell r="R37">
            <v>110.23155076349012</v>
          </cell>
          <cell r="S37">
            <v>111.06918693976445</v>
          </cell>
          <cell r="T37">
            <v>109.68527693524864</v>
          </cell>
          <cell r="U37">
            <v>107.78800600515602</v>
          </cell>
          <cell r="V37">
            <v>108.67172052291666</v>
          </cell>
          <cell r="W37">
            <v>111.61809745114432</v>
          </cell>
          <cell r="X37">
            <v>110.01182397885741</v>
          </cell>
          <cell r="Y37">
            <v>108.39281457178527</v>
          </cell>
          <cell r="Z37">
            <v>108.18513364540779</v>
          </cell>
          <cell r="AA37">
            <v>104.68505604394052</v>
          </cell>
          <cell r="AB37">
            <v>105.7982743514425</v>
          </cell>
          <cell r="AC37">
            <v>105.01516692410135</v>
          </cell>
          <cell r="AD37">
            <v>102.09931969158586</v>
          </cell>
          <cell r="AE37">
            <v>105.48533834840933</v>
          </cell>
          <cell r="AF37">
            <v>102.08845048572445</v>
          </cell>
          <cell r="AG37">
            <v>109.31455563026407</v>
          </cell>
          <cell r="AH37">
            <v>105.50062244329989</v>
          </cell>
          <cell r="AI37">
            <v>105.8557466572715</v>
          </cell>
          <cell r="AJ37">
            <v>105.84216113587114</v>
          </cell>
          <cell r="AK37">
            <v>108.43535282496748</v>
          </cell>
          <cell r="AL37">
            <v>108.94132475638364</v>
          </cell>
          <cell r="AM37">
            <v>104.90721548920131</v>
          </cell>
          <cell r="AN37">
            <v>101.9454922102672</v>
          </cell>
          <cell r="AO37">
            <v>108.27032166305587</v>
          </cell>
          <cell r="AP37">
            <v>107.60249440695021</v>
          </cell>
          <cell r="AQ37">
            <v>104.53002609380397</v>
          </cell>
          <cell r="AR37">
            <v>104.20963376736364</v>
          </cell>
          <cell r="AS37">
            <v>106.95366567589558</v>
          </cell>
          <cell r="AT37">
            <v>105.56186823355091</v>
          </cell>
          <cell r="AU37">
            <v>106.4750537132516</v>
          </cell>
          <cell r="AV37">
            <v>105.30734488984501</v>
          </cell>
          <cell r="AW37">
            <v>106.24617808263476</v>
          </cell>
          <cell r="AX37">
            <v>107.38518235711517</v>
          </cell>
          <cell r="AY37">
            <v>105.89119547721738</v>
          </cell>
          <cell r="AZ37">
            <v>105.42859228466928</v>
          </cell>
          <cell r="BA37">
            <v>104.73493542399814</v>
          </cell>
          <cell r="BB37">
            <v>107.14264256463686</v>
          </cell>
          <cell r="BC37">
            <v>108.0866822799414</v>
          </cell>
          <cell r="BD37">
            <v>102.78219759031026</v>
          </cell>
          <cell r="BE37">
            <v>102.47646843528557</v>
          </cell>
          <cell r="BF37">
            <v>105.57178142146938</v>
          </cell>
          <cell r="BG37">
            <v>110.67675128978782</v>
          </cell>
          <cell r="BH37">
            <v>107.17146882053162</v>
          </cell>
          <cell r="BI37">
            <v>111.68221096316813</v>
          </cell>
          <cell r="BJ37">
            <v>106.55701684639853</v>
          </cell>
          <cell r="BK37">
            <v>108.50088754176295</v>
          </cell>
          <cell r="BL37">
            <v>107.08770896817278</v>
          </cell>
          <cell r="BM37">
            <v>109.39156252608633</v>
          </cell>
          <cell r="BN37">
            <v>107.20899154580488</v>
          </cell>
          <cell r="BO37">
            <v>109.84173344523789</v>
          </cell>
          <cell r="BP37">
            <v>109.02609981689464</v>
          </cell>
          <cell r="BQ37">
            <v>106.04303637115868</v>
          </cell>
          <cell r="BR37">
            <v>102.88540893610592</v>
          </cell>
          <cell r="BS37">
            <v>105.96496889851142</v>
          </cell>
          <cell r="BT37">
            <v>107.78844508916566</v>
          </cell>
          <cell r="BU37">
            <v>104.68408598686376</v>
          </cell>
          <cell r="BV37">
            <v>105.65787404980583</v>
          </cell>
          <cell r="BW37">
            <v>103.61889505301326</v>
          </cell>
          <cell r="BX37">
            <v>104.86269376976614</v>
          </cell>
          <cell r="BY37">
            <v>103.07064434230126</v>
          </cell>
          <cell r="BZ37">
            <v>106.85468467757137</v>
          </cell>
          <cell r="CA37">
            <v>107.00218614338205</v>
          </cell>
          <cell r="CB37">
            <v>107.86614345128551</v>
          </cell>
          <cell r="CC37">
            <v>107.60805497073552</v>
          </cell>
          <cell r="CD37">
            <v>108.29081770060847</v>
          </cell>
          <cell r="CE37">
            <v>104.9859353390496</v>
          </cell>
          <cell r="CF37">
            <v>108.09686135080493</v>
          </cell>
          <cell r="CG37">
            <v>104.78670618380102</v>
          </cell>
          <cell r="CH37">
            <v>108.77184271645899</v>
          </cell>
          <cell r="CI37">
            <v>108.99540199249161</v>
          </cell>
          <cell r="CJ37">
            <v>111.86857908891088</v>
          </cell>
          <cell r="CK37">
            <v>108.76881493005568</v>
          </cell>
          <cell r="CL37">
            <v>109.01443503746701</v>
          </cell>
          <cell r="CM37">
            <v>112.28725305348171</v>
          </cell>
          <cell r="CN37">
            <v>108.37325856842048</v>
          </cell>
          <cell r="CO37">
            <v>108.74891156370114</v>
          </cell>
          <cell r="CP37">
            <v>108.36436685396086</v>
          </cell>
          <cell r="CQ37">
            <v>109.16290837894155</v>
          </cell>
          <cell r="CR37">
            <v>108.44570299704829</v>
          </cell>
          <cell r="CS37">
            <v>109.17592566305122</v>
          </cell>
          <cell r="CT37">
            <v>108.69382705089909</v>
          </cell>
          <cell r="CU37">
            <v>109.07159607646028</v>
          </cell>
          <cell r="CV37">
            <v>110.63134777188957</v>
          </cell>
          <cell r="CW37">
            <v>111.58418757677427</v>
          </cell>
          <cell r="CX37">
            <v>109.20094548712297</v>
          </cell>
          <cell r="CY37">
            <v>109.91906434544842</v>
          </cell>
          <cell r="CZ37">
            <v>111.93297231949666</v>
          </cell>
          <cell r="DA37">
            <v>108.83974895994596</v>
          </cell>
          <cell r="DB37">
            <v>107.77846479062687</v>
          </cell>
          <cell r="DC37">
            <v>108.03895044211518</v>
          </cell>
          <cell r="DD37">
            <v>110.48705111063884</v>
          </cell>
          <cell r="DE37">
            <v>110.46405378907929</v>
          </cell>
          <cell r="DF37">
            <v>107.28475387227137</v>
          </cell>
          <cell r="DG37">
            <v>109.0423119296463</v>
          </cell>
          <cell r="DH37">
            <v>107.91481980274065</v>
          </cell>
          <cell r="DI37">
            <v>109.98556892795543</v>
          </cell>
          <cell r="DJ37">
            <v>109.58189580490608</v>
          </cell>
          <cell r="DK37">
            <v>108.43511291471745</v>
          </cell>
          <cell r="DL37">
            <v>106.73017059024419</v>
          </cell>
          <cell r="DM37">
            <v>108.23430047098266</v>
          </cell>
          <cell r="DN37">
            <v>108.25250184381488</v>
          </cell>
          <cell r="DO37">
            <v>111.77081705979519</v>
          </cell>
          <cell r="DP37">
            <v>111.94020281392849</v>
          </cell>
          <cell r="DQ37">
            <v>109.11352483514409</v>
          </cell>
          <cell r="DR37">
            <v>111.98622236784682</v>
          </cell>
          <cell r="DS37">
            <v>110.996648428407</v>
          </cell>
          <cell r="DT37">
            <v>110.01739710867082</v>
          </cell>
          <cell r="DU37">
            <v>107.19958530218851</v>
          </cell>
          <cell r="DV37">
            <v>107.09399669611804</v>
          </cell>
          <cell r="DW37">
            <v>106.95476303469573</v>
          </cell>
          <cell r="DX37">
            <v>106.566200419721</v>
          </cell>
          <cell r="DY37">
            <v>110.62524863411288</v>
          </cell>
          <cell r="DZ37">
            <v>108.61103407574323</v>
          </cell>
          <cell r="EA37">
            <v>106.16384376036919</v>
          </cell>
          <cell r="EB37">
            <v>105.17551116924221</v>
          </cell>
          <cell r="EC37">
            <v>106.40617823216873</v>
          </cell>
          <cell r="ED37">
            <v>106.39413894091393</v>
          </cell>
          <cell r="EE37">
            <v>110.38506394780075</v>
          </cell>
          <cell r="EF37">
            <v>105.04386763173093</v>
          </cell>
          <cell r="EG37">
            <v>105.07917423972962</v>
          </cell>
          <cell r="EH37">
            <v>107.86759707325494</v>
          </cell>
          <cell r="EI37">
            <v>109.23829020295076</v>
          </cell>
          <cell r="EJ37">
            <v>107.39400718395592</v>
          </cell>
          <cell r="EK37">
            <v>108.04782836718068</v>
          </cell>
          <cell r="EL37">
            <v>108.60192807368132</v>
          </cell>
          <cell r="EM37">
            <v>112.13989998720145</v>
          </cell>
          <cell r="EN37">
            <v>104.6250410960694</v>
          </cell>
          <cell r="EO37">
            <v>106.39409752110569</v>
          </cell>
          <cell r="EP37">
            <v>106.0706692507765</v>
          </cell>
          <cell r="EQ37">
            <v>104.08379691062103</v>
          </cell>
          <cell r="ER37">
            <v>105.06790101121297</v>
          </cell>
          <cell r="ES37">
            <v>108.20694385008828</v>
          </cell>
          <cell r="ET37">
            <v>105.8723661778982</v>
          </cell>
          <cell r="EU37">
            <v>107.56335254167411</v>
          </cell>
          <cell r="EV37">
            <v>106.63959271788687</v>
          </cell>
          <cell r="EW37">
            <v>108.89528002091694</v>
          </cell>
          <cell r="EX37">
            <v>106.08005240861969</v>
          </cell>
          <cell r="EY37">
            <v>109.66258111857304</v>
          </cell>
          <cell r="EZ37">
            <v>105.90783855156978</v>
          </cell>
          <cell r="FA37">
            <v>104.74859380803184</v>
          </cell>
          <cell r="FB37">
            <v>108.81358651166718</v>
          </cell>
          <cell r="FC37">
            <v>106.58955825602403</v>
          </cell>
          <cell r="FD37">
            <v>109.52719930453813</v>
          </cell>
          <cell r="FE37">
            <v>109.81477610356046</v>
          </cell>
          <cell r="FF37">
            <v>108.72532677696645</v>
          </cell>
          <cell r="FG37">
            <v>110.36191741591433</v>
          </cell>
          <cell r="FH37">
            <v>109.68319488398036</v>
          </cell>
          <cell r="FI37">
            <v>110.24535733322912</v>
          </cell>
          <cell r="FJ37">
            <v>105.41249525809617</v>
          </cell>
          <cell r="FK37">
            <v>109.93231564785556</v>
          </cell>
          <cell r="FL37">
            <v>107.83465976632847</v>
          </cell>
          <cell r="FM37">
            <v>109.42759167417238</v>
          </cell>
          <cell r="FN37">
            <v>108.3517597955708</v>
          </cell>
          <cell r="FO37">
            <v>107.1897935030496</v>
          </cell>
          <cell r="FP37">
            <v>105.88911076462527</v>
          </cell>
          <cell r="FQ37">
            <v>106.10220895948628</v>
          </cell>
          <cell r="FR37">
            <v>106.99062524710345</v>
          </cell>
          <cell r="FS37">
            <v>108.9724410209607</v>
          </cell>
          <cell r="FT37">
            <v>105.49675196545341</v>
          </cell>
          <cell r="FU37">
            <v>106.70652858826661</v>
          </cell>
          <cell r="FV37">
            <v>109.5587198651825</v>
          </cell>
          <cell r="FW37">
            <v>107.09488480401762</v>
          </cell>
          <cell r="FX37">
            <v>110.25601860180385</v>
          </cell>
          <cell r="FY37">
            <v>109.96296948638351</v>
          </cell>
          <cell r="FZ37">
            <v>108.74993846237908</v>
          </cell>
          <cell r="GA37">
            <v>107.16046456186113</v>
          </cell>
          <cell r="GB37">
            <v>106.43261051810407</v>
          </cell>
          <cell r="GC37">
            <v>110.27474371025988</v>
          </cell>
          <cell r="GD37">
            <v>109.1588888796642</v>
          </cell>
          <cell r="GE37">
            <v>110.40285448246219</v>
          </cell>
          <cell r="GF37">
            <v>108.4484762086304</v>
          </cell>
          <cell r="GG37">
            <v>109.36416683475541</v>
          </cell>
          <cell r="GH37">
            <v>109.16100672936444</v>
          </cell>
          <cell r="GI37">
            <v>108.5597301163792</v>
          </cell>
          <cell r="GJ37">
            <v>108.8465649068864</v>
          </cell>
          <cell r="GK37">
            <v>107.18746157520069</v>
          </cell>
          <cell r="GL37">
            <v>106.68827497178044</v>
          </cell>
          <cell r="GM37">
            <v>107.23139038996227</v>
          </cell>
          <cell r="GN37">
            <v>109.10279238263935</v>
          </cell>
          <cell r="GO37">
            <v>108.56102139277128</v>
          </cell>
          <cell r="GP37">
            <v>107.3590022390384</v>
          </cell>
          <cell r="GQ37">
            <v>107.51088562342848</v>
          </cell>
          <cell r="GR37">
            <v>108.57113660904778</v>
          </cell>
          <cell r="GS37">
            <v>107.53966682116642</v>
          </cell>
          <cell r="GT37">
            <v>109.13822515095804</v>
          </cell>
          <cell r="GU37">
            <v>107.34490769654735</v>
          </cell>
          <cell r="GV37">
            <v>107.59032491949246</v>
          </cell>
          <cell r="GW37">
            <v>109.56483031239395</v>
          </cell>
          <cell r="GX37">
            <v>109.25288766490085</v>
          </cell>
          <cell r="GY37">
            <v>109.37938212694058</v>
          </cell>
          <cell r="GZ37">
            <v>110.08620001842861</v>
          </cell>
          <cell r="HA37">
            <v>111.04784628849647</v>
          </cell>
          <cell r="HB37">
            <v>112.69979287774987</v>
          </cell>
          <cell r="HC37">
            <v>111.36551273591023</v>
          </cell>
          <cell r="HD37">
            <v>111.10486274610024</v>
          </cell>
          <cell r="HE37">
            <v>110.28035142257868</v>
          </cell>
          <cell r="HF37">
            <v>110.72136570683644</v>
          </cell>
          <cell r="HG37">
            <v>110.66610586886063</v>
          </cell>
          <cell r="HH37">
            <v>109.86446284867473</v>
          </cell>
          <cell r="HI37">
            <v>109.95206262179725</v>
          </cell>
          <cell r="HJ37">
            <v>109.60548466692386</v>
          </cell>
          <cell r="HK37">
            <v>109.5520385401731</v>
          </cell>
          <cell r="HL37">
            <v>109.72254597683845</v>
          </cell>
          <cell r="HM37">
            <v>109.04854177276844</v>
          </cell>
          <cell r="HN37">
            <v>109.09568236058841</v>
          </cell>
          <cell r="HO37">
            <v>110.65863537866203</v>
          </cell>
          <cell r="HP37">
            <v>110.18021549116807</v>
          </cell>
          <cell r="HQ37">
            <v>110.08693618421148</v>
          </cell>
          <cell r="HR37">
            <v>110.66822792998573</v>
          </cell>
          <cell r="HS37">
            <v>111.34301473225591</v>
          </cell>
          <cell r="HT37">
            <v>109.86629312726406</v>
          </cell>
          <cell r="HU37">
            <v>109.38863468075716</v>
          </cell>
          <cell r="HV37">
            <v>108.6851534009956</v>
          </cell>
          <cell r="HW37">
            <v>107.99467795502815</v>
          </cell>
          <cell r="HX37">
            <v>109.87463342043019</v>
          </cell>
          <cell r="HY37">
            <v>108.59244645214163</v>
          </cell>
          <cell r="HZ37">
            <v>109.59182473353566</v>
          </cell>
          <cell r="IA37">
            <v>111.96628928732217</v>
          </cell>
          <cell r="IB37">
            <v>111.27888547379148</v>
          </cell>
          <cell r="IC37">
            <v>111.40712933831891</v>
          </cell>
          <cell r="ID37">
            <v>111.16467357679636</v>
          </cell>
          <cell r="IE37">
            <v>110.86841213325033</v>
          </cell>
          <cell r="IF37">
            <v>109.46613298046651</v>
          </cell>
          <cell r="IG37">
            <v>109.22233250283348</v>
          </cell>
          <cell r="IH37">
            <v>109.57169737858091</v>
          </cell>
          <cell r="II37">
            <v>111.45543573307532</v>
          </cell>
          <cell r="IJ37">
            <v>111.03513930859259</v>
          </cell>
          <cell r="IK37">
            <v>113.53706779670387</v>
          </cell>
          <cell r="IL37">
            <v>113.08888797027858</v>
          </cell>
          <cell r="IM37">
            <v>112.44606341952876</v>
          </cell>
          <cell r="IN37">
            <v>111.80323886877891</v>
          </cell>
          <cell r="IO37">
            <v>111.45518099277373</v>
          </cell>
          <cell r="IP37">
            <v>110.81143962605302</v>
          </cell>
          <cell r="IQ37">
            <v>110.81168470986114</v>
          </cell>
          <cell r="IR37">
            <v>110.53099936599733</v>
          </cell>
          <cell r="IS37">
            <v>111.74489798411111</v>
          </cell>
          <cell r="IT37">
            <v>111.54476627793667</v>
          </cell>
          <cell r="IU37">
            <v>111.2846816694059</v>
          </cell>
          <cell r="IV37">
            <v>111.19344205806472</v>
          </cell>
          <cell r="IW37">
            <v>110.88825682592764</v>
          </cell>
          <cell r="IX37">
            <v>111.35717838726671</v>
          </cell>
          <cell r="IY37">
            <v>112.6295918699075</v>
          </cell>
          <cell r="IZ37">
            <v>110.68467979321456</v>
          </cell>
          <cell r="JA37">
            <v>109.81282579471851</v>
          </cell>
          <cell r="JB37">
            <v>108.8737889672561</v>
          </cell>
          <cell r="JC37">
            <v>113.01261886629307</v>
          </cell>
          <cell r="JD37">
            <v>112.42052250514178</v>
          </cell>
          <cell r="JE37">
            <v>110.1743436006773</v>
          </cell>
          <cell r="JF37">
            <v>110.70674242952059</v>
          </cell>
          <cell r="JG37">
            <v>112.55676028769074</v>
          </cell>
          <cell r="JH37">
            <v>110.09750780617699</v>
          </cell>
          <cell r="JI37">
            <v>108.1277309907385</v>
          </cell>
          <cell r="JJ37">
            <v>109.97418087725741</v>
          </cell>
          <cell r="JK37">
            <v>108.13022227269056</v>
          </cell>
          <cell r="JL37">
            <v>108.65539153469076</v>
          </cell>
          <cell r="JM37">
            <v>109.03364683777141</v>
          </cell>
          <cell r="JN37">
            <v>108.80359190427339</v>
          </cell>
          <cell r="JO37">
            <v>108.46699370213824</v>
          </cell>
          <cell r="JP37">
            <v>110.46053743245726</v>
          </cell>
          <cell r="JQ37">
            <v>108.7177646627576</v>
          </cell>
          <cell r="JR37">
            <v>108.4064800714109</v>
          </cell>
          <cell r="JS37">
            <v>110.63316309230549</v>
          </cell>
          <cell r="JT37">
            <v>110.42438660393577</v>
          </cell>
          <cell r="JU37">
            <v>110.61453101313887</v>
          </cell>
          <cell r="JV37">
            <v>110.06562166390522</v>
          </cell>
          <cell r="JW37">
            <v>110.13036901674059</v>
          </cell>
          <cell r="JX37">
            <v>109.7136892878104</v>
          </cell>
          <cell r="JY37">
            <v>109.48348247362932</v>
          </cell>
          <cell r="JZ37">
            <v>110.01294187205372</v>
          </cell>
          <cell r="KA37">
            <v>110.181995129489</v>
          </cell>
          <cell r="KB37">
            <v>109.96611594713075</v>
          </cell>
          <cell r="KC37">
            <v>109.28006420755833</v>
          </cell>
          <cell r="KD37">
            <v>109.39914252251758</v>
          </cell>
          <cell r="KE37">
            <v>109.30206626000604</v>
          </cell>
          <cell r="KF37">
            <v>109.17569813297332</v>
          </cell>
          <cell r="KG37">
            <v>109.16244801485546</v>
          </cell>
          <cell r="KH37">
            <v>109.67761534861897</v>
          </cell>
          <cell r="KI37">
            <v>108.62104485497363</v>
          </cell>
          <cell r="KJ37">
            <v>108.24455238886874</v>
          </cell>
          <cell r="KK37">
            <v>108.66551588266756</v>
          </cell>
          <cell r="KL37">
            <v>108.58212920663446</v>
          </cell>
          <cell r="KM37">
            <v>108.71450277187957</v>
          </cell>
          <cell r="KN37">
            <v>108.90595164307186</v>
          </cell>
          <cell r="KO37">
            <v>108.89471465127706</v>
          </cell>
          <cell r="KP37">
            <v>109.16155543499723</v>
          </cell>
          <cell r="KQ37">
            <v>107.84957438988388</v>
          </cell>
          <cell r="KR37">
            <v>107.54401813734935</v>
          </cell>
          <cell r="KS37">
            <v>107.66499377343182</v>
          </cell>
          <cell r="KT37">
            <v>107.73384068872039</v>
          </cell>
          <cell r="KU37">
            <v>108.32981849513492</v>
          </cell>
          <cell r="KV37">
            <v>108.70189704250424</v>
          </cell>
          <cell r="KW37">
            <v>109.09838981263916</v>
          </cell>
          <cell r="KX37">
            <v>109.7706523099193</v>
          </cell>
          <cell r="KY37">
            <v>109.66414897085826</v>
          </cell>
          <cell r="KZ37">
            <v>109.73456397479788</v>
          </cell>
          <cell r="LA37">
            <v>109.7707131927471</v>
          </cell>
          <cell r="LB37">
            <v>109.95935078861793</v>
          </cell>
          <cell r="LC37">
            <v>110.11693205192661</v>
          </cell>
          <cell r="LD37">
            <v>109.51632261697893</v>
          </cell>
          <cell r="LE37">
            <v>109.33614193177576</v>
          </cell>
          <cell r="LF37">
            <v>108.33921554551019</v>
          </cell>
          <cell r="LG37">
            <v>108.80155185122119</v>
          </cell>
          <cell r="LH37">
            <v>108.03504168099741</v>
          </cell>
          <cell r="LI37">
            <v>108.42573401509799</v>
          </cell>
          <cell r="LJ37">
            <v>109.54735586544639</v>
          </cell>
          <cell r="LK37">
            <v>108.45970506588657</v>
          </cell>
          <cell r="LL37">
            <v>109.49441360156337</v>
          </cell>
          <cell r="LM37">
            <v>109.9698012697434</v>
          </cell>
          <cell r="LN37">
            <v>109.05394664479627</v>
          </cell>
          <cell r="LO37">
            <v>110.48474636375205</v>
          </cell>
          <cell r="LP37">
            <v>110.85185691767876</v>
          </cell>
          <cell r="LQ37">
            <v>110.87692208613061</v>
          </cell>
          <cell r="LR37">
            <v>110.4238280314772</v>
          </cell>
          <cell r="LS37">
            <v>110.61610903401991</v>
          </cell>
          <cell r="LT37">
            <v>112.1291239365117</v>
          </cell>
          <cell r="LU37">
            <v>111.43422495889908</v>
          </cell>
          <cell r="LV37">
            <v>110.20191486265328</v>
          </cell>
          <cell r="LW37">
            <v>110.5157485593716</v>
          </cell>
          <cell r="LX37">
            <v>109.71942501731844</v>
          </cell>
          <cell r="LY37">
            <v>108.37000076921073</v>
          </cell>
          <cell r="LZ37">
            <v>109.7569881886254</v>
          </cell>
          <cell r="MA37">
            <v>108.46287748390952</v>
          </cell>
          <cell r="MB37">
            <v>108.7233752951108</v>
          </cell>
          <cell r="MC37">
            <v>107.43943378219022</v>
          </cell>
          <cell r="MD37">
            <v>107.86852875673731</v>
          </cell>
          <cell r="ME37">
            <v>108.13333152508069</v>
          </cell>
          <cell r="MF37">
            <v>108.77917518834305</v>
          </cell>
          <cell r="MG37">
            <v>108.55289139148996</v>
          </cell>
          <cell r="MH37">
            <v>107.48875201510846</v>
          </cell>
          <cell r="MI37">
            <v>107.89426075450974</v>
          </cell>
          <cell r="MJ37">
            <v>108.68251360435335</v>
          </cell>
          <cell r="MK37">
            <v>107.99097439484076</v>
          </cell>
          <cell r="ML37">
            <v>109.03846645434538</v>
          </cell>
          <cell r="MM37">
            <v>108.54662816578238</v>
          </cell>
          <cell r="MN37">
            <v>108.27265845506285</v>
          </cell>
          <cell r="MO37">
            <v>108.02996907721035</v>
          </cell>
          <cell r="MP37">
            <v>108.56971485095733</v>
          </cell>
          <cell r="MQ37">
            <v>110.09143794402402</v>
          </cell>
        </row>
        <row r="42">
          <cell r="C42">
            <v>0.55185898410299383</v>
          </cell>
          <cell r="D42">
            <v>0.57817709687466923</v>
          </cell>
          <cell r="E42">
            <v>0.56562353764197482</v>
          </cell>
          <cell r="F42">
            <v>0.55369683174858897</v>
          </cell>
          <cell r="G42">
            <v>0.55008498948955664</v>
          </cell>
          <cell r="H42">
            <v>0.56812582239293907</v>
          </cell>
          <cell r="I42">
            <v>0.54338012254684676</v>
          </cell>
          <cell r="J42">
            <v>0.51636854387589737</v>
          </cell>
          <cell r="K42">
            <v>0.49411278642324469</v>
          </cell>
          <cell r="L42">
            <v>0.51453316931852633</v>
          </cell>
          <cell r="M42">
            <v>0.51257530637316784</v>
          </cell>
          <cell r="N42">
            <v>0.5117857551823598</v>
          </cell>
          <cell r="O42">
            <v>0.51188153296941974</v>
          </cell>
          <cell r="P42">
            <v>0.508480799966608</v>
          </cell>
          <cell r="Q42">
            <v>0.51655450268650993</v>
          </cell>
          <cell r="R42">
            <v>0.51339814030964037</v>
          </cell>
          <cell r="S42">
            <v>0.56445083575097221</v>
          </cell>
          <cell r="T42">
            <v>0.45563626975703547</v>
          </cell>
          <cell r="U42">
            <v>0.49220932364257453</v>
          </cell>
          <cell r="V42">
            <v>0.47209999781915746</v>
          </cell>
          <cell r="W42">
            <v>0.45969093190017057</v>
          </cell>
          <cell r="X42">
            <v>0.59672049177580411</v>
          </cell>
          <cell r="Y42">
            <v>0.86372629673963786</v>
          </cell>
          <cell r="Z42">
            <v>0.77118145837132279</v>
          </cell>
          <cell r="AA42">
            <v>0.88915790519592841</v>
          </cell>
          <cell r="AB42">
            <v>0.80436857302800913</v>
          </cell>
          <cell r="AC42">
            <v>0.81925767737558075</v>
          </cell>
          <cell r="AD42">
            <v>0.81969838085552837</v>
          </cell>
          <cell r="AE42">
            <v>0.84530406021806848</v>
          </cell>
          <cell r="AF42">
            <v>0.84498605106921576</v>
          </cell>
          <cell r="AG42">
            <v>0.85505064901138528</v>
          </cell>
          <cell r="AH42">
            <v>0.85231587936006659</v>
          </cell>
          <cell r="AI42">
            <v>0.85229216746519865</v>
          </cell>
          <cell r="AJ42">
            <v>0.85324492165253152</v>
          </cell>
          <cell r="AK42">
            <v>0.86135166110646244</v>
          </cell>
          <cell r="AL42">
            <v>0.86494520614437154</v>
          </cell>
          <cell r="AM42">
            <v>0.85781000025064602</v>
          </cell>
          <cell r="AN42">
            <v>0.86400812354083023</v>
          </cell>
          <cell r="AO42">
            <v>0.86114248459427156</v>
          </cell>
          <cell r="AP42">
            <v>0.86381077289724939</v>
          </cell>
          <cell r="AQ42">
            <v>0.86277788381970633</v>
          </cell>
          <cell r="AR42">
            <v>0.85901563363825406</v>
          </cell>
          <cell r="AS42">
            <v>0.86236033024970349</v>
          </cell>
          <cell r="AT42">
            <v>0.86347154475912768</v>
          </cell>
          <cell r="AU42">
            <v>0.85978423239259949</v>
          </cell>
          <cell r="AV42">
            <v>0.85992933521050319</v>
          </cell>
          <cell r="AW42">
            <v>0.85303030842609262</v>
          </cell>
          <cell r="AX42">
            <v>0.84372884542311644</v>
          </cell>
          <cell r="AY42">
            <v>0.83624020251234754</v>
          </cell>
          <cell r="AZ42">
            <v>0.97664074596913086</v>
          </cell>
          <cell r="BA42">
            <v>1.0370130982871693</v>
          </cell>
          <cell r="BB42">
            <v>0.96092431387298727</v>
          </cell>
          <cell r="BC42">
            <v>0.88844893850310125</v>
          </cell>
          <cell r="BD42">
            <v>0.87826677974671652</v>
          </cell>
          <cell r="BE42">
            <v>0.88295719187278998</v>
          </cell>
          <cell r="BF42">
            <v>0.87511525594721995</v>
          </cell>
          <cell r="BG42">
            <v>0.80455858964881632</v>
          </cell>
          <cell r="BH42">
            <v>0.7854877384389678</v>
          </cell>
          <cell r="BI42">
            <v>0.76202905327661152</v>
          </cell>
          <cell r="BJ42">
            <v>0.77261268655135773</v>
          </cell>
          <cell r="BK42">
            <v>0.77630286899896173</v>
          </cell>
          <cell r="BL42">
            <v>0.75956871896245881</v>
          </cell>
          <cell r="BM42">
            <v>0.73275525177922451</v>
          </cell>
          <cell r="BN42">
            <v>0.70260566147336523</v>
          </cell>
          <cell r="BO42">
            <v>0.70296751179195638</v>
          </cell>
          <cell r="BP42">
            <v>0.71886706773831055</v>
          </cell>
          <cell r="BQ42">
            <v>0.71624087736854869</v>
          </cell>
          <cell r="BR42">
            <v>0.70039806462398857</v>
          </cell>
          <cell r="BS42">
            <v>0.69928272050114293</v>
          </cell>
          <cell r="BT42">
            <v>0.70870190455141213</v>
          </cell>
          <cell r="BU42">
            <v>0.66429740062198006</v>
          </cell>
          <cell r="BV42">
            <v>0.67572553727232576</v>
          </cell>
          <cell r="BW42">
            <v>0.71194296980566729</v>
          </cell>
          <cell r="BX42">
            <v>0.72636758049795558</v>
          </cell>
          <cell r="BY42">
            <v>0.74501707828677588</v>
          </cell>
          <cell r="BZ42">
            <v>0.73414442705631577</v>
          </cell>
          <cell r="CA42">
            <v>0.74537238404866035</v>
          </cell>
          <cell r="CB42">
            <v>0.72890014260699598</v>
          </cell>
          <cell r="CC42">
            <v>0.71381159614163425</v>
          </cell>
          <cell r="CD42">
            <v>0.70110347819937469</v>
          </cell>
          <cell r="CE42">
            <v>0.71830941670014603</v>
          </cell>
          <cell r="CF42">
            <v>0.71454590241796945</v>
          </cell>
          <cell r="CG42">
            <v>0.75573562697408714</v>
          </cell>
          <cell r="CH42">
            <v>0.62975845366214311</v>
          </cell>
          <cell r="CI42">
            <v>0.61243054695907417</v>
          </cell>
          <cell r="CJ42">
            <v>0.61563011957001834</v>
          </cell>
          <cell r="CK42">
            <v>0.63125200819170246</v>
          </cell>
          <cell r="CL42">
            <v>0.64382117329898325</v>
          </cell>
          <cell r="CM42">
            <v>0.65769463688371999</v>
          </cell>
          <cell r="CN42">
            <v>0.63342432915713787</v>
          </cell>
          <cell r="CO42">
            <v>0.65370072745195595</v>
          </cell>
          <cell r="CP42">
            <v>0.65715072690330523</v>
          </cell>
          <cell r="CQ42">
            <v>0.68507260084732313</v>
          </cell>
          <cell r="CR42">
            <v>0.71128717671298824</v>
          </cell>
          <cell r="CS42">
            <v>0.72955361248827555</v>
          </cell>
          <cell r="CT42">
            <v>0.72891905247784372</v>
          </cell>
          <cell r="CU42">
            <v>0.70825040501008563</v>
          </cell>
          <cell r="CV42">
            <v>0.7107656622534777</v>
          </cell>
          <cell r="CW42">
            <v>0.63209632066332544</v>
          </cell>
          <cell r="CX42">
            <v>0.60095378423107748</v>
          </cell>
          <cell r="CY42">
            <v>0.56282001391210312</v>
          </cell>
          <cell r="CZ42">
            <v>0.57879341034498044</v>
          </cell>
          <cell r="DA42">
            <v>0.69881032302699464</v>
          </cell>
          <cell r="DB42">
            <v>0.78522409229437062</v>
          </cell>
          <cell r="DC42">
            <v>0.79179794178565599</v>
          </cell>
          <cell r="DD42">
            <v>0.64735922445439598</v>
          </cell>
          <cell r="DE42">
            <v>0.66164576672635433</v>
          </cell>
          <cell r="DF42">
            <v>0.6860332876114571</v>
          </cell>
          <cell r="DG42">
            <v>0.67607103356417175</v>
          </cell>
          <cell r="DH42">
            <v>0.66220093960180659</v>
          </cell>
          <cell r="DI42">
            <v>0.66541377723532869</v>
          </cell>
          <cell r="DJ42">
            <v>0.65362411408442922</v>
          </cell>
          <cell r="DK42">
            <v>0.6494926797323084</v>
          </cell>
          <cell r="DL42">
            <v>0.70007033579926603</v>
          </cell>
          <cell r="DM42">
            <v>0.71707510320145051</v>
          </cell>
          <cell r="DN42">
            <v>0.75947544083510754</v>
          </cell>
          <cell r="DO42">
            <v>0.71474793090180266</v>
          </cell>
          <cell r="DP42">
            <v>0.69104156304632058</v>
          </cell>
          <cell r="DQ42">
            <v>0.70174404675801461</v>
          </cell>
          <cell r="DR42">
            <v>0.74573027633266453</v>
          </cell>
          <cell r="DS42">
            <v>0.74737702279775597</v>
          </cell>
          <cell r="DT42">
            <v>0.72181309843307784</v>
          </cell>
          <cell r="DU42">
            <v>0.71094014761108215</v>
          </cell>
          <cell r="DV42">
            <v>0.69583635735486482</v>
          </cell>
          <cell r="DW42">
            <v>0.71319662765874259</v>
          </cell>
          <cell r="DX42">
            <v>0.68501202832969976</v>
          </cell>
          <cell r="DY42">
            <v>0.66686282327441893</v>
          </cell>
          <cell r="DZ42">
            <v>0.62248901976388471</v>
          </cell>
          <cell r="EA42">
            <v>0.60489891687094122</v>
          </cell>
          <cell r="EB42">
            <v>0.56003704994419956</v>
          </cell>
          <cell r="EC42">
            <v>0.56808065462966295</v>
          </cell>
          <cell r="ED42">
            <v>0.5750945900108706</v>
          </cell>
          <cell r="EE42">
            <v>0.58571892675342818</v>
          </cell>
          <cell r="EF42">
            <v>0.58920657872496729</v>
          </cell>
          <cell r="EG42">
            <v>0.59171355418607152</v>
          </cell>
          <cell r="EH42">
            <v>0.63691849922815846</v>
          </cell>
          <cell r="EI42">
            <v>0.61787813686081294</v>
          </cell>
          <cell r="EJ42">
            <v>0.59029213545975867</v>
          </cell>
          <cell r="EK42">
            <v>0.56433707255900423</v>
          </cell>
          <cell r="EL42">
            <v>0.52950429580459324</v>
          </cell>
          <cell r="EM42">
            <v>0.52713997575346849</v>
          </cell>
          <cell r="EN42">
            <v>0.60233562083431125</v>
          </cell>
          <cell r="EO42">
            <v>0.6544930456732434</v>
          </cell>
          <cell r="EP42">
            <v>0.68319466250007299</v>
          </cell>
          <cell r="EQ42">
            <v>0.68527471784812455</v>
          </cell>
          <cell r="ER42">
            <v>0.66678278827371618</v>
          </cell>
          <cell r="ES42">
            <v>0.66899367034136503</v>
          </cell>
          <cell r="ET42">
            <v>0.662022398070505</v>
          </cell>
          <cell r="EU42">
            <v>0.67900124755282654</v>
          </cell>
          <cell r="EV42">
            <v>0.67015860283309181</v>
          </cell>
          <cell r="EW42">
            <v>0.6789722111587444</v>
          </cell>
          <cell r="EX42">
            <v>0.67844209902313768</v>
          </cell>
          <cell r="EY42">
            <v>0.71296597220895785</v>
          </cell>
          <cell r="EZ42">
            <v>0.73274686832242186</v>
          </cell>
          <cell r="FA42">
            <v>0.75755226019961375</v>
          </cell>
          <cell r="FB42">
            <v>0.74270683359572665</v>
          </cell>
          <cell r="FC42">
            <v>0.76267495183550915</v>
          </cell>
          <cell r="FD42">
            <v>0.77547373370786876</v>
          </cell>
          <cell r="FE42">
            <v>0.76953790426169322</v>
          </cell>
          <cell r="FF42">
            <v>0.76621631201078666</v>
          </cell>
          <cell r="FG42">
            <v>0.7561008814597866</v>
          </cell>
          <cell r="FH42">
            <v>0.82812008437205586</v>
          </cell>
          <cell r="FI42">
            <v>0.82990787794233978</v>
          </cell>
          <cell r="FJ42">
            <v>0.8375144099221784</v>
          </cell>
          <cell r="FK42">
            <v>0.85665371185706785</v>
          </cell>
          <cell r="FL42">
            <v>0.86410520647471367</v>
          </cell>
          <cell r="FM42">
            <v>0.81288151395083785</v>
          </cell>
          <cell r="FN42">
            <v>0.77935894969570785</v>
          </cell>
          <cell r="FO42">
            <v>0.78863803003601407</v>
          </cell>
          <cell r="FP42">
            <v>0.80592794041570603</v>
          </cell>
          <cell r="FQ42">
            <v>0.80662808715913004</v>
          </cell>
          <cell r="FR42">
            <v>0.83522106532613372</v>
          </cell>
          <cell r="FS42">
            <v>0.82025329885396725</v>
          </cell>
          <cell r="FT42">
            <v>0.82841133269145684</v>
          </cell>
          <cell r="FU42">
            <v>0.83532896765030695</v>
          </cell>
          <cell r="FV42">
            <v>0.83972132461949056</v>
          </cell>
          <cell r="FW42">
            <v>0.84339928901678196</v>
          </cell>
          <cell r="FX42">
            <v>0.83963045692233784</v>
          </cell>
          <cell r="FY42">
            <v>0.82923928414128956</v>
          </cell>
          <cell r="FZ42">
            <v>0.83605412045692384</v>
          </cell>
          <cell r="GA42">
            <v>0.83837165011735371</v>
          </cell>
          <cell r="GB42">
            <v>0.77816393782707072</v>
          </cell>
          <cell r="GC42">
            <v>0.79327448282408042</v>
          </cell>
          <cell r="GD42">
            <v>0.81555278613037041</v>
          </cell>
          <cell r="GE42">
            <v>0.80939063261470101</v>
          </cell>
          <cell r="GF42">
            <v>0.78434801694557876</v>
          </cell>
          <cell r="GG42">
            <v>0.77607369596981368</v>
          </cell>
          <cell r="GH42">
            <v>0.77361252219518195</v>
          </cell>
          <cell r="GI42">
            <v>0.73754024130057705</v>
          </cell>
          <cell r="GJ42">
            <v>0.72684378051279375</v>
          </cell>
          <cell r="GK42">
            <v>0.73287510384762622</v>
          </cell>
          <cell r="GL42">
            <v>0.76434211068804747</v>
          </cell>
          <cell r="GM42">
            <v>0.75030566562439949</v>
          </cell>
          <cell r="GN42">
            <v>0.74121528829040528</v>
          </cell>
          <cell r="GO42">
            <v>0.6984935245925411</v>
          </cell>
          <cell r="GP42">
            <v>0.69824104086940708</v>
          </cell>
          <cell r="GQ42">
            <v>0.68557506439107707</v>
          </cell>
          <cell r="GR42">
            <v>0.67826630548317735</v>
          </cell>
          <cell r="GS42">
            <v>0.67862605972442369</v>
          </cell>
          <cell r="GT42">
            <v>0.65997145750096398</v>
          </cell>
          <cell r="GU42">
            <v>0.60606359319378944</v>
          </cell>
          <cell r="GV42">
            <v>0.62890370546718344</v>
          </cell>
          <cell r="GW42">
            <v>0.68318161937884481</v>
          </cell>
          <cell r="GX42">
            <v>0.67359655762342185</v>
          </cell>
          <cell r="GY42">
            <v>0.65837877205802053</v>
          </cell>
          <cell r="GZ42">
            <v>0.66098806822119827</v>
          </cell>
          <cell r="HA42">
            <v>0.65085881235916265</v>
          </cell>
          <cell r="HB42">
            <v>0.58977610403432912</v>
          </cell>
          <cell r="HC42">
            <v>0.64541648753095815</v>
          </cell>
          <cell r="HD42">
            <v>0.7258251106086534</v>
          </cell>
          <cell r="HE42">
            <v>0.77798614516476872</v>
          </cell>
          <cell r="HF42">
            <v>0.81623749955164515</v>
          </cell>
          <cell r="HG42">
            <v>0.85730581144298723</v>
          </cell>
          <cell r="HH42">
            <v>0.83119304607268629</v>
          </cell>
          <cell r="HI42">
            <v>0.88309807217639957</v>
          </cell>
          <cell r="HJ42">
            <v>0.86120327625662152</v>
          </cell>
          <cell r="HK42">
            <v>0.90171159256687516</v>
          </cell>
          <cell r="HL42">
            <v>0.88484462769999295</v>
          </cell>
          <cell r="HM42">
            <v>0.9452474151282767</v>
          </cell>
          <cell r="HN42">
            <v>0.94387562934109082</v>
          </cell>
          <cell r="HO42">
            <v>0.94416093465405559</v>
          </cell>
          <cell r="HP42">
            <v>0.94636783008288317</v>
          </cell>
          <cell r="HQ42">
            <v>0.93763141460858213</v>
          </cell>
          <cell r="HR42">
            <v>0.92697015531590832</v>
          </cell>
          <cell r="HS42">
            <v>0.90515944793744152</v>
          </cell>
          <cell r="HT42">
            <v>0.89524046602914698</v>
          </cell>
          <cell r="HU42">
            <v>0.88051523207033788</v>
          </cell>
          <cell r="HV42">
            <v>0.88624234965314064</v>
          </cell>
          <cell r="HW42">
            <v>0.88067748319509642</v>
          </cell>
          <cell r="HX42">
            <v>0.90102228039739318</v>
          </cell>
          <cell r="HY42">
            <v>0.8757671429197379</v>
          </cell>
          <cell r="HZ42">
            <v>0.88133479922362767</v>
          </cell>
          <cell r="IA42">
            <v>0.88213503857521514</v>
          </cell>
          <cell r="IB42">
            <v>0.84583521231181924</v>
          </cell>
          <cell r="IC42">
            <v>0.79663122408264542</v>
          </cell>
          <cell r="ID42">
            <v>0.76385100299254161</v>
          </cell>
          <cell r="IE42">
            <v>0.78219795951763982</v>
          </cell>
          <cell r="IF42">
            <v>0.80848663864838699</v>
          </cell>
          <cell r="IG42">
            <v>0.65014476671220434</v>
          </cell>
          <cell r="IH42">
            <v>0.64191211895633138</v>
          </cell>
          <cell r="II42">
            <v>0.58104908917198816</v>
          </cell>
          <cell r="IJ42">
            <v>0.5983945733611139</v>
          </cell>
          <cell r="IK42">
            <v>0.6069442285822827</v>
          </cell>
          <cell r="IL42">
            <v>0.66844317309583645</v>
          </cell>
          <cell r="IM42">
            <v>0.64552982958373173</v>
          </cell>
          <cell r="IN42">
            <v>0.61331613821372233</v>
          </cell>
          <cell r="IO42">
            <v>0.58296716306795238</v>
          </cell>
          <cell r="IP42">
            <v>0.56804319258522895</v>
          </cell>
          <cell r="IQ42">
            <v>0.58323481188546555</v>
          </cell>
          <cell r="IR42">
            <v>0.55296607254106689</v>
          </cell>
          <cell r="IS42">
            <v>0.61873987317312951</v>
          </cell>
          <cell r="IT42">
            <v>0.51148467217574223</v>
          </cell>
          <cell r="IU42">
            <v>0.48399646821801229</v>
          </cell>
          <cell r="IV42">
            <v>0.5321097632529227</v>
          </cell>
          <cell r="IW42">
            <v>0.57234429331358128</v>
          </cell>
          <cell r="IX42">
            <v>0.57078441840911043</v>
          </cell>
          <cell r="IY42">
            <v>0.56577496660902338</v>
          </cell>
          <cell r="IZ42">
            <v>0.55886648686265206</v>
          </cell>
          <cell r="JA42">
            <v>0.5647313496552443</v>
          </cell>
          <cell r="JB42">
            <v>0.58323289383719379</v>
          </cell>
          <cell r="JC42">
            <v>0.5648428868139358</v>
          </cell>
          <cell r="JD42">
            <v>0.54899505458328857</v>
          </cell>
          <cell r="JE42">
            <v>0.52779667793594409</v>
          </cell>
          <cell r="JF42">
            <v>0.52838880099101293</v>
          </cell>
          <cell r="JG42">
            <v>0.53786074243536863</v>
          </cell>
          <cell r="JH42">
            <v>0.53429166830945496</v>
          </cell>
          <cell r="JI42">
            <v>0.55046513353197701</v>
          </cell>
          <cell r="JJ42">
            <v>0.60363882965838966</v>
          </cell>
          <cell r="JK42">
            <v>0.57187773422116683</v>
          </cell>
          <cell r="JL42">
            <v>0.57786192457186969</v>
          </cell>
          <cell r="JM42">
            <v>0.5984200911683043</v>
          </cell>
          <cell r="JN42">
            <v>0.59737386366032164</v>
          </cell>
          <cell r="JO42">
            <v>0.60899923006532763</v>
          </cell>
          <cell r="JP42">
            <v>0.67902585732210763</v>
          </cell>
          <cell r="JQ42">
            <v>0.66912712488515946</v>
          </cell>
          <cell r="JR42">
            <v>0.67537587528337018</v>
          </cell>
          <cell r="JS42">
            <v>0.72162487481859028</v>
          </cell>
          <cell r="JT42">
            <v>0.77400618655852083</v>
          </cell>
          <cell r="JU42">
            <v>0.76205578767852356</v>
          </cell>
          <cell r="JV42">
            <v>0.78703697449671273</v>
          </cell>
          <cell r="JW42">
            <v>0.796777413311613</v>
          </cell>
          <cell r="JX42">
            <v>0.80477512925621464</v>
          </cell>
          <cell r="JY42">
            <v>0.80283956150876723</v>
          </cell>
          <cell r="JZ42">
            <v>0.70189753715176439</v>
          </cell>
          <cell r="KA42">
            <v>0.59534939048713909</v>
          </cell>
          <cell r="KB42">
            <v>0.59611693643199726</v>
          </cell>
          <cell r="KC42">
            <v>0.57485504053191439</v>
          </cell>
          <cell r="KD42">
            <v>0.54744196324593664</v>
          </cell>
          <cell r="KE42">
            <v>0.54488324273879896</v>
          </cell>
          <cell r="KF42">
            <v>0.59522266709726657</v>
          </cell>
          <cell r="KG42">
            <v>0.579094639691354</v>
          </cell>
          <cell r="KH42">
            <v>0.53111583917392857</v>
          </cell>
          <cell r="KI42">
            <v>0.50634109500255164</v>
          </cell>
          <cell r="KJ42">
            <v>0.4655400068437206</v>
          </cell>
          <cell r="KK42">
            <v>0.41336377912354505</v>
          </cell>
          <cell r="KL42">
            <v>0.42155916907195029</v>
          </cell>
          <cell r="KM42">
            <v>0.42169054654135291</v>
          </cell>
          <cell r="KN42">
            <v>0.39283704373857192</v>
          </cell>
          <cell r="KO42">
            <v>0.38977003912378971</v>
          </cell>
          <cell r="KP42">
            <v>0.38819601076463445</v>
          </cell>
          <cell r="KQ42">
            <v>0.37536555942455146</v>
          </cell>
          <cell r="KR42">
            <v>0.37259140469464019</v>
          </cell>
          <cell r="KS42">
            <v>0.36678251641194531</v>
          </cell>
          <cell r="KT42">
            <v>0.37185478252427429</v>
          </cell>
          <cell r="KU42">
            <v>0.36738449514039806</v>
          </cell>
          <cell r="KV42">
            <v>0.36400081239878085</v>
          </cell>
          <cell r="KW42">
            <v>0.37093567797976462</v>
          </cell>
          <cell r="KX42">
            <v>0.38289961463004119</v>
          </cell>
          <cell r="KY42">
            <v>0.40343634369082532</v>
          </cell>
          <cell r="KZ42">
            <v>0.4071551897598536</v>
          </cell>
          <cell r="LA42">
            <v>0.40736681694268689</v>
          </cell>
          <cell r="LB42">
            <v>0.41599794021232556</v>
          </cell>
          <cell r="LC42">
            <v>0.45755967840771133</v>
          </cell>
          <cell r="LD42">
            <v>0.24688401269115676</v>
          </cell>
          <cell r="LE42">
            <v>0.11137171479471447</v>
          </cell>
          <cell r="LF42">
            <v>6.1175615654634835E-2</v>
          </cell>
          <cell r="LG42">
            <v>-1.3920062704316376E-2</v>
          </cell>
          <cell r="LH42">
            <v>-7.0281346777111434E-3</v>
          </cell>
          <cell r="LI42">
            <v>0.31967824424456565</v>
          </cell>
          <cell r="LJ42">
            <v>0.3210881077137453</v>
          </cell>
          <cell r="LK42">
            <v>0.34177877295466297</v>
          </cell>
          <cell r="LL42">
            <v>0.43678151975302093</v>
          </cell>
          <cell r="LM42">
            <v>0.46508827156162091</v>
          </cell>
          <cell r="LN42">
            <v>0.45884414126362694</v>
          </cell>
          <cell r="LO42">
            <v>0.46080411832449253</v>
          </cell>
          <cell r="LP42">
            <v>0.44626478196250047</v>
          </cell>
          <cell r="LQ42">
            <v>0.43495913248479001</v>
          </cell>
          <cell r="LR42">
            <v>0.44051378805171565</v>
          </cell>
          <cell r="LS42">
            <v>0.44480759578274415</v>
          </cell>
          <cell r="LT42">
            <v>0.43912843558469689</v>
          </cell>
          <cell r="LU42">
            <v>0.45687864466720735</v>
          </cell>
          <cell r="LV42">
            <v>0.41770676177834554</v>
          </cell>
          <cell r="LW42">
            <v>0.38408164572679038</v>
          </cell>
          <cell r="LX42">
            <v>0.33636623026367324</v>
          </cell>
          <cell r="LY42">
            <v>0.32267304359163623</v>
          </cell>
          <cell r="LZ42">
            <v>0.32528218867286163</v>
          </cell>
          <cell r="MA42">
            <v>0.33757995793133122</v>
          </cell>
          <cell r="MB42">
            <v>0.35858401906988585</v>
          </cell>
          <cell r="MC42">
            <v>0.41190958735608552</v>
          </cell>
          <cell r="MD42">
            <v>0.38061600497583803</v>
          </cell>
          <cell r="ME42">
            <v>0.41018087224791427</v>
          </cell>
          <cell r="MF42">
            <v>0.39166112232569056</v>
          </cell>
          <cell r="MG42">
            <v>0.36389981177952085</v>
          </cell>
          <cell r="MH42">
            <v>0.36453609536450099</v>
          </cell>
          <cell r="MI42">
            <v>0.34741960253211285</v>
          </cell>
          <cell r="MJ42">
            <v>0.2401533979125465</v>
          </cell>
          <cell r="MK42">
            <v>0.20709110330916081</v>
          </cell>
          <cell r="ML42">
            <v>0.21609659483980573</v>
          </cell>
          <cell r="MM42">
            <v>0.19416838899738711</v>
          </cell>
          <cell r="MN42">
            <v>0.21043658063904891</v>
          </cell>
          <cell r="MO42">
            <v>0.21064517044989028</v>
          </cell>
          <cell r="MP42">
            <v>0.20288491390182203</v>
          </cell>
          <cell r="MQ42">
            <v>0.16975796676335889</v>
          </cell>
        </row>
        <row r="43">
          <cell r="C43">
            <v>0.54794533737771201</v>
          </cell>
          <cell r="D43">
            <v>0.54572327836707624</v>
          </cell>
          <cell r="E43">
            <v>0.55384782858028314</v>
          </cell>
          <cell r="F43">
            <v>0.56152816162663866</v>
          </cell>
          <cell r="G43">
            <v>0.53894072408909832</v>
          </cell>
          <cell r="H43">
            <v>0.54281950787725985</v>
          </cell>
          <cell r="I43">
            <v>0.54149759241526108</v>
          </cell>
          <cell r="J43">
            <v>0.56173639836989531</v>
          </cell>
          <cell r="K43">
            <v>0.58109456666440096</v>
          </cell>
          <cell r="L43">
            <v>0.61621164865378453</v>
          </cell>
          <cell r="M43">
            <v>0.56799884382664212</v>
          </cell>
          <cell r="N43">
            <v>0.52596495985586256</v>
          </cell>
          <cell r="O43">
            <v>0.51814814504827611</v>
          </cell>
          <cell r="P43">
            <v>0.50738941972041174</v>
          </cell>
          <cell r="Q43">
            <v>0.51158409336657318</v>
          </cell>
          <cell r="R43">
            <v>0.49529596907403683</v>
          </cell>
          <cell r="S43">
            <v>0.51043983395150283</v>
          </cell>
          <cell r="T43">
            <v>0.49532555283149421</v>
          </cell>
          <cell r="U43">
            <v>0.49779639369474321</v>
          </cell>
          <cell r="V43">
            <v>0.49180282203691095</v>
          </cell>
          <cell r="W43">
            <v>0.49588399482953471</v>
          </cell>
          <cell r="X43">
            <v>0.54865933115663912</v>
          </cell>
          <cell r="Y43">
            <v>0.73135734466794655</v>
          </cell>
          <cell r="Z43">
            <v>0.68903252565281425</v>
          </cell>
          <cell r="AA43">
            <v>0.82962635330073164</v>
          </cell>
          <cell r="AB43">
            <v>0.77923459156627461</v>
          </cell>
          <cell r="AC43">
            <v>0.7947648555844502</v>
          </cell>
          <cell r="AD43">
            <v>0.79317223878886844</v>
          </cell>
          <cell r="AE43">
            <v>0.81524571914211141</v>
          </cell>
          <cell r="AF43">
            <v>0.81282768684124163</v>
          </cell>
          <cell r="AG43">
            <v>0.81569094848003598</v>
          </cell>
          <cell r="AH43">
            <v>0.81735027075227074</v>
          </cell>
          <cell r="AI43">
            <v>0.82050188594707152</v>
          </cell>
          <cell r="AJ43">
            <v>0.82282017417792985</v>
          </cell>
          <cell r="AK43">
            <v>0.82892680708656397</v>
          </cell>
          <cell r="AL43">
            <v>0.83717979786966557</v>
          </cell>
          <cell r="AM43">
            <v>0.83383413182095856</v>
          </cell>
          <cell r="AN43">
            <v>0.84015620583645678</v>
          </cell>
          <cell r="AO43">
            <v>0.83764994437137663</v>
          </cell>
          <cell r="AP43">
            <v>0.83894836734872491</v>
          </cell>
          <cell r="AQ43">
            <v>0.840908093656908</v>
          </cell>
          <cell r="AR43">
            <v>0.83876368525391698</v>
          </cell>
          <cell r="AS43">
            <v>0.84190440058476523</v>
          </cell>
          <cell r="AT43">
            <v>0.84536259959243698</v>
          </cell>
          <cell r="AU43">
            <v>0.84559174712714757</v>
          </cell>
          <cell r="AV43">
            <v>0.84467046460180584</v>
          </cell>
          <cell r="AW43">
            <v>0.84499849044300102</v>
          </cell>
          <cell r="AX43">
            <v>0.84366169316510664</v>
          </cell>
          <cell r="AY43">
            <v>0.83749086401530193</v>
          </cell>
          <cell r="AZ43">
            <v>0.83180812313124475</v>
          </cell>
          <cell r="BA43">
            <v>0.8330738201485488</v>
          </cell>
          <cell r="BB43">
            <v>0.83287680876295833</v>
          </cell>
          <cell r="BC43">
            <v>0.83193377741715391</v>
          </cell>
          <cell r="BD43">
            <v>0.83695914507300406</v>
          </cell>
          <cell r="BE43">
            <v>0.83940817640531229</v>
          </cell>
          <cell r="BF43">
            <v>0.83923526291873929</v>
          </cell>
          <cell r="BG43">
            <v>0.83913513002009166</v>
          </cell>
          <cell r="BH43">
            <v>0.83831395556180555</v>
          </cell>
          <cell r="BI43">
            <v>0.83457608472317313</v>
          </cell>
          <cell r="BJ43">
            <v>0.8411151968788082</v>
          </cell>
          <cell r="BK43">
            <v>0.84259309418110961</v>
          </cell>
          <cell r="BL43">
            <v>0.84239652705711887</v>
          </cell>
          <cell r="BM43">
            <v>0.83944686912036037</v>
          </cell>
          <cell r="BN43">
            <v>0.83805214105661785</v>
          </cell>
          <cell r="BO43">
            <v>0.83792754233776945</v>
          </cell>
          <cell r="BP43">
            <v>0.83987809963441729</v>
          </cell>
          <cell r="BQ43">
            <v>0.83884072170931778</v>
          </cell>
          <cell r="BR43">
            <v>0.83681082448568178</v>
          </cell>
          <cell r="BS43">
            <v>0.83720816008612564</v>
          </cell>
          <cell r="BT43">
            <v>0.83646927472327348</v>
          </cell>
          <cell r="BU43">
            <v>0.83006862092946965</v>
          </cell>
          <cell r="BV43">
            <v>0.83145793659350964</v>
          </cell>
          <cell r="BW43">
            <v>0.82199380850437143</v>
          </cell>
          <cell r="BX43">
            <v>0.81388225945708192</v>
          </cell>
          <cell r="BY43">
            <v>0.80559612867157915</v>
          </cell>
          <cell r="BZ43">
            <v>0.86894888993198027</v>
          </cell>
          <cell r="CA43">
            <v>0.91153986271620202</v>
          </cell>
          <cell r="CB43">
            <v>0.85369235285607381</v>
          </cell>
          <cell r="CC43">
            <v>0.8143375001854346</v>
          </cell>
          <cell r="CD43">
            <v>0.79982231855141339</v>
          </cell>
          <cell r="CE43">
            <v>0.79287600959391358</v>
          </cell>
          <cell r="CF43">
            <v>0.79712366275332547</v>
          </cell>
          <cell r="CG43">
            <v>0.7734933422039475</v>
          </cell>
          <cell r="CH43">
            <v>0.76306498844804438</v>
          </cell>
          <cell r="CI43">
            <v>0.7485951360853641</v>
          </cell>
          <cell r="CJ43">
            <v>0.7385339700468978</v>
          </cell>
          <cell r="CK43">
            <v>0.7367787759221881</v>
          </cell>
          <cell r="CL43">
            <v>0.72092025120943737</v>
          </cell>
          <cell r="CM43">
            <v>0.70098611037614456</v>
          </cell>
          <cell r="CN43">
            <v>0.68883176283926761</v>
          </cell>
          <cell r="CO43">
            <v>0.69263523402436034</v>
          </cell>
          <cell r="CP43">
            <v>0.69570929752528421</v>
          </cell>
          <cell r="CQ43">
            <v>0.69157984830127117</v>
          </cell>
          <cell r="CR43">
            <v>0.69118554792688347</v>
          </cell>
          <cell r="CS43">
            <v>0.68215061925283604</v>
          </cell>
          <cell r="CT43">
            <v>0.69156822073214907</v>
          </cell>
          <cell r="CU43">
            <v>0.68444057035999006</v>
          </cell>
          <cell r="CV43">
            <v>0.68448844779886198</v>
          </cell>
          <cell r="CW43">
            <v>0.70946615060320428</v>
          </cell>
          <cell r="CX43">
            <v>0.72300528927849605</v>
          </cell>
          <cell r="CY43">
            <v>0.70700861191842601</v>
          </cell>
          <cell r="CZ43">
            <v>0.70991200642725727</v>
          </cell>
          <cell r="DA43">
            <v>0.72678220022615281</v>
          </cell>
          <cell r="DB43">
            <v>0.73770456353160307</v>
          </cell>
          <cell r="DC43">
            <v>0.73180314269029634</v>
          </cell>
          <cell r="DD43">
            <v>0.70458084892180706</v>
          </cell>
          <cell r="DE43">
            <v>0.71828896033649958</v>
          </cell>
          <cell r="DF43">
            <v>0.71198989250549394</v>
          </cell>
          <cell r="DG43">
            <v>0.73111694387104753</v>
          </cell>
          <cell r="DH43">
            <v>0.64961260236807539</v>
          </cell>
          <cell r="DI43">
            <v>0.64664751167869183</v>
          </cell>
          <cell r="DJ43">
            <v>0.63236967345598227</v>
          </cell>
          <cell r="DK43">
            <v>0.64075948560906182</v>
          </cell>
          <cell r="DL43">
            <v>0.67051662128273126</v>
          </cell>
          <cell r="DM43">
            <v>0.69562703427017947</v>
          </cell>
          <cell r="DN43">
            <v>0.70764924277713936</v>
          </cell>
          <cell r="DO43">
            <v>0.67644968557209995</v>
          </cell>
          <cell r="DP43">
            <v>0.67218473408946489</v>
          </cell>
          <cell r="DQ43">
            <v>0.6900565421067183</v>
          </cell>
          <cell r="DR43">
            <v>0.71161940517893651</v>
          </cell>
          <cell r="DS43">
            <v>0.74126968593631737</v>
          </cell>
          <cell r="DT43">
            <v>0.73377450922930021</v>
          </cell>
          <cell r="DU43">
            <v>0.71574436590791979</v>
          </cell>
          <cell r="DV43">
            <v>0.70795727932242192</v>
          </cell>
          <cell r="DW43">
            <v>0.69365548743627525</v>
          </cell>
          <cell r="DX43">
            <v>0.6719741678238913</v>
          </cell>
          <cell r="DY43">
            <v>0.66066486388012668</v>
          </cell>
          <cell r="DZ43">
            <v>0.62925958149464722</v>
          </cell>
          <cell r="EA43">
            <v>0.62743631157787461</v>
          </cell>
          <cell r="EB43">
            <v>0.59056587286628759</v>
          </cell>
          <cell r="EC43">
            <v>0.59427189880640729</v>
          </cell>
          <cell r="ED43">
            <v>0.59186229315202465</v>
          </cell>
          <cell r="EE43">
            <v>0.58465516022830977</v>
          </cell>
          <cell r="EF43">
            <v>0.59524138604469412</v>
          </cell>
          <cell r="EG43">
            <v>0.59571754067843508</v>
          </cell>
          <cell r="EH43">
            <v>0.62852484914519702</v>
          </cell>
          <cell r="EI43">
            <v>0.612101681290672</v>
          </cell>
          <cell r="EJ43">
            <v>0.58817830107743918</v>
          </cell>
          <cell r="EK43">
            <v>0.57752982629775118</v>
          </cell>
          <cell r="EL43">
            <v>0.57028853251137912</v>
          </cell>
          <cell r="EM43">
            <v>0.56370398230969743</v>
          </cell>
          <cell r="EN43">
            <v>0.62216300516097456</v>
          </cell>
          <cell r="EO43">
            <v>0.66611394910347421</v>
          </cell>
          <cell r="EP43">
            <v>0.68550178339420775</v>
          </cell>
          <cell r="EQ43">
            <v>0.68291092551198451</v>
          </cell>
          <cell r="ER43">
            <v>0.67947237710681196</v>
          </cell>
          <cell r="ES43">
            <v>0.67680557154271059</v>
          </cell>
          <cell r="ET43">
            <v>0.6651427525453516</v>
          </cell>
          <cell r="EU43">
            <v>0.6782078182155169</v>
          </cell>
          <cell r="EV43">
            <v>0.67336148510537264</v>
          </cell>
          <cell r="EW43">
            <v>0.6807185410957598</v>
          </cell>
          <cell r="EX43">
            <v>0.68361472698059333</v>
          </cell>
          <cell r="EY43">
            <v>0.6871536433853489</v>
          </cell>
          <cell r="EZ43">
            <v>0.68864179753277854</v>
          </cell>
          <cell r="FA43">
            <v>0.68684019041019895</v>
          </cell>
          <cell r="FB43">
            <v>0.68664472365771345</v>
          </cell>
          <cell r="FC43">
            <v>0.70435200411923471</v>
          </cell>
          <cell r="FD43">
            <v>0.71397619935705647</v>
          </cell>
          <cell r="FE43">
            <v>0.71678146570548096</v>
          </cell>
          <cell r="FF43">
            <v>0.71771060401448583</v>
          </cell>
          <cell r="FG43">
            <v>0.71251628570928593</v>
          </cell>
          <cell r="FH43">
            <v>0.72813287815698791</v>
          </cell>
          <cell r="FI43">
            <v>0.72917664351462175</v>
          </cell>
          <cell r="FJ43">
            <v>0.72715107630388254</v>
          </cell>
          <cell r="FK43">
            <v>0.72431725647233847</v>
          </cell>
          <cell r="FL43">
            <v>0.7209343528608595</v>
          </cell>
          <cell r="FM43">
            <v>0.71737923630080214</v>
          </cell>
          <cell r="FN43">
            <v>0.71565019824613452</v>
          </cell>
          <cell r="FO43">
            <v>0.72343188687761284</v>
          </cell>
          <cell r="FP43">
            <v>0.7239796754829303</v>
          </cell>
          <cell r="FQ43">
            <v>0.72292817544642851</v>
          </cell>
          <cell r="FR43">
            <v>0.72424163830757682</v>
          </cell>
          <cell r="FS43">
            <v>0.72789486569567075</v>
          </cell>
          <cell r="FT43">
            <v>0.73447757267984182</v>
          </cell>
          <cell r="FU43">
            <v>0.73621716429216988</v>
          </cell>
          <cell r="FV43">
            <v>0.7405189166098094</v>
          </cell>
          <cell r="FW43">
            <v>0.75000437692618194</v>
          </cell>
          <cell r="FX43">
            <v>0.74422732324629237</v>
          </cell>
          <cell r="FY43">
            <v>0.75791072235241541</v>
          </cell>
          <cell r="FZ43">
            <v>0.76477379384921029</v>
          </cell>
          <cell r="GA43">
            <v>0.77826967602914732</v>
          </cell>
          <cell r="GB43">
            <v>0.7745044159347555</v>
          </cell>
          <cell r="GC43">
            <v>0.7733559581265691</v>
          </cell>
          <cell r="GD43">
            <v>0.778460973055913</v>
          </cell>
          <cell r="GE43">
            <v>0.78257757932426941</v>
          </cell>
          <cell r="GF43">
            <v>0.77538382428674391</v>
          </cell>
          <cell r="GG43">
            <v>0.77063525299880054</v>
          </cell>
          <cell r="GH43">
            <v>0.80606773323977587</v>
          </cell>
          <cell r="GI43">
            <v>0.80638030012881579</v>
          </cell>
          <cell r="GJ43">
            <v>0.81634698810400996</v>
          </cell>
          <cell r="GK43">
            <v>0.82613817609238727</v>
          </cell>
          <cell r="GL43">
            <v>0.82715960502769204</v>
          </cell>
          <cell r="GM43">
            <v>0.78882609123462255</v>
          </cell>
          <cell r="GN43">
            <v>0.77503058688115234</v>
          </cell>
          <cell r="GO43">
            <v>0.75901408532921588</v>
          </cell>
          <cell r="GP43">
            <v>0.77301790395015713</v>
          </cell>
          <cell r="GQ43">
            <v>0.7758902348935286</v>
          </cell>
          <cell r="GR43">
            <v>0.79194665566570033</v>
          </cell>
          <cell r="GS43">
            <v>0.78495938763586048</v>
          </cell>
          <cell r="GT43">
            <v>0.78742727951161884</v>
          </cell>
          <cell r="GU43">
            <v>0.78700073837084128</v>
          </cell>
          <cell r="GV43">
            <v>0.78682036141902334</v>
          </cell>
          <cell r="GW43">
            <v>0.78407393332359743</v>
          </cell>
          <cell r="GX43">
            <v>0.78469960626886459</v>
          </cell>
          <cell r="GY43">
            <v>0.78163919773947166</v>
          </cell>
          <cell r="GZ43">
            <v>0.7828736573276639</v>
          </cell>
          <cell r="HA43">
            <v>0.78975975466412163</v>
          </cell>
          <cell r="HB43">
            <v>0.74004917455365493</v>
          </cell>
          <cell r="HC43">
            <v>0.7660129655591722</v>
          </cell>
          <cell r="HD43">
            <v>0.80208218997465297</v>
          </cell>
          <cell r="HE43">
            <v>0.80157690284547489</v>
          </cell>
          <cell r="HF43">
            <v>0.78934751296766659</v>
          </cell>
          <cell r="HG43">
            <v>0.79885902663606456</v>
          </cell>
          <cell r="HH43">
            <v>0.79624033156509921</v>
          </cell>
          <cell r="HI43">
            <v>0.80444950781024327</v>
          </cell>
          <cell r="HJ43">
            <v>0.78616619197724991</v>
          </cell>
          <cell r="HK43">
            <v>0.81081130667414991</v>
          </cell>
          <cell r="HL43">
            <v>0.83174604930451046</v>
          </cell>
          <cell r="HM43">
            <v>0.82905187347687737</v>
          </cell>
          <cell r="HN43">
            <v>0.82695449751170147</v>
          </cell>
          <cell r="HO43">
            <v>0.83697973739739517</v>
          </cell>
          <cell r="HP43">
            <v>0.8336115815281282</v>
          </cell>
          <cell r="HQ43">
            <v>0.82990321992131222</v>
          </cell>
          <cell r="HR43">
            <v>0.8224285630113588</v>
          </cell>
          <cell r="HS43">
            <v>0.80769019859603763</v>
          </cell>
          <cell r="HT43">
            <v>0.79898687427707427</v>
          </cell>
          <cell r="HU43">
            <v>0.77288665554879088</v>
          </cell>
          <cell r="HV43">
            <v>0.76963290218181091</v>
          </cell>
          <cell r="HW43">
            <v>0.79645587429748588</v>
          </cell>
          <cell r="HX43">
            <v>0.79121814165441251</v>
          </cell>
          <cell r="HY43">
            <v>0.77732883623801319</v>
          </cell>
          <cell r="HZ43">
            <v>0.79433379589182107</v>
          </cell>
          <cell r="IA43">
            <v>0.79061110080670105</v>
          </cell>
          <cell r="IB43">
            <v>0.77935627724821299</v>
          </cell>
          <cell r="IC43">
            <v>0.77660166001527453</v>
          </cell>
          <cell r="ID43">
            <v>0.78174810635594738</v>
          </cell>
          <cell r="IE43">
            <v>0.7935901061529228</v>
          </cell>
          <cell r="IF43">
            <v>0.81457398792560054</v>
          </cell>
          <cell r="IG43">
            <v>0.78479677213199117</v>
          </cell>
          <cell r="IH43">
            <v>0.79074506709501047</v>
          </cell>
          <cell r="II43">
            <v>0.79703306555291864</v>
          </cell>
          <cell r="IJ43">
            <v>0.80584965966976829</v>
          </cell>
          <cell r="IK43">
            <v>0.81330917914928424</v>
          </cell>
          <cell r="IL43">
            <v>0.81526367346478212</v>
          </cell>
          <cell r="IM43">
            <v>0.84891648813513865</v>
          </cell>
          <cell r="IN43">
            <v>0.83855257495812408</v>
          </cell>
          <cell r="IO43">
            <v>0.82322153988257751</v>
          </cell>
          <cell r="IP43">
            <v>0.81788319949931632</v>
          </cell>
          <cell r="IQ43">
            <v>0.80886570820512638</v>
          </cell>
          <cell r="IR43">
            <v>0.80090695890621322</v>
          </cell>
          <cell r="IS43">
            <v>0.82093859299177152</v>
          </cell>
          <cell r="IT43">
            <v>0.77010744356682637</v>
          </cell>
          <cell r="IU43">
            <v>0.72782571803455332</v>
          </cell>
          <cell r="IV43">
            <v>0.7207763040905959</v>
          </cell>
          <cell r="IW43">
            <v>0.71447763417771382</v>
          </cell>
          <cell r="IX43">
            <v>0.71105536817770942</v>
          </cell>
          <cell r="IY43">
            <v>0.70741875256275055</v>
          </cell>
          <cell r="IZ43">
            <v>0.70588236012962458</v>
          </cell>
          <cell r="JA43">
            <v>0.68214422825314591</v>
          </cell>
          <cell r="JB43">
            <v>0.66174225139294474</v>
          </cell>
          <cell r="JC43">
            <v>0.64245159116162043</v>
          </cell>
          <cell r="JD43">
            <v>0.62894749775287273</v>
          </cell>
          <cell r="JE43">
            <v>0.62714538844045653</v>
          </cell>
          <cell r="JF43">
            <v>0.59622996198016809</v>
          </cell>
          <cell r="JG43">
            <v>0.57421655201214283</v>
          </cell>
          <cell r="JH43">
            <v>0.58067024211759655</v>
          </cell>
          <cell r="JI43">
            <v>0.57078517353769542</v>
          </cell>
          <cell r="JJ43">
            <v>0.60801721753315185</v>
          </cell>
          <cell r="JK43">
            <v>0.60027190122915675</v>
          </cell>
          <cell r="JL43">
            <v>0.60581054824961444</v>
          </cell>
          <cell r="JM43">
            <v>0.59528201088455501</v>
          </cell>
          <cell r="JN43">
            <v>0.58563157928729204</v>
          </cell>
          <cell r="JO43">
            <v>0.5892764544500777</v>
          </cell>
          <cell r="JP43">
            <v>0.6329402402169394</v>
          </cell>
          <cell r="JQ43">
            <v>0.63803951985856133</v>
          </cell>
          <cell r="JR43">
            <v>0.63456289072381045</v>
          </cell>
          <cell r="JS43">
            <v>0.64691610836622848</v>
          </cell>
          <cell r="JT43">
            <v>0.66763116760425756</v>
          </cell>
          <cell r="JU43">
            <v>0.6642675839588208</v>
          </cell>
          <cell r="JV43">
            <v>0.65270384734533471</v>
          </cell>
          <cell r="JW43">
            <v>0.66078079268522616</v>
          </cell>
          <cell r="JX43">
            <v>0.67360080038860304</v>
          </cell>
          <cell r="JY43">
            <v>0.65397641155223096</v>
          </cell>
          <cell r="JZ43">
            <v>0.62263491092782475</v>
          </cell>
          <cell r="KA43">
            <v>0.59970148837996784</v>
          </cell>
          <cell r="KB43">
            <v>0.59315455642586745</v>
          </cell>
          <cell r="KC43">
            <v>0.57608151050673184</v>
          </cell>
          <cell r="KD43">
            <v>0.55304231586664143</v>
          </cell>
          <cell r="KE43">
            <v>0.55633846999049175</v>
          </cell>
          <cell r="KF43">
            <v>0.58635025807140029</v>
          </cell>
          <cell r="KG43">
            <v>0.57359599674922057</v>
          </cell>
          <cell r="KH43">
            <v>0.54658589306278449</v>
          </cell>
          <cell r="KI43">
            <v>0.54095190741713239</v>
          </cell>
          <cell r="KJ43">
            <v>0.51305073623941122</v>
          </cell>
          <cell r="KK43">
            <v>0.47404731864847</v>
          </cell>
          <cell r="KL43">
            <v>0.47203555895509697</v>
          </cell>
          <cell r="KM43">
            <v>0.47901690278254277</v>
          </cell>
          <cell r="KN43">
            <v>0.47786450554004412</v>
          </cell>
          <cell r="KO43">
            <v>0.48030404474474686</v>
          </cell>
          <cell r="KP43">
            <v>0.48211574526480289</v>
          </cell>
          <cell r="KQ43">
            <v>0.47150539416092108</v>
          </cell>
          <cell r="KR43">
            <v>0.47365016141524152</v>
          </cell>
          <cell r="KS43">
            <v>0.48282015054231858</v>
          </cell>
          <cell r="KT43">
            <v>0.48815411838077227</v>
          </cell>
          <cell r="KU43">
            <v>0.46929646792415131</v>
          </cell>
          <cell r="KV43">
            <v>0.46869797805669522</v>
          </cell>
          <cell r="KW43">
            <v>0.46695331977666754</v>
          </cell>
          <cell r="KX43">
            <v>0.4695384422644906</v>
          </cell>
          <cell r="KY43">
            <v>0.4710499173514886</v>
          </cell>
          <cell r="KZ43">
            <v>0.46843489823286683</v>
          </cell>
          <cell r="LA43">
            <v>0.45791295724903375</v>
          </cell>
          <cell r="LB43">
            <v>0.46010150656412302</v>
          </cell>
          <cell r="LC43">
            <v>0.46060589714078209</v>
          </cell>
          <cell r="LD43">
            <v>0.46042969000365513</v>
          </cell>
          <cell r="LE43">
            <v>0.45444998597740033</v>
          </cell>
          <cell r="LF43">
            <v>0.44811265949296319</v>
          </cell>
          <cell r="LG43">
            <v>0.44593057040123391</v>
          </cell>
          <cell r="LH43">
            <v>0.4318571116154466</v>
          </cell>
          <cell r="LI43">
            <v>0.41189893377963654</v>
          </cell>
          <cell r="LJ43">
            <v>0.40910485805954266</v>
          </cell>
          <cell r="LK43">
            <v>0.4098354798056304</v>
          </cell>
          <cell r="LL43">
            <v>0.426382465502746</v>
          </cell>
          <cell r="LM43">
            <v>0.42980270906923096</v>
          </cell>
          <cell r="LN43">
            <v>0.40608435280976779</v>
          </cell>
          <cell r="LO43">
            <v>0.3985837505767954</v>
          </cell>
          <cell r="LP43">
            <v>0.38952881260268163</v>
          </cell>
          <cell r="LQ43">
            <v>0.38520046183093209</v>
          </cell>
          <cell r="LR43">
            <v>0.383656636825561</v>
          </cell>
          <cell r="LS43">
            <v>0.37910075227608142</v>
          </cell>
          <cell r="LT43">
            <v>0.3799830386588256</v>
          </cell>
          <cell r="LU43">
            <v>0.38143584783473217</v>
          </cell>
          <cell r="LV43">
            <v>0.3795757980536314</v>
          </cell>
          <cell r="LW43">
            <v>0.37739231395320288</v>
          </cell>
          <cell r="LX43">
            <v>0.37604699628843369</v>
          </cell>
          <cell r="LY43">
            <v>0.38884636515714327</v>
          </cell>
          <cell r="LZ43">
            <v>0.38595632004401331</v>
          </cell>
          <cell r="MA43">
            <v>0.38400355197730013</v>
          </cell>
          <cell r="MB43">
            <v>0.39590888235155391</v>
          </cell>
          <cell r="MC43">
            <v>0.42933986326592682</v>
          </cell>
          <cell r="MD43">
            <v>0.29901656083368766</v>
          </cell>
          <cell r="ME43">
            <v>0.23816727862845671</v>
          </cell>
          <cell r="MF43">
            <v>0.25406670683750088</v>
          </cell>
          <cell r="MG43">
            <v>0.2208498981560503</v>
          </cell>
          <cell r="MH43">
            <v>0.22071138198638404</v>
          </cell>
          <cell r="MI43">
            <v>0.3374158638260274</v>
          </cell>
          <cell r="MJ43">
            <v>0.31922010323634137</v>
          </cell>
          <cell r="MK43">
            <v>0.31093645071538351</v>
          </cell>
          <cell r="ML43">
            <v>0.31795298695719287</v>
          </cell>
          <cell r="MM43">
            <v>0.30381145513643376</v>
          </cell>
          <cell r="MN43">
            <v>0.29282273050249108</v>
          </cell>
          <cell r="MO43">
            <v>0.28765701043458264</v>
          </cell>
          <cell r="MP43">
            <v>0.29089350060990593</v>
          </cell>
          <cell r="MQ43">
            <v>0.26853949332108479</v>
          </cell>
        </row>
        <row r="44">
          <cell r="C44">
            <v>0.51910526857595751</v>
          </cell>
          <cell r="D44">
            <v>0.52634379139079435</v>
          </cell>
          <cell r="E44">
            <v>0.52525525514350158</v>
          </cell>
          <cell r="F44">
            <v>0.52281396807516523</v>
          </cell>
          <cell r="G44">
            <v>0.52056161537401291</v>
          </cell>
          <cell r="H44">
            <v>0.51849672778133149</v>
          </cell>
          <cell r="I44">
            <v>0.50921300479905984</v>
          </cell>
          <cell r="J44">
            <v>0.51487111783609396</v>
          </cell>
          <cell r="K44">
            <v>0.51945815793358119</v>
          </cell>
          <cell r="L44">
            <v>0.5206906578346383</v>
          </cell>
          <cell r="M44">
            <v>0.52310550191794036</v>
          </cell>
          <cell r="N44">
            <v>0.52491483259818039</v>
          </cell>
          <cell r="O44">
            <v>0.52844641350347998</v>
          </cell>
          <cell r="P44">
            <v>0.53613968090257613</v>
          </cell>
          <cell r="Q44">
            <v>0.52731754057175073</v>
          </cell>
          <cell r="R44">
            <v>0.53731321980644831</v>
          </cell>
          <cell r="S44">
            <v>0.55330872582785473</v>
          </cell>
          <cell r="T44">
            <v>0.52969436835125261</v>
          </cell>
          <cell r="U44">
            <v>0.53952579603317374</v>
          </cell>
          <cell r="V44">
            <v>0.54980597787030194</v>
          </cell>
          <cell r="W44">
            <v>0.57059822387299619</v>
          </cell>
          <cell r="X44">
            <v>0.61073001346659239</v>
          </cell>
          <cell r="Y44">
            <v>0.74646245424086921</v>
          </cell>
          <cell r="Z44">
            <v>0.70002567650130887</v>
          </cell>
          <cell r="AA44">
            <v>0.81920353765612408</v>
          </cell>
          <cell r="AB44">
            <v>0.7647952542737485</v>
          </cell>
          <cell r="AC44">
            <v>0.78394058972536196</v>
          </cell>
          <cell r="AD44">
            <v>0.7827602763333501</v>
          </cell>
          <cell r="AE44">
            <v>0.80291674434733906</v>
          </cell>
          <cell r="AF44">
            <v>0.80276789582630959</v>
          </cell>
          <cell r="AG44">
            <v>0.80487760944043663</v>
          </cell>
          <cell r="AH44">
            <v>0.80222484432170738</v>
          </cell>
          <cell r="AI44">
            <v>0.80326859328478761</v>
          </cell>
          <cell r="AJ44">
            <v>0.80527097133909498</v>
          </cell>
          <cell r="AK44">
            <v>0.8125173840869131</v>
          </cell>
          <cell r="AL44">
            <v>0.81553445835574334</v>
          </cell>
          <cell r="AM44">
            <v>0.81287050194183597</v>
          </cell>
          <cell r="AN44">
            <v>0.82083530094026669</v>
          </cell>
          <cell r="AO44">
            <v>0.82527519144533101</v>
          </cell>
          <cell r="AP44">
            <v>0.82706229013963761</v>
          </cell>
          <cell r="AQ44">
            <v>0.82819586747397633</v>
          </cell>
          <cell r="AR44">
            <v>0.82546902243221654</v>
          </cell>
          <cell r="AS44">
            <v>0.82559991656488341</v>
          </cell>
          <cell r="AT44">
            <v>0.82835055132729485</v>
          </cell>
          <cell r="AU44">
            <v>0.83081003633810191</v>
          </cell>
          <cell r="AV44">
            <v>0.83122257915322006</v>
          </cell>
          <cell r="AW44">
            <v>0.83170478332287479</v>
          </cell>
          <cell r="AX44">
            <v>0.82984219088761824</v>
          </cell>
          <cell r="AY44">
            <v>0.82473314404315734</v>
          </cell>
          <cell r="AZ44">
            <v>0.8200833720084989</v>
          </cell>
          <cell r="BA44">
            <v>0.81994070772046146</v>
          </cell>
          <cell r="BB44">
            <v>0.81785510303262765</v>
          </cell>
          <cell r="BC44">
            <v>0.81717593179262227</v>
          </cell>
          <cell r="BD44">
            <v>0.82127596047394857</v>
          </cell>
          <cell r="BE44">
            <v>0.82361370643768439</v>
          </cell>
          <cell r="BF44">
            <v>0.82520263084179279</v>
          </cell>
          <cell r="BG44">
            <v>0.8239808364250405</v>
          </cell>
          <cell r="BH44">
            <v>0.82546480048167126</v>
          </cell>
          <cell r="BI44">
            <v>0.82260723096735722</v>
          </cell>
          <cell r="BJ44">
            <v>0.82943749930363497</v>
          </cell>
          <cell r="BK44">
            <v>0.830374685547142</v>
          </cell>
          <cell r="BL44">
            <v>0.83305832595771856</v>
          </cell>
          <cell r="BM44">
            <v>0.83161047071965266</v>
          </cell>
          <cell r="BN44">
            <v>0.8313688616242747</v>
          </cell>
          <cell r="BO44">
            <v>0.83230501635398191</v>
          </cell>
          <cell r="BP44">
            <v>0.83398702626515242</v>
          </cell>
          <cell r="BQ44">
            <v>0.8358052561895889</v>
          </cell>
          <cell r="BR44">
            <v>0.83308733824828007</v>
          </cell>
          <cell r="BS44">
            <v>0.83243628740507247</v>
          </cell>
          <cell r="BT44">
            <v>0.83475518548457339</v>
          </cell>
          <cell r="BU44">
            <v>0.82895626674560752</v>
          </cell>
          <cell r="BV44">
            <v>0.82942111483694914</v>
          </cell>
          <cell r="BW44">
            <v>0.83006462654121838</v>
          </cell>
          <cell r="BX44">
            <v>0.83012331653729177</v>
          </cell>
          <cell r="BY44">
            <v>0.83227135152824405</v>
          </cell>
          <cell r="BZ44">
            <v>0.82878738269396723</v>
          </cell>
          <cell r="CA44">
            <v>0.83125511081942305</v>
          </cell>
          <cell r="CB44">
            <v>0.83063067818641045</v>
          </cell>
          <cell r="CC44">
            <v>0.83025771148031358</v>
          </cell>
          <cell r="CD44">
            <v>0.82819543730699696</v>
          </cell>
          <cell r="CE44">
            <v>0.82954421914729093</v>
          </cell>
          <cell r="CF44">
            <v>0.8323167981277777</v>
          </cell>
          <cell r="CG44">
            <v>0.83197376166936909</v>
          </cell>
          <cell r="CH44">
            <v>0.83125394145355702</v>
          </cell>
          <cell r="CI44">
            <v>0.83129977393501353</v>
          </cell>
          <cell r="CJ44">
            <v>0.81986523930412314</v>
          </cell>
          <cell r="CK44">
            <v>0.81273420794081064</v>
          </cell>
          <cell r="CL44">
            <v>0.79873437650831214</v>
          </cell>
          <cell r="CM44">
            <v>0.85818866797417792</v>
          </cell>
          <cell r="CN44">
            <v>0.89326803428995383</v>
          </cell>
          <cell r="CO44">
            <v>0.8422807048618286</v>
          </cell>
          <cell r="CP44">
            <v>0.81047828997024918</v>
          </cell>
          <cell r="CQ44">
            <v>0.79792076237645626</v>
          </cell>
          <cell r="CR44">
            <v>0.7906463646219879</v>
          </cell>
          <cell r="CS44">
            <v>0.78249271835658007</v>
          </cell>
          <cell r="CT44">
            <v>0.76161287376932296</v>
          </cell>
          <cell r="CU44">
            <v>0.75145811671794327</v>
          </cell>
          <cell r="CV44">
            <v>0.73740260788538547</v>
          </cell>
          <cell r="CW44">
            <v>0.72592612528862555</v>
          </cell>
          <cell r="CX44">
            <v>0.72467124113905623</v>
          </cell>
          <cell r="CY44">
            <v>0.70315745061946633</v>
          </cell>
          <cell r="CZ44">
            <v>0.685601352535677</v>
          </cell>
          <cell r="DA44">
            <v>0.68768331980294872</v>
          </cell>
          <cell r="DB44">
            <v>0.70065054355876411</v>
          </cell>
          <cell r="DC44">
            <v>0.70501987037489533</v>
          </cell>
          <cell r="DD44">
            <v>0.68627994688535188</v>
          </cell>
          <cell r="DE44">
            <v>0.68621308221766431</v>
          </cell>
          <cell r="DF44">
            <v>0.68747132623414986</v>
          </cell>
          <cell r="DG44">
            <v>0.69393121168078931</v>
          </cell>
          <cell r="DH44">
            <v>0.68727406653856338</v>
          </cell>
          <cell r="DI44">
            <v>0.69012261488317406</v>
          </cell>
          <cell r="DJ44">
            <v>0.71027367986856338</v>
          </cell>
          <cell r="DK44">
            <v>0.7202339631027056</v>
          </cell>
          <cell r="DL44">
            <v>0.72692767167049788</v>
          </cell>
          <cell r="DM44">
            <v>0.73630341903052665</v>
          </cell>
          <cell r="DN44">
            <v>0.7465637702633644</v>
          </cell>
          <cell r="DO44">
            <v>0.71937810241289624</v>
          </cell>
          <cell r="DP44">
            <v>0.7075598197481644</v>
          </cell>
          <cell r="DQ44">
            <v>0.70395315839796657</v>
          </cell>
          <cell r="DR44">
            <v>0.71861799635997903</v>
          </cell>
          <cell r="DS44">
            <v>0.72035674852244713</v>
          </cell>
          <cell r="DT44">
            <v>0.73190009184937987</v>
          </cell>
          <cell r="DU44">
            <v>0.67598371521874767</v>
          </cell>
          <cell r="DV44">
            <v>0.66706792272939719</v>
          </cell>
          <cell r="DW44">
            <v>0.66333522516856802</v>
          </cell>
          <cell r="DX44">
            <v>0.6587662651719367</v>
          </cell>
          <cell r="DY44">
            <v>0.65468077536142344</v>
          </cell>
          <cell r="DZ44">
            <v>0.62931552922690459</v>
          </cell>
          <cell r="EA44">
            <v>0.62385402353496766</v>
          </cell>
          <cell r="EB44">
            <v>0.59378213801234692</v>
          </cell>
          <cell r="EC44">
            <v>0.59996796953296849</v>
          </cell>
          <cell r="ED44">
            <v>0.61238333823516977</v>
          </cell>
          <cell r="EE44">
            <v>0.61251958805592599</v>
          </cell>
          <cell r="EF44">
            <v>0.62485709823650393</v>
          </cell>
          <cell r="EG44">
            <v>0.62272109847579804</v>
          </cell>
          <cell r="EH44">
            <v>0.64802197632455483</v>
          </cell>
          <cell r="EI44">
            <v>0.63370347590169995</v>
          </cell>
          <cell r="EJ44">
            <v>0.60164978195868457</v>
          </cell>
          <cell r="EK44">
            <v>0.58736552776175821</v>
          </cell>
          <cell r="EL44">
            <v>0.57672871553600202</v>
          </cell>
          <cell r="EM44">
            <v>0.57404663689235746</v>
          </cell>
          <cell r="EN44">
            <v>0.62637432611969457</v>
          </cell>
          <cell r="EO44">
            <v>0.66429758966801089</v>
          </cell>
          <cell r="EP44">
            <v>0.68350926059766737</v>
          </cell>
          <cell r="EQ44">
            <v>0.67686191863655343</v>
          </cell>
          <cell r="ER44">
            <v>0.66920569428542698</v>
          </cell>
          <cell r="ES44">
            <v>0.6737032084771607</v>
          </cell>
          <cell r="ET44">
            <v>0.6649312949167977</v>
          </cell>
          <cell r="EU44">
            <v>0.67441738559893727</v>
          </cell>
          <cell r="EV44">
            <v>0.6709980224205796</v>
          </cell>
          <cell r="EW44">
            <v>0.67292605078498791</v>
          </cell>
          <cell r="EX44">
            <v>0.67688370868983205</v>
          </cell>
          <cell r="EY44">
            <v>0.68292128041202205</v>
          </cell>
          <cell r="EZ44">
            <v>0.68484212582722748</v>
          </cell>
          <cell r="FA44">
            <v>0.68813494885385595</v>
          </cell>
          <cell r="FB44">
            <v>0.68662171280844764</v>
          </cell>
          <cell r="FC44">
            <v>0.70223517367853328</v>
          </cell>
          <cell r="FD44">
            <v>0.71110433167273779</v>
          </cell>
          <cell r="FE44">
            <v>0.71113619848904419</v>
          </cell>
          <cell r="FF44">
            <v>0.70998387845650734</v>
          </cell>
          <cell r="FG44">
            <v>0.70486774876849989</v>
          </cell>
          <cell r="FH44">
            <v>0.7196139223953707</v>
          </cell>
          <cell r="FI44">
            <v>0.71992130203184601</v>
          </cell>
          <cell r="FJ44">
            <v>0.72437312742542848</v>
          </cell>
          <cell r="FK44">
            <v>0.72547826109477387</v>
          </cell>
          <cell r="FL44">
            <v>0.7258989167054547</v>
          </cell>
          <cell r="FM44">
            <v>0.71921811472324082</v>
          </cell>
          <cell r="FN44">
            <v>0.71426907582146315</v>
          </cell>
          <cell r="FO44">
            <v>0.72223336103744795</v>
          </cell>
          <cell r="FP44">
            <v>0.72450824316282769</v>
          </cell>
          <cell r="FQ44">
            <v>0.72420432599285278</v>
          </cell>
          <cell r="FR44">
            <v>0.73142835084012525</v>
          </cell>
          <cell r="FS44">
            <v>0.7313357407629929</v>
          </cell>
          <cell r="FT44">
            <v>0.73238731028935533</v>
          </cell>
          <cell r="FU44">
            <v>0.73410228129960453</v>
          </cell>
          <cell r="FV44">
            <v>0.73769456733383021</v>
          </cell>
          <cell r="FW44">
            <v>0.7390417549113818</v>
          </cell>
          <cell r="FX44">
            <v>0.73292392048109845</v>
          </cell>
          <cell r="FY44">
            <v>0.72530314473652391</v>
          </cell>
          <cell r="FZ44">
            <v>0.7239091732319779</v>
          </cell>
          <cell r="GA44">
            <v>0.72561139226115834</v>
          </cell>
          <cell r="GB44">
            <v>0.72820583152564522</v>
          </cell>
          <cell r="GC44">
            <v>0.72511663237219581</v>
          </cell>
          <cell r="GD44">
            <v>0.72692405076723299</v>
          </cell>
          <cell r="GE44">
            <v>0.72872000051570462</v>
          </cell>
          <cell r="GF44">
            <v>0.72939153304867432</v>
          </cell>
          <cell r="GG44">
            <v>0.7318433490048295</v>
          </cell>
          <cell r="GH44">
            <v>0.7294220580976859</v>
          </cell>
          <cell r="GI44">
            <v>0.72900788696953034</v>
          </cell>
          <cell r="GJ44">
            <v>0.73558350532644246</v>
          </cell>
          <cell r="GK44">
            <v>0.73008814690863211</v>
          </cell>
          <cell r="GL44">
            <v>0.74534071949749692</v>
          </cell>
          <cell r="GM44">
            <v>0.75231731086301867</v>
          </cell>
          <cell r="GN44">
            <v>0.76564653193634602</v>
          </cell>
          <cell r="GO44">
            <v>0.75106763610871641</v>
          </cell>
          <cell r="GP44">
            <v>0.75517302744227099</v>
          </cell>
          <cell r="GQ44">
            <v>0.75829376393334225</v>
          </cell>
          <cell r="GR44">
            <v>0.76088005687095617</v>
          </cell>
          <cell r="GS44">
            <v>0.75938964055440572</v>
          </cell>
          <cell r="GT44">
            <v>0.75800259742900733</v>
          </cell>
          <cell r="GU44">
            <v>0.79400245160816429</v>
          </cell>
          <cell r="GV44">
            <v>0.80004605886647473</v>
          </cell>
          <cell r="GW44">
            <v>0.80885076321195182</v>
          </cell>
          <cell r="GX44">
            <v>0.81920211207482696</v>
          </cell>
          <cell r="GY44">
            <v>0.82002348747703835</v>
          </cell>
          <cell r="GZ44">
            <v>0.77983773438471882</v>
          </cell>
          <cell r="HA44">
            <v>0.76486771340573112</v>
          </cell>
          <cell r="HB44">
            <v>0.76289873682983578</v>
          </cell>
          <cell r="HC44">
            <v>0.78067737848433605</v>
          </cell>
          <cell r="HD44">
            <v>0.79457732269519898</v>
          </cell>
          <cell r="HE44">
            <v>0.81221355549616014</v>
          </cell>
          <cell r="HF44">
            <v>0.8050866478123978</v>
          </cell>
          <cell r="HG44">
            <v>0.81003840942934535</v>
          </cell>
          <cell r="HH44">
            <v>0.80837610045862929</v>
          </cell>
          <cell r="HI44">
            <v>0.81431386908611891</v>
          </cell>
          <cell r="HJ44">
            <v>0.8062900698271076</v>
          </cell>
          <cell r="HK44">
            <v>0.81872580219775193</v>
          </cell>
          <cell r="HL44">
            <v>0.81810959184445897</v>
          </cell>
          <cell r="HM44">
            <v>0.82838468561579259</v>
          </cell>
          <cell r="HN44">
            <v>0.83571001734498906</v>
          </cell>
          <cell r="HO44">
            <v>0.80674525100621219</v>
          </cell>
          <cell r="HP44">
            <v>0.81711116386656568</v>
          </cell>
          <cell r="HQ44">
            <v>0.83112764685585283</v>
          </cell>
          <cell r="HR44">
            <v>0.82469559077291732</v>
          </cell>
          <cell r="HS44">
            <v>0.80699432420542261</v>
          </cell>
          <cell r="HT44">
            <v>0.80987066207257741</v>
          </cell>
          <cell r="HU44">
            <v>0.80539493146923746</v>
          </cell>
          <cell r="HV44">
            <v>0.79528981557364087</v>
          </cell>
          <cell r="HW44">
            <v>0.78546075811248983</v>
          </cell>
          <cell r="HX44">
            <v>0.78995151339734559</v>
          </cell>
          <cell r="HY44">
            <v>0.79820056372459003</v>
          </cell>
          <cell r="HZ44">
            <v>0.79268221200799194</v>
          </cell>
          <cell r="IA44">
            <v>0.79055703280438794</v>
          </cell>
          <cell r="IB44">
            <v>0.79551834912253849</v>
          </cell>
          <cell r="IC44">
            <v>0.7903225161756009</v>
          </cell>
          <cell r="ID44">
            <v>0.7842622541121137</v>
          </cell>
          <cell r="IE44">
            <v>0.78313130868345493</v>
          </cell>
          <cell r="IF44">
            <v>0.78737515981128692</v>
          </cell>
          <cell r="IG44">
            <v>0.750800940563639</v>
          </cell>
          <cell r="IH44">
            <v>0.73860672257135451</v>
          </cell>
          <cell r="II44">
            <v>0.73982545525385102</v>
          </cell>
          <cell r="IJ44">
            <v>0.76985567633813479</v>
          </cell>
          <cell r="IK44">
            <v>0.7695987235634818</v>
          </cell>
          <cell r="IL44">
            <v>0.77820048369707884</v>
          </cell>
          <cell r="IM44">
            <v>0.79422368571623203</v>
          </cell>
          <cell r="IN44">
            <v>0.78742651964850552</v>
          </cell>
          <cell r="IO44">
            <v>0.76697570706389362</v>
          </cell>
          <cell r="IP44">
            <v>0.76220663926933485</v>
          </cell>
          <cell r="IQ44">
            <v>0.76527822142023183</v>
          </cell>
          <cell r="IR44">
            <v>0.76775098431558819</v>
          </cell>
          <cell r="IS44">
            <v>0.78807228942207252</v>
          </cell>
          <cell r="IT44">
            <v>0.7597803930067577</v>
          </cell>
          <cell r="IU44">
            <v>0.72672270560928842</v>
          </cell>
          <cell r="IV44">
            <v>0.72714569855333966</v>
          </cell>
          <cell r="IW44">
            <v>0.72151637397921908</v>
          </cell>
          <cell r="IX44">
            <v>0.71185481082947322</v>
          </cell>
          <cell r="IY44">
            <v>0.70563907018346961</v>
          </cell>
          <cell r="IZ44">
            <v>0.72297079762276939</v>
          </cell>
          <cell r="JA44">
            <v>0.70727451040622324</v>
          </cell>
          <cell r="JB44">
            <v>0.71441608915356192</v>
          </cell>
          <cell r="JC44">
            <v>0.71281328272579658</v>
          </cell>
          <cell r="JD44">
            <v>0.70486912258098622</v>
          </cell>
          <cell r="JE44">
            <v>0.70351227414514117</v>
          </cell>
          <cell r="JF44">
            <v>0.70205811204686619</v>
          </cell>
          <cell r="JG44">
            <v>0.69859481859895189</v>
          </cell>
          <cell r="JH44">
            <v>0.70072380454396432</v>
          </cell>
          <cell r="JI44">
            <v>0.70157031940385339</v>
          </cell>
          <cell r="JJ44">
            <v>0.72300308494549936</v>
          </cell>
          <cell r="JK44">
            <v>0.7259501256760702</v>
          </cell>
          <cell r="JL44">
            <v>0.72436683807283242</v>
          </cell>
          <cell r="JM44">
            <v>0.7250604139719361</v>
          </cell>
          <cell r="JN44">
            <v>0.7125685331908781</v>
          </cell>
          <cell r="JO44">
            <v>0.69060305309522096</v>
          </cell>
          <cell r="JP44">
            <v>0.70695603757147352</v>
          </cell>
          <cell r="JQ44">
            <v>0.69382219254062416</v>
          </cell>
          <cell r="JR44">
            <v>0.69067840006665437</v>
          </cell>
          <cell r="JS44">
            <v>0.67877232691729894</v>
          </cell>
          <cell r="JT44">
            <v>0.67626522537563549</v>
          </cell>
          <cell r="JU44">
            <v>0.66520703155096195</v>
          </cell>
          <cell r="JV44">
            <v>0.63944929052911725</v>
          </cell>
          <cell r="JW44">
            <v>0.63685624377114258</v>
          </cell>
          <cell r="JX44">
            <v>0.6379402901188459</v>
          </cell>
          <cell r="JY44">
            <v>0.62404848721020967</v>
          </cell>
          <cell r="JZ44">
            <v>0.58841277727432029</v>
          </cell>
          <cell r="KA44">
            <v>0.56066009708837472</v>
          </cell>
          <cell r="KB44">
            <v>0.55519450960085726</v>
          </cell>
          <cell r="KC44">
            <v>0.54500244839874046</v>
          </cell>
          <cell r="KD44">
            <v>0.53270972064550692</v>
          </cell>
          <cell r="KE44">
            <v>0.54449413901299737</v>
          </cell>
          <cell r="KF44">
            <v>0.57921382648669073</v>
          </cell>
          <cell r="KG44">
            <v>0.56990676178622712</v>
          </cell>
          <cell r="KH44">
            <v>0.55829505125559675</v>
          </cell>
          <cell r="KI44">
            <v>0.55283341400154939</v>
          </cell>
          <cell r="KJ44">
            <v>0.53288296162926385</v>
          </cell>
          <cell r="KK44">
            <v>0.50503826049833733</v>
          </cell>
          <cell r="KL44">
            <v>0.50153994908353783</v>
          </cell>
          <cell r="KM44">
            <v>0.49991995037559245</v>
          </cell>
          <cell r="KN44">
            <v>0.4980215779007226</v>
          </cell>
          <cell r="KO44">
            <v>0.49904273697893053</v>
          </cell>
          <cell r="KP44">
            <v>0.49622463848766202</v>
          </cell>
          <cell r="KQ44">
            <v>0.48645193992695202</v>
          </cell>
          <cell r="KR44">
            <v>0.48062719268542953</v>
          </cell>
          <cell r="KS44">
            <v>0.48058925672439673</v>
          </cell>
          <cell r="KT44">
            <v>0.48145026247508915</v>
          </cell>
          <cell r="KU44">
            <v>0.47106435441933664</v>
          </cell>
          <cell r="KV44">
            <v>0.46669488232546519</v>
          </cell>
          <cell r="KW44">
            <v>0.46670739419880242</v>
          </cell>
          <cell r="KX44">
            <v>0.46325163729660512</v>
          </cell>
          <cell r="KY44">
            <v>0.46369008041937204</v>
          </cell>
          <cell r="KZ44">
            <v>0.47084904554085388</v>
          </cell>
          <cell r="LA44">
            <v>0.47255426918330845</v>
          </cell>
          <cell r="LB44">
            <v>0.47253683380133354</v>
          </cell>
          <cell r="LC44">
            <v>0.47284971246910301</v>
          </cell>
          <cell r="LD44">
            <v>0.46987854983395411</v>
          </cell>
          <cell r="LE44">
            <v>0.47220165098064798</v>
          </cell>
          <cell r="LF44">
            <v>0.4776536693446678</v>
          </cell>
          <cell r="LG44">
            <v>0.48299338675963849</v>
          </cell>
          <cell r="LH44">
            <v>0.4674811036729693</v>
          </cell>
          <cell r="LI44">
            <v>0.46704065601488393</v>
          </cell>
          <cell r="LJ44">
            <v>0.45948098455855929</v>
          </cell>
          <cell r="LK44">
            <v>0.46353092466336604</v>
          </cell>
          <cell r="LL44">
            <v>0.47211398197774224</v>
          </cell>
          <cell r="LM44">
            <v>0.47330084940574113</v>
          </cell>
          <cell r="LN44">
            <v>0.46312125828036377</v>
          </cell>
          <cell r="LO44">
            <v>0.46392046576674345</v>
          </cell>
          <cell r="LP44">
            <v>0.45831990141950174</v>
          </cell>
          <cell r="LQ44">
            <v>0.45824164921620719</v>
          </cell>
          <cell r="LR44">
            <v>0.45322661175013168</v>
          </cell>
          <cell r="LS44">
            <v>0.45170874768095931</v>
          </cell>
          <cell r="LT44">
            <v>0.4454282190230428</v>
          </cell>
          <cell r="LU44">
            <v>0.43180422242196898</v>
          </cell>
          <cell r="LV44">
            <v>0.41619520257143561</v>
          </cell>
          <cell r="LW44">
            <v>0.41261062652955777</v>
          </cell>
          <cell r="LX44">
            <v>0.40209704328254436</v>
          </cell>
          <cell r="LY44">
            <v>0.40720290151264521</v>
          </cell>
          <cell r="LZ44">
            <v>0.40451357706792945</v>
          </cell>
          <cell r="MA44">
            <v>0.38170299273334651</v>
          </cell>
          <cell r="MB44">
            <v>0.38031323428797364</v>
          </cell>
          <cell r="MC44">
            <v>0.38643631169841619</v>
          </cell>
          <cell r="MD44">
            <v>0.37810799658058997</v>
          </cell>
          <cell r="ME44">
            <v>0.37839457191701931</v>
          </cell>
          <cell r="MF44">
            <v>0.37726450031133857</v>
          </cell>
          <cell r="MG44">
            <v>0.36600487811214077</v>
          </cell>
          <cell r="MH44">
            <v>0.36650617636556421</v>
          </cell>
          <cell r="MI44">
            <v>0.36257862478347119</v>
          </cell>
          <cell r="MJ44">
            <v>0.35499041264836434</v>
          </cell>
          <cell r="MK44">
            <v>0.36034505227649238</v>
          </cell>
          <cell r="ML44">
            <v>0.37334002639035846</v>
          </cell>
          <cell r="MM44">
            <v>0.36691100360479234</v>
          </cell>
          <cell r="MN44">
            <v>0.36209901934701633</v>
          </cell>
          <cell r="MO44">
            <v>0.3637272806066042</v>
          </cell>
          <cell r="MP44">
            <v>0.37640887580095317</v>
          </cell>
          <cell r="MQ44">
            <v>0.25560893810361124</v>
          </cell>
        </row>
        <row r="45">
          <cell r="C45">
            <v>0.47153361847356834</v>
          </cell>
          <cell r="D45">
            <v>0.47384858833337745</v>
          </cell>
          <cell r="E45">
            <v>0.4766304635343816</v>
          </cell>
          <cell r="F45">
            <v>0.47684423914456742</v>
          </cell>
          <cell r="G45">
            <v>0.48199026933760258</v>
          </cell>
          <cell r="H45">
            <v>0.48005216221343522</v>
          </cell>
          <cell r="I45">
            <v>0.46912864233103035</v>
          </cell>
          <cell r="J45">
            <v>0.47339522833136682</v>
          </cell>
          <cell r="K45">
            <v>0.48579537176111026</v>
          </cell>
          <cell r="L45">
            <v>0.49100864713517378</v>
          </cell>
          <cell r="M45">
            <v>0.49933378253932764</v>
          </cell>
          <cell r="N45">
            <v>0.50642262719174758</v>
          </cell>
          <cell r="O45">
            <v>0.50753599696965845</v>
          </cell>
          <cell r="P45">
            <v>0.51031639140582996</v>
          </cell>
          <cell r="Q45">
            <v>0.51070789030389174</v>
          </cell>
          <cell r="R45">
            <v>0.50982363539886655</v>
          </cell>
          <cell r="S45">
            <v>0.51565391025903284</v>
          </cell>
          <cell r="T45">
            <v>0.51266350935506888</v>
          </cell>
          <cell r="U45">
            <v>0.51600853489809217</v>
          </cell>
          <cell r="V45">
            <v>0.51791146813822564</v>
          </cell>
          <cell r="W45">
            <v>0.52490746319942616</v>
          </cell>
          <cell r="X45">
            <v>0.54856411514244552</v>
          </cell>
          <cell r="Y45">
            <v>0.64960198387826407</v>
          </cell>
          <cell r="Z45">
            <v>0.63287492258160938</v>
          </cell>
          <cell r="AA45">
            <v>0.75359329230857275</v>
          </cell>
          <cell r="AB45">
            <v>0.71922166345620087</v>
          </cell>
          <cell r="AC45">
            <v>0.74398349966623512</v>
          </cell>
          <cell r="AD45">
            <v>0.74170402881884312</v>
          </cell>
          <cell r="AE45">
            <v>0.76876025021582528</v>
          </cell>
          <cell r="AF45">
            <v>0.77279679680202029</v>
          </cell>
          <cell r="AG45">
            <v>0.77015200701776576</v>
          </cell>
          <cell r="AH45">
            <v>0.77203767189790895</v>
          </cell>
          <cell r="AI45">
            <v>0.77873472764447638</v>
          </cell>
          <cell r="AJ45">
            <v>0.78796942974588413</v>
          </cell>
          <cell r="AK45">
            <v>0.80008264830774922</v>
          </cell>
          <cell r="AL45">
            <v>0.81240609186692325</v>
          </cell>
          <cell r="AM45">
            <v>0.80986508596025819</v>
          </cell>
          <cell r="AN45">
            <v>0.81549769642660197</v>
          </cell>
          <cell r="AO45">
            <v>0.81524647011599116</v>
          </cell>
          <cell r="AP45">
            <v>0.81902324356516543</v>
          </cell>
          <cell r="AQ45">
            <v>0.8202381782635243</v>
          </cell>
          <cell r="AR45">
            <v>0.81681896775872542</v>
          </cell>
          <cell r="AS45">
            <v>0.81776020246515135</v>
          </cell>
          <cell r="AT45">
            <v>0.81871119693848082</v>
          </cell>
          <cell r="AU45">
            <v>0.81618903448291225</v>
          </cell>
          <cell r="AV45">
            <v>0.81438642468176825</v>
          </cell>
          <cell r="AW45">
            <v>0.81417590268419882</v>
          </cell>
          <cell r="AX45">
            <v>0.81386920955574749</v>
          </cell>
          <cell r="AY45">
            <v>0.80506862092494191</v>
          </cell>
          <cell r="AZ45">
            <v>0.80125532975163982</v>
          </cell>
          <cell r="BA45">
            <v>0.80293834147941401</v>
          </cell>
          <cell r="BB45">
            <v>0.80697911186023286</v>
          </cell>
          <cell r="BC45">
            <v>0.80669162201790234</v>
          </cell>
          <cell r="BD45">
            <v>0.80979575455742348</v>
          </cell>
          <cell r="BE45">
            <v>0.81120372058023549</v>
          </cell>
          <cell r="BF45">
            <v>0.81030218883881144</v>
          </cell>
          <cell r="BG45">
            <v>0.80910949617918504</v>
          </cell>
          <cell r="BH45">
            <v>0.81331894337068134</v>
          </cell>
          <cell r="BI45">
            <v>0.81187606302282778</v>
          </cell>
          <cell r="BJ45">
            <v>0.81837600736888727</v>
          </cell>
          <cell r="BK45">
            <v>0.81872905040424537</v>
          </cell>
          <cell r="BL45">
            <v>0.82205926795160311</v>
          </cell>
          <cell r="BM45">
            <v>0.82096642523188024</v>
          </cell>
          <cell r="BN45">
            <v>0.81922781148853396</v>
          </cell>
          <cell r="BO45">
            <v>0.81836231502872492</v>
          </cell>
          <cell r="BP45">
            <v>0.81968867918293453</v>
          </cell>
          <cell r="BQ45">
            <v>0.82090396099135565</v>
          </cell>
          <cell r="BR45">
            <v>0.81832289704798999</v>
          </cell>
          <cell r="BS45">
            <v>0.81925291897372621</v>
          </cell>
          <cell r="BT45">
            <v>0.82081801951214439</v>
          </cell>
          <cell r="BU45">
            <v>0.81774508399586621</v>
          </cell>
          <cell r="BV45">
            <v>0.81828195321520814</v>
          </cell>
          <cell r="BW45">
            <v>0.81943991128262195</v>
          </cell>
          <cell r="BX45">
            <v>0.81875846804000829</v>
          </cell>
          <cell r="BY45">
            <v>0.82351169134651725</v>
          </cell>
          <cell r="BZ45">
            <v>0.82135118537929275</v>
          </cell>
          <cell r="CA45">
            <v>0.82508871427730002</v>
          </cell>
          <cell r="CB45">
            <v>0.82517680087744594</v>
          </cell>
          <cell r="CC45">
            <v>0.82436907347745958</v>
          </cell>
          <cell r="CD45">
            <v>0.82515257228772976</v>
          </cell>
          <cell r="CE45">
            <v>0.8255826220439747</v>
          </cell>
          <cell r="CF45">
            <v>0.82742363870752444</v>
          </cell>
          <cell r="CG45">
            <v>0.82970441549356588</v>
          </cell>
          <cell r="CH45">
            <v>0.82903453417634732</v>
          </cell>
          <cell r="CI45">
            <v>0.82872474505551108</v>
          </cell>
          <cell r="CJ45">
            <v>0.82858637082132602</v>
          </cell>
          <cell r="CK45">
            <v>0.82902395814327756</v>
          </cell>
          <cell r="CL45">
            <v>0.82909100902769173</v>
          </cell>
          <cell r="CM45">
            <v>0.8278719312900098</v>
          </cell>
          <cell r="CN45">
            <v>0.82836268979859651</v>
          </cell>
          <cell r="CO45">
            <v>0.82939562303969361</v>
          </cell>
          <cell r="CP45">
            <v>0.82888461192157836</v>
          </cell>
          <cell r="CQ45">
            <v>0.82752776668846506</v>
          </cell>
          <cell r="CR45">
            <v>0.82906204307244691</v>
          </cell>
          <cell r="CS45">
            <v>0.82785975451632254</v>
          </cell>
          <cell r="CT45">
            <v>0.82745300608026973</v>
          </cell>
          <cell r="CU45">
            <v>0.82766399045129202</v>
          </cell>
          <cell r="CV45">
            <v>0.82794859862199743</v>
          </cell>
          <cell r="CW45">
            <v>0.8156280576756505</v>
          </cell>
          <cell r="CX45">
            <v>0.80836993919253686</v>
          </cell>
          <cell r="CY45">
            <v>0.79004775136510763</v>
          </cell>
          <cell r="CZ45">
            <v>0.84301489645895245</v>
          </cell>
          <cell r="DA45">
            <v>0.88191308220836795</v>
          </cell>
          <cell r="DB45">
            <v>0.83727709723670329</v>
          </cell>
          <cell r="DC45">
            <v>0.80662368767162751</v>
          </cell>
          <cell r="DD45">
            <v>0.78033278545374496</v>
          </cell>
          <cell r="DE45">
            <v>0.77440186187400062</v>
          </cell>
          <cell r="DF45">
            <v>0.77528972253983497</v>
          </cell>
          <cell r="DG45">
            <v>0.75554533866723717</v>
          </cell>
          <cell r="DH45">
            <v>0.74783040149941915</v>
          </cell>
          <cell r="DI45">
            <v>0.73682266307051381</v>
          </cell>
          <cell r="DJ45">
            <v>0.72454786273311178</v>
          </cell>
          <cell r="DK45">
            <v>0.72235858427574096</v>
          </cell>
          <cell r="DL45">
            <v>0.71617642738484577</v>
          </cell>
          <cell r="DM45">
            <v>0.70698194699142425</v>
          </cell>
          <cell r="DN45">
            <v>0.70792434775448754</v>
          </cell>
          <cell r="DO45">
            <v>0.691397456305057</v>
          </cell>
          <cell r="DP45">
            <v>0.69070173306682525</v>
          </cell>
          <cell r="DQ45">
            <v>0.68883474548991019</v>
          </cell>
          <cell r="DR45">
            <v>0.69194462332884765</v>
          </cell>
          <cell r="DS45">
            <v>0.69720563373951128</v>
          </cell>
          <cell r="DT45">
            <v>0.70217116071149133</v>
          </cell>
          <cell r="DU45">
            <v>0.69303838294304287</v>
          </cell>
          <cell r="DV45">
            <v>0.69102340578387877</v>
          </cell>
          <cell r="DW45">
            <v>0.70918536142016664</v>
          </cell>
          <cell r="DX45">
            <v>0.70903166295931674</v>
          </cell>
          <cell r="DY45">
            <v>0.69877953407265891</v>
          </cell>
          <cell r="DZ45">
            <v>0.6789527144487294</v>
          </cell>
          <cell r="EA45">
            <v>0.67255169624803235</v>
          </cell>
          <cell r="EB45">
            <v>0.64123593496336995</v>
          </cell>
          <cell r="EC45">
            <v>0.63887595616106119</v>
          </cell>
          <cell r="ED45">
            <v>0.63711390870739104</v>
          </cell>
          <cell r="EE45">
            <v>0.63543698740019172</v>
          </cell>
          <cell r="EF45">
            <v>0.63083033388120802</v>
          </cell>
          <cell r="EG45">
            <v>0.63489665748234536</v>
          </cell>
          <cell r="EH45">
            <v>0.62774166741614756</v>
          </cell>
          <cell r="EI45">
            <v>0.61223875765358304</v>
          </cell>
          <cell r="EJ45">
            <v>0.58829686876406362</v>
          </cell>
          <cell r="EK45">
            <v>0.58464507622769213</v>
          </cell>
          <cell r="EL45">
            <v>0.58099950541291623</v>
          </cell>
          <cell r="EM45">
            <v>0.57989660420028599</v>
          </cell>
          <cell r="EN45">
            <v>0.62494730439447566</v>
          </cell>
          <cell r="EO45">
            <v>0.65933521809895457</v>
          </cell>
          <cell r="EP45">
            <v>0.67753701888144002</v>
          </cell>
          <cell r="EQ45">
            <v>0.68110272256528182</v>
          </cell>
          <cell r="ER45">
            <v>0.67914089963612601</v>
          </cell>
          <cell r="ES45">
            <v>0.68390040499485594</v>
          </cell>
          <cell r="ET45">
            <v>0.67529572244240343</v>
          </cell>
          <cell r="EU45">
            <v>0.68150392039743213</v>
          </cell>
          <cell r="EV45">
            <v>0.67895441771461207</v>
          </cell>
          <cell r="EW45">
            <v>0.67508392864987532</v>
          </cell>
          <cell r="EX45">
            <v>0.67641101394951586</v>
          </cell>
          <cell r="EY45">
            <v>0.68157353071197257</v>
          </cell>
          <cell r="EZ45">
            <v>0.68645691460038227</v>
          </cell>
          <cell r="FA45">
            <v>0.68870138717638174</v>
          </cell>
          <cell r="FB45">
            <v>0.68464553129043793</v>
          </cell>
          <cell r="FC45">
            <v>0.70067255884227897</v>
          </cell>
          <cell r="FD45">
            <v>0.7070858898004917</v>
          </cell>
          <cell r="FE45">
            <v>0.70342156420863955</v>
          </cell>
          <cell r="FF45">
            <v>0.70741109628160048</v>
          </cell>
          <cell r="FG45">
            <v>0.70426508406378796</v>
          </cell>
          <cell r="FH45">
            <v>0.71637460115412321</v>
          </cell>
          <cell r="FI45">
            <v>0.71755553186570364</v>
          </cell>
          <cell r="FJ45">
            <v>0.71779352455863066</v>
          </cell>
          <cell r="FK45">
            <v>0.7194698340082486</v>
          </cell>
          <cell r="FL45">
            <v>0.7213643742283028</v>
          </cell>
          <cell r="FM45">
            <v>0.71602686774409918</v>
          </cell>
          <cell r="FN45">
            <v>0.71455069864033416</v>
          </cell>
          <cell r="FO45">
            <v>0.72131072094980708</v>
          </cell>
          <cell r="FP45">
            <v>0.7223066765078745</v>
          </cell>
          <cell r="FQ45">
            <v>0.72162832729918358</v>
          </cell>
          <cell r="FR45">
            <v>0.72589380323882358</v>
          </cell>
          <cell r="FS45">
            <v>0.72514858002196803</v>
          </cell>
          <cell r="FT45">
            <v>0.72544586068410821</v>
          </cell>
          <cell r="FU45">
            <v>0.72761499079824032</v>
          </cell>
          <cell r="FV45">
            <v>0.73075739306792908</v>
          </cell>
          <cell r="FW45">
            <v>0.73682187752187889</v>
          </cell>
          <cell r="FX45">
            <v>0.73444298274287201</v>
          </cell>
          <cell r="FY45">
            <v>0.73037677527533207</v>
          </cell>
          <cell r="FZ45">
            <v>0.72579100641334648</v>
          </cell>
          <cell r="GA45">
            <v>0.7246605987697009</v>
          </cell>
          <cell r="GB45">
            <v>0.7272235760762199</v>
          </cell>
          <cell r="GC45">
            <v>0.72646134679364882</v>
          </cell>
          <cell r="GD45">
            <v>0.72848757474340531</v>
          </cell>
          <cell r="GE45">
            <v>0.7345683636914706</v>
          </cell>
          <cell r="GF45">
            <v>0.73164058280926969</v>
          </cell>
          <cell r="GG45">
            <v>0.72982622203651892</v>
          </cell>
          <cell r="GH45">
            <v>0.7278770821754651</v>
          </cell>
          <cell r="GI45">
            <v>0.72711906194547049</v>
          </cell>
          <cell r="GJ45">
            <v>0.72660376354502931</v>
          </cell>
          <cell r="GK45">
            <v>0.72041869589019192</v>
          </cell>
          <cell r="GL45">
            <v>0.71409552921332931</v>
          </cell>
          <cell r="GM45">
            <v>0.71460726713249079</v>
          </cell>
          <cell r="GN45">
            <v>0.71733695056174662</v>
          </cell>
          <cell r="GO45">
            <v>0.71004477966264035</v>
          </cell>
          <cell r="GP45">
            <v>0.71128110262529864</v>
          </cell>
          <cell r="GQ45">
            <v>0.71036303437448645</v>
          </cell>
          <cell r="GR45">
            <v>0.71158167247762938</v>
          </cell>
          <cell r="GS45">
            <v>0.71712405228478326</v>
          </cell>
          <cell r="GT45">
            <v>0.72165187305316991</v>
          </cell>
          <cell r="GU45">
            <v>0.72054028733676134</v>
          </cell>
          <cell r="GV45">
            <v>0.72418100640513505</v>
          </cell>
          <cell r="GW45">
            <v>0.73092234107077825</v>
          </cell>
          <cell r="GX45">
            <v>0.72848274680497382</v>
          </cell>
          <cell r="GY45">
            <v>0.7432049073510576</v>
          </cell>
          <cell r="GZ45">
            <v>0.74582204726706403</v>
          </cell>
          <cell r="HA45">
            <v>0.75670588761592972</v>
          </cell>
          <cell r="HB45">
            <v>0.75296821444689421</v>
          </cell>
          <cell r="HC45">
            <v>0.76049284118684313</v>
          </cell>
          <cell r="HD45">
            <v>0.76939419474361648</v>
          </cell>
          <cell r="HE45">
            <v>0.77456608367450319</v>
          </cell>
          <cell r="HF45">
            <v>0.77397943483702636</v>
          </cell>
          <cell r="HG45">
            <v>0.77547008409439977</v>
          </cell>
          <cell r="HH45">
            <v>0.80876286404527409</v>
          </cell>
          <cell r="HI45">
            <v>0.81728806712340429</v>
          </cell>
          <cell r="HJ45">
            <v>0.82046081706136387</v>
          </cell>
          <cell r="HK45">
            <v>0.83573087276641644</v>
          </cell>
          <cell r="HL45">
            <v>0.83762639760200064</v>
          </cell>
          <cell r="HM45">
            <v>0.81424270873151994</v>
          </cell>
          <cell r="HN45">
            <v>0.8021885013457779</v>
          </cell>
          <cell r="HO45">
            <v>0.80379885312096466</v>
          </cell>
          <cell r="HP45">
            <v>0.81303041497281647</v>
          </cell>
          <cell r="HQ45">
            <v>0.81515888878374199</v>
          </cell>
          <cell r="HR45">
            <v>0.82582637707643269</v>
          </cell>
          <cell r="HS45">
            <v>0.81378448567464834</v>
          </cell>
          <cell r="HT45">
            <v>0.81370286903410405</v>
          </cell>
          <cell r="HU45">
            <v>0.80957565035113066</v>
          </cell>
          <cell r="HV45">
            <v>0.80551407283283327</v>
          </cell>
          <cell r="HW45">
            <v>0.8014274025446958</v>
          </cell>
          <cell r="HX45">
            <v>0.80396287962241297</v>
          </cell>
          <cell r="HY45">
            <v>0.79643052535268422</v>
          </cell>
          <cell r="HZ45">
            <v>0.80423573700085593</v>
          </cell>
          <cell r="IA45">
            <v>0.81145068554410615</v>
          </cell>
          <cell r="IB45">
            <v>0.78011580132886815</v>
          </cell>
          <cell r="IC45">
            <v>0.78723607298022458</v>
          </cell>
          <cell r="ID45">
            <v>0.79916416932951961</v>
          </cell>
          <cell r="IE45">
            <v>0.7963440722058962</v>
          </cell>
          <cell r="IF45">
            <v>0.79185308257451692</v>
          </cell>
          <cell r="IG45">
            <v>0.77392045838724888</v>
          </cell>
          <cell r="IH45">
            <v>0.77636926030853715</v>
          </cell>
          <cell r="II45">
            <v>0.76933027338036508</v>
          </cell>
          <cell r="IJ45">
            <v>0.77020007921025313</v>
          </cell>
          <cell r="IK45">
            <v>0.77689844829538535</v>
          </cell>
          <cell r="IL45">
            <v>0.79852044370244846</v>
          </cell>
          <cell r="IM45">
            <v>0.79614047302730029</v>
          </cell>
          <cell r="IN45">
            <v>0.78888055553105108</v>
          </cell>
          <cell r="IO45">
            <v>0.78416967049508068</v>
          </cell>
          <cell r="IP45">
            <v>0.77786807985727446</v>
          </cell>
          <cell r="IQ45">
            <v>0.77208281548521807</v>
          </cell>
          <cell r="IR45">
            <v>0.7650735456829405</v>
          </cell>
          <cell r="IS45">
            <v>0.77223808547874995</v>
          </cell>
          <cell r="IT45">
            <v>0.73831393534099798</v>
          </cell>
          <cell r="IU45">
            <v>0.69733663068683416</v>
          </cell>
          <cell r="IV45">
            <v>0.69525603974541628</v>
          </cell>
          <cell r="IW45">
            <v>0.7059597464833699</v>
          </cell>
          <cell r="IX45">
            <v>0.6937286503012644</v>
          </cell>
          <cell r="IY45">
            <v>0.69101517329121809</v>
          </cell>
          <cell r="IZ45">
            <v>0.69340394593135679</v>
          </cell>
          <cell r="JA45">
            <v>0.68202294610869041</v>
          </cell>
          <cell r="JB45">
            <v>0.68249650774307646</v>
          </cell>
          <cell r="JC45">
            <v>0.68180956049804653</v>
          </cell>
          <cell r="JD45">
            <v>0.68288166686379759</v>
          </cell>
          <cell r="JE45">
            <v>0.6879038929758704</v>
          </cell>
          <cell r="JF45">
            <v>0.68827223688571959</v>
          </cell>
          <cell r="JG45">
            <v>0.6972499555880054</v>
          </cell>
          <cell r="JH45">
            <v>0.70303594647416301</v>
          </cell>
          <cell r="JI45">
            <v>0.70919847246729006</v>
          </cell>
          <cell r="JJ45">
            <v>0.72906786957901781</v>
          </cell>
          <cell r="JK45">
            <v>0.72513447679882725</v>
          </cell>
          <cell r="JL45">
            <v>0.72163502550909231</v>
          </cell>
          <cell r="JM45">
            <v>0.73814749309813132</v>
          </cell>
          <cell r="JN45">
            <v>0.73058424034119018</v>
          </cell>
          <cell r="JO45">
            <v>0.73097989629557569</v>
          </cell>
          <cell r="JP45">
            <v>0.75217033417985568</v>
          </cell>
          <cell r="JQ45">
            <v>0.74361439814226626</v>
          </cell>
          <cell r="JR45">
            <v>0.73961879918279227</v>
          </cell>
          <cell r="JS45">
            <v>0.74132609869557031</v>
          </cell>
          <cell r="JT45">
            <v>0.74684688111173403</v>
          </cell>
          <cell r="JU45">
            <v>0.73605604440616434</v>
          </cell>
          <cell r="JV45">
            <v>0.72644785336634998</v>
          </cell>
          <cell r="JW45">
            <v>0.72652479408303516</v>
          </cell>
          <cell r="JX45">
            <v>0.73660629977507408</v>
          </cell>
          <cell r="JY45">
            <v>0.72123395386365552</v>
          </cell>
          <cell r="JZ45">
            <v>0.69730363656207317</v>
          </cell>
          <cell r="KA45">
            <v>0.66513165026676246</v>
          </cell>
          <cell r="KB45">
            <v>0.63780567920181541</v>
          </cell>
          <cell r="KC45">
            <v>0.62085793025503089</v>
          </cell>
          <cell r="KD45">
            <v>0.59560904350965405</v>
          </cell>
          <cell r="KE45">
            <v>0.58669105233261065</v>
          </cell>
          <cell r="KF45">
            <v>0.59829029908610853</v>
          </cell>
          <cell r="KG45">
            <v>0.57570238915807748</v>
          </cell>
          <cell r="KH45">
            <v>0.5595890659220063</v>
          </cell>
          <cell r="KI45">
            <v>0.54770841366140888</v>
          </cell>
          <cell r="KJ45">
            <v>0.52551694171658991</v>
          </cell>
          <cell r="KK45">
            <v>0.49582692926373789</v>
          </cell>
          <cell r="KL45">
            <v>0.49417739027901691</v>
          </cell>
          <cell r="KM45">
            <v>0.48879271836552474</v>
          </cell>
          <cell r="KN45">
            <v>0.4845553762598101</v>
          </cell>
          <cell r="KO45">
            <v>0.48553274626837567</v>
          </cell>
          <cell r="KP45">
            <v>0.48440610463957834</v>
          </cell>
          <cell r="KQ45">
            <v>0.48114895189786222</v>
          </cell>
          <cell r="KR45">
            <v>0.48075199515483197</v>
          </cell>
          <cell r="KS45">
            <v>0.48284639678578622</v>
          </cell>
          <cell r="KT45">
            <v>0.48463974883793487</v>
          </cell>
          <cell r="KU45">
            <v>0.48599030679715721</v>
          </cell>
          <cell r="KV45">
            <v>0.48278170614581128</v>
          </cell>
          <cell r="KW45">
            <v>0.48784978265167422</v>
          </cell>
          <cell r="KX45">
            <v>0.49315880438867643</v>
          </cell>
          <cell r="KY45">
            <v>0.49242628169109559</v>
          </cell>
          <cell r="KZ45">
            <v>0.49206274998415539</v>
          </cell>
          <cell r="LA45">
            <v>0.49261586949189851</v>
          </cell>
          <cell r="LB45">
            <v>0.49126767572260149</v>
          </cell>
          <cell r="LC45">
            <v>0.48741364231130846</v>
          </cell>
          <cell r="LD45">
            <v>0.48411767337998624</v>
          </cell>
          <cell r="LE45">
            <v>0.4778618346342014</v>
          </cell>
          <cell r="LF45">
            <v>0.47499452649700602</v>
          </cell>
          <cell r="LG45">
            <v>0.47614426886957689</v>
          </cell>
          <cell r="LH45">
            <v>0.47001124512664422</v>
          </cell>
          <cell r="LI45">
            <v>0.46510393452268045</v>
          </cell>
          <cell r="LJ45">
            <v>0.46001209097555712</v>
          </cell>
          <cell r="LK45">
            <v>0.45833275295475623</v>
          </cell>
          <cell r="LL45">
            <v>0.46526185175579188</v>
          </cell>
          <cell r="LM45">
            <v>0.47450708373688094</v>
          </cell>
          <cell r="LN45">
            <v>0.47524873707222864</v>
          </cell>
          <cell r="LO45">
            <v>0.47491035661192771</v>
          </cell>
          <cell r="LP45">
            <v>0.47065140308715103</v>
          </cell>
          <cell r="LQ45">
            <v>0.4674257553616476</v>
          </cell>
          <cell r="LR45">
            <v>0.47008307944966587</v>
          </cell>
          <cell r="LS45">
            <v>0.47848619821083616</v>
          </cell>
          <cell r="LT45">
            <v>0.47975229899818655</v>
          </cell>
          <cell r="LU45">
            <v>0.46580624740776105</v>
          </cell>
          <cell r="LV45">
            <v>0.46695768654594616</v>
          </cell>
          <cell r="LW45">
            <v>0.45907678411045205</v>
          </cell>
          <cell r="LX45">
            <v>0.45307781925967205</v>
          </cell>
          <cell r="LY45">
            <v>0.4517855730907307</v>
          </cell>
          <cell r="LZ45">
            <v>0.44782640320362871</v>
          </cell>
          <cell r="MA45">
            <v>0.43709134711612019</v>
          </cell>
          <cell r="MB45">
            <v>0.44226486492083877</v>
          </cell>
          <cell r="MC45">
            <v>0.44953074534236515</v>
          </cell>
          <cell r="MD45">
            <v>0.44419342954406921</v>
          </cell>
          <cell r="ME45">
            <v>0.44098266041142664</v>
          </cell>
          <cell r="MF45">
            <v>0.44020807862836531</v>
          </cell>
          <cell r="MG45">
            <v>0.42389268289783355</v>
          </cell>
          <cell r="MH45">
            <v>0.41147372524625503</v>
          </cell>
          <cell r="MI45">
            <v>0.39560774175352476</v>
          </cell>
          <cell r="MJ45">
            <v>0.38746469209265177</v>
          </cell>
          <cell r="MK45">
            <v>0.38449176525344503</v>
          </cell>
          <cell r="ML45">
            <v>0.39026993616337385</v>
          </cell>
          <cell r="MM45">
            <v>0.3832619275470574</v>
          </cell>
          <cell r="MN45">
            <v>0.36091723129056857</v>
          </cell>
          <cell r="MO45">
            <v>0.35316304582895158</v>
          </cell>
          <cell r="MP45">
            <v>0.34889375941636386</v>
          </cell>
          <cell r="MQ45">
            <v>0.33862330577632166</v>
          </cell>
        </row>
        <row r="46">
          <cell r="C46">
            <v>0.52983801886021387</v>
          </cell>
          <cell r="D46">
            <v>0.53247857434961943</v>
          </cell>
          <cell r="E46">
            <v>0.53106699820161063</v>
          </cell>
          <cell r="F46">
            <v>0.53022024405041257</v>
          </cell>
          <cell r="G46">
            <v>0.52835103332227362</v>
          </cell>
          <cell r="H46">
            <v>0.52621461891692922</v>
          </cell>
          <cell r="I46">
            <v>0.51920312625729792</v>
          </cell>
          <cell r="J46">
            <v>0.51556829918762215</v>
          </cell>
          <cell r="K46">
            <v>0.51467155560433242</v>
          </cell>
          <cell r="L46">
            <v>0.51966567850373746</v>
          </cell>
          <cell r="M46">
            <v>0.5235236602903629</v>
          </cell>
          <cell r="N46">
            <v>0.52420156251691619</v>
          </cell>
          <cell r="O46">
            <v>0.53600126688690752</v>
          </cell>
          <cell r="P46">
            <v>0.54099138422133219</v>
          </cell>
          <cell r="Q46">
            <v>0.54368445930067866</v>
          </cell>
          <cell r="R46">
            <v>0.53938023142388514</v>
          </cell>
          <cell r="S46">
            <v>0.54005655852836787</v>
          </cell>
          <cell r="T46">
            <v>0.49170049814301559</v>
          </cell>
          <cell r="U46">
            <v>0.48894033097652534</v>
          </cell>
          <cell r="V46">
            <v>0.48903992215968678</v>
          </cell>
          <cell r="W46">
            <v>0.48496675880745799</v>
          </cell>
          <cell r="X46">
            <v>0.49754662220624868</v>
          </cell>
          <cell r="Y46">
            <v>0.59452517615630673</v>
          </cell>
          <cell r="Z46">
            <v>0.58395448593928945</v>
          </cell>
          <cell r="AA46">
            <v>0.71320033364787649</v>
          </cell>
          <cell r="AB46">
            <v>0.68675229538762117</v>
          </cell>
          <cell r="AC46">
            <v>0.70708549372406826</v>
          </cell>
          <cell r="AD46">
            <v>0.70507207943602168</v>
          </cell>
          <cell r="AE46">
            <v>0.72865946349266608</v>
          </cell>
          <cell r="AF46">
            <v>0.72887133284721628</v>
          </cell>
          <cell r="AG46">
            <v>0.73356631914143222</v>
          </cell>
          <cell r="AH46">
            <v>0.73304327482557607</v>
          </cell>
          <cell r="AI46">
            <v>0.73492931580262943</v>
          </cell>
          <cell r="AJ46">
            <v>0.73810139692379362</v>
          </cell>
          <cell r="AK46">
            <v>0.74815142509066812</v>
          </cell>
          <cell r="AL46">
            <v>0.75235908565108811</v>
          </cell>
          <cell r="AM46">
            <v>0.75246007353600664</v>
          </cell>
          <cell r="AN46">
            <v>0.76207615274992946</v>
          </cell>
          <cell r="AO46">
            <v>0.76029875797487911</v>
          </cell>
          <cell r="AP46">
            <v>0.76404942007659316</v>
          </cell>
          <cell r="AQ46">
            <v>0.76512714282267291</v>
          </cell>
          <cell r="AR46">
            <v>0.76351312441867047</v>
          </cell>
          <cell r="AS46">
            <v>0.76391392621044574</v>
          </cell>
          <cell r="AT46">
            <v>0.76450433500675985</v>
          </cell>
          <cell r="AU46">
            <v>0.76325628818183944</v>
          </cell>
          <cell r="AV46">
            <v>0.76326400388724136</v>
          </cell>
          <cell r="AW46">
            <v>0.76484227413645167</v>
          </cell>
          <cell r="AX46">
            <v>0.76486611715643871</v>
          </cell>
          <cell r="AY46">
            <v>0.75773885496341542</v>
          </cell>
          <cell r="AZ46">
            <v>0.75528382365125712</v>
          </cell>
          <cell r="BA46">
            <v>0.75668445859147238</v>
          </cell>
          <cell r="BB46">
            <v>0.75631877313199081</v>
          </cell>
          <cell r="BC46">
            <v>0.76349113023630721</v>
          </cell>
          <cell r="BD46">
            <v>0.76564367661858057</v>
          </cell>
          <cell r="BE46">
            <v>0.77359644272955497</v>
          </cell>
          <cell r="BF46">
            <v>0.77702424964947525</v>
          </cell>
          <cell r="BG46">
            <v>0.7708444034834403</v>
          </cell>
          <cell r="BH46">
            <v>0.77531227014353243</v>
          </cell>
          <cell r="BI46">
            <v>0.77795564509785642</v>
          </cell>
          <cell r="BJ46">
            <v>0.78883543405288314</v>
          </cell>
          <cell r="BK46">
            <v>0.79491988573911454</v>
          </cell>
          <cell r="BL46">
            <v>0.80323877379648456</v>
          </cell>
          <cell r="BM46">
            <v>0.80265679529543899</v>
          </cell>
          <cell r="BN46">
            <v>0.79972746074041834</v>
          </cell>
          <cell r="BO46">
            <v>0.80016079112028538</v>
          </cell>
          <cell r="BP46">
            <v>0.80281271252051389</v>
          </cell>
          <cell r="BQ46">
            <v>0.80354381913218542</v>
          </cell>
          <cell r="BR46">
            <v>0.7997689737427901</v>
          </cell>
          <cell r="BS46">
            <v>0.79888895466353171</v>
          </cell>
          <cell r="BT46">
            <v>0.79830081732706448</v>
          </cell>
          <cell r="BU46">
            <v>0.79354549914720696</v>
          </cell>
          <cell r="BV46">
            <v>0.79337100170650132</v>
          </cell>
          <cell r="BW46">
            <v>0.79409403196050488</v>
          </cell>
          <cell r="BX46">
            <v>0.79452034210644384</v>
          </cell>
          <cell r="BY46">
            <v>0.79664022399460055</v>
          </cell>
          <cell r="BZ46">
            <v>0.79544260861242677</v>
          </cell>
          <cell r="CA46">
            <v>0.79855528867848458</v>
          </cell>
          <cell r="CB46">
            <v>0.80215417216619433</v>
          </cell>
          <cell r="CC46">
            <v>0.80150069404172331</v>
          </cell>
          <cell r="CD46">
            <v>0.80088254953288707</v>
          </cell>
          <cell r="CE46">
            <v>0.80073206040478151</v>
          </cell>
          <cell r="CF46">
            <v>0.80167991448702236</v>
          </cell>
          <cell r="CG46">
            <v>0.80311212838243373</v>
          </cell>
          <cell r="CH46">
            <v>0.80687755075271239</v>
          </cell>
          <cell r="CI46">
            <v>0.80766340033547823</v>
          </cell>
          <cell r="CJ46">
            <v>0.80797187752943989</v>
          </cell>
          <cell r="CK46">
            <v>0.8073471573794585</v>
          </cell>
          <cell r="CL46">
            <v>0.81055728737262733</v>
          </cell>
          <cell r="CM46">
            <v>0.81083125065407746</v>
          </cell>
          <cell r="CN46">
            <v>0.8108545583379706</v>
          </cell>
          <cell r="CO46">
            <v>0.81118335818489029</v>
          </cell>
          <cell r="CP46">
            <v>0.81033863104411497</v>
          </cell>
          <cell r="CQ46">
            <v>0.81092718909587336</v>
          </cell>
          <cell r="CR46">
            <v>0.8115408985942526</v>
          </cell>
          <cell r="CS46">
            <v>0.81110005824734555</v>
          </cell>
          <cell r="CT46">
            <v>0.81226770792210745</v>
          </cell>
          <cell r="CU46">
            <v>0.81486975544393259</v>
          </cell>
          <cell r="CV46">
            <v>0.8147335009384804</v>
          </cell>
          <cell r="CW46">
            <v>0.81480308824073377</v>
          </cell>
          <cell r="CX46">
            <v>0.81482317541038263</v>
          </cell>
          <cell r="CY46">
            <v>0.81563290271736966</v>
          </cell>
          <cell r="CZ46">
            <v>0.81622600394793077</v>
          </cell>
          <cell r="DA46">
            <v>0.81956353762105028</v>
          </cell>
          <cell r="DB46">
            <v>0.82271819891733822</v>
          </cell>
          <cell r="DC46">
            <v>0.82249074317614657</v>
          </cell>
          <cell r="DD46">
            <v>0.819360962776992</v>
          </cell>
          <cell r="DE46">
            <v>0.81987230738391415</v>
          </cell>
          <cell r="DF46">
            <v>0.81983374281329702</v>
          </cell>
          <cell r="DG46">
            <v>0.82152113276765359</v>
          </cell>
          <cell r="DH46">
            <v>0.82128798313629037</v>
          </cell>
          <cell r="DI46">
            <v>0.82149870517998347</v>
          </cell>
          <cell r="DJ46">
            <v>0.82093390725271753</v>
          </cell>
          <cell r="DK46">
            <v>0.82140121567245505</v>
          </cell>
          <cell r="DL46">
            <v>0.82301003452307997</v>
          </cell>
          <cell r="DM46">
            <v>0.82264609240487241</v>
          </cell>
          <cell r="DN46">
            <v>0.8248235065725108</v>
          </cell>
          <cell r="DO46">
            <v>0.82137925187871863</v>
          </cell>
          <cell r="DP46">
            <v>0.81990875193423629</v>
          </cell>
          <cell r="DQ46">
            <v>0.81919571057509333</v>
          </cell>
          <cell r="DR46">
            <v>0.82025172942074309</v>
          </cell>
          <cell r="DS46">
            <v>0.8216377695078364</v>
          </cell>
          <cell r="DT46">
            <v>0.81702841099298318</v>
          </cell>
          <cell r="DU46">
            <v>0.81460787985572669</v>
          </cell>
          <cell r="DV46">
            <v>0.81259150573631489</v>
          </cell>
          <cell r="DW46">
            <v>0.80006493486168617</v>
          </cell>
          <cell r="DX46">
            <v>0.78963526077851531</v>
          </cell>
          <cell r="DY46">
            <v>0.76709011732286647</v>
          </cell>
          <cell r="DZ46">
            <v>0.78224074769342278</v>
          </cell>
          <cell r="EA46">
            <v>0.80002054803456124</v>
          </cell>
          <cell r="EB46">
            <v>0.73699323517979987</v>
          </cell>
          <cell r="EC46">
            <v>0.71145843144779108</v>
          </cell>
          <cell r="ED46">
            <v>0.7034211287091986</v>
          </cell>
          <cell r="EE46">
            <v>0.69255198633026549</v>
          </cell>
          <cell r="EF46">
            <v>0.69518587190845404</v>
          </cell>
          <cell r="EG46">
            <v>0.68085207843415896</v>
          </cell>
          <cell r="EH46">
            <v>0.69199314845970461</v>
          </cell>
          <cell r="EI46">
            <v>0.67329108723139963</v>
          </cell>
          <cell r="EJ46">
            <v>0.64943775955303806</v>
          </cell>
          <cell r="EK46">
            <v>0.64045693271638138</v>
          </cell>
          <cell r="EL46">
            <v>0.62696821140341552</v>
          </cell>
          <cell r="EM46">
            <v>0.61585750245071591</v>
          </cell>
          <cell r="EN46">
            <v>0.64135694297478529</v>
          </cell>
          <cell r="EO46">
            <v>0.66534154995722827</v>
          </cell>
          <cell r="EP46">
            <v>0.67955122021979719</v>
          </cell>
          <cell r="EQ46">
            <v>0.67587580671276737</v>
          </cell>
          <cell r="ER46">
            <v>0.67150744746617963</v>
          </cell>
          <cell r="ES46">
            <v>0.67251808846182626</v>
          </cell>
          <cell r="ET46">
            <v>0.67112140230537065</v>
          </cell>
          <cell r="EU46">
            <v>0.67569616781173891</v>
          </cell>
          <cell r="EV46">
            <v>0.67533206120990663</v>
          </cell>
          <cell r="EW46">
            <v>0.68585345782703455</v>
          </cell>
          <cell r="EX46">
            <v>0.69283140713630242</v>
          </cell>
          <cell r="EY46">
            <v>0.69502375342978051</v>
          </cell>
          <cell r="EZ46">
            <v>0.69916729988603743</v>
          </cell>
          <cell r="FA46">
            <v>0.69871526083234048</v>
          </cell>
          <cell r="FB46">
            <v>0.69227112731240126</v>
          </cell>
          <cell r="FC46">
            <v>0.70256007552499644</v>
          </cell>
          <cell r="FD46">
            <v>0.7097141490698563</v>
          </cell>
          <cell r="FE46">
            <v>0.70986913644996885</v>
          </cell>
          <cell r="FF46">
            <v>0.70798873384761363</v>
          </cell>
          <cell r="FG46">
            <v>0.71061544058561821</v>
          </cell>
          <cell r="FH46">
            <v>0.70598325698742548</v>
          </cell>
          <cell r="FI46">
            <v>0.70622786087023037</v>
          </cell>
          <cell r="FJ46">
            <v>0.70546707441918655</v>
          </cell>
          <cell r="FK46">
            <v>0.70994944176245878</v>
          </cell>
          <cell r="FL46">
            <v>0.71276458328011616</v>
          </cell>
          <cell r="FM46">
            <v>0.71061970602576519</v>
          </cell>
          <cell r="FN46">
            <v>0.70770383943125381</v>
          </cell>
          <cell r="FO46">
            <v>0.71210376610613246</v>
          </cell>
          <cell r="FP46">
            <v>0.71452982913402019</v>
          </cell>
          <cell r="FQ46">
            <v>0.7184230510319991</v>
          </cell>
          <cell r="FR46">
            <v>0.72214092148934095</v>
          </cell>
          <cell r="FS46">
            <v>0.72616494701356027</v>
          </cell>
          <cell r="FT46">
            <v>0.72797543991654767</v>
          </cell>
          <cell r="FU46">
            <v>0.72729222365729906</v>
          </cell>
          <cell r="FV46">
            <v>0.73062723601878199</v>
          </cell>
          <cell r="FW46">
            <v>0.7299662074983998</v>
          </cell>
          <cell r="FX46">
            <v>0.72726097440993354</v>
          </cell>
          <cell r="FY46">
            <v>0.7245454767877455</v>
          </cell>
          <cell r="FZ46">
            <v>0.72369260528708812</v>
          </cell>
          <cell r="GA46">
            <v>0.72501444102609314</v>
          </cell>
          <cell r="GB46">
            <v>0.72482029265814774</v>
          </cell>
          <cell r="GC46">
            <v>0.7241185472234638</v>
          </cell>
          <cell r="GD46">
            <v>0.72381063360823705</v>
          </cell>
          <cell r="GE46">
            <v>0.72436962889383805</v>
          </cell>
          <cell r="GF46">
            <v>0.72468709008081067</v>
          </cell>
          <cell r="GG46">
            <v>0.72345948135373461</v>
          </cell>
          <cell r="GH46">
            <v>0.72137842673024632</v>
          </cell>
          <cell r="GI46">
            <v>0.72042082594961199</v>
          </cell>
          <cell r="GJ46">
            <v>0.72072133605754529</v>
          </cell>
          <cell r="GK46">
            <v>0.71913110336686425</v>
          </cell>
          <cell r="GL46">
            <v>0.71801640169577585</v>
          </cell>
          <cell r="GM46">
            <v>0.71561265520256179</v>
          </cell>
          <cell r="GN46">
            <v>0.7176894576675904</v>
          </cell>
          <cell r="GO46">
            <v>0.71105136801457902</v>
          </cell>
          <cell r="GP46">
            <v>0.71244789355023064</v>
          </cell>
          <cell r="GQ46">
            <v>0.71165942077709454</v>
          </cell>
          <cell r="GR46">
            <v>0.71590190973417656</v>
          </cell>
          <cell r="GS46">
            <v>0.71639252588314206</v>
          </cell>
          <cell r="GT46">
            <v>0.71705350254870848</v>
          </cell>
          <cell r="GU46">
            <v>0.71654125642478028</v>
          </cell>
          <cell r="GV46">
            <v>0.7186946578692115</v>
          </cell>
          <cell r="GW46">
            <v>0.7217428684376217</v>
          </cell>
          <cell r="GX46">
            <v>0.7215242131055114</v>
          </cell>
          <cell r="GY46">
            <v>0.71858225064242276</v>
          </cell>
          <cell r="GZ46">
            <v>0.71241520084200904</v>
          </cell>
          <cell r="HA46">
            <v>0.71151907638052991</v>
          </cell>
          <cell r="HB46">
            <v>0.71354650494380489</v>
          </cell>
          <cell r="HC46">
            <v>0.7200812526451249</v>
          </cell>
          <cell r="HD46">
            <v>0.72523585439312455</v>
          </cell>
          <cell r="HE46">
            <v>0.73128285506535173</v>
          </cell>
          <cell r="HF46">
            <v>0.73208035360310797</v>
          </cell>
          <cell r="HG46">
            <v>0.73479923691018678</v>
          </cell>
          <cell r="HH46">
            <v>0.73502109968506235</v>
          </cell>
          <cell r="HI46">
            <v>0.74075356601207831</v>
          </cell>
          <cell r="HJ46">
            <v>0.7363179864035303</v>
          </cell>
          <cell r="HK46">
            <v>0.73748017955414413</v>
          </cell>
          <cell r="HL46">
            <v>0.73218485326165561</v>
          </cell>
          <cell r="HM46">
            <v>0.73459396087996176</v>
          </cell>
          <cell r="HN46">
            <v>0.73635794213565975</v>
          </cell>
          <cell r="HO46">
            <v>0.73912803109258429</v>
          </cell>
          <cell r="HP46">
            <v>0.73908295764755649</v>
          </cell>
          <cell r="HQ46">
            <v>0.73810322371294323</v>
          </cell>
          <cell r="HR46">
            <v>0.7394493933627978</v>
          </cell>
          <cell r="HS46">
            <v>0.74054619499584473</v>
          </cell>
          <cell r="HT46">
            <v>0.74267974496025568</v>
          </cell>
          <cell r="HU46">
            <v>0.73982658650658528</v>
          </cell>
          <cell r="HV46">
            <v>0.7405140343651343</v>
          </cell>
          <cell r="HW46">
            <v>0.74484809764366744</v>
          </cell>
          <cell r="HX46">
            <v>0.74285595333007948</v>
          </cell>
          <cell r="HY46">
            <v>0.75364961825201771</v>
          </cell>
          <cell r="HZ46">
            <v>0.75893025650956403</v>
          </cell>
          <cell r="IA46">
            <v>0.76846865643841578</v>
          </cell>
          <cell r="IB46">
            <v>0.76503808716572985</v>
          </cell>
          <cell r="IC46">
            <v>0.76721004949565708</v>
          </cell>
          <cell r="ID46">
            <v>0.76996729096380567</v>
          </cell>
          <cell r="IE46">
            <v>0.77304963291893192</v>
          </cell>
          <cell r="IF46">
            <v>0.77432310838619145</v>
          </cell>
          <cell r="IG46">
            <v>0.76509741398809272</v>
          </cell>
          <cell r="IH46">
            <v>0.79695450457493489</v>
          </cell>
          <cell r="II46">
            <v>0.8005066653475944</v>
          </cell>
          <cell r="IJ46">
            <v>0.8092048668093651</v>
          </cell>
          <cell r="IK46">
            <v>0.81811222011722107</v>
          </cell>
          <cell r="IL46">
            <v>0.82207769242763529</v>
          </cell>
          <cell r="IM46">
            <v>0.79827038635299175</v>
          </cell>
          <cell r="IN46">
            <v>0.78491619999250151</v>
          </cell>
          <cell r="IO46">
            <v>0.78017338737661224</v>
          </cell>
          <cell r="IP46">
            <v>0.7869151853044265</v>
          </cell>
          <cell r="IQ46">
            <v>0.78836168888733349</v>
          </cell>
          <cell r="IR46">
            <v>0.79624073291305575</v>
          </cell>
          <cell r="IS46">
            <v>0.79595502263398143</v>
          </cell>
          <cell r="IT46">
            <v>0.78390101331751361</v>
          </cell>
          <cell r="IU46">
            <v>0.77172016826054124</v>
          </cell>
          <cell r="IV46">
            <v>0.76695557293999672</v>
          </cell>
          <cell r="IW46">
            <v>0.75966816819812955</v>
          </cell>
          <cell r="IX46">
            <v>0.75137517567535184</v>
          </cell>
          <cell r="IY46">
            <v>0.75014153185508581</v>
          </cell>
          <cell r="IZ46">
            <v>0.75381488492204229</v>
          </cell>
          <cell r="JA46">
            <v>0.74806836370924112</v>
          </cell>
          <cell r="JB46">
            <v>0.72370294915435818</v>
          </cell>
          <cell r="JC46">
            <v>0.72975669195231097</v>
          </cell>
          <cell r="JD46">
            <v>0.73302197822862925</v>
          </cell>
          <cell r="JE46">
            <v>0.72884189711252878</v>
          </cell>
          <cell r="JF46">
            <v>0.71817922367508424</v>
          </cell>
          <cell r="JG46">
            <v>0.72053954897048877</v>
          </cell>
          <cell r="JH46">
            <v>0.72164337506538678</v>
          </cell>
          <cell r="JI46">
            <v>0.71658008264038964</v>
          </cell>
          <cell r="JJ46">
            <v>0.72809688880148637</v>
          </cell>
          <cell r="JK46">
            <v>0.72643040488252697</v>
          </cell>
          <cell r="JL46">
            <v>0.73643355704382107</v>
          </cell>
          <cell r="JM46">
            <v>0.73208845883387241</v>
          </cell>
          <cell r="JN46">
            <v>0.72276789520509421</v>
          </cell>
          <cell r="JO46">
            <v>0.72558386824632692</v>
          </cell>
          <cell r="JP46">
            <v>0.73985808597777758</v>
          </cell>
          <cell r="JQ46">
            <v>0.73365155146515237</v>
          </cell>
          <cell r="JR46">
            <v>0.72893031730752433</v>
          </cell>
          <cell r="JS46">
            <v>0.72662117760229761</v>
          </cell>
          <cell r="JT46">
            <v>0.73082943969934011</v>
          </cell>
          <cell r="JU46">
            <v>0.71431371681730138</v>
          </cell>
          <cell r="JV46">
            <v>0.70768349646385298</v>
          </cell>
          <cell r="JW46">
            <v>0.71851185957866415</v>
          </cell>
          <cell r="JX46">
            <v>0.71747243574934605</v>
          </cell>
          <cell r="JY46">
            <v>0.7048387752682036</v>
          </cell>
          <cell r="JZ46">
            <v>0.68761609827302206</v>
          </cell>
          <cell r="KA46">
            <v>0.66645799397371885</v>
          </cell>
          <cell r="KB46">
            <v>0.65303003361679979</v>
          </cell>
          <cell r="KC46">
            <v>0.64678062079112864</v>
          </cell>
          <cell r="KD46">
            <v>0.63414940050486179</v>
          </cell>
          <cell r="KE46">
            <v>0.62112062452810024</v>
          </cell>
          <cell r="KF46">
            <v>0.64012808605833482</v>
          </cell>
          <cell r="KG46">
            <v>0.63215146158011926</v>
          </cell>
          <cell r="KH46">
            <v>0.61844323201445917</v>
          </cell>
          <cell r="KI46">
            <v>0.6172727141295371</v>
          </cell>
          <cell r="KJ46">
            <v>0.59975217131654612</v>
          </cell>
          <cell r="KK46">
            <v>0.5759843551904319</v>
          </cell>
          <cell r="KL46">
            <v>0.57067525007961339</v>
          </cell>
          <cell r="KM46">
            <v>0.57848661278027758</v>
          </cell>
          <cell r="KN46">
            <v>0.57446386725921272</v>
          </cell>
          <cell r="KO46">
            <v>0.57444588065410984</v>
          </cell>
          <cell r="KP46">
            <v>0.57363233901441502</v>
          </cell>
          <cell r="KQ46">
            <v>0.56458044606556124</v>
          </cell>
          <cell r="KR46">
            <v>0.56291622290694965</v>
          </cell>
          <cell r="KS46">
            <v>0.563235781725547</v>
          </cell>
          <cell r="KT46">
            <v>0.56030796261957005</v>
          </cell>
          <cell r="KU46">
            <v>0.55662338811937007</v>
          </cell>
          <cell r="KV46">
            <v>0.55134145465490569</v>
          </cell>
          <cell r="KW46">
            <v>0.55235878639582137</v>
          </cell>
          <cell r="KX46">
            <v>0.55696261172300154</v>
          </cell>
          <cell r="KY46">
            <v>0.55548497510621153</v>
          </cell>
          <cell r="KZ46">
            <v>0.55644168047624754</v>
          </cell>
          <cell r="LA46">
            <v>0.55027418239158665</v>
          </cell>
          <cell r="LB46">
            <v>0.53630446907050766</v>
          </cell>
          <cell r="LC46">
            <v>0.52958336375188475</v>
          </cell>
          <cell r="LD46">
            <v>0.5228403441747248</v>
          </cell>
          <cell r="LE46">
            <v>0.52042375442588729</v>
          </cell>
          <cell r="LF46">
            <v>0.50524856917902583</v>
          </cell>
          <cell r="LG46">
            <v>0.49500963558979938</v>
          </cell>
          <cell r="LH46">
            <v>0.49284414447022001</v>
          </cell>
          <cell r="LI46">
            <v>0.48197361021838708</v>
          </cell>
          <cell r="LJ46">
            <v>0.47795190484308542</v>
          </cell>
          <cell r="LK46">
            <v>0.48035087473365218</v>
          </cell>
          <cell r="LL46">
            <v>0.48686661580649326</v>
          </cell>
          <cell r="LM46">
            <v>0.48528338561118273</v>
          </cell>
          <cell r="LN46">
            <v>0.48302198009070341</v>
          </cell>
          <cell r="LO46">
            <v>0.48129034826669997</v>
          </cell>
          <cell r="LP46">
            <v>0.4751464059174389</v>
          </cell>
          <cell r="LQ46">
            <v>0.47686344783235179</v>
          </cell>
          <cell r="LR46">
            <v>0.47676985252069132</v>
          </cell>
          <cell r="LS46">
            <v>0.47873700509152128</v>
          </cell>
          <cell r="LT46">
            <v>0.47743685087010745</v>
          </cell>
          <cell r="LU46">
            <v>0.48165908201436541</v>
          </cell>
          <cell r="LV46">
            <v>0.47965584080273532</v>
          </cell>
          <cell r="LW46">
            <v>0.47930444177056103</v>
          </cell>
          <cell r="LX46">
            <v>0.47771195332819905</v>
          </cell>
          <cell r="LY46">
            <v>0.47551709044607671</v>
          </cell>
          <cell r="LZ46">
            <v>0.47402065282116618</v>
          </cell>
          <cell r="MA46">
            <v>0.47337105500273058</v>
          </cell>
          <cell r="MB46">
            <v>0.47501580646225094</v>
          </cell>
          <cell r="MC46">
            <v>0.47736752748847538</v>
          </cell>
          <cell r="MD46">
            <v>0.47009603639119973</v>
          </cell>
          <cell r="ME46">
            <v>0.46599139728159283</v>
          </cell>
          <cell r="MF46">
            <v>0.46487986663013836</v>
          </cell>
          <cell r="MG46">
            <v>0.45359865470630412</v>
          </cell>
          <cell r="MH46">
            <v>0.44767270082996985</v>
          </cell>
          <cell r="MI46">
            <v>0.44356048068552939</v>
          </cell>
          <cell r="MJ46">
            <v>0.43431416502821096</v>
          </cell>
          <cell r="MK46">
            <v>0.43016958756201107</v>
          </cell>
          <cell r="ML46">
            <v>0.43037713260799593</v>
          </cell>
          <cell r="MM46">
            <v>0.43113671421020611</v>
          </cell>
          <cell r="MN46">
            <v>0.42905135135578493</v>
          </cell>
          <cell r="MO46">
            <v>0.42673294616707264</v>
          </cell>
          <cell r="MP46">
            <v>0.42565334411113659</v>
          </cell>
          <cell r="MQ46">
            <v>0.41764974698930774</v>
          </cell>
        </row>
        <row r="47">
          <cell r="C47">
            <v>0.60628520418817899</v>
          </cell>
          <cell r="D47">
            <v>0.61364651971425921</v>
          </cell>
          <cell r="E47">
            <v>0.61065039684050404</v>
          </cell>
          <cell r="F47">
            <v>0.60427597538980427</v>
          </cell>
          <cell r="G47">
            <v>0.60304236082199714</v>
          </cell>
          <cell r="H47">
            <v>0.60193879866993627</v>
          </cell>
          <cell r="I47">
            <v>0.59861960529501435</v>
          </cell>
          <cell r="J47">
            <v>0.59830262345213092</v>
          </cell>
          <cell r="K47">
            <v>0.59846202944541593</v>
          </cell>
          <cell r="L47">
            <v>0.59746938557994711</v>
          </cell>
          <cell r="M47">
            <v>0.59233910559715108</v>
          </cell>
          <cell r="N47">
            <v>0.59026928502486631</v>
          </cell>
          <cell r="O47">
            <v>0.58664243231544932</v>
          </cell>
          <cell r="P47">
            <v>0.58566835661163208</v>
          </cell>
          <cell r="Q47">
            <v>0.58811163703029967</v>
          </cell>
          <cell r="R47">
            <v>0.58607993865440511</v>
          </cell>
          <cell r="S47">
            <v>0.58661434444297644</v>
          </cell>
          <cell r="T47">
            <v>0.58814230589237237</v>
          </cell>
          <cell r="U47">
            <v>0.59212101685458507</v>
          </cell>
          <cell r="V47">
            <v>0.59142460406279518</v>
          </cell>
          <cell r="W47">
            <v>0.59208101277301428</v>
          </cell>
          <cell r="X47">
            <v>0.59521390446839195</v>
          </cell>
          <cell r="Y47">
            <v>0.63649358159345093</v>
          </cell>
          <cell r="Z47">
            <v>0.62566289385617946</v>
          </cell>
          <cell r="AA47">
            <v>0.69454711316962126</v>
          </cell>
          <cell r="AB47">
            <v>0.67864102553348171</v>
          </cell>
          <cell r="AC47">
            <v>0.69384179607032603</v>
          </cell>
          <cell r="AD47">
            <v>0.69334490241879732</v>
          </cell>
          <cell r="AE47">
            <v>0.70753131365028099</v>
          </cell>
          <cell r="AF47">
            <v>0.70649455767609148</v>
          </cell>
          <cell r="AG47">
            <v>0.7068945279230926</v>
          </cell>
          <cell r="AH47">
            <v>0.70558932620011428</v>
          </cell>
          <cell r="AI47">
            <v>0.70699391544378665</v>
          </cell>
          <cell r="AJ47">
            <v>0.70853262843313236</v>
          </cell>
          <cell r="AK47">
            <v>0.71094752034540931</v>
          </cell>
          <cell r="AL47">
            <v>0.71280373318705204</v>
          </cell>
          <cell r="AM47">
            <v>0.71120768773513854</v>
          </cell>
          <cell r="AN47">
            <v>0.71639028737325205</v>
          </cell>
          <cell r="AO47">
            <v>0.71565949584225208</v>
          </cell>
          <cell r="AP47">
            <v>0.7178630341296135</v>
          </cell>
          <cell r="AQ47">
            <v>0.71887243896872266</v>
          </cell>
          <cell r="AR47">
            <v>0.71705403075423624</v>
          </cell>
          <cell r="AS47">
            <v>0.71735792435766654</v>
          </cell>
          <cell r="AT47">
            <v>0.71754911109316533</v>
          </cell>
          <cell r="AU47">
            <v>0.71599293802527664</v>
          </cell>
          <cell r="AV47">
            <v>0.71850784620591979</v>
          </cell>
          <cell r="AW47">
            <v>0.71844548448946943</v>
          </cell>
          <cell r="AX47">
            <v>0.71674395415664416</v>
          </cell>
          <cell r="AY47">
            <v>0.71128448255992838</v>
          </cell>
          <cell r="AZ47">
            <v>0.70956344941287242</v>
          </cell>
          <cell r="BA47">
            <v>0.71736651061941936</v>
          </cell>
          <cell r="BB47">
            <v>0.71711985813919943</v>
          </cell>
          <cell r="BC47">
            <v>0.71734554251063054</v>
          </cell>
          <cell r="BD47">
            <v>0.71863608741289042</v>
          </cell>
          <cell r="BE47">
            <v>0.7205749665504303</v>
          </cell>
          <cell r="BF47">
            <v>0.72187529445476784</v>
          </cell>
          <cell r="BG47">
            <v>0.71988362859753519</v>
          </cell>
          <cell r="BH47">
            <v>0.72133875538560366</v>
          </cell>
          <cell r="BI47">
            <v>0.71978655310952244</v>
          </cell>
          <cell r="BJ47">
            <v>0.72372500219452407</v>
          </cell>
          <cell r="BK47">
            <v>0.72417323629722918</v>
          </cell>
          <cell r="BL47">
            <v>0.72314623039531212</v>
          </cell>
          <cell r="BM47">
            <v>0.72281157889447012</v>
          </cell>
          <cell r="BN47">
            <v>0.7213934262098789</v>
          </cell>
          <cell r="BO47">
            <v>0.7197541572768642</v>
          </cell>
          <cell r="BP47">
            <v>0.72516785398729244</v>
          </cell>
          <cell r="BQ47">
            <v>0.72811396049008081</v>
          </cell>
          <cell r="BR47">
            <v>0.7265121897500052</v>
          </cell>
          <cell r="BS47">
            <v>0.72302238682378028</v>
          </cell>
          <cell r="BT47">
            <v>0.72380348054278343</v>
          </cell>
          <cell r="BU47">
            <v>0.72418335965897651</v>
          </cell>
          <cell r="BV47">
            <v>0.72706690504224636</v>
          </cell>
          <cell r="BW47">
            <v>0.72868011685537482</v>
          </cell>
          <cell r="BX47">
            <v>0.72994474311130209</v>
          </cell>
          <cell r="BY47">
            <v>0.73219692462947994</v>
          </cell>
          <cell r="BZ47">
            <v>0.7324937094745958</v>
          </cell>
          <cell r="CA47">
            <v>0.73417689653441665</v>
          </cell>
          <cell r="CB47">
            <v>0.7330937411569276</v>
          </cell>
          <cell r="CC47">
            <v>0.73238943495477971</v>
          </cell>
          <cell r="CD47">
            <v>0.73118650461374723</v>
          </cell>
          <cell r="CE47">
            <v>0.73110215329581441</v>
          </cell>
          <cell r="CF47">
            <v>0.73280003481523015</v>
          </cell>
          <cell r="CG47">
            <v>0.73430574148477556</v>
          </cell>
          <cell r="CH47">
            <v>0.73334517684952127</v>
          </cell>
          <cell r="CI47">
            <v>0.73197439563206101</v>
          </cell>
          <cell r="CJ47">
            <v>0.73206521890975795</v>
          </cell>
          <cell r="CK47">
            <v>0.73155457393932222</v>
          </cell>
          <cell r="CL47">
            <v>0.73314724425645406</v>
          </cell>
          <cell r="CM47">
            <v>0.73449293434159069</v>
          </cell>
          <cell r="CN47">
            <v>0.73908110218198186</v>
          </cell>
          <cell r="CO47">
            <v>0.73969090700879403</v>
          </cell>
          <cell r="CP47">
            <v>0.74011701968605725</v>
          </cell>
          <cell r="CQ47">
            <v>0.74113614419824136</v>
          </cell>
          <cell r="CR47">
            <v>0.74144953490928056</v>
          </cell>
          <cell r="CS47">
            <v>0.74001875873750189</v>
          </cell>
          <cell r="CT47">
            <v>0.7398161432854814</v>
          </cell>
          <cell r="CU47">
            <v>0.73995350814603011</v>
          </cell>
          <cell r="CV47">
            <v>0.74003719953170977</v>
          </cell>
          <cell r="CW47">
            <v>0.73974867825736235</v>
          </cell>
          <cell r="CX47">
            <v>0.73938508245836632</v>
          </cell>
          <cell r="CY47">
            <v>0.73689117577342822</v>
          </cell>
          <cell r="CZ47">
            <v>0.73552626544112243</v>
          </cell>
          <cell r="DA47">
            <v>0.73512941881664384</v>
          </cell>
          <cell r="DB47">
            <v>0.73627386674981021</v>
          </cell>
          <cell r="DC47">
            <v>0.73507752262558579</v>
          </cell>
          <cell r="DD47">
            <v>0.73434018447408878</v>
          </cell>
          <cell r="DE47">
            <v>0.73454183402503037</v>
          </cell>
          <cell r="DF47">
            <v>0.73508699782394948</v>
          </cell>
          <cell r="DG47">
            <v>0.73381300701927887</v>
          </cell>
          <cell r="DH47">
            <v>0.73390679724364172</v>
          </cell>
          <cell r="DI47">
            <v>0.73287154191142778</v>
          </cell>
          <cell r="DJ47">
            <v>0.73238736992807629</v>
          </cell>
          <cell r="DK47">
            <v>0.73199147312514468</v>
          </cell>
          <cell r="DL47">
            <v>0.73173732320560847</v>
          </cell>
          <cell r="DM47">
            <v>0.73303901506496993</v>
          </cell>
          <cell r="DN47">
            <v>0.73466437271509111</v>
          </cell>
          <cell r="DO47">
            <v>0.73258414887136813</v>
          </cell>
          <cell r="DP47">
            <v>0.73242715806979708</v>
          </cell>
          <cell r="DQ47">
            <v>0.73255753674955026</v>
          </cell>
          <cell r="DR47">
            <v>0.73301372834670064</v>
          </cell>
          <cell r="DS47">
            <v>0.73301797474265806</v>
          </cell>
          <cell r="DT47">
            <v>0.7315248669355312</v>
          </cell>
          <cell r="DU47">
            <v>0.73034255970043882</v>
          </cell>
          <cell r="DV47">
            <v>0.7293328991913931</v>
          </cell>
          <cell r="DW47">
            <v>0.72907650883225561</v>
          </cell>
          <cell r="DX47">
            <v>0.72694326158838884</v>
          </cell>
          <cell r="DY47">
            <v>0.72437423149787528</v>
          </cell>
          <cell r="DZ47">
            <v>0.72004635067107181</v>
          </cell>
          <cell r="EA47">
            <v>0.71973880959347436</v>
          </cell>
          <cell r="EB47">
            <v>0.71429384722716438</v>
          </cell>
          <cell r="EC47">
            <v>0.71481735265298518</v>
          </cell>
          <cell r="ED47">
            <v>0.71552649137973789</v>
          </cell>
          <cell r="EE47">
            <v>0.71370103485434766</v>
          </cell>
          <cell r="EF47">
            <v>0.71395023878149166</v>
          </cell>
          <cell r="EG47">
            <v>0.71274349694770311</v>
          </cell>
          <cell r="EH47">
            <v>0.71691494890786189</v>
          </cell>
          <cell r="EI47">
            <v>0.71368196258131933</v>
          </cell>
          <cell r="EJ47">
            <v>0.70714069273756774</v>
          </cell>
          <cell r="EK47">
            <v>0.70421055933065524</v>
          </cell>
          <cell r="EL47">
            <v>0.7022468200191806</v>
          </cell>
          <cell r="EM47">
            <v>0.70157841109975849</v>
          </cell>
          <cell r="EN47">
            <v>0.70795053378007045</v>
          </cell>
          <cell r="EO47">
            <v>0.71497838618036369</v>
          </cell>
          <cell r="EP47">
            <v>0.71843379915927441</v>
          </cell>
          <cell r="EQ47">
            <v>0.71755843897761196</v>
          </cell>
          <cell r="ER47">
            <v>0.71577446836194902</v>
          </cell>
          <cell r="ES47">
            <v>0.71556845319139673</v>
          </cell>
          <cell r="ET47">
            <v>0.71334631749145916</v>
          </cell>
          <cell r="EU47">
            <v>0.71586258629966382</v>
          </cell>
          <cell r="EV47">
            <v>0.71500702181197229</v>
          </cell>
          <cell r="EW47">
            <v>0.71540522863781131</v>
          </cell>
          <cell r="EX47">
            <v>0.71617048176119069</v>
          </cell>
          <cell r="EY47">
            <v>0.71768338348880778</v>
          </cell>
          <cell r="EZ47">
            <v>0.71865001267878093</v>
          </cell>
          <cell r="FA47">
            <v>0.71888481684441163</v>
          </cell>
          <cell r="FB47">
            <v>0.71777822706536643</v>
          </cell>
          <cell r="FC47">
            <v>0.72092508159925872</v>
          </cell>
          <cell r="FD47">
            <v>0.72386059703685079</v>
          </cell>
          <cell r="FE47">
            <v>0.72307573628300448</v>
          </cell>
          <cell r="FF47">
            <v>0.72269767670808249</v>
          </cell>
          <cell r="FG47">
            <v>0.72172480162387653</v>
          </cell>
          <cell r="FH47">
            <v>0.72517373154571163</v>
          </cell>
          <cell r="FI47">
            <v>0.72543552139218725</v>
          </cell>
          <cell r="FJ47">
            <v>0.72558848457239178</v>
          </cell>
          <cell r="FK47">
            <v>0.72520558726952811</v>
          </cell>
          <cell r="FL47">
            <v>0.72630236617001964</v>
          </cell>
          <cell r="FM47">
            <v>0.72623255483709681</v>
          </cell>
          <cell r="FN47">
            <v>0.72538895899132094</v>
          </cell>
          <cell r="FO47">
            <v>0.72716496712435463</v>
          </cell>
          <cell r="FP47">
            <v>0.73005607433338071</v>
          </cell>
          <cell r="FQ47">
            <v>0.73131018986077978</v>
          </cell>
          <cell r="FR47">
            <v>0.73178046577507705</v>
          </cell>
          <cell r="FS47">
            <v>0.73159804950774365</v>
          </cell>
          <cell r="FT47">
            <v>0.73005008609566679</v>
          </cell>
          <cell r="FU47">
            <v>0.72839922220581077</v>
          </cell>
          <cell r="FV47">
            <v>0.72978700437710986</v>
          </cell>
          <cell r="FW47">
            <v>0.73093106963744892</v>
          </cell>
          <cell r="FX47">
            <v>0.72907436634658362</v>
          </cell>
          <cell r="FY47">
            <v>0.7277699547371459</v>
          </cell>
          <cell r="FZ47">
            <v>0.72829591587452347</v>
          </cell>
          <cell r="GA47">
            <v>0.72936934854768121</v>
          </cell>
          <cell r="GB47">
            <v>0.73039412518224234</v>
          </cell>
          <cell r="GC47">
            <v>0.72983653910860091</v>
          </cell>
          <cell r="GD47">
            <v>0.73050756566628938</v>
          </cell>
          <cell r="GE47">
            <v>0.73102167678157171</v>
          </cell>
          <cell r="GF47">
            <v>0.73125936491759691</v>
          </cell>
          <cell r="GG47">
            <v>0.73095846972429046</v>
          </cell>
          <cell r="GH47">
            <v>0.73254685085544924</v>
          </cell>
          <cell r="GI47">
            <v>0.7320002852602957</v>
          </cell>
          <cell r="GJ47">
            <v>0.73243238266199018</v>
          </cell>
          <cell r="GK47">
            <v>0.73260271053752457</v>
          </cell>
          <cell r="GL47">
            <v>0.73484334343520319</v>
          </cell>
          <cell r="GM47">
            <v>0.73500229066559164</v>
          </cell>
          <cell r="GN47">
            <v>0.7370491028498638</v>
          </cell>
          <cell r="GO47">
            <v>0.73522361839022954</v>
          </cell>
          <cell r="GP47">
            <v>0.73569574423701245</v>
          </cell>
          <cell r="GQ47">
            <v>0.73624606956742866</v>
          </cell>
          <cell r="GR47">
            <v>0.73675125449875267</v>
          </cell>
          <cell r="GS47">
            <v>0.73730268207271732</v>
          </cell>
          <cell r="GT47">
            <v>0.73760084458238451</v>
          </cell>
          <cell r="GU47">
            <v>0.737533975430683</v>
          </cell>
          <cell r="GV47">
            <v>0.73871078999000206</v>
          </cell>
          <cell r="GW47">
            <v>0.73972474277465305</v>
          </cell>
          <cell r="GX47">
            <v>0.74031907420012999</v>
          </cell>
          <cell r="GY47">
            <v>0.74083863906121217</v>
          </cell>
          <cell r="GZ47">
            <v>0.73954621466215753</v>
          </cell>
          <cell r="HA47">
            <v>0.74016148926317771</v>
          </cell>
          <cell r="HB47">
            <v>0.74006345370507953</v>
          </cell>
          <cell r="HC47">
            <v>0.74247320877066092</v>
          </cell>
          <cell r="HD47">
            <v>0.74716188601114231</v>
          </cell>
          <cell r="HE47">
            <v>0.7484840271032035</v>
          </cell>
          <cell r="HF47">
            <v>0.75229906155231407</v>
          </cell>
          <cell r="HG47">
            <v>0.75504537376264447</v>
          </cell>
          <cell r="HH47">
            <v>0.75307924268699999</v>
          </cell>
          <cell r="HI47">
            <v>0.75770447918834871</v>
          </cell>
          <cell r="HJ47">
            <v>0.75766187053506073</v>
          </cell>
          <cell r="HK47">
            <v>0.76285865096526206</v>
          </cell>
          <cell r="HL47">
            <v>0.76785960007292975</v>
          </cell>
          <cell r="HM47">
            <v>0.76926250384305572</v>
          </cell>
          <cell r="HN47">
            <v>0.76694045935128619</v>
          </cell>
          <cell r="HO47">
            <v>0.76778277539049222</v>
          </cell>
          <cell r="HP47">
            <v>0.76872100563558599</v>
          </cell>
          <cell r="HQ47">
            <v>0.76886721567007998</v>
          </cell>
          <cell r="HR47">
            <v>0.76836963148827886</v>
          </cell>
          <cell r="HS47">
            <v>0.76730057887133118</v>
          </cell>
          <cell r="HT47">
            <v>0.76740633342272568</v>
          </cell>
          <cell r="HU47">
            <v>0.76653370986282821</v>
          </cell>
          <cell r="HV47">
            <v>0.76631321513282946</v>
          </cell>
          <cell r="HW47">
            <v>0.76507705508784229</v>
          </cell>
          <cell r="HX47">
            <v>0.76520017228786841</v>
          </cell>
          <cell r="HY47">
            <v>0.76418914770097179</v>
          </cell>
          <cell r="HZ47">
            <v>0.76397323461745148</v>
          </cell>
          <cell r="IA47">
            <v>0.76447497442693835</v>
          </cell>
          <cell r="IB47">
            <v>0.76565796922777551</v>
          </cell>
          <cell r="IC47">
            <v>0.76676738155836643</v>
          </cell>
          <cell r="ID47">
            <v>0.76689885285687365</v>
          </cell>
          <cell r="IE47">
            <v>0.76742381705434615</v>
          </cell>
          <cell r="IF47">
            <v>0.76826461444615435</v>
          </cell>
          <cell r="IG47">
            <v>0.76628366304898787</v>
          </cell>
          <cell r="IH47">
            <v>0.76901063528308489</v>
          </cell>
          <cell r="II47">
            <v>0.76972922384258136</v>
          </cell>
          <cell r="IJ47">
            <v>0.77085709893098131</v>
          </cell>
          <cell r="IK47">
            <v>0.77068192496589516</v>
          </cell>
          <cell r="IL47">
            <v>0.7725489142099039</v>
          </cell>
          <cell r="IM47">
            <v>0.77282313877531805</v>
          </cell>
          <cell r="IN47">
            <v>0.77230115038426095</v>
          </cell>
          <cell r="IO47">
            <v>0.77100260860023428</v>
          </cell>
          <cell r="IP47">
            <v>0.77029739513591311</v>
          </cell>
          <cell r="IQ47">
            <v>0.77049233768732006</v>
          </cell>
          <cell r="IR47">
            <v>0.77036103432712622</v>
          </cell>
          <cell r="IS47">
            <v>0.77193222015572094</v>
          </cell>
          <cell r="IT47">
            <v>0.77067352556488378</v>
          </cell>
          <cell r="IU47">
            <v>0.7675619553678168</v>
          </cell>
          <cell r="IV47">
            <v>0.76862682189929576</v>
          </cell>
          <cell r="IW47">
            <v>0.76741944506856441</v>
          </cell>
          <cell r="IX47">
            <v>0.76505388696650867</v>
          </cell>
          <cell r="IY47">
            <v>0.76627929902804615</v>
          </cell>
          <cell r="IZ47">
            <v>0.76619513341451517</v>
          </cell>
          <cell r="JA47">
            <v>0.76501390934828362</v>
          </cell>
          <cell r="JB47">
            <v>0.76634845665098583</v>
          </cell>
          <cell r="JC47">
            <v>0.76633257293664281</v>
          </cell>
          <cell r="JD47">
            <v>0.76644507688667085</v>
          </cell>
          <cell r="JE47">
            <v>0.76682311006356774</v>
          </cell>
          <cell r="JF47">
            <v>0.76677427551578814</v>
          </cell>
          <cell r="JG47">
            <v>0.767901906691975</v>
          </cell>
          <cell r="JH47">
            <v>0.76970645223623924</v>
          </cell>
          <cell r="JI47">
            <v>0.77008455268393772</v>
          </cell>
          <cell r="JJ47">
            <v>0.77206699311759375</v>
          </cell>
          <cell r="JK47">
            <v>0.77130509341010844</v>
          </cell>
          <cell r="JL47">
            <v>0.77160277735532989</v>
          </cell>
          <cell r="JM47">
            <v>0.7713083540568122</v>
          </cell>
          <cell r="JN47">
            <v>0.76987250161166021</v>
          </cell>
          <cell r="JO47">
            <v>0.77025066068404091</v>
          </cell>
          <cell r="JP47">
            <v>0.77303397494661563</v>
          </cell>
          <cell r="JQ47">
            <v>0.77258629120644251</v>
          </cell>
          <cell r="JR47">
            <v>0.77129974901651999</v>
          </cell>
          <cell r="JS47">
            <v>0.77233564505010543</v>
          </cell>
          <cell r="JT47">
            <v>0.77405501625735562</v>
          </cell>
          <cell r="JU47">
            <v>0.77300578629628558</v>
          </cell>
          <cell r="JV47">
            <v>0.77195880643902237</v>
          </cell>
          <cell r="JW47">
            <v>0.77127958908976413</v>
          </cell>
          <cell r="JX47">
            <v>0.76033635990016346</v>
          </cell>
          <cell r="JY47">
            <v>0.76566735724210411</v>
          </cell>
          <cell r="JZ47">
            <v>0.73039264981541763</v>
          </cell>
          <cell r="KA47">
            <v>0.74341452299420052</v>
          </cell>
          <cell r="KB47">
            <v>0.73069964479352978</v>
          </cell>
          <cell r="KC47">
            <v>0.72997366690214383</v>
          </cell>
          <cell r="KD47">
            <v>0.71155888642120391</v>
          </cell>
          <cell r="KE47">
            <v>0.7022052082412521</v>
          </cell>
          <cell r="KF47">
            <v>0.70494604641631797</v>
          </cell>
          <cell r="KG47">
            <v>0.70152113410054417</v>
          </cell>
          <cell r="KH47">
            <v>0.69388075875865296</v>
          </cell>
          <cell r="KI47">
            <v>0.69130395312465331</v>
          </cell>
          <cell r="KJ47">
            <v>0.68131270368041852</v>
          </cell>
          <cell r="KK47">
            <v>0.6698658159959815</v>
          </cell>
          <cell r="KL47">
            <v>0.66918564677317027</v>
          </cell>
          <cell r="KM47">
            <v>0.66295433537194493</v>
          </cell>
          <cell r="KN47">
            <v>0.66233249004869288</v>
          </cell>
          <cell r="KO47">
            <v>0.66094583732546919</v>
          </cell>
          <cell r="KP47">
            <v>0.66027900665991313</v>
          </cell>
          <cell r="KQ47">
            <v>0.65871719853595456</v>
          </cell>
          <cell r="KR47">
            <v>0.65813223626462569</v>
          </cell>
          <cell r="KS47">
            <v>0.65795731974514626</v>
          </cell>
          <cell r="KT47">
            <v>0.65943181295260944</v>
          </cell>
          <cell r="KU47">
            <v>0.65865847590028748</v>
          </cell>
          <cell r="KV47">
            <v>0.65782284028883364</v>
          </cell>
          <cell r="KW47">
            <v>0.65902051642662829</v>
          </cell>
          <cell r="KX47">
            <v>0.6640000480323992</v>
          </cell>
          <cell r="KY47">
            <v>0.66534666161445566</v>
          </cell>
          <cell r="KZ47">
            <v>0.66346301103745398</v>
          </cell>
          <cell r="LA47">
            <v>0.66322422791267788</v>
          </cell>
          <cell r="LB47">
            <v>0.66202223353204859</v>
          </cell>
          <cell r="LC47">
            <v>0.65982948435734567</v>
          </cell>
          <cell r="LD47">
            <v>0.65766990222180643</v>
          </cell>
          <cell r="LE47">
            <v>0.65748883656531898</v>
          </cell>
          <cell r="LF47">
            <v>0.65846245708774542</v>
          </cell>
          <cell r="LG47">
            <v>0.65624138360802076</v>
          </cell>
          <cell r="LH47">
            <v>0.6545356564202639</v>
          </cell>
          <cell r="LI47">
            <v>0.64835771593474822</v>
          </cell>
          <cell r="LJ47">
            <v>0.64658222686994471</v>
          </cell>
          <cell r="LK47">
            <v>0.646758639038853</v>
          </cell>
          <cell r="LL47">
            <v>0.64876315488778702</v>
          </cell>
          <cell r="LM47">
            <v>0.65015781340730849</v>
          </cell>
          <cell r="LN47">
            <v>0.64988472307573208</v>
          </cell>
          <cell r="LO47">
            <v>0.64842564438941275</v>
          </cell>
          <cell r="LP47">
            <v>0.64629248142800233</v>
          </cell>
          <cell r="LQ47">
            <v>0.64754248274837234</v>
          </cell>
          <cell r="LR47">
            <v>0.64837484399348888</v>
          </cell>
          <cell r="LS47">
            <v>0.64909663548037733</v>
          </cell>
          <cell r="LT47">
            <v>0.65087177625743964</v>
          </cell>
          <cell r="LU47">
            <v>0.64963608109065096</v>
          </cell>
          <cell r="LV47">
            <v>0.64863549925258457</v>
          </cell>
          <cell r="LW47">
            <v>0.64752427154853931</v>
          </cell>
          <cell r="LX47">
            <v>0.64356207462211301</v>
          </cell>
          <cell r="LY47">
            <v>0.64373661117681502</v>
          </cell>
          <cell r="LZ47">
            <v>0.64106732233019403</v>
          </cell>
          <cell r="MA47">
            <v>0.64036733505385823</v>
          </cell>
          <cell r="MB47">
            <v>0.64069306401070947</v>
          </cell>
          <cell r="MC47">
            <v>0.64200360030208958</v>
          </cell>
          <cell r="MD47">
            <v>0.63875729405990933</v>
          </cell>
          <cell r="ME47">
            <v>0.63782437551135274</v>
          </cell>
          <cell r="MF47">
            <v>0.63649684977624765</v>
          </cell>
          <cell r="MG47">
            <v>0.63197685774312429</v>
          </cell>
          <cell r="MH47">
            <v>0.63209096042150537</v>
          </cell>
          <cell r="MI47">
            <v>0.63039955656003455</v>
          </cell>
          <cell r="MJ47">
            <v>0.62733814680870914</v>
          </cell>
          <cell r="MK47">
            <v>0.62690830804096853</v>
          </cell>
          <cell r="ML47">
            <v>0.62691462704930156</v>
          </cell>
          <cell r="MM47">
            <v>0.62494933517178053</v>
          </cell>
          <cell r="MN47">
            <v>0.62196905953708093</v>
          </cell>
          <cell r="MO47">
            <v>0.62051849937233206</v>
          </cell>
          <cell r="MP47">
            <v>0.61978537731104744</v>
          </cell>
          <cell r="MQ47">
            <v>0.61684009533212292</v>
          </cell>
        </row>
        <row r="55">
          <cell r="C55">
            <v>0.78280331573414486</v>
          </cell>
          <cell r="D55">
            <v>0.81528851206630193</v>
          </cell>
          <cell r="E55">
            <v>0.85291843295125314</v>
          </cell>
          <cell r="F55">
            <v>0.86514244154366238</v>
          </cell>
          <cell r="G55">
            <v>0.86218440993062617</v>
          </cell>
          <cell r="H55">
            <v>0.84340707662626768</v>
          </cell>
          <cell r="I55">
            <v>0.83669567976714809</v>
          </cell>
          <cell r="J55">
            <v>0.87560287187928465</v>
          </cell>
          <cell r="K55">
            <v>0.87608501060130362</v>
          </cell>
          <cell r="L55">
            <v>0.81115580829712142</v>
          </cell>
          <cell r="M55">
            <v>0.82010458636179007</v>
          </cell>
          <cell r="N55">
            <v>0.85446260006496788</v>
          </cell>
          <cell r="O55">
            <v>0.82491106101085521</v>
          </cell>
          <cell r="P55">
            <v>0.83523953974093967</v>
          </cell>
          <cell r="Q55">
            <v>0.85430872663017643</v>
          </cell>
          <cell r="R55">
            <v>0.86152206281626353</v>
          </cell>
          <cell r="S55">
            <v>0.89738598761798827</v>
          </cell>
          <cell r="T55">
            <v>0.82011907798733863</v>
          </cell>
          <cell r="U55">
            <v>0.7085891105398705</v>
          </cell>
          <cell r="V55">
            <v>0.68153358579157475</v>
          </cell>
          <cell r="W55">
            <v>0.82995241809404119</v>
          </cell>
          <cell r="X55">
            <v>0.73246988148546921</v>
          </cell>
          <cell r="Y55">
            <v>0.80100607008466662</v>
          </cell>
          <cell r="Z55">
            <v>0.83879576084020213</v>
          </cell>
          <cell r="AA55">
            <v>0.55266938914597941</v>
          </cell>
          <cell r="AB55">
            <v>0.67288792714794265</v>
          </cell>
          <cell r="AC55">
            <v>0.46516976661130033</v>
          </cell>
          <cell r="AD55">
            <v>0.28162241472875793</v>
          </cell>
          <cell r="AE55">
            <v>0.65735797249054517</v>
          </cell>
          <cell r="AF55">
            <v>0.25919162563940201</v>
          </cell>
          <cell r="AG55">
            <v>0.78517890865429962</v>
          </cell>
          <cell r="AH55">
            <v>0.70430752417406295</v>
          </cell>
          <cell r="AI55">
            <v>0.69829955854534187</v>
          </cell>
          <cell r="AJ55">
            <v>0.67593852998485637</v>
          </cell>
          <cell r="AK55">
            <v>0.72033189715894119</v>
          </cell>
          <cell r="AL55">
            <v>0.78174457984282719</v>
          </cell>
          <cell r="AM55">
            <v>0.51693677102329205</v>
          </cell>
          <cell r="AN55">
            <v>0.21105042301716587</v>
          </cell>
          <cell r="AO55">
            <v>0.7341241548289773</v>
          </cell>
          <cell r="AP55">
            <v>0.68361297855538672</v>
          </cell>
          <cell r="AQ55">
            <v>0.44159946906371206</v>
          </cell>
          <cell r="AR55">
            <v>0.38010776435354399</v>
          </cell>
          <cell r="AS55">
            <v>0.60380919286080537</v>
          </cell>
          <cell r="AT55">
            <v>0.46139981874635977</v>
          </cell>
          <cell r="AU55">
            <v>0.60363945026512711</v>
          </cell>
          <cell r="AV55">
            <v>0.45959776442305689</v>
          </cell>
          <cell r="AW55">
            <v>0.59495026448709376</v>
          </cell>
          <cell r="AX55">
            <v>0.65957614919632612</v>
          </cell>
          <cell r="AY55">
            <v>0.56198262433942181</v>
          </cell>
          <cell r="AZ55">
            <v>0.59888634382622452</v>
          </cell>
          <cell r="BA55">
            <v>0.37329730400408295</v>
          </cell>
          <cell r="BB55">
            <v>0.566400776634291</v>
          </cell>
          <cell r="BC55">
            <v>0.6458926111669282</v>
          </cell>
          <cell r="BD55">
            <v>0.24179230228938731</v>
          </cell>
          <cell r="BE55">
            <v>0.12251590855181971</v>
          </cell>
          <cell r="BF55">
            <v>0.53820857516223009</v>
          </cell>
          <cell r="BG55">
            <v>0.71868242009736427</v>
          </cell>
          <cell r="BH55">
            <v>0.58973436597565876</v>
          </cell>
          <cell r="BI55">
            <v>0.82338405276919779</v>
          </cell>
          <cell r="BJ55">
            <v>0.62038128576482643</v>
          </cell>
          <cell r="BK55">
            <v>0.70878484667379427</v>
          </cell>
          <cell r="BL55">
            <v>0.66405696238486767</v>
          </cell>
          <cell r="BM55">
            <v>0.81130947091782146</v>
          </cell>
          <cell r="BN55">
            <v>0.58805691308957897</v>
          </cell>
          <cell r="BO55">
            <v>0.68332993755852289</v>
          </cell>
          <cell r="BP55">
            <v>0.69800786286839467</v>
          </cell>
          <cell r="BQ55">
            <v>0.57521214938054299</v>
          </cell>
          <cell r="BR55">
            <v>0.1679049983106348</v>
          </cell>
          <cell r="BS55">
            <v>0.53654758041499961</v>
          </cell>
          <cell r="BT55">
            <v>0.67333985999898527</v>
          </cell>
          <cell r="BU55">
            <v>0.31043485166659951</v>
          </cell>
          <cell r="BV55">
            <v>0.41849746911551089</v>
          </cell>
          <cell r="BW55">
            <v>0.34181400603762274</v>
          </cell>
          <cell r="BX55">
            <v>0.59056305915934093</v>
          </cell>
          <cell r="BY55">
            <v>0.29826546591313474</v>
          </cell>
          <cell r="BZ55">
            <v>0.50000356521678291</v>
          </cell>
          <cell r="CA55">
            <v>0.65568384814455727</v>
          </cell>
          <cell r="CB55">
            <v>0.63837121136390151</v>
          </cell>
          <cell r="CC55">
            <v>0.68363130874224398</v>
          </cell>
          <cell r="CD55">
            <v>0.71427440311693646</v>
          </cell>
          <cell r="CE55">
            <v>0.62806031099881743</v>
          </cell>
          <cell r="CF55">
            <v>0.57725946014939122</v>
          </cell>
          <cell r="CG55">
            <v>0.51425352007632008</v>
          </cell>
          <cell r="CH55">
            <v>0.62431270513943193</v>
          </cell>
          <cell r="CI55">
            <v>0.65966329030542459</v>
          </cell>
          <cell r="CJ55">
            <v>0.78355794543384361</v>
          </cell>
          <cell r="CK55">
            <v>0.64829916010180899</v>
          </cell>
          <cell r="CL55">
            <v>0.64759996794599273</v>
          </cell>
          <cell r="CM55">
            <v>0.70618030729164616</v>
          </cell>
          <cell r="CN55">
            <v>0.50869139247545558</v>
          </cell>
          <cell r="CO55">
            <v>0.61145145003990375</v>
          </cell>
          <cell r="CP55">
            <v>0.59614611536718565</v>
          </cell>
          <cell r="CQ55">
            <v>0.61878911509773904</v>
          </cell>
          <cell r="CR55">
            <v>0.62661661215358599</v>
          </cell>
          <cell r="CS55">
            <v>0.61341493082183374</v>
          </cell>
          <cell r="CT55">
            <v>0.55014837738707656</v>
          </cell>
          <cell r="CU55">
            <v>0.58930440778595605</v>
          </cell>
          <cell r="CV55">
            <v>0.57335125575133072</v>
          </cell>
          <cell r="CW55">
            <v>0.63653066138728298</v>
          </cell>
          <cell r="CX55">
            <v>0.62031045576301258</v>
          </cell>
          <cell r="CY55">
            <v>0.6556259556818459</v>
          </cell>
          <cell r="CZ55">
            <v>0.72264349028863539</v>
          </cell>
          <cell r="DA55">
            <v>0.62122433824241263</v>
          </cell>
          <cell r="DB55">
            <v>0.63119596388991595</v>
          </cell>
          <cell r="DC55">
            <v>0.62153947058883063</v>
          </cell>
          <cell r="DD55">
            <v>0.65419028700899617</v>
          </cell>
          <cell r="DE55">
            <v>0.75696730563039172</v>
          </cell>
          <cell r="DF55">
            <v>0.63884878787190702</v>
          </cell>
          <cell r="DG55">
            <v>0.67624142115459429</v>
          </cell>
          <cell r="DH55">
            <v>0.61339427981023165</v>
          </cell>
          <cell r="DI55">
            <v>0.70676828243365442</v>
          </cell>
          <cell r="DJ55">
            <v>0.65825594278953137</v>
          </cell>
          <cell r="DK55">
            <v>0.60822707548686439</v>
          </cell>
          <cell r="DL55">
            <v>0.5621668169188111</v>
          </cell>
          <cell r="DM55">
            <v>0.60481178070263064</v>
          </cell>
          <cell r="DN55">
            <v>0.56993999265309303</v>
          </cell>
          <cell r="DO55">
            <v>0.65418233710722529</v>
          </cell>
          <cell r="DP55">
            <v>0.66979871238114252</v>
          </cell>
          <cell r="DQ55">
            <v>0.6253978988514608</v>
          </cell>
          <cell r="DR55">
            <v>0.75382564436331245</v>
          </cell>
          <cell r="DS55">
            <v>0.69974521304378701</v>
          </cell>
          <cell r="DT55">
            <v>0.5251868746185272</v>
          </cell>
          <cell r="DU55">
            <v>0.53185384615631215</v>
          </cell>
          <cell r="DV55">
            <v>0.43073772116792036</v>
          </cell>
          <cell r="DW55">
            <v>0.56262473472810848</v>
          </cell>
          <cell r="DX55">
            <v>0.34216043706597293</v>
          </cell>
          <cell r="DY55">
            <v>0.54954479672568479</v>
          </cell>
          <cell r="DZ55">
            <v>0.53118361382353063</v>
          </cell>
          <cell r="EA55">
            <v>0.29262036161784438</v>
          </cell>
          <cell r="EB55">
            <v>0.392629298341026</v>
          </cell>
          <cell r="EC55">
            <v>0.44095132268387394</v>
          </cell>
          <cell r="ED55">
            <v>0.44652573225646375</v>
          </cell>
          <cell r="EE55">
            <v>0.49973769355294323</v>
          </cell>
          <cell r="EF55">
            <v>0.44356721540065625</v>
          </cell>
          <cell r="EG55">
            <v>0.38522505858868189</v>
          </cell>
          <cell r="EH55">
            <v>0.53238021630178545</v>
          </cell>
          <cell r="EI55">
            <v>0.54693324988517056</v>
          </cell>
          <cell r="EJ55">
            <v>0.48596712076684273</v>
          </cell>
          <cell r="EK55">
            <v>0.52438098058575766</v>
          </cell>
          <cell r="EL55">
            <v>0.57506330582066223</v>
          </cell>
          <cell r="EM55">
            <v>0.68465652855269832</v>
          </cell>
          <cell r="EN55">
            <v>0.3611544237355962</v>
          </cell>
          <cell r="EO55">
            <v>0.51000600168218613</v>
          </cell>
          <cell r="EP55">
            <v>0.5323861572062405</v>
          </cell>
          <cell r="EQ55">
            <v>0.30284971005209471</v>
          </cell>
          <cell r="ER55">
            <v>0.42604713051169818</v>
          </cell>
          <cell r="ES55">
            <v>0.6124857406698444</v>
          </cell>
          <cell r="ET55">
            <v>0.48659540274508606</v>
          </cell>
          <cell r="EU55">
            <v>0.60258054400412664</v>
          </cell>
          <cell r="EV55">
            <v>0.54902297835000091</v>
          </cell>
          <cell r="EW55">
            <v>0.70732470403231029</v>
          </cell>
          <cell r="EX55">
            <v>0.50691705190104852</v>
          </cell>
          <cell r="EY55">
            <v>0.70316676643046561</v>
          </cell>
          <cell r="EZ55">
            <v>0.52042122092778886</v>
          </cell>
          <cell r="FA55">
            <v>0.45123923065227728</v>
          </cell>
          <cell r="FB55">
            <v>0.63023569245382194</v>
          </cell>
          <cell r="FC55">
            <v>0.54117741584214718</v>
          </cell>
          <cell r="FD55">
            <v>0.71149457084334045</v>
          </cell>
          <cell r="FE55">
            <v>0.69304875024059509</v>
          </cell>
          <cell r="FF55">
            <v>0.64916211864688489</v>
          </cell>
          <cell r="FG55">
            <v>0.69935665042163342</v>
          </cell>
          <cell r="FH55">
            <v>0.77781454085528867</v>
          </cell>
          <cell r="FI55">
            <v>0.78611314712266367</v>
          </cell>
          <cell r="FJ55">
            <v>0.53007001366585527</v>
          </cell>
          <cell r="FK55">
            <v>0.74256316046918547</v>
          </cell>
          <cell r="FL55">
            <v>0.59377839227308948</v>
          </cell>
          <cell r="FM55">
            <v>0.71181038150472886</v>
          </cell>
          <cell r="FN55">
            <v>0.70231971355076561</v>
          </cell>
          <cell r="FO55">
            <v>0.59187699542424954</v>
          </cell>
          <cell r="FP55">
            <v>0.56808502628227142</v>
          </cell>
          <cell r="FQ55">
            <v>0.64625442200403538</v>
          </cell>
          <cell r="FR55">
            <v>0.6906908320055497</v>
          </cell>
          <cell r="FS55">
            <v>0.6787412889212675</v>
          </cell>
          <cell r="FT55">
            <v>0.44764070373540005</v>
          </cell>
          <cell r="FU55">
            <v>0.61646557783203026</v>
          </cell>
          <cell r="FV55">
            <v>0.76422871140014914</v>
          </cell>
          <cell r="FW55">
            <v>0.52962447565982806</v>
          </cell>
          <cell r="FX55">
            <v>0.74867258678910253</v>
          </cell>
          <cell r="FY55">
            <v>0.71894712002675276</v>
          </cell>
          <cell r="FZ55">
            <v>0.73983190797674847</v>
          </cell>
          <cell r="GA55">
            <v>0.53127167215585547</v>
          </cell>
          <cell r="GB55">
            <v>0.55917156266076284</v>
          </cell>
          <cell r="GC55">
            <v>0.73146548783766852</v>
          </cell>
          <cell r="GD55">
            <v>0.66096001376687497</v>
          </cell>
          <cell r="GE55">
            <v>0.6394068214074945</v>
          </cell>
          <cell r="GF55">
            <v>0.65456768788198716</v>
          </cell>
          <cell r="GG55">
            <v>0.70073874559147786</v>
          </cell>
          <cell r="GH55">
            <v>0.68592422870562852</v>
          </cell>
          <cell r="GI55">
            <v>0.62802061669645759</v>
          </cell>
          <cell r="GJ55">
            <v>0.64044278952847811</v>
          </cell>
          <cell r="GK55">
            <v>0.58619280409772778</v>
          </cell>
          <cell r="GL55">
            <v>0.57155473810510649</v>
          </cell>
          <cell r="GM55">
            <v>0.6126441353186175</v>
          </cell>
          <cell r="GN55">
            <v>0.69968687406673502</v>
          </cell>
          <cell r="GO55">
            <v>0.6855658307959076</v>
          </cell>
          <cell r="GP55">
            <v>0.64788314661762147</v>
          </cell>
          <cell r="GQ55">
            <v>0.65343180045261129</v>
          </cell>
          <cell r="GR55">
            <v>0.68130226980988551</v>
          </cell>
          <cell r="GS55">
            <v>0.61761787464487083</v>
          </cell>
          <cell r="GT55">
            <v>0.69709475623702233</v>
          </cell>
          <cell r="GU55">
            <v>0.62678202832353513</v>
          </cell>
          <cell r="GV55">
            <v>0.64958237110851647</v>
          </cell>
          <cell r="GW55">
            <v>0.74415907751168298</v>
          </cell>
          <cell r="GX55">
            <v>0.74566521914207307</v>
          </cell>
          <cell r="GY55">
            <v>0.79939516614706985</v>
          </cell>
          <cell r="GZ55">
            <v>0.88147168156287636</v>
          </cell>
          <cell r="HA55">
            <v>0.90173411668965364</v>
          </cell>
          <cell r="HB55">
            <v>0.97690746254424188</v>
          </cell>
          <cell r="HC55">
            <v>0.92795872476226615</v>
          </cell>
          <cell r="HD55">
            <v>0.91526851066666448</v>
          </cell>
          <cell r="HE55">
            <v>0.92137280226366236</v>
          </cell>
          <cell r="HF55">
            <v>0.89265958567576043</v>
          </cell>
          <cell r="HG55">
            <v>0.72479770126085974</v>
          </cell>
          <cell r="HH55">
            <v>0.84424257022788851</v>
          </cell>
          <cell r="HI55">
            <v>0.90349612027769066</v>
          </cell>
          <cell r="HJ55">
            <v>0.92249318305657713</v>
          </cell>
          <cell r="HK55">
            <v>0.90073675337262626</v>
          </cell>
          <cell r="HL55">
            <v>0.91553837440317376</v>
          </cell>
          <cell r="HM55">
            <v>0.8925692306799391</v>
          </cell>
          <cell r="HN55">
            <v>0.89439839503881768</v>
          </cell>
          <cell r="HO55">
            <v>0.92578505716326775</v>
          </cell>
          <cell r="HP55">
            <v>0.86617735992762945</v>
          </cell>
          <cell r="HQ55">
            <v>0.91236878260960386</v>
          </cell>
          <cell r="HR55">
            <v>0.91826341929253019</v>
          </cell>
          <cell r="HS55">
            <v>0.98214841628950966</v>
          </cell>
          <cell r="HT55">
            <v>0.96636755501939287</v>
          </cell>
          <cell r="HU55">
            <v>0.9587879792528059</v>
          </cell>
          <cell r="HV55">
            <v>0.80866614860986696</v>
          </cell>
          <cell r="HW55">
            <v>0.86704116841951806</v>
          </cell>
          <cell r="HX55">
            <v>0.94522955050012347</v>
          </cell>
          <cell r="HY55">
            <v>0.93549655513353869</v>
          </cell>
          <cell r="HZ55">
            <v>0.99828689548254601</v>
          </cell>
          <cell r="IA55">
            <v>1.0640824322027647</v>
          </cell>
          <cell r="IB55">
            <v>1.0256984570070078</v>
          </cell>
          <cell r="IC55">
            <v>1.0325301278052434</v>
          </cell>
          <cell r="ID55">
            <v>0.99833925395549994</v>
          </cell>
          <cell r="IE55">
            <v>0.96066904537181341</v>
          </cell>
          <cell r="IF55">
            <v>0.81612150174588782</v>
          </cell>
          <cell r="IG55">
            <v>0.851409382183279</v>
          </cell>
          <cell r="IH55">
            <v>0.94463813476247727</v>
          </cell>
          <cell r="II55">
            <v>1.0307584514420025</v>
          </cell>
          <cell r="IJ55">
            <v>0.98470552473037287</v>
          </cell>
          <cell r="IK55">
            <v>0.97713809599903623</v>
          </cell>
          <cell r="IL55">
            <v>0.95371464334503908</v>
          </cell>
          <cell r="IM55">
            <v>0.92627131852743227</v>
          </cell>
          <cell r="IN55">
            <v>0.89882799370982547</v>
          </cell>
          <cell r="IO55">
            <v>0.89215484785013865</v>
          </cell>
          <cell r="IP55">
            <v>0.83840206598216327</v>
          </cell>
          <cell r="IQ55">
            <v>0.84850215387778694</v>
          </cell>
          <cell r="IR55">
            <v>0.881934031287814</v>
          </cell>
          <cell r="IS55">
            <v>0.90106223466021929</v>
          </cell>
          <cell r="IT55">
            <v>0.8782306467461638</v>
          </cell>
          <cell r="IU55">
            <v>0.84973827652564327</v>
          </cell>
          <cell r="IV55">
            <v>0.8260715598625552</v>
          </cell>
          <cell r="IW55">
            <v>0.81194325499177467</v>
          </cell>
          <cell r="IX55">
            <v>0.83477584596918175</v>
          </cell>
          <cell r="IY55">
            <v>0.77845782280728915</v>
          </cell>
          <cell r="IZ55">
            <v>0.67730002743600859</v>
          </cell>
          <cell r="JA55">
            <v>0.63943658487650856</v>
          </cell>
          <cell r="JB55">
            <v>0.63440612129403373</v>
          </cell>
          <cell r="JC55">
            <v>0.6966465340660789</v>
          </cell>
          <cell r="JD55">
            <v>0.6598926460925395</v>
          </cell>
          <cell r="JE55">
            <v>0.57355303035435679</v>
          </cell>
          <cell r="JF55">
            <v>0.6602102802462041</v>
          </cell>
          <cell r="JG55">
            <v>0.7294097547813212</v>
          </cell>
          <cell r="JH55">
            <v>0.64477799829677684</v>
          </cell>
          <cell r="JI55">
            <v>0.528544600371605</v>
          </cell>
          <cell r="JJ55">
            <v>0.66475147577099225</v>
          </cell>
          <cell r="JK55">
            <v>0.61564988380832486</v>
          </cell>
          <cell r="JL55">
            <v>0.62232293290835461</v>
          </cell>
          <cell r="JM55">
            <v>0.67230167644928385</v>
          </cell>
          <cell r="JN55">
            <v>0.68003888870918894</v>
          </cell>
          <cell r="JO55">
            <v>0.66145523137971174</v>
          </cell>
          <cell r="JP55">
            <v>0.67101117831798374</v>
          </cell>
          <cell r="JQ55">
            <v>0.64708066082363302</v>
          </cell>
          <cell r="JR55">
            <v>0.5770225258870505</v>
          </cell>
          <cell r="JS55">
            <v>0.67836631221996635</v>
          </cell>
          <cell r="JT55">
            <v>0.64497430942106049</v>
          </cell>
          <cell r="JU55">
            <v>0.64715360216890017</v>
          </cell>
          <cell r="JV55">
            <v>0.63491203819776754</v>
          </cell>
          <cell r="JW55">
            <v>0.64108875998079751</v>
          </cell>
          <cell r="JX55">
            <v>0.60952650221324656</v>
          </cell>
          <cell r="JY55">
            <v>0.61070249024773515</v>
          </cell>
          <cell r="JZ55">
            <v>0.63611847073434402</v>
          </cell>
          <cell r="KA55">
            <v>0.65610514633759676</v>
          </cell>
          <cell r="KB55">
            <v>0.66752333664108798</v>
          </cell>
          <cell r="KC55">
            <v>0.62203230706138724</v>
          </cell>
          <cell r="KD55">
            <v>0.61016226442317623</v>
          </cell>
          <cell r="KE55">
            <v>0.54249171317972456</v>
          </cell>
          <cell r="KF55">
            <v>0.53222129926543826</v>
          </cell>
          <cell r="KG55">
            <v>0.58905585416635442</v>
          </cell>
          <cell r="KH55">
            <v>0.61597583925659405</v>
          </cell>
          <cell r="KI55">
            <v>0.58991434746439486</v>
          </cell>
          <cell r="KJ55">
            <v>0.58645055808630042</v>
          </cell>
          <cell r="KK55">
            <v>0.59672170037090966</v>
          </cell>
          <cell r="KL55">
            <v>0.59101230241737046</v>
          </cell>
          <cell r="KM55">
            <v>0.59434712914673593</v>
          </cell>
          <cell r="KN55">
            <v>0.60069404640698998</v>
          </cell>
          <cell r="KO55">
            <v>0.59510429884205174</v>
          </cell>
          <cell r="KP55">
            <v>0.5953688451332918</v>
          </cell>
          <cell r="KQ55">
            <v>0.53567436154535386</v>
          </cell>
          <cell r="KR55">
            <v>0.52565122333589775</v>
          </cell>
          <cell r="KS55">
            <v>0.53325002383507214</v>
          </cell>
          <cell r="KT55">
            <v>0.5533623715700956</v>
          </cell>
          <cell r="KU55">
            <v>0.5737441829654043</v>
          </cell>
          <cell r="KV55">
            <v>0.57637842698595076</v>
          </cell>
          <cell r="KW55">
            <v>0.5806212824203657</v>
          </cell>
          <cell r="KX55">
            <v>0.58854592057813526</v>
          </cell>
          <cell r="KY55">
            <v>0.58316819972442857</v>
          </cell>
          <cell r="KZ55">
            <v>0.58248145173797794</v>
          </cell>
          <cell r="LA55">
            <v>0.58672423736053714</v>
          </cell>
          <cell r="LB55">
            <v>0.59390581162227085</v>
          </cell>
          <cell r="LC55">
            <v>0.60523103238517661</v>
          </cell>
          <cell r="LD55">
            <v>0.60819230611545216</v>
          </cell>
          <cell r="LE55">
            <v>0.60058761105517877</v>
          </cell>
          <cell r="LF55">
            <v>0.56998206329572332</v>
          </cell>
          <cell r="LG55">
            <v>0.5513722016446907</v>
          </cell>
          <cell r="LH55">
            <v>0.54178822424631445</v>
          </cell>
          <cell r="LI55">
            <v>0.57936631587467535</v>
          </cell>
          <cell r="LJ55">
            <v>0.59960341199328482</v>
          </cell>
          <cell r="LK55">
            <v>0.57542195887579728</v>
          </cell>
          <cell r="LL55">
            <v>0.5869912472570985</v>
          </cell>
          <cell r="LM55">
            <v>0.57275151744623598</v>
          </cell>
          <cell r="LN55">
            <v>0.6016798623566757</v>
          </cell>
          <cell r="LO55">
            <v>0.65503793775203956</v>
          </cell>
          <cell r="LP55">
            <v>0.67825613416275865</v>
          </cell>
          <cell r="LQ55">
            <v>0.66402566591116097</v>
          </cell>
          <cell r="LR55">
            <v>0.67688204005906238</v>
          </cell>
          <cell r="LS55">
            <v>0.69346078073696771</v>
          </cell>
          <cell r="LT55">
            <v>0.70296449285444595</v>
          </cell>
          <cell r="LU55">
            <v>0.73042025460099735</v>
          </cell>
          <cell r="LV55">
            <v>0.67307546467613999</v>
          </cell>
          <cell r="LW55">
            <v>0.67026912660373494</v>
          </cell>
          <cell r="LX55">
            <v>0.6241118765981718</v>
          </cell>
          <cell r="LY55">
            <v>0.56118170010877322</v>
          </cell>
          <cell r="LZ55">
            <v>0.60183811275448418</v>
          </cell>
          <cell r="MA55">
            <v>0.53275186286976461</v>
          </cell>
          <cell r="MB55">
            <v>0.54967800355761232</v>
          </cell>
          <cell r="MC55">
            <v>0.49736405417546897</v>
          </cell>
          <cell r="MD55">
            <v>0.50943052319609261</v>
          </cell>
          <cell r="ME55">
            <v>0.53791171059211751</v>
          </cell>
          <cell r="MF55">
            <v>0.56840962919605187</v>
          </cell>
          <cell r="MG55">
            <v>0.56235734154103523</v>
          </cell>
          <cell r="MH55">
            <v>0.53902322431923055</v>
          </cell>
          <cell r="MI55">
            <v>0.55074360625866703</v>
          </cell>
          <cell r="MJ55">
            <v>0.58377234795648114</v>
          </cell>
          <cell r="MK55">
            <v>0.56775689049017641</v>
          </cell>
          <cell r="ML55">
            <v>0.60562202692659273</v>
          </cell>
          <cell r="MM55">
            <v>0.61550900778837736</v>
          </cell>
          <cell r="MN55">
            <v>0.61502392238085402</v>
          </cell>
          <cell r="MO55">
            <v>0.59744448810154582</v>
          </cell>
          <cell r="MP55">
            <v>0.6289858762063234</v>
          </cell>
          <cell r="MQ55">
            <v>0.6593762165110344</v>
          </cell>
        </row>
        <row r="56">
          <cell r="C56">
            <v>3.3279950875906815E-2</v>
          </cell>
          <cell r="D56">
            <v>3.6545724071759648E-2</v>
          </cell>
          <cell r="E56">
            <v>3.4201405258984297E-2</v>
          </cell>
          <cell r="F56">
            <v>3.3878647662254187E-2</v>
          </cell>
          <cell r="G56">
            <v>3.3038151613168788E-2</v>
          </cell>
          <cell r="H56">
            <v>3.0357709731554893E-2</v>
          </cell>
          <cell r="I56">
            <v>2.9345193650896106E-2</v>
          </cell>
          <cell r="J56">
            <v>3.198819443412039E-2</v>
          </cell>
          <cell r="K56">
            <v>3.1561806442636647E-2</v>
          </cell>
          <cell r="L56">
            <v>3.078734987839922E-2</v>
          </cell>
          <cell r="M56">
            <v>3.3620128541959483E-2</v>
          </cell>
          <cell r="N56">
            <v>3.2832582082250317E-2</v>
          </cell>
          <cell r="O56">
            <v>3.1786158277136461E-2</v>
          </cell>
          <cell r="P56">
            <v>3.3438213965047897E-2</v>
          </cell>
          <cell r="Q56">
            <v>3.324858419678256E-2</v>
          </cell>
          <cell r="R56">
            <v>3.2544739084283868E-2</v>
          </cell>
          <cell r="S56">
            <v>3.3910780207469432E-2</v>
          </cell>
          <cell r="T56">
            <v>3.2119656814280612E-2</v>
          </cell>
          <cell r="U56">
            <v>2.4288554588325764E-2</v>
          </cell>
          <cell r="V56">
            <v>2.650146799789108E-2</v>
          </cell>
          <cell r="W56">
            <v>3.460620041393471E-2</v>
          </cell>
          <cell r="X56">
            <v>3.5585229742041528E-2</v>
          </cell>
          <cell r="Y56">
            <v>4.0090194541602807E-2</v>
          </cell>
          <cell r="Z56">
            <v>5.1267528236406255E-2</v>
          </cell>
          <cell r="AA56">
            <v>4.1218627952999888E-2</v>
          </cell>
          <cell r="AB56">
            <v>4.9240932821297809E-2</v>
          </cell>
          <cell r="AC56">
            <v>3.6836900595116476E-2</v>
          </cell>
          <cell r="AD56">
            <v>2.3930536350465832E-2</v>
          </cell>
          <cell r="AE56">
            <v>4.3074050025590609E-2</v>
          </cell>
          <cell r="AF56">
            <v>2.2381306212642577E-2</v>
          </cell>
          <cell r="AG56">
            <v>6.5245294961220793E-2</v>
          </cell>
          <cell r="AH56">
            <v>4.2292897566231537E-2</v>
          </cell>
          <cell r="AI56">
            <v>4.0899349347252721E-2</v>
          </cell>
          <cell r="AJ56">
            <v>4.0579843261318305E-2</v>
          </cell>
          <cell r="AK56">
            <v>5.5004453019369973E-2</v>
          </cell>
          <cell r="AL56">
            <v>6.3209307603916007E-2</v>
          </cell>
          <cell r="AM56">
            <v>3.448827471870175E-2</v>
          </cell>
          <cell r="AN56">
            <v>1.5164611301306554E-2</v>
          </cell>
          <cell r="AO56">
            <v>6.1112528848675268E-2</v>
          </cell>
          <cell r="AP56">
            <v>5.4290844746886134E-2</v>
          </cell>
          <cell r="AQ56">
            <v>3.3172375882711297E-2</v>
          </cell>
          <cell r="AR56">
            <v>3.299489739184689E-2</v>
          </cell>
          <cell r="AS56">
            <v>4.5295563525137771E-2</v>
          </cell>
          <cell r="AT56">
            <v>3.5574170347499476E-2</v>
          </cell>
          <cell r="AU56">
            <v>4.1810497044886735E-2</v>
          </cell>
          <cell r="AV56">
            <v>3.4537517350648736E-2</v>
          </cell>
          <cell r="AW56">
            <v>3.7732458775924509E-2</v>
          </cell>
          <cell r="AX56">
            <v>4.5087796835512207E-2</v>
          </cell>
          <cell r="AY56">
            <v>3.7856287737157435E-2</v>
          </cell>
          <cell r="AZ56">
            <v>3.8333129845661562E-2</v>
          </cell>
          <cell r="BA56">
            <v>2.7191764316054415E-2</v>
          </cell>
          <cell r="BB56">
            <v>4.0551970898218048E-2</v>
          </cell>
          <cell r="BC56">
            <v>4.9835667115189809E-2</v>
          </cell>
          <cell r="BD56">
            <v>1.5537556086801648E-2</v>
          </cell>
          <cell r="BE56">
            <v>1.4818321444667215E-2</v>
          </cell>
          <cell r="BF56">
            <v>3.5832109824046825E-2</v>
          </cell>
          <cell r="BG56">
            <v>5.4842353375204378E-2</v>
          </cell>
          <cell r="BH56">
            <v>4.1443921166563355E-2</v>
          </cell>
          <cell r="BI56">
            <v>5.7503641321633034E-2</v>
          </cell>
          <cell r="BJ56">
            <v>3.2459933205258494E-2</v>
          </cell>
          <cell r="BK56">
            <v>4.1715494095248037E-2</v>
          </cell>
          <cell r="BL56">
            <v>3.8008307852744685E-2</v>
          </cell>
          <cell r="BM56">
            <v>5.475890738573707E-2</v>
          </cell>
          <cell r="BN56">
            <v>3.8035289245893271E-2</v>
          </cell>
          <cell r="BO56">
            <v>5.4889581335718925E-2</v>
          </cell>
          <cell r="BP56">
            <v>5.3460132275311809E-2</v>
          </cell>
          <cell r="BQ56">
            <v>3.5558444151777335E-2</v>
          </cell>
          <cell r="BR56">
            <v>1.4937123184644399E-2</v>
          </cell>
          <cell r="BS56">
            <v>2.9336263565543544E-2</v>
          </cell>
          <cell r="BT56">
            <v>4.23745642014891E-2</v>
          </cell>
          <cell r="BU56">
            <v>2.4892918079858422E-2</v>
          </cell>
          <cell r="BV56">
            <v>2.9863377178312521E-2</v>
          </cell>
          <cell r="BW56">
            <v>2.0600166979142132E-2</v>
          </cell>
          <cell r="BX56">
            <v>3.028048467966821E-2</v>
          </cell>
          <cell r="BY56">
            <v>1.7970623060367192E-2</v>
          </cell>
          <cell r="BZ56">
            <v>3.9683593191856943E-2</v>
          </cell>
          <cell r="CA56">
            <v>4.3380142874438726E-2</v>
          </cell>
          <cell r="CB56">
            <v>4.163423538841305E-2</v>
          </cell>
          <cell r="CC56">
            <v>4.0256178417799465E-2</v>
          </cell>
          <cell r="CD56">
            <v>4.1752795541299077E-2</v>
          </cell>
          <cell r="CE56">
            <v>2.7962705110645705E-2</v>
          </cell>
          <cell r="CF56">
            <v>3.9947554769196564E-2</v>
          </cell>
          <cell r="CG56">
            <v>2.3018306645529875E-2</v>
          </cell>
          <cell r="CH56">
            <v>3.9195490291049469E-2</v>
          </cell>
          <cell r="CI56">
            <v>4.4413700905550899E-2</v>
          </cell>
          <cell r="CJ56">
            <v>6.0448246285333893E-2</v>
          </cell>
          <cell r="CK56">
            <v>4.3085628123196697E-2</v>
          </cell>
          <cell r="CL56">
            <v>4.3351506974359827E-2</v>
          </cell>
          <cell r="CM56">
            <v>5.1752269085702997E-2</v>
          </cell>
          <cell r="CN56">
            <v>3.5381928146769402E-2</v>
          </cell>
          <cell r="CO56">
            <v>4.0195186713583679E-2</v>
          </cell>
          <cell r="CP56">
            <v>3.6843487974103847E-2</v>
          </cell>
          <cell r="CQ56">
            <v>3.8841697474770419E-2</v>
          </cell>
          <cell r="CR56">
            <v>3.8889460480137292E-2</v>
          </cell>
          <cell r="CS56">
            <v>4.0847985375506518E-2</v>
          </cell>
          <cell r="CT56">
            <v>3.7861121566699241E-2</v>
          </cell>
          <cell r="CU56">
            <v>4.2063772448709187E-2</v>
          </cell>
          <cell r="CV56">
            <v>4.4516509412761758E-2</v>
          </cell>
          <cell r="CW56">
            <v>4.6826579563969836E-2</v>
          </cell>
          <cell r="CX56">
            <v>4.0529171884650675E-2</v>
          </cell>
          <cell r="CY56">
            <v>4.2830835295847483E-2</v>
          </cell>
          <cell r="CZ56">
            <v>5.1615528183008255E-2</v>
          </cell>
          <cell r="DA56">
            <v>3.9176187356062452E-2</v>
          </cell>
          <cell r="DB56">
            <v>3.9656676569690651E-2</v>
          </cell>
          <cell r="DC56">
            <v>3.850949087152316E-2</v>
          </cell>
          <cell r="DD56">
            <v>4.2550689290145167E-2</v>
          </cell>
          <cell r="DE56">
            <v>5.0627554977748637E-2</v>
          </cell>
          <cell r="DF56">
            <v>3.3534796979261733E-2</v>
          </cell>
          <cell r="DG56">
            <v>4.0861108365918983E-2</v>
          </cell>
          <cell r="DH56">
            <v>3.3476901509012454E-2</v>
          </cell>
          <cell r="DI56">
            <v>4.7081739212344646E-2</v>
          </cell>
          <cell r="DJ56">
            <v>4.3789855642740995E-2</v>
          </cell>
          <cell r="DK56">
            <v>3.8440637439152853E-2</v>
          </cell>
          <cell r="DL56">
            <v>3.7478662085383321E-2</v>
          </cell>
          <cell r="DM56">
            <v>4.126223232538033E-2</v>
          </cell>
          <cell r="DN56">
            <v>4.0342994119117112E-2</v>
          </cell>
          <cell r="DO56">
            <v>5.3422488807432569E-2</v>
          </cell>
          <cell r="DP56">
            <v>5.1356764254727474E-2</v>
          </cell>
          <cell r="DQ56">
            <v>4.4087475486076513E-2</v>
          </cell>
          <cell r="DR56">
            <v>5.6414783603421718E-2</v>
          </cell>
          <cell r="DS56">
            <v>5.358249304874254E-2</v>
          </cell>
          <cell r="DT56">
            <v>4.3480758737658567E-2</v>
          </cell>
          <cell r="DU56">
            <v>3.2371617422377208E-2</v>
          </cell>
          <cell r="DV56">
            <v>3.0512156939710766E-2</v>
          </cell>
          <cell r="DW56">
            <v>3.7388289692322309E-2</v>
          </cell>
          <cell r="DX56">
            <v>2.6081016008330127E-2</v>
          </cell>
          <cell r="DY56">
            <v>5.047113630448271E-2</v>
          </cell>
          <cell r="DZ56">
            <v>4.6832717718004201E-2</v>
          </cell>
          <cell r="EA56">
            <v>2.9584109607033202E-2</v>
          </cell>
          <cell r="EB56">
            <v>2.9623503432910651E-2</v>
          </cell>
          <cell r="EC56">
            <v>3.1182937241510809E-2</v>
          </cell>
          <cell r="ED56">
            <v>3.2604199572857401E-2</v>
          </cell>
          <cell r="EE56">
            <v>4.6938853623112342E-2</v>
          </cell>
          <cell r="EF56">
            <v>2.3543494204155968E-2</v>
          </cell>
          <cell r="EG56">
            <v>2.9153659655888658E-2</v>
          </cell>
          <cell r="EH56">
            <v>4.0735013616345746E-2</v>
          </cell>
          <cell r="EI56">
            <v>5.0488055667329626E-2</v>
          </cell>
          <cell r="EJ56">
            <v>3.6690914517595874E-2</v>
          </cell>
          <cell r="EK56">
            <v>4.0135746656167384E-2</v>
          </cell>
          <cell r="EL56">
            <v>4.39029382688177E-2</v>
          </cell>
          <cell r="EM56">
            <v>5.752654615015635E-2</v>
          </cell>
          <cell r="EN56">
            <v>2.4816694606095775E-2</v>
          </cell>
          <cell r="EO56">
            <v>3.5093085664057895E-2</v>
          </cell>
          <cell r="EP56">
            <v>3.4223978892914265E-2</v>
          </cell>
          <cell r="EQ56">
            <v>2.2194004143476727E-2</v>
          </cell>
          <cell r="ER56">
            <v>2.7967847350494519E-2</v>
          </cell>
          <cell r="ES56">
            <v>4.3092494098861428E-2</v>
          </cell>
          <cell r="ET56">
            <v>3.1521669450847951E-2</v>
          </cell>
          <cell r="EU56">
            <v>3.7209151973333923E-2</v>
          </cell>
          <cell r="EV56">
            <v>3.3752452416654144E-2</v>
          </cell>
          <cell r="EW56">
            <v>4.4556425151473192E-2</v>
          </cell>
          <cell r="EX56">
            <v>3.331268858339153E-2</v>
          </cell>
          <cell r="EY56">
            <v>4.9601433373324504E-2</v>
          </cell>
          <cell r="EZ56">
            <v>2.9944301597603112E-2</v>
          </cell>
          <cell r="FA56">
            <v>2.3457195737174221E-2</v>
          </cell>
          <cell r="FB56">
            <v>4.4401523797137014E-2</v>
          </cell>
          <cell r="FC56">
            <v>3.8989278898051545E-2</v>
          </cell>
          <cell r="FD56">
            <v>5.6022543568494704E-2</v>
          </cell>
          <cell r="FE56">
            <v>5.907680438711662E-2</v>
          </cell>
          <cell r="FF56">
            <v>5.2165124159354051E-2</v>
          </cell>
          <cell r="FG56">
            <v>5.8082242610735801E-2</v>
          </cell>
          <cell r="FH56">
            <v>5.31253039860912E-2</v>
          </cell>
          <cell r="FI56">
            <v>5.4746157630277598E-2</v>
          </cell>
          <cell r="FJ56">
            <v>2.9279383520617128E-2</v>
          </cell>
          <cell r="FK56">
            <v>5.0015382036065613E-2</v>
          </cell>
          <cell r="FL56">
            <v>3.6854460809477824E-2</v>
          </cell>
          <cell r="FM56">
            <v>4.7891808759118394E-2</v>
          </cell>
          <cell r="FN56">
            <v>4.480045654734844E-2</v>
          </cell>
          <cell r="FO56">
            <v>3.9285497243867824E-2</v>
          </cell>
          <cell r="FP56">
            <v>3.6336780423905687E-2</v>
          </cell>
          <cell r="FQ56">
            <v>3.4384929631260837E-2</v>
          </cell>
          <cell r="FR56">
            <v>3.6226297426144138E-2</v>
          </cell>
          <cell r="FS56">
            <v>4.0279493882828032E-2</v>
          </cell>
          <cell r="FT56">
            <v>2.5792361796632527E-2</v>
          </cell>
          <cell r="FU56">
            <v>3.2431459556743515E-2</v>
          </cell>
          <cell r="FV56">
            <v>4.7369046467578106E-2</v>
          </cell>
          <cell r="FW56">
            <v>3.3790304784415096E-2</v>
          </cell>
          <cell r="FX56">
            <v>5.178142241935603E-2</v>
          </cell>
          <cell r="FY56">
            <v>4.5114808353308562E-2</v>
          </cell>
          <cell r="FZ56">
            <v>4.3417473787459034E-2</v>
          </cell>
          <cell r="GA56">
            <v>3.2326891501892344E-2</v>
          </cell>
          <cell r="GB56">
            <v>3.1903672187573798E-2</v>
          </cell>
          <cell r="GC56">
            <v>5.0108931047349987E-2</v>
          </cell>
          <cell r="GD56">
            <v>4.218895752281971E-2</v>
          </cell>
          <cell r="GE56">
            <v>3.9360321428633334E-2</v>
          </cell>
          <cell r="GF56">
            <v>3.9173817526084981E-2</v>
          </cell>
          <cell r="GG56">
            <v>4.5766218729655563E-2</v>
          </cell>
          <cell r="GH56">
            <v>4.4503329869498842E-2</v>
          </cell>
          <cell r="GI56">
            <v>4.0139819965530836E-2</v>
          </cell>
          <cell r="GJ56">
            <v>4.1006862085737027E-2</v>
          </cell>
          <cell r="GK56">
            <v>3.4162296001935648E-2</v>
          </cell>
          <cell r="GL56">
            <v>3.1929011437683445E-2</v>
          </cell>
          <cell r="GM56">
            <v>3.2864466947399244E-2</v>
          </cell>
          <cell r="GN56">
            <v>4.0331634662438422E-2</v>
          </cell>
          <cell r="GO56">
            <v>3.8332572452227563E-2</v>
          </cell>
          <cell r="GP56">
            <v>3.314309347027948E-2</v>
          </cell>
          <cell r="GQ56">
            <v>3.272578419825152E-2</v>
          </cell>
          <cell r="GR56">
            <v>3.8294031887449884E-2</v>
          </cell>
          <cell r="GS56">
            <v>3.3031113307024788E-2</v>
          </cell>
          <cell r="GT56">
            <v>3.9011513854444811E-2</v>
          </cell>
          <cell r="GU56">
            <v>3.171485168159887E-2</v>
          </cell>
          <cell r="GV56">
            <v>3.3612592646736418E-2</v>
          </cell>
          <cell r="GW56">
            <v>4.2880782383516662E-2</v>
          </cell>
          <cell r="GX56">
            <v>4.2471088605739317E-2</v>
          </cell>
          <cell r="GY56">
            <v>4.3829908934473756E-2</v>
          </cell>
          <cell r="GZ56">
            <v>4.6769649815207065E-2</v>
          </cell>
          <cell r="HA56">
            <v>4.9194994164798972E-2</v>
          </cell>
          <cell r="HB56">
            <v>5.5443346414350995E-2</v>
          </cell>
          <cell r="HC56">
            <v>5.2806348268147833E-2</v>
          </cell>
          <cell r="HD56">
            <v>5.5385707809978119E-2</v>
          </cell>
          <cell r="HE56">
            <v>5.419889109736676E-2</v>
          </cell>
          <cell r="HF56">
            <v>5.6263464329874842E-2</v>
          </cell>
          <cell r="HG56">
            <v>5.7739232554006141E-2</v>
          </cell>
          <cell r="HH56">
            <v>5.4186322183889683E-2</v>
          </cell>
          <cell r="HI56">
            <v>5.2594686472436966E-2</v>
          </cell>
          <cell r="HJ56">
            <v>5.1736221541205746E-2</v>
          </cell>
          <cell r="HK56">
            <v>4.8859303017848806E-2</v>
          </cell>
          <cell r="HL56">
            <v>4.8552699180244303E-2</v>
          </cell>
          <cell r="HM56">
            <v>4.508172897653371E-2</v>
          </cell>
          <cell r="HN56">
            <v>4.4754227121379005E-2</v>
          </cell>
          <cell r="HO56">
            <v>4.9468086644017584E-2</v>
          </cell>
          <cell r="HP56">
            <v>4.7358495191518586E-2</v>
          </cell>
          <cell r="HQ56">
            <v>4.679317223596853E-2</v>
          </cell>
          <cell r="HR56">
            <v>4.7243445204796106E-2</v>
          </cell>
          <cell r="HS56">
            <v>5.0441018155908741E-2</v>
          </cell>
          <cell r="HT56">
            <v>4.7613322691110044E-2</v>
          </cell>
          <cell r="HU56">
            <v>4.5638769560665107E-2</v>
          </cell>
          <cell r="HV56">
            <v>4.4921995570394814E-2</v>
          </cell>
          <cell r="HW56">
            <v>4.0372770253001164E-2</v>
          </cell>
          <cell r="HX56">
            <v>4.9454206532949296E-2</v>
          </cell>
          <cell r="HY56">
            <v>4.3279938319879085E-2</v>
          </cell>
          <cell r="HZ56">
            <v>4.761158273175907E-2</v>
          </cell>
          <cell r="IA56">
            <v>5.5476492164855812E-2</v>
          </cell>
          <cell r="IB56">
            <v>5.412875552064203E-2</v>
          </cell>
          <cell r="IC56">
            <v>5.2855475576015665E-2</v>
          </cell>
          <cell r="ID56">
            <v>5.0501572418051199E-2</v>
          </cell>
          <cell r="IE56">
            <v>4.9804038640581562E-2</v>
          </cell>
          <cell r="IF56">
            <v>4.6729392837015798E-2</v>
          </cell>
          <cell r="IG56">
            <v>4.6572213200743721E-2</v>
          </cell>
          <cell r="IH56">
            <v>4.733207599167432E-2</v>
          </cell>
          <cell r="II56">
            <v>4.9827974824039868E-2</v>
          </cell>
          <cell r="IJ56">
            <v>4.702290610688882E-2</v>
          </cell>
          <cell r="IK56">
            <v>4.6488538345911386E-2</v>
          </cell>
          <cell r="IL56">
            <v>4.5652350473495432E-2</v>
          </cell>
          <cell r="IM56">
            <v>4.4067185853093147E-2</v>
          </cell>
          <cell r="IN56">
            <v>4.2482021232690848E-2</v>
          </cell>
          <cell r="IO56">
            <v>4.1899872501278364E-2</v>
          </cell>
          <cell r="IP56">
            <v>4.0401303239349477E-2</v>
          </cell>
          <cell r="IQ56">
            <v>4.250809090707288E-2</v>
          </cell>
          <cell r="IR56">
            <v>4.2780903846946397E-2</v>
          </cell>
          <cell r="IS56">
            <v>4.6078801405639809E-2</v>
          </cell>
          <cell r="IT56">
            <v>4.6924982815231574E-2</v>
          </cell>
          <cell r="IU56">
            <v>4.8367990813626006E-2</v>
          </cell>
          <cell r="IV56">
            <v>5.2484260907565368E-2</v>
          </cell>
          <cell r="IW56">
            <v>5.1674546681399855E-2</v>
          </cell>
          <cell r="IX56">
            <v>5.234126133924269E-2</v>
          </cell>
          <cell r="IY56">
            <v>5.4724365848867376E-2</v>
          </cell>
          <cell r="IZ56">
            <v>4.672868319496639E-2</v>
          </cell>
          <cell r="JA56">
            <v>4.1382360730109598E-2</v>
          </cell>
          <cell r="JB56">
            <v>4.1045175528150249E-2</v>
          </cell>
          <cell r="JC56">
            <v>4.981517359981498E-2</v>
          </cell>
          <cell r="JD56">
            <v>4.9463140881675485E-2</v>
          </cell>
          <cell r="JE56">
            <v>4.4031634925012733E-2</v>
          </cell>
          <cell r="JF56">
            <v>4.7539965647089795E-2</v>
          </cell>
          <cell r="JG56">
            <v>5.5217029959520762E-2</v>
          </cell>
          <cell r="JH56">
            <v>4.5780446099580187E-2</v>
          </cell>
          <cell r="JI56">
            <v>3.6052474676495042E-2</v>
          </cell>
          <cell r="JJ56">
            <v>4.1919839659504292E-2</v>
          </cell>
          <cell r="JK56">
            <v>3.6061743802282976E-2</v>
          </cell>
          <cell r="JL56">
            <v>3.8298676470879235E-2</v>
          </cell>
          <cell r="JM56">
            <v>4.0545024876673601E-2</v>
          </cell>
          <cell r="JN56">
            <v>4.0443585239607227E-2</v>
          </cell>
          <cell r="JO56">
            <v>4.031916427511166E-2</v>
          </cell>
          <cell r="JP56">
            <v>4.8156378844763738E-2</v>
          </cell>
          <cell r="JQ56">
            <v>4.0353625096536519E-2</v>
          </cell>
          <cell r="JR56">
            <v>3.6089437611475601E-2</v>
          </cell>
          <cell r="JS56">
            <v>4.4796173783481705E-2</v>
          </cell>
          <cell r="JT56">
            <v>4.1960613932624478E-2</v>
          </cell>
          <cell r="JU56">
            <v>4.1556932056136711E-2</v>
          </cell>
          <cell r="JV56">
            <v>3.9767292951035926E-2</v>
          </cell>
          <cell r="JW56">
            <v>4.0393517824189526E-2</v>
          </cell>
          <cell r="JX56">
            <v>3.9527337667475328E-2</v>
          </cell>
          <cell r="JY56">
            <v>3.9263267252338759E-2</v>
          </cell>
          <cell r="JZ56">
            <v>4.164644611447222E-2</v>
          </cell>
          <cell r="KA56">
            <v>4.3195543781462044E-2</v>
          </cell>
          <cell r="KB56">
            <v>4.3081689704942326E-2</v>
          </cell>
          <cell r="KC56">
            <v>4.0383574786502882E-2</v>
          </cell>
          <cell r="KD56">
            <v>4.1128812891656374E-2</v>
          </cell>
          <cell r="KE56">
            <v>4.0854177047032127E-2</v>
          </cell>
          <cell r="KF56">
            <v>4.0494626121282684E-2</v>
          </cell>
          <cell r="KG56">
            <v>4.1637987082740233E-2</v>
          </cell>
          <cell r="KH56">
            <v>4.3128375264229794E-2</v>
          </cell>
          <cell r="KI56">
            <v>3.898354911284331E-2</v>
          </cell>
          <cell r="KJ56">
            <v>3.7139821948139057E-2</v>
          </cell>
          <cell r="KK56">
            <v>3.8054995744219604E-2</v>
          </cell>
          <cell r="KL56">
            <v>3.751592708335201E-2</v>
          </cell>
          <cell r="KM56">
            <v>3.7724677019511557E-2</v>
          </cell>
          <cell r="KN56">
            <v>3.8041798911167816E-2</v>
          </cell>
          <cell r="KO56">
            <v>3.7699890044371992E-2</v>
          </cell>
          <cell r="KP56">
            <v>3.7960652880112689E-2</v>
          </cell>
          <cell r="KQ56">
            <v>3.0518074230129671E-2</v>
          </cell>
          <cell r="KR56">
            <v>2.9158463656528695E-2</v>
          </cell>
          <cell r="KS56">
            <v>2.9507351856278827E-2</v>
          </cell>
          <cell r="KT56">
            <v>3.0823794544257696E-2</v>
          </cell>
          <cell r="KU56">
            <v>3.286026638354464E-2</v>
          </cell>
          <cell r="KV56">
            <v>3.4246023850945634E-2</v>
          </cell>
          <cell r="KW56">
            <v>3.4736274511478149E-2</v>
          </cell>
          <cell r="KX56">
            <v>3.632184902222E-2</v>
          </cell>
          <cell r="KY56">
            <v>3.591271282183621E-2</v>
          </cell>
          <cell r="KZ56">
            <v>3.610400547650236E-2</v>
          </cell>
          <cell r="LA56">
            <v>3.6412567152764891E-2</v>
          </cell>
          <cell r="LB56">
            <v>3.7223078504274587E-2</v>
          </cell>
          <cell r="LC56">
            <v>3.8441319172516975E-2</v>
          </cell>
          <cell r="LD56">
            <v>3.8037334716612359E-2</v>
          </cell>
          <cell r="LE56">
            <v>3.7464819696030605E-2</v>
          </cell>
          <cell r="LF56">
            <v>3.4679308396195048E-2</v>
          </cell>
          <cell r="LG56">
            <v>3.6072756141998473E-2</v>
          </cell>
          <cell r="LH56">
            <v>3.3468279014843304E-2</v>
          </cell>
          <cell r="LI56">
            <v>3.5465900271692663E-2</v>
          </cell>
          <cell r="LJ56">
            <v>3.8657347636092465E-2</v>
          </cell>
          <cell r="LK56">
            <v>3.588316130532291E-2</v>
          </cell>
          <cell r="LL56">
            <v>3.940914505691908E-2</v>
          </cell>
          <cell r="LM56">
            <v>4.0184877561528512E-2</v>
          </cell>
          <cell r="LN56">
            <v>3.7588465135796431E-2</v>
          </cell>
          <cell r="LO56">
            <v>4.458705255327812E-2</v>
          </cell>
          <cell r="LP56">
            <v>4.7782025066564648E-2</v>
          </cell>
          <cell r="LQ56">
            <v>4.7578483231152754E-2</v>
          </cell>
          <cell r="LR56">
            <v>4.7403936279741279E-2</v>
          </cell>
          <cell r="LS56">
            <v>4.8003373153638347E-2</v>
          </cell>
          <cell r="LT56">
            <v>5.3462831022951199E-2</v>
          </cell>
          <cell r="LU56">
            <v>5.0147236179963466E-2</v>
          </cell>
          <cell r="LV56">
            <v>4.4701131065336699E-2</v>
          </cell>
          <cell r="LW56">
            <v>4.4769489653498105E-2</v>
          </cell>
          <cell r="LX56">
            <v>4.0327575792289024E-2</v>
          </cell>
          <cell r="LY56">
            <v>3.4671413926189547E-2</v>
          </cell>
          <cell r="LZ56">
            <v>4.0594499050921565E-2</v>
          </cell>
          <cell r="MA56">
            <v>3.7344394063134681E-2</v>
          </cell>
          <cell r="MB56">
            <v>3.9408236890129844E-2</v>
          </cell>
          <cell r="MC56">
            <v>3.4913750865357973E-2</v>
          </cell>
          <cell r="MD56">
            <v>3.7433312027376091E-2</v>
          </cell>
          <cell r="ME56">
            <v>3.7281749099625977E-2</v>
          </cell>
          <cell r="MF56">
            <v>3.8006843282465563E-2</v>
          </cell>
          <cell r="MG56">
            <v>3.5722208704070266E-2</v>
          </cell>
          <cell r="MH56">
            <v>3.1781961215663269E-2</v>
          </cell>
          <cell r="MI56">
            <v>3.2410926767965885E-2</v>
          </cell>
          <cell r="MJ56">
            <v>3.5360606602622989E-2</v>
          </cell>
          <cell r="MK56">
            <v>3.3556377416313191E-2</v>
          </cell>
          <cell r="ML56">
            <v>3.6562434298435656E-2</v>
          </cell>
          <cell r="MM56">
            <v>3.5769549735115341E-2</v>
          </cell>
          <cell r="MN56">
            <v>3.550267409089132E-2</v>
          </cell>
          <cell r="MO56">
            <v>3.4866264060655378E-2</v>
          </cell>
          <cell r="MP56">
            <v>3.8592225990902604E-2</v>
          </cell>
          <cell r="MQ56">
            <v>4.2660532463417007E-2</v>
          </cell>
        </row>
        <row r="57">
          <cell r="C57">
            <v>21.817711442531863</v>
          </cell>
          <cell r="D57">
            <v>22.740350184925678</v>
          </cell>
          <cell r="E57">
            <v>21.864263359959022</v>
          </cell>
          <cell r="F57">
            <v>21.286921575144131</v>
          </cell>
          <cell r="G57">
            <v>21.537438092659411</v>
          </cell>
          <cell r="H57">
            <v>21.494692849293216</v>
          </cell>
          <cell r="I57">
            <v>21.25221994881683</v>
          </cell>
          <cell r="J57">
            <v>21.55096521949476</v>
          </cell>
          <cell r="K57">
            <v>21.424031236474697</v>
          </cell>
          <cell r="L57">
            <v>22.084798056900095</v>
          </cell>
          <cell r="M57">
            <v>21.63988516174792</v>
          </cell>
          <cell r="N57">
            <v>20.497797449688932</v>
          </cell>
          <cell r="O57">
            <v>20.514497961518682</v>
          </cell>
          <cell r="P57">
            <v>20.525911747139713</v>
          </cell>
          <cell r="Q57">
            <v>20.477757169594046</v>
          </cell>
          <cell r="R57">
            <v>19.619845474234602</v>
          </cell>
          <cell r="S57">
            <v>19.34678559630358</v>
          </cell>
          <cell r="T57">
            <v>19.677344318116837</v>
          </cell>
          <cell r="U57">
            <v>19.773177692857868</v>
          </cell>
          <cell r="V57">
            <v>20.198192695041236</v>
          </cell>
          <cell r="W57">
            <v>19.43921996210949</v>
          </cell>
          <cell r="X57">
            <v>22.138879647517552</v>
          </cell>
          <cell r="Y57">
            <v>27.798782050676696</v>
          </cell>
          <cell r="Z57">
            <v>35.919449956305392</v>
          </cell>
          <cell r="AA57">
            <v>47.912804674810815</v>
          </cell>
          <cell r="AB57">
            <v>49.820828030578149</v>
          </cell>
          <cell r="AC57">
            <v>41.655492433523065</v>
          </cell>
          <cell r="AD57">
            <v>43.470522241797354</v>
          </cell>
          <cell r="AE57">
            <v>42.530340451688943</v>
          </cell>
          <cell r="AF57">
            <v>41.815383509147658</v>
          </cell>
          <cell r="AG57">
            <v>45.54819832395706</v>
          </cell>
          <cell r="AH57">
            <v>44.524819165506898</v>
          </cell>
          <cell r="AI57">
            <v>40.938607926641566</v>
          </cell>
          <cell r="AJ57">
            <v>40.41709013158237</v>
          </cell>
          <cell r="AK57">
            <v>39.496467100560977</v>
          </cell>
          <cell r="AL57">
            <v>42.772724626817073</v>
          </cell>
          <cell r="AM57">
            <v>38.092812979757056</v>
          </cell>
          <cell r="AN57">
            <v>40.073172539247146</v>
          </cell>
          <cell r="AO57">
            <v>44.260912222610337</v>
          </cell>
          <cell r="AP57">
            <v>41.29220528605412</v>
          </cell>
          <cell r="AQ57">
            <v>39.966898365426715</v>
          </cell>
          <cell r="AR57">
            <v>42.616562169555891</v>
          </cell>
          <cell r="AS57">
            <v>37.818471434105881</v>
          </cell>
          <cell r="AT57">
            <v>37.274623622357822</v>
          </cell>
          <cell r="AU57">
            <v>36.692389195674174</v>
          </cell>
          <cell r="AV57">
            <v>36.788793651032677</v>
          </cell>
          <cell r="AW57">
            <v>34.345082001654617</v>
          </cell>
          <cell r="AX57">
            <v>36.352280419606245</v>
          </cell>
          <cell r="AY57">
            <v>36.333938591327993</v>
          </cell>
          <cell r="AZ57">
            <v>40.040699010162292</v>
          </cell>
          <cell r="BA57">
            <v>34.406748422547629</v>
          </cell>
          <cell r="BB57">
            <v>34.054612986306942</v>
          </cell>
          <cell r="BC57">
            <v>37.129063540370403</v>
          </cell>
          <cell r="BD57">
            <v>38.886779141424043</v>
          </cell>
          <cell r="BE57">
            <v>41.075626263208534</v>
          </cell>
          <cell r="BF57">
            <v>36.233786588407732</v>
          </cell>
          <cell r="BG57">
            <v>33.196298975651338</v>
          </cell>
          <cell r="BH57">
            <v>34.576437605364283</v>
          </cell>
          <cell r="BI57">
            <v>31.934528155880589</v>
          </cell>
          <cell r="BJ57">
            <v>33.091002013637748</v>
          </cell>
          <cell r="BK57">
            <v>31.393739037579799</v>
          </cell>
          <cell r="BL57">
            <v>31.949971547491707</v>
          </cell>
          <cell r="BM57">
            <v>35.235089317901192</v>
          </cell>
          <cell r="BN57">
            <v>31.245968806767667</v>
          </cell>
          <cell r="BO57">
            <v>34.977161875798323</v>
          </cell>
          <cell r="BP57">
            <v>35.159529488659693</v>
          </cell>
          <cell r="BQ57">
            <v>36.381361992848092</v>
          </cell>
          <cell r="BR57">
            <v>35.082569750364001</v>
          </cell>
          <cell r="BS57">
            <v>28.311495815311755</v>
          </cell>
          <cell r="BT57">
            <v>33.366634685672366</v>
          </cell>
          <cell r="BU57">
            <v>35.260064649795602</v>
          </cell>
          <cell r="BV57">
            <v>32.210944112996742</v>
          </cell>
          <cell r="BW57">
            <v>33.14487886551499</v>
          </cell>
          <cell r="BX57">
            <v>35.286145406433327</v>
          </cell>
          <cell r="BY57">
            <v>32.785347192521805</v>
          </cell>
          <cell r="BZ57">
            <v>31.77392532584156</v>
          </cell>
          <cell r="CA57">
            <v>35.27451682648497</v>
          </cell>
          <cell r="CB57">
            <v>31.500954034758113</v>
          </cell>
          <cell r="CC57">
            <v>30.83848970117856</v>
          </cell>
          <cell r="CD57">
            <v>29.5075799266722</v>
          </cell>
          <cell r="CE57">
            <v>30.705754242428903</v>
          </cell>
          <cell r="CF57">
            <v>30.006276543556616</v>
          </cell>
          <cell r="CG57">
            <v>27.54427619095777</v>
          </cell>
          <cell r="CH57">
            <v>26.655972629316246</v>
          </cell>
          <cell r="CI57">
            <v>28.396558276652922</v>
          </cell>
          <cell r="CJ57">
            <v>31.225220185084389</v>
          </cell>
          <cell r="CK57">
            <v>28.442604988640756</v>
          </cell>
          <cell r="CL57">
            <v>28.453950520843517</v>
          </cell>
          <cell r="CM57">
            <v>26.671638527613727</v>
          </cell>
          <cell r="CN57">
            <v>26.204987850703606</v>
          </cell>
          <cell r="CO57">
            <v>27.134325551179824</v>
          </cell>
          <cell r="CP57">
            <v>26.009684920769455</v>
          </cell>
          <cell r="CQ57">
            <v>26.376659033502431</v>
          </cell>
          <cell r="CR57">
            <v>26.790305476467665</v>
          </cell>
          <cell r="CS57">
            <v>26.866193125646362</v>
          </cell>
          <cell r="CT57">
            <v>26.092091705592654</v>
          </cell>
          <cell r="CU57">
            <v>27.003770191221172</v>
          </cell>
          <cell r="CV57">
            <v>26.441786284776938</v>
          </cell>
          <cell r="CW57">
            <v>26.885410384536449</v>
          </cell>
          <cell r="CX57">
            <v>26.180643881951806</v>
          </cell>
          <cell r="CY57">
            <v>26.337278421422422</v>
          </cell>
          <cell r="CZ57">
            <v>27.715236242945299</v>
          </cell>
          <cell r="DA57">
            <v>27.990462556442669</v>
          </cell>
          <cell r="DB57">
            <v>28.951401766960853</v>
          </cell>
          <cell r="DC57">
            <v>28.087621231279925</v>
          </cell>
          <cell r="DD57">
            <v>27.678871551933433</v>
          </cell>
          <cell r="DE57">
            <v>29.104686348485831</v>
          </cell>
          <cell r="DF57">
            <v>27.17533762865779</v>
          </cell>
          <cell r="DG57">
            <v>26.383463882714018</v>
          </cell>
          <cell r="DH57">
            <v>25.897180162487835</v>
          </cell>
          <cell r="DI57">
            <v>27.961334633374026</v>
          </cell>
          <cell r="DJ57">
            <v>26.643930027811045</v>
          </cell>
          <cell r="DK57">
            <v>27.339341211327234</v>
          </cell>
          <cell r="DL57">
            <v>30.998343029764477</v>
          </cell>
          <cell r="DM57">
            <v>29.103370503910266</v>
          </cell>
          <cell r="DN57">
            <v>28.456252537480843</v>
          </cell>
          <cell r="DO57">
            <v>29.159930396694953</v>
          </cell>
          <cell r="DP57">
            <v>28.293393317216708</v>
          </cell>
          <cell r="DQ57">
            <v>27.778980902362221</v>
          </cell>
          <cell r="DR57">
            <v>29.117802131491924</v>
          </cell>
          <cell r="DS57">
            <v>29.69048373646795</v>
          </cell>
          <cell r="DT57">
            <v>27.295586008107318</v>
          </cell>
          <cell r="DU57">
            <v>26.655489865793069</v>
          </cell>
          <cell r="DV57">
            <v>25.603915672730636</v>
          </cell>
          <cell r="DW57">
            <v>29.598254553390053</v>
          </cell>
          <cell r="DX57">
            <v>26.509204907736756</v>
          </cell>
          <cell r="DY57">
            <v>28.55938174097767</v>
          </cell>
          <cell r="DZ57">
            <v>31.218233490780172</v>
          </cell>
          <cell r="EA57">
            <v>29.25253542496538</v>
          </cell>
          <cell r="EB57">
            <v>29.936553200751671</v>
          </cell>
          <cell r="EC57">
            <v>27.505711704548265</v>
          </cell>
          <cell r="ED57">
            <v>29.051599649560369</v>
          </cell>
          <cell r="EE57">
            <v>28.221356671075423</v>
          </cell>
          <cell r="EF57">
            <v>25.441906645128388</v>
          </cell>
          <cell r="EG57">
            <v>29.393918579717155</v>
          </cell>
          <cell r="EH57">
            <v>30.098476519505418</v>
          </cell>
          <cell r="EI57">
            <v>32.303536484864786</v>
          </cell>
          <cell r="EJ57">
            <v>28.58166888055694</v>
          </cell>
          <cell r="EK57">
            <v>29.437537701483816</v>
          </cell>
          <cell r="EL57">
            <v>29.811083832937786</v>
          </cell>
          <cell r="EM57">
            <v>30.906843945654209</v>
          </cell>
          <cell r="EN57">
            <v>31.580454151533868</v>
          </cell>
          <cell r="EO57">
            <v>30.844413306192799</v>
          </cell>
          <cell r="EP57">
            <v>31.054308944790801</v>
          </cell>
          <cell r="EQ57">
            <v>29.058389327809284</v>
          </cell>
          <cell r="ER57">
            <v>30.170018442906244</v>
          </cell>
          <cell r="ES57">
            <v>30.271180713347643</v>
          </cell>
          <cell r="ET57">
            <v>28.728257047519033</v>
          </cell>
          <cell r="EU57">
            <v>28.117580091257096</v>
          </cell>
          <cell r="EV57">
            <v>28.564691714439363</v>
          </cell>
          <cell r="EW57">
            <v>29.53465429184995</v>
          </cell>
          <cell r="EX57">
            <v>30.849904936418412</v>
          </cell>
          <cell r="EY57">
            <v>30.648938847494009</v>
          </cell>
          <cell r="EZ57">
            <v>27.627848799592652</v>
          </cell>
          <cell r="FA57">
            <v>26.89285525715178</v>
          </cell>
          <cell r="FB57">
            <v>29.314834673303324</v>
          </cell>
          <cell r="FC57">
            <v>32.586560974265659</v>
          </cell>
          <cell r="FD57">
            <v>34.057069132715426</v>
          </cell>
          <cell r="FE57">
            <v>36.591950764441279</v>
          </cell>
          <cell r="FF57">
            <v>34.230723825354026</v>
          </cell>
          <cell r="FG57">
            <v>33.838024673294399</v>
          </cell>
          <cell r="FH57">
            <v>32.769214512272413</v>
          </cell>
          <cell r="FI57">
            <v>32.160275752709175</v>
          </cell>
          <cell r="FJ57">
            <v>29.283440816587891</v>
          </cell>
          <cell r="FK57">
            <v>30.499125050626628</v>
          </cell>
          <cell r="FL57">
            <v>28.293125560059167</v>
          </cell>
          <cell r="FM57">
            <v>30.251891557015004</v>
          </cell>
          <cell r="FN57">
            <v>30.667123743102795</v>
          </cell>
          <cell r="FO57">
            <v>31.466411299697764</v>
          </cell>
          <cell r="FP57">
            <v>30.012192565533493</v>
          </cell>
          <cell r="FQ57">
            <v>30.855031743763067</v>
          </cell>
          <cell r="FR57">
            <v>28.830557638827628</v>
          </cell>
          <cell r="FS57">
            <v>28.001645379249652</v>
          </cell>
          <cell r="FT57">
            <v>26.076545081216768</v>
          </cell>
          <cell r="FU57">
            <v>26.562403244883075</v>
          </cell>
          <cell r="FV57">
            <v>29.397219618769746</v>
          </cell>
          <cell r="FW57">
            <v>27.46172544286739</v>
          </cell>
          <cell r="FX57">
            <v>30.550561725479263</v>
          </cell>
          <cell r="FY57">
            <v>28.887755468661233</v>
          </cell>
          <cell r="FZ57">
            <v>30.267927269439969</v>
          </cell>
          <cell r="GA57">
            <v>25.997109350205498</v>
          </cell>
          <cell r="GB57">
            <v>28.142393968468404</v>
          </cell>
          <cell r="GC57">
            <v>29.955529259024111</v>
          </cell>
          <cell r="GD57">
            <v>28.545788558644855</v>
          </cell>
          <cell r="GE57">
            <v>27.222085007848634</v>
          </cell>
          <cell r="GF57">
            <v>27.605619074474156</v>
          </cell>
          <cell r="GG57">
            <v>29.320529823505595</v>
          </cell>
          <cell r="GH57">
            <v>29.794344580924783</v>
          </cell>
          <cell r="GI57">
            <v>28.538527529366696</v>
          </cell>
          <cell r="GJ57">
            <v>28.382144241703699</v>
          </cell>
          <cell r="GK57">
            <v>27.729284491884151</v>
          </cell>
          <cell r="GL57">
            <v>27.480815205278876</v>
          </cell>
          <cell r="GM57">
            <v>27.022342850669144</v>
          </cell>
          <cell r="GN57">
            <v>27.519106177368464</v>
          </cell>
          <cell r="GO57">
            <v>27.450629757053374</v>
          </cell>
          <cell r="GP57">
            <v>27.393942107844499</v>
          </cell>
          <cell r="GQ57">
            <v>26.830964997182697</v>
          </cell>
          <cell r="GR57">
            <v>27.775313320928717</v>
          </cell>
          <cell r="GS57">
            <v>27.060806126071565</v>
          </cell>
          <cell r="GT57">
            <v>26.479149919716836</v>
          </cell>
          <cell r="GU57">
            <v>25.720004729948094</v>
          </cell>
          <cell r="GV57">
            <v>26.6925522141957</v>
          </cell>
          <cell r="GW57">
            <v>28.251188359659601</v>
          </cell>
          <cell r="GX57">
            <v>28.524208179133073</v>
          </cell>
          <cell r="GY57">
            <v>28.86278090774708</v>
          </cell>
          <cell r="GZ57">
            <v>29.078118668409573</v>
          </cell>
          <cell r="HA57">
            <v>28.810344858847078</v>
          </cell>
          <cell r="HB57">
            <v>29.272080495144714</v>
          </cell>
          <cell r="HC57">
            <v>30.012430249994381</v>
          </cell>
          <cell r="HD57">
            <v>31.680898702366548</v>
          </cell>
          <cell r="HE57">
            <v>32.895039813122828</v>
          </cell>
          <cell r="HF57">
            <v>32.74405767778812</v>
          </cell>
          <cell r="HG57">
            <v>33.662825911547081</v>
          </cell>
          <cell r="HH57">
            <v>33.553239040243675</v>
          </cell>
          <cell r="HI57">
            <v>32.201360178459232</v>
          </cell>
          <cell r="HJ57">
            <v>32.184745798640421</v>
          </cell>
          <cell r="HK57">
            <v>30.964311305580171</v>
          </cell>
          <cell r="HL57">
            <v>30.452083909500104</v>
          </cell>
          <cell r="HM57">
            <v>29.69376043683625</v>
          </cell>
          <cell r="HN57">
            <v>29.243387361122554</v>
          </cell>
          <cell r="HO57">
            <v>28.957997847395163</v>
          </cell>
          <cell r="HP57">
            <v>28.494910631898382</v>
          </cell>
          <cell r="HQ57">
            <v>28.578794914596177</v>
          </cell>
          <cell r="HR57">
            <v>28.603248087287451</v>
          </cell>
          <cell r="HS57">
            <v>29.281023074467587</v>
          </cell>
          <cell r="HT57">
            <v>29.930165511972476</v>
          </cell>
          <cell r="HU57">
            <v>30.25008512455469</v>
          </cell>
          <cell r="HV57">
            <v>31.174651093029926</v>
          </cell>
          <cell r="HW57">
            <v>30.315327905514799</v>
          </cell>
          <cell r="HX57">
            <v>30.961478595759377</v>
          </cell>
          <cell r="HY57">
            <v>30.953569740125204</v>
          </cell>
          <cell r="HZ57">
            <v>30.984457080726429</v>
          </cell>
          <cell r="IA57">
            <v>31.686179229390767</v>
          </cell>
          <cell r="IB57">
            <v>30.937591380902969</v>
          </cell>
          <cell r="IC57">
            <v>30.131036344236954</v>
          </cell>
          <cell r="ID57">
            <v>29.440758630449611</v>
          </cell>
          <cell r="IE57">
            <v>29.983818572557706</v>
          </cell>
          <cell r="IF57">
            <v>31.421232881544721</v>
          </cell>
          <cell r="IG57">
            <v>30.687828099846023</v>
          </cell>
          <cell r="IH57">
            <v>30.215935635531892</v>
          </cell>
          <cell r="II57">
            <v>29.431916917680777</v>
          </cell>
          <cell r="IJ57">
            <v>28.291953808175926</v>
          </cell>
          <cell r="IK57">
            <v>27.174073387189377</v>
          </cell>
          <cell r="IL57">
            <v>26.75466753813944</v>
          </cell>
          <cell r="IM57">
            <v>26.472762809719676</v>
          </cell>
          <cell r="IN57">
            <v>26.190858081299908</v>
          </cell>
          <cell r="IO57">
            <v>26.021784773585754</v>
          </cell>
          <cell r="IP57">
            <v>25.875915833244548</v>
          </cell>
          <cell r="IQ57">
            <v>26.22972466521966</v>
          </cell>
          <cell r="IR57">
            <v>25.971449829866163</v>
          </cell>
          <cell r="IS57">
            <v>26.387743046517983</v>
          </cell>
          <cell r="IT57">
            <v>26.491502667304111</v>
          </cell>
          <cell r="IU57">
            <v>27.008098259972719</v>
          </cell>
          <cell r="IV57">
            <v>29.328042771252814</v>
          </cell>
          <cell r="IW57">
            <v>29.865165837619067</v>
          </cell>
          <cell r="IX57">
            <v>29.409834076718784</v>
          </cell>
          <cell r="IY57">
            <v>28.027105813772543</v>
          </cell>
          <cell r="IZ57">
            <v>27.298050288753767</v>
          </cell>
          <cell r="JA57">
            <v>27.391506324167903</v>
          </cell>
          <cell r="JB57">
            <v>27.074518329562597</v>
          </cell>
          <cell r="JC57">
            <v>26.19385567666097</v>
          </cell>
          <cell r="JD57">
            <v>26.269007173106196</v>
          </cell>
          <cell r="JE57">
            <v>27.235449630917735</v>
          </cell>
          <cell r="JF57">
            <v>27.81198346969294</v>
          </cell>
          <cell r="JG57">
            <v>28.566849849929692</v>
          </cell>
          <cell r="JH57">
            <v>27.91580518032319</v>
          </cell>
          <cell r="JI57">
            <v>25.94439872653987</v>
          </cell>
          <cell r="JJ57">
            <v>25.416718674475163</v>
          </cell>
          <cell r="JK57">
            <v>25.216529011133659</v>
          </cell>
          <cell r="JL57">
            <v>25.450405957977978</v>
          </cell>
          <cell r="JM57">
            <v>25.845143885602827</v>
          </cell>
          <cell r="JN57">
            <v>26.024292201377964</v>
          </cell>
          <cell r="JO57">
            <v>27.129341429410221</v>
          </cell>
          <cell r="JP57">
            <v>28.302234652864051</v>
          </cell>
          <cell r="JQ57">
            <v>27.255118341555299</v>
          </cell>
          <cell r="JR57">
            <v>27.168650133781973</v>
          </cell>
          <cell r="JS57">
            <v>27.286016602605713</v>
          </cell>
          <cell r="JT57">
            <v>25.742356747390097</v>
          </cell>
          <cell r="JU57">
            <v>25.32956773834092</v>
          </cell>
          <cell r="JV57">
            <v>25.116381827911304</v>
          </cell>
          <cell r="JW57">
            <v>25.113567216167475</v>
          </cell>
          <cell r="JX57">
            <v>25.143753872850596</v>
          </cell>
          <cell r="JY57">
            <v>25.191079953850952</v>
          </cell>
          <cell r="JZ57">
            <v>25.910033862777357</v>
          </cell>
          <cell r="KA57">
            <v>26.4748729639144</v>
          </cell>
          <cell r="KB57">
            <v>26.568916744565875</v>
          </cell>
          <cell r="KC57">
            <v>26.258163802255815</v>
          </cell>
          <cell r="KD57">
            <v>26.37799003172476</v>
          </cell>
          <cell r="KE57">
            <v>27.429498645348342</v>
          </cell>
          <cell r="KF57">
            <v>27.26506492352339</v>
          </cell>
          <cell r="KG57">
            <v>27.112745336136413</v>
          </cell>
          <cell r="KH57">
            <v>26.615428992466434</v>
          </cell>
          <cell r="KI57">
            <v>26.036242705812683</v>
          </cell>
          <cell r="KJ57">
            <v>25.69931873433471</v>
          </cell>
          <cell r="KK57">
            <v>25.519502620761262</v>
          </cell>
          <cell r="KL57">
            <v>25.349036032161443</v>
          </cell>
          <cell r="KM57">
            <v>25.163665479692146</v>
          </cell>
          <cell r="KN57">
            <v>25.054077016940759</v>
          </cell>
          <cell r="KO57">
            <v>24.752186555090919</v>
          </cell>
          <cell r="KP57">
            <v>24.443546599209199</v>
          </cell>
          <cell r="KQ57">
            <v>22.927946228981639</v>
          </cell>
          <cell r="KR57">
            <v>22.771616452191928</v>
          </cell>
          <cell r="KS57">
            <v>22.781286830054775</v>
          </cell>
          <cell r="KT57">
            <v>23.656749585994479</v>
          </cell>
          <cell r="KU57">
            <v>23.733843143414873</v>
          </cell>
          <cell r="KV57">
            <v>23.835324986888615</v>
          </cell>
          <cell r="KW57">
            <v>23.406524803565375</v>
          </cell>
          <cell r="KX57">
            <v>23.203706149596734</v>
          </cell>
          <cell r="KY57">
            <v>23.144106344253728</v>
          </cell>
          <cell r="KZ57">
            <v>23.211449714933003</v>
          </cell>
          <cell r="LA57">
            <v>23.35776148722687</v>
          </cell>
          <cell r="LB57">
            <v>23.430703220526901</v>
          </cell>
          <cell r="LC57">
            <v>23.697332953052651</v>
          </cell>
          <cell r="LD57">
            <v>24.057064993090378</v>
          </cell>
          <cell r="LE57">
            <v>24.073524705551446</v>
          </cell>
          <cell r="LF57">
            <v>24.197932186525993</v>
          </cell>
          <cell r="LG57">
            <v>24.243537463330021</v>
          </cell>
          <cell r="LH57">
            <v>24.145050516612454</v>
          </cell>
          <cell r="LI57">
            <v>24.686056185268452</v>
          </cell>
          <cell r="LJ57">
            <v>24.574736447872628</v>
          </cell>
          <cell r="LK57">
            <v>24.918630401670178</v>
          </cell>
          <cell r="LL57">
            <v>25.096570392291696</v>
          </cell>
          <cell r="LM57">
            <v>24.849036362326082</v>
          </cell>
          <cell r="LN57">
            <v>24.673878247501413</v>
          </cell>
          <cell r="LO57">
            <v>25.611035736969146</v>
          </cell>
          <cell r="LP57">
            <v>26.271533452310504</v>
          </cell>
          <cell r="LQ57">
            <v>26.359337441848698</v>
          </cell>
          <cell r="LR57">
            <v>26.771386337993139</v>
          </cell>
          <cell r="LS57">
            <v>26.899363280260761</v>
          </cell>
          <cell r="LT57">
            <v>27.566067377811144</v>
          </cell>
          <cell r="LU57">
            <v>27.148233866045125</v>
          </cell>
          <cell r="LV57">
            <v>26.361163189076901</v>
          </cell>
          <cell r="LW57">
            <v>26.288170891198604</v>
          </cell>
          <cell r="LX57">
            <v>25.463521372243548</v>
          </cell>
          <cell r="LY57">
            <v>25.185676552541103</v>
          </cell>
          <cell r="LZ57">
            <v>26.19184980998952</v>
          </cell>
          <cell r="MA57">
            <v>26.624239616636469</v>
          </cell>
          <cell r="MB57">
            <v>27.282632560097664</v>
          </cell>
          <cell r="MC57">
            <v>26.59816166666926</v>
          </cell>
          <cell r="MD57">
            <v>26.719787700044904</v>
          </cell>
          <cell r="ME57">
            <v>26.533208072191542</v>
          </cell>
          <cell r="MF57">
            <v>25.71190732379921</v>
          </cell>
          <cell r="MG57">
            <v>25.21368949884765</v>
          </cell>
          <cell r="MH57">
            <v>25.079393736778382</v>
          </cell>
          <cell r="MI57">
            <v>24.723973066837431</v>
          </cell>
          <cell r="MJ57">
            <v>25.122902149964077</v>
          </cell>
          <cell r="MK57">
            <v>24.950021006488083</v>
          </cell>
          <cell r="ML57">
            <v>25.313820948139217</v>
          </cell>
          <cell r="MM57">
            <v>25.756086167476948</v>
          </cell>
          <cell r="MN57">
            <v>26.353241850359954</v>
          </cell>
          <cell r="MO57">
            <v>25.999347746702338</v>
          </cell>
          <cell r="MP57">
            <v>26.604783397225496</v>
          </cell>
          <cell r="MQ57">
            <v>26.162490467436431</v>
          </cell>
        </row>
        <row r="58">
          <cell r="C58">
            <v>108.91356314301417</v>
          </cell>
          <cell r="D58">
            <v>109.60803996709373</v>
          </cell>
          <cell r="E58">
            <v>109.35528387266797</v>
          </cell>
          <cell r="F58">
            <v>109.59849483713009</v>
          </cell>
          <cell r="G58">
            <v>109.19254823406456</v>
          </cell>
          <cell r="H58">
            <v>108.3357515556381</v>
          </cell>
          <cell r="I58">
            <v>108.4847467214356</v>
          </cell>
          <cell r="J58">
            <v>109.01588256063572</v>
          </cell>
          <cell r="K58">
            <v>108.81677458238808</v>
          </cell>
          <cell r="L58">
            <v>108.22608871965593</v>
          </cell>
          <cell r="M58">
            <v>109.57777106619646</v>
          </cell>
          <cell r="N58">
            <v>109.61989889873928</v>
          </cell>
          <cell r="O58">
            <v>109.35701649566327</v>
          </cell>
          <cell r="P58">
            <v>110.23314814447353</v>
          </cell>
          <cell r="Q58">
            <v>110.04779059608818</v>
          </cell>
          <cell r="R58">
            <v>110.23155076349012</v>
          </cell>
          <cell r="S58">
            <v>111.06918693976445</v>
          </cell>
          <cell r="T58">
            <v>109.68527693524864</v>
          </cell>
          <cell r="U58">
            <v>107.78800600515602</v>
          </cell>
          <cell r="V58">
            <v>108.67172052291666</v>
          </cell>
          <cell r="W58">
            <v>111.61809745114432</v>
          </cell>
          <cell r="X58">
            <v>110.01182397885741</v>
          </cell>
          <cell r="Y58">
            <v>108.39281457178527</v>
          </cell>
          <cell r="Z58">
            <v>108.18513364540779</v>
          </cell>
          <cell r="AA58">
            <v>104.68505604394052</v>
          </cell>
          <cell r="AB58">
            <v>105.7982743514425</v>
          </cell>
          <cell r="AC58">
            <v>105.01516692410135</v>
          </cell>
          <cell r="AD58">
            <v>102.09931969158586</v>
          </cell>
          <cell r="AE58">
            <v>105.48533834840933</v>
          </cell>
          <cell r="AF58">
            <v>102.08845048572445</v>
          </cell>
          <cell r="AG58">
            <v>109.31455563026407</v>
          </cell>
          <cell r="AH58">
            <v>105.50062244329989</v>
          </cell>
          <cell r="AI58">
            <v>105.8557466572715</v>
          </cell>
          <cell r="AJ58">
            <v>105.84216113587114</v>
          </cell>
          <cell r="AK58">
            <v>108.43535282496748</v>
          </cell>
          <cell r="AL58">
            <v>108.94132475638364</v>
          </cell>
          <cell r="AM58">
            <v>104.90721548920131</v>
          </cell>
          <cell r="AN58">
            <v>101.9454922102672</v>
          </cell>
          <cell r="AO58">
            <v>108.27032166305587</v>
          </cell>
          <cell r="AP58">
            <v>107.60249440695021</v>
          </cell>
          <cell r="AQ58">
            <v>104.53002609380397</v>
          </cell>
          <cell r="AR58">
            <v>104.20963376736364</v>
          </cell>
          <cell r="AS58">
            <v>106.95366567589558</v>
          </cell>
          <cell r="AT58">
            <v>105.56186823355091</v>
          </cell>
          <cell r="AU58">
            <v>106.4750537132516</v>
          </cell>
          <cell r="AV58">
            <v>105.30734488984501</v>
          </cell>
          <cell r="AW58">
            <v>106.24617808263476</v>
          </cell>
          <cell r="AX58">
            <v>107.38518235711517</v>
          </cell>
          <cell r="AY58">
            <v>105.89119547721738</v>
          </cell>
          <cell r="AZ58">
            <v>105.42859228466928</v>
          </cell>
          <cell r="BA58">
            <v>104.73493542399814</v>
          </cell>
          <cell r="BB58">
            <v>107.14264256463686</v>
          </cell>
          <cell r="BC58">
            <v>108.0866822799414</v>
          </cell>
          <cell r="BD58">
            <v>102.78219759031026</v>
          </cell>
          <cell r="BE58">
            <v>102.47646843528557</v>
          </cell>
          <cell r="BF58">
            <v>105.57178142146938</v>
          </cell>
          <cell r="BG58">
            <v>110.67675128978782</v>
          </cell>
          <cell r="BH58">
            <v>107.17146882053162</v>
          </cell>
          <cell r="BI58">
            <v>111.68221096316813</v>
          </cell>
          <cell r="BJ58">
            <v>106.55701684639853</v>
          </cell>
          <cell r="BK58">
            <v>108.50088754176295</v>
          </cell>
          <cell r="BL58">
            <v>107.08770896817278</v>
          </cell>
          <cell r="BM58">
            <v>109.39156252608633</v>
          </cell>
          <cell r="BN58">
            <v>107.20899154580488</v>
          </cell>
          <cell r="BO58">
            <v>109.84173344523789</v>
          </cell>
          <cell r="BP58">
            <v>109.02609981689464</v>
          </cell>
          <cell r="BQ58">
            <v>106.04303637115868</v>
          </cell>
          <cell r="BR58">
            <v>102.88540893610592</v>
          </cell>
          <cell r="BS58">
            <v>105.96496889851142</v>
          </cell>
          <cell r="BT58">
            <v>107.78844508916566</v>
          </cell>
          <cell r="BU58">
            <v>104.68408598686376</v>
          </cell>
          <cell r="BV58">
            <v>105.65787404980583</v>
          </cell>
          <cell r="BW58">
            <v>103.61889505301326</v>
          </cell>
          <cell r="BX58">
            <v>104.86269376976614</v>
          </cell>
          <cell r="BY58">
            <v>103.07064434230126</v>
          </cell>
          <cell r="BZ58">
            <v>106.85468467757137</v>
          </cell>
          <cell r="CA58">
            <v>107.00218614338205</v>
          </cell>
          <cell r="CB58">
            <v>107.86614345128551</v>
          </cell>
          <cell r="CC58">
            <v>107.60805497073552</v>
          </cell>
          <cell r="CD58">
            <v>108.29081770060847</v>
          </cell>
          <cell r="CE58">
            <v>104.9859353390496</v>
          </cell>
          <cell r="CF58">
            <v>108.09686135080493</v>
          </cell>
          <cell r="CG58">
            <v>104.78670618380102</v>
          </cell>
          <cell r="CH58">
            <v>108.77184271645899</v>
          </cell>
          <cell r="CI58">
            <v>108.99540199249161</v>
          </cell>
          <cell r="CJ58">
            <v>111.86857908891088</v>
          </cell>
          <cell r="CK58">
            <v>108.76881493005568</v>
          </cell>
          <cell r="CL58">
            <v>109.01443503746701</v>
          </cell>
          <cell r="CM58">
            <v>112.28725305348171</v>
          </cell>
          <cell r="CN58">
            <v>108.37325856842048</v>
          </cell>
          <cell r="CO58">
            <v>108.74891156370114</v>
          </cell>
          <cell r="CP58">
            <v>108.36436685396086</v>
          </cell>
          <cell r="CQ58">
            <v>109.16290837894155</v>
          </cell>
          <cell r="CR58">
            <v>108.44570299704829</v>
          </cell>
          <cell r="CS58">
            <v>109.17592566305122</v>
          </cell>
          <cell r="CT58">
            <v>108.69382705089909</v>
          </cell>
          <cell r="CU58">
            <v>109.07159607646028</v>
          </cell>
          <cell r="CV58">
            <v>110.63134777188957</v>
          </cell>
          <cell r="CW58">
            <v>111.58418757677427</v>
          </cell>
          <cell r="CX58">
            <v>109.20094548712297</v>
          </cell>
          <cell r="CY58">
            <v>109.91906434544842</v>
          </cell>
          <cell r="CZ58">
            <v>111.93297231949666</v>
          </cell>
          <cell r="DA58">
            <v>108.83974895994596</v>
          </cell>
          <cell r="DB58">
            <v>107.77846479062687</v>
          </cell>
          <cell r="DC58">
            <v>108.03895044211518</v>
          </cell>
          <cell r="DD58">
            <v>110.48705111063884</v>
          </cell>
          <cell r="DE58">
            <v>110.46405378907929</v>
          </cell>
          <cell r="DF58">
            <v>107.28475387227137</v>
          </cell>
          <cell r="DG58">
            <v>109.0423119296463</v>
          </cell>
          <cell r="DH58">
            <v>107.91481980274065</v>
          </cell>
          <cell r="DI58">
            <v>109.98556892795543</v>
          </cell>
          <cell r="DJ58">
            <v>109.58189580490608</v>
          </cell>
          <cell r="DK58">
            <v>108.43511291471745</v>
          </cell>
          <cell r="DL58">
            <v>106.73017059024419</v>
          </cell>
          <cell r="DM58">
            <v>108.23430047098266</v>
          </cell>
          <cell r="DN58">
            <v>108.25250184381488</v>
          </cell>
          <cell r="DO58">
            <v>111.77081705979519</v>
          </cell>
          <cell r="DP58">
            <v>111.94020281392849</v>
          </cell>
          <cell r="DQ58">
            <v>109.11352483514409</v>
          </cell>
          <cell r="DR58">
            <v>111.98622236784682</v>
          </cell>
          <cell r="DS58">
            <v>110.996648428407</v>
          </cell>
          <cell r="DT58">
            <v>110.01739710867082</v>
          </cell>
          <cell r="DU58">
            <v>107.19958530218851</v>
          </cell>
          <cell r="DV58">
            <v>107.09399669611804</v>
          </cell>
          <cell r="DW58">
            <v>106.95476303469573</v>
          </cell>
          <cell r="DX58">
            <v>106.566200419721</v>
          </cell>
          <cell r="DY58">
            <v>110.62524863411288</v>
          </cell>
          <cell r="DZ58">
            <v>108.61103407574323</v>
          </cell>
          <cell r="EA58">
            <v>106.16384376036919</v>
          </cell>
          <cell r="EB58">
            <v>105.17551116924221</v>
          </cell>
          <cell r="EC58">
            <v>106.40617823216873</v>
          </cell>
          <cell r="ED58">
            <v>106.39413894091393</v>
          </cell>
          <cell r="EE58">
            <v>110.38506394780075</v>
          </cell>
          <cell r="EF58">
            <v>105.04386763173093</v>
          </cell>
          <cell r="EG58">
            <v>105.07917423972962</v>
          </cell>
          <cell r="EH58">
            <v>107.86759707325494</v>
          </cell>
          <cell r="EI58">
            <v>109.23829020295076</v>
          </cell>
          <cell r="EJ58">
            <v>107.39400718395592</v>
          </cell>
          <cell r="EK58">
            <v>108.04782836718068</v>
          </cell>
          <cell r="EL58">
            <v>108.60192807368132</v>
          </cell>
          <cell r="EM58">
            <v>112.13989998720145</v>
          </cell>
          <cell r="EN58">
            <v>104.6250410960694</v>
          </cell>
          <cell r="EO58">
            <v>106.39409752110569</v>
          </cell>
          <cell r="EP58">
            <v>106.0706692507765</v>
          </cell>
          <cell r="EQ58">
            <v>104.08379691062103</v>
          </cell>
          <cell r="ER58">
            <v>105.06790101121297</v>
          </cell>
          <cell r="ES58">
            <v>108.20694385008828</v>
          </cell>
          <cell r="ET58">
            <v>105.8723661778982</v>
          </cell>
          <cell r="EU58">
            <v>107.56335254167411</v>
          </cell>
          <cell r="EV58">
            <v>106.63959271788687</v>
          </cell>
          <cell r="EW58">
            <v>108.89528002091694</v>
          </cell>
          <cell r="EX58">
            <v>106.08005240861969</v>
          </cell>
          <cell r="EY58">
            <v>109.66258111857304</v>
          </cell>
          <cell r="EZ58">
            <v>105.90783855156978</v>
          </cell>
          <cell r="FA58">
            <v>104.74859380803184</v>
          </cell>
          <cell r="FB58">
            <v>108.81358651166718</v>
          </cell>
          <cell r="FC58">
            <v>106.58955825602403</v>
          </cell>
          <cell r="FD58">
            <v>109.52719930453813</v>
          </cell>
          <cell r="FE58">
            <v>109.81477610356046</v>
          </cell>
          <cell r="FF58">
            <v>108.72532677696645</v>
          </cell>
          <cell r="FG58">
            <v>110.36191741591433</v>
          </cell>
          <cell r="FH58">
            <v>109.68319488398036</v>
          </cell>
          <cell r="FI58">
            <v>110.24535733322912</v>
          </cell>
          <cell r="FJ58">
            <v>105.41249525809617</v>
          </cell>
          <cell r="FK58">
            <v>109.93231564785556</v>
          </cell>
          <cell r="FL58">
            <v>107.83465976632847</v>
          </cell>
          <cell r="FM58">
            <v>109.42759167417238</v>
          </cell>
          <cell r="FN58">
            <v>108.3517597955708</v>
          </cell>
          <cell r="FO58">
            <v>107.1897935030496</v>
          </cell>
          <cell r="FP58">
            <v>105.88911076462527</v>
          </cell>
          <cell r="FQ58">
            <v>106.10220895948628</v>
          </cell>
          <cell r="FR58">
            <v>106.99062524710345</v>
          </cell>
          <cell r="FS58">
            <v>108.9724410209607</v>
          </cell>
          <cell r="FT58">
            <v>105.49675196545341</v>
          </cell>
          <cell r="FU58">
            <v>106.70652858826661</v>
          </cell>
          <cell r="FV58">
            <v>109.5587198651825</v>
          </cell>
          <cell r="FW58">
            <v>107.09488480401762</v>
          </cell>
          <cell r="FX58">
            <v>110.25601860180385</v>
          </cell>
          <cell r="FY58">
            <v>109.96296948638351</v>
          </cell>
          <cell r="FZ58">
            <v>108.74993846237908</v>
          </cell>
          <cell r="GA58">
            <v>107.16046456186113</v>
          </cell>
          <cell r="GB58">
            <v>106.43261051810407</v>
          </cell>
          <cell r="GC58">
            <v>110.27474371025988</v>
          </cell>
          <cell r="GD58">
            <v>109.1588888796642</v>
          </cell>
          <cell r="GE58">
            <v>110.40285448246219</v>
          </cell>
          <cell r="GF58">
            <v>108.4484762086304</v>
          </cell>
          <cell r="GG58">
            <v>109.36416683475541</v>
          </cell>
          <cell r="GH58">
            <v>109.16100672936444</v>
          </cell>
          <cell r="GI58">
            <v>108.5597301163792</v>
          </cell>
          <cell r="GJ58">
            <v>108.8465649068864</v>
          </cell>
          <cell r="GK58">
            <v>107.18746157520069</v>
          </cell>
          <cell r="GL58">
            <v>106.68827497178044</v>
          </cell>
          <cell r="GM58">
            <v>107.23139038996227</v>
          </cell>
          <cell r="GN58">
            <v>109.10279238263935</v>
          </cell>
          <cell r="GO58">
            <v>108.56102139277128</v>
          </cell>
          <cell r="GP58">
            <v>107.3590022390384</v>
          </cell>
          <cell r="GQ58">
            <v>107.51088562342848</v>
          </cell>
          <cell r="GR58">
            <v>108.57113660904778</v>
          </cell>
          <cell r="GS58">
            <v>107.53966682116642</v>
          </cell>
          <cell r="GT58">
            <v>109.13822515095804</v>
          </cell>
          <cell r="GU58">
            <v>107.34490769654735</v>
          </cell>
          <cell r="GV58">
            <v>107.59032491949246</v>
          </cell>
          <cell r="GW58">
            <v>109.56483031239395</v>
          </cell>
          <cell r="GX58">
            <v>109.25288766490085</v>
          </cell>
          <cell r="GY58">
            <v>109.37938212694058</v>
          </cell>
          <cell r="GZ58">
            <v>110.08620001842861</v>
          </cell>
          <cell r="HA58">
            <v>111.04784628849647</v>
          </cell>
          <cell r="HB58">
            <v>112.69979287774987</v>
          </cell>
          <cell r="HC58">
            <v>111.36551273591023</v>
          </cell>
          <cell r="HD58">
            <v>111.10486274610024</v>
          </cell>
          <cell r="HE58">
            <v>110.28035142257868</v>
          </cell>
          <cell r="HF58">
            <v>110.72136570683644</v>
          </cell>
          <cell r="HG58">
            <v>110.66610586886063</v>
          </cell>
          <cell r="HH58">
            <v>109.86446284867473</v>
          </cell>
          <cell r="HI58">
            <v>109.95206262179725</v>
          </cell>
          <cell r="HJ58">
            <v>109.60548466692386</v>
          </cell>
          <cell r="HK58">
            <v>109.5520385401731</v>
          </cell>
          <cell r="HL58">
            <v>109.72254597683845</v>
          </cell>
          <cell r="HM58">
            <v>109.04854177276844</v>
          </cell>
          <cell r="HN58">
            <v>109.09568236058841</v>
          </cell>
          <cell r="HO58">
            <v>110.65863537866203</v>
          </cell>
          <cell r="HP58">
            <v>110.18021549116807</v>
          </cell>
          <cell r="HQ58">
            <v>110.08693618421148</v>
          </cell>
          <cell r="HR58">
            <v>110.66822792998573</v>
          </cell>
          <cell r="HS58">
            <v>111.34301473225591</v>
          </cell>
          <cell r="HT58">
            <v>109.86629312726406</v>
          </cell>
          <cell r="HU58">
            <v>109.38863468075716</v>
          </cell>
          <cell r="HV58">
            <v>108.6851534009956</v>
          </cell>
          <cell r="HW58">
            <v>107.99467795502815</v>
          </cell>
          <cell r="HX58">
            <v>109.87463342043019</v>
          </cell>
          <cell r="HY58">
            <v>108.59244645214163</v>
          </cell>
          <cell r="HZ58">
            <v>109.59182473353566</v>
          </cell>
          <cell r="IA58">
            <v>111.96628928732217</v>
          </cell>
          <cell r="IB58">
            <v>111.27888547379148</v>
          </cell>
          <cell r="IC58">
            <v>111.40712933831891</v>
          </cell>
          <cell r="ID58">
            <v>111.16467357679636</v>
          </cell>
          <cell r="IE58">
            <v>110.86841213325033</v>
          </cell>
          <cell r="IF58">
            <v>109.46613298046651</v>
          </cell>
          <cell r="IG58">
            <v>109.22233250283348</v>
          </cell>
          <cell r="IH58">
            <v>109.57169737858091</v>
          </cell>
          <cell r="II58">
            <v>111.45543573307532</v>
          </cell>
          <cell r="IJ58">
            <v>111.03513930859259</v>
          </cell>
          <cell r="IK58">
            <v>113.53706779670387</v>
          </cell>
          <cell r="IL58">
            <v>113.08888797027858</v>
          </cell>
          <cell r="IM58">
            <v>112.44606341952876</v>
          </cell>
          <cell r="IN58">
            <v>111.80323886877891</v>
          </cell>
          <cell r="IO58">
            <v>111.45518099277373</v>
          </cell>
          <cell r="IP58">
            <v>110.81143962605302</v>
          </cell>
          <cell r="IQ58">
            <v>110.81168470986114</v>
          </cell>
          <cell r="IR58">
            <v>110.53099936599733</v>
          </cell>
          <cell r="IS58">
            <v>111.74489798411111</v>
          </cell>
          <cell r="IT58">
            <v>111.54476627793667</v>
          </cell>
          <cell r="IU58">
            <v>111.2846816694059</v>
          </cell>
          <cell r="IV58">
            <v>111.19344205806472</v>
          </cell>
          <cell r="IW58">
            <v>110.88825682592764</v>
          </cell>
          <cell r="IX58">
            <v>111.35717838726671</v>
          </cell>
          <cell r="IY58">
            <v>112.6295918699075</v>
          </cell>
          <cell r="IZ58">
            <v>110.68467979321456</v>
          </cell>
          <cell r="JA58">
            <v>109.81282579471851</v>
          </cell>
          <cell r="JB58">
            <v>108.8737889672561</v>
          </cell>
          <cell r="JC58">
            <v>113.01261886629307</v>
          </cell>
          <cell r="JD58">
            <v>112.42052250514178</v>
          </cell>
          <cell r="JE58">
            <v>110.1743436006773</v>
          </cell>
          <cell r="JF58">
            <v>110.70674242952059</v>
          </cell>
          <cell r="JG58">
            <v>112.55676028769074</v>
          </cell>
          <cell r="JH58">
            <v>110.09750780617699</v>
          </cell>
          <cell r="JI58">
            <v>108.1277309907385</v>
          </cell>
          <cell r="JJ58">
            <v>109.97418087725741</v>
          </cell>
          <cell r="JK58">
            <v>108.13022227269056</v>
          </cell>
          <cell r="JL58">
            <v>108.65539153469076</v>
          </cell>
          <cell r="JM58">
            <v>109.03364683777141</v>
          </cell>
          <cell r="JN58">
            <v>108.80359190427339</v>
          </cell>
          <cell r="JO58">
            <v>108.46699370213824</v>
          </cell>
          <cell r="JP58">
            <v>110.46053743245726</v>
          </cell>
          <cell r="JQ58">
            <v>108.7177646627576</v>
          </cell>
          <cell r="JR58">
            <v>108.4064800714109</v>
          </cell>
          <cell r="JS58">
            <v>110.63316309230549</v>
          </cell>
          <cell r="JT58">
            <v>110.42438660393577</v>
          </cell>
          <cell r="JU58">
            <v>110.61453101313887</v>
          </cell>
          <cell r="JV58">
            <v>110.06562166390522</v>
          </cell>
          <cell r="JW58">
            <v>110.13036901674059</v>
          </cell>
          <cell r="JX58">
            <v>109.7136892878104</v>
          </cell>
          <cell r="JY58">
            <v>109.48348247362932</v>
          </cell>
          <cell r="JZ58">
            <v>110.01294187205372</v>
          </cell>
          <cell r="KA58">
            <v>110.181995129489</v>
          </cell>
          <cell r="KB58">
            <v>109.96611594713075</v>
          </cell>
          <cell r="KC58">
            <v>109.28006420755833</v>
          </cell>
          <cell r="KD58">
            <v>109.39914252251758</v>
          </cell>
          <cell r="KE58">
            <v>109.30206626000604</v>
          </cell>
          <cell r="KF58">
            <v>109.17569813297332</v>
          </cell>
          <cell r="KG58">
            <v>109.16244801485546</v>
          </cell>
          <cell r="KH58">
            <v>109.67761534861897</v>
          </cell>
          <cell r="KI58">
            <v>108.62104485497363</v>
          </cell>
          <cell r="KJ58">
            <v>108.24455238886874</v>
          </cell>
          <cell r="KK58">
            <v>108.66551588266756</v>
          </cell>
          <cell r="KL58">
            <v>108.58212920663446</v>
          </cell>
          <cell r="KM58">
            <v>108.71450277187957</v>
          </cell>
          <cell r="KN58">
            <v>108.90595164307186</v>
          </cell>
          <cell r="KO58">
            <v>108.89471465127706</v>
          </cell>
          <cell r="KP58">
            <v>109.16155543499723</v>
          </cell>
          <cell r="KQ58">
            <v>107.84957438988388</v>
          </cell>
          <cell r="KR58">
            <v>107.54401813734935</v>
          </cell>
          <cell r="KS58">
            <v>107.66499377343182</v>
          </cell>
          <cell r="KT58">
            <v>107.73384068872039</v>
          </cell>
          <cell r="KU58">
            <v>108.32981849513492</v>
          </cell>
          <cell r="KV58">
            <v>108.70189704250424</v>
          </cell>
          <cell r="KW58">
            <v>109.09838981263916</v>
          </cell>
          <cell r="KX58">
            <v>109.7706523099193</v>
          </cell>
          <cell r="KY58">
            <v>109.66414897085826</v>
          </cell>
          <cell r="KZ58">
            <v>109.73456397479788</v>
          </cell>
          <cell r="LA58">
            <v>109.7707131927471</v>
          </cell>
          <cell r="LB58">
            <v>109.95935078861793</v>
          </cell>
          <cell r="LC58">
            <v>110.11693205192661</v>
          </cell>
          <cell r="LD58">
            <v>109.51632261697893</v>
          </cell>
          <cell r="LE58">
            <v>109.33614193177576</v>
          </cell>
          <cell r="LF58">
            <v>108.33921554551019</v>
          </cell>
          <cell r="LG58">
            <v>108.80155185122119</v>
          </cell>
          <cell r="LH58">
            <v>108.03504168099741</v>
          </cell>
          <cell r="LI58">
            <v>108.42573401509799</v>
          </cell>
          <cell r="LJ58">
            <v>109.54735586544639</v>
          </cell>
          <cell r="LK58">
            <v>108.45970506588657</v>
          </cell>
          <cell r="LL58">
            <v>109.49441360156337</v>
          </cell>
          <cell r="LM58">
            <v>109.9698012697434</v>
          </cell>
          <cell r="LN58">
            <v>109.05394664479627</v>
          </cell>
          <cell r="LO58">
            <v>110.48474636375205</v>
          </cell>
          <cell r="LP58">
            <v>110.85185691767876</v>
          </cell>
          <cell r="LQ58">
            <v>110.87692208613061</v>
          </cell>
          <cell r="LR58">
            <v>110.4238280314772</v>
          </cell>
          <cell r="LS58">
            <v>110.61610903401991</v>
          </cell>
          <cell r="LT58">
            <v>112.1291239365117</v>
          </cell>
          <cell r="LU58">
            <v>111.43422495889908</v>
          </cell>
          <cell r="LV58">
            <v>110.20191486265328</v>
          </cell>
          <cell r="LW58">
            <v>110.5157485593716</v>
          </cell>
          <cell r="LX58">
            <v>109.71942501731844</v>
          </cell>
          <cell r="LY58">
            <v>108.37000076921073</v>
          </cell>
          <cell r="LZ58">
            <v>109.7569881886254</v>
          </cell>
          <cell r="MA58">
            <v>108.46287748390952</v>
          </cell>
          <cell r="MB58">
            <v>108.7233752951108</v>
          </cell>
          <cell r="MC58">
            <v>107.43943378219022</v>
          </cell>
          <cell r="MD58">
            <v>107.86852875673731</v>
          </cell>
          <cell r="ME58">
            <v>108.13333152508069</v>
          </cell>
          <cell r="MF58">
            <v>108.77917518834305</v>
          </cell>
          <cell r="MG58">
            <v>108.55289139148996</v>
          </cell>
          <cell r="MH58">
            <v>107.48875201510846</v>
          </cell>
          <cell r="MI58">
            <v>107.89426075450974</v>
          </cell>
          <cell r="MJ58">
            <v>108.68251360435335</v>
          </cell>
          <cell r="MK58">
            <v>107.99097439484076</v>
          </cell>
          <cell r="ML58">
            <v>109.03846645434538</v>
          </cell>
          <cell r="MM58">
            <v>108.54662816578238</v>
          </cell>
          <cell r="MN58">
            <v>108.27265845506285</v>
          </cell>
          <cell r="MO58">
            <v>108.02996907721035</v>
          </cell>
          <cell r="MP58">
            <v>108.56971485095733</v>
          </cell>
          <cell r="MQ58">
            <v>110.09143794402402</v>
          </cell>
        </row>
      </sheetData>
      <sheetData sheetId="1">
        <row r="44">
          <cell r="A44">
            <v>11</v>
          </cell>
        </row>
        <row r="45">
          <cell r="A45">
            <v>11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 Data"/>
      <sheetName val="Numbering"/>
      <sheetName val="Volume Analysis"/>
      <sheetName val="Chrt COETermStruct"/>
      <sheetName val="Chrt COETermStruct - ALL MOS"/>
      <sheetName val="Chrts VolTermStruct"/>
      <sheetName val="VOL SURFACE"/>
      <sheetName val="VIX SURFACE"/>
      <sheetName val="SKEW SURFACE"/>
      <sheetName val="CAPM RF Rate"/>
      <sheetName val="CAPM RP"/>
      <sheetName val="CAPM RP-S"/>
      <sheetName val="MRP"/>
      <sheetName val="MRP_Interim"/>
      <sheetName val="SPX_20250902"/>
      <sheetName val="SPX_20250909"/>
      <sheetName val="SPX_20250916"/>
      <sheetName val="SPX_20250923"/>
      <sheetName val="SPX_20250930"/>
      <sheetName val="SPX_20251007"/>
      <sheetName val="SPX_20251014"/>
      <sheetName val="SPX_20251021"/>
      <sheetName val="SPX_20251028"/>
      <sheetName val="SPX_20251104"/>
      <sheetName val="SPX_20251111"/>
      <sheetName val="SPX_20251118"/>
      <sheetName val="SPX_20251125"/>
      <sheetName val="SPX_20251202"/>
      <sheetName val="SPX_20251209"/>
      <sheetName val="SPX_20251216"/>
      <sheetName val="SPX_20251223"/>
      <sheetName val="SPX_20251230"/>
      <sheetName val="SPX_20260106"/>
      <sheetName val="SPX_20260113"/>
      <sheetName val="SPX_20260120"/>
      <sheetName val="SPX_20260127"/>
      <sheetName val="SPX_20260203"/>
      <sheetName val="SPX_20260210"/>
      <sheetName val="SPX_20260217"/>
      <sheetName val="SPX_20260224"/>
      <sheetName val="SPX_20260303"/>
      <sheetName val="SPX_20260310"/>
      <sheetName val="SPX_20260317"/>
      <sheetName val="SPX_20260324"/>
      <sheetName val="SPX_20260331"/>
      <sheetName val="SPX_20260407"/>
      <sheetName val="SPX_20260414"/>
      <sheetName val="SPX_20260421"/>
      <sheetName val="SPX_20260428"/>
      <sheetName val="SPX_20260505"/>
      <sheetName val="SPX_20260512"/>
      <sheetName val="SPX_20260519"/>
      <sheetName val="SPX_20260526"/>
      <sheetName val="SPX_20260602"/>
      <sheetName val="SPX_20260609"/>
      <sheetName val="SPX_20260616"/>
      <sheetName val="SPX_20260623"/>
      <sheetName val="SPX_20260630"/>
      <sheetName val="2026.06 - SPX MRP and TS"/>
    </sheetNames>
    <definedNames>
      <definedName name="MRP_30YrSpot_Data" refersTo="='MRP'!$CJ$7:$CJ$360"/>
      <definedName name="MRP_30YrWA_Data" refersTo="='MRP'!$CQ$20:$CQ$360"/>
      <definedName name="MRP_3MoSpot_Data" refersTo="='MRP'!$CH$7:$CH$360"/>
      <definedName name="MRP_3MoWA_Data" refersTo="='MRP'!$CO$20:$CO$360"/>
      <definedName name="RFR_30YrSpot_Data" refersTo="='MRP'!$CI$7:$CI$360"/>
      <definedName name="RFR_30YrWA_Data" refersTo="='MRP'!$CP$20:$CP$360"/>
      <definedName name="RFR_3MoSpot_Data" refersTo="='MRP'!$CG$7:$CG$360"/>
      <definedName name="RFR_3MoWA_Data" refersTo="='MRP'!$CN$20:$CN$360"/>
      <definedName name="SPX1MoSKEWIdx" sheetId="8"/>
      <definedName name="SPX6MoSKEWIdx" sheetId="8"/>
    </definedNames>
    <sheetDataSet>
      <sheetData sheetId="0"/>
      <sheetData sheetId="1"/>
      <sheetData sheetId="2"/>
      <sheetData sheetId="3">
        <row r="3">
          <cell r="B3" t="str">
            <v>Chart 8:  Term Structure of Cost of Equity</v>
          </cell>
        </row>
      </sheetData>
      <sheetData sheetId="4"/>
      <sheetData sheetId="5">
        <row r="3">
          <cell r="B3" t="str">
            <v>Chart 7:  Term Structure of Volatility
COVID-19 and Ukraine War Impact</v>
          </cell>
        </row>
      </sheetData>
      <sheetData sheetId="6">
        <row r="6">
          <cell r="C6">
            <v>43830</v>
          </cell>
        </row>
      </sheetData>
      <sheetData sheetId="7"/>
      <sheetData sheetId="8">
        <row r="6">
          <cell r="D6">
            <v>140.13105757892728</v>
          </cell>
        </row>
      </sheetData>
      <sheetData sheetId="9"/>
      <sheetData sheetId="10"/>
      <sheetData sheetId="11"/>
      <sheetData sheetId="12">
        <row r="5">
          <cell r="A5" t="str">
            <v>Average:</v>
          </cell>
        </row>
        <row r="7">
          <cell r="CG7">
            <v>1.8200000000000001E-2</v>
          </cell>
          <cell r="CH7">
            <v>5.2315426900059615E-2</v>
          </cell>
          <cell r="CI7">
            <v>2.1099999999999997E-2</v>
          </cell>
          <cell r="CJ7">
            <v>4.9415426900059622E-2</v>
          </cell>
        </row>
        <row r="8">
          <cell r="CG8">
            <v>1.72E-2</v>
          </cell>
          <cell r="CH8">
            <v>5.4073167874901136E-2</v>
          </cell>
          <cell r="CI8">
            <v>2.0400000000000001E-2</v>
          </cell>
          <cell r="CJ8">
            <v>5.0873167874901135E-2</v>
          </cell>
        </row>
        <row r="9">
          <cell r="CG9">
            <v>1.67E-2</v>
          </cell>
          <cell r="CH9">
            <v>5.408521549143306E-2</v>
          </cell>
          <cell r="CI9">
            <v>2.23E-2</v>
          </cell>
          <cell r="CJ9">
            <v>4.8485215491433059E-2</v>
          </cell>
        </row>
        <row r="10">
          <cell r="CG10">
            <v>1.6500000000000001E-2</v>
          </cell>
          <cell r="CH10">
            <v>5.2844859375338532E-2</v>
          </cell>
          <cell r="CI10">
            <v>2.2599999999999999E-2</v>
          </cell>
          <cell r="CJ10">
            <v>4.6744859375338538E-2</v>
          </cell>
        </row>
        <row r="11">
          <cell r="CG11">
            <v>1.6299999999999999E-2</v>
          </cell>
          <cell r="CH11">
            <v>5.4856278498627245E-2</v>
          </cell>
          <cell r="CI11">
            <v>2.3300000000000001E-2</v>
          </cell>
          <cell r="CJ11">
            <v>4.7856278498627239E-2</v>
          </cell>
        </row>
        <row r="12">
          <cell r="CG12">
            <v>1.5600000000000001E-2</v>
          </cell>
          <cell r="CH12">
            <v>5.4603434950548146E-2</v>
          </cell>
          <cell r="CI12">
            <v>2.3399999999999997E-2</v>
          </cell>
          <cell r="CJ12">
            <v>4.6803434950548152E-2</v>
          </cell>
        </row>
        <row r="13">
          <cell r="CG13">
            <v>1.5900000000000001E-2</v>
          </cell>
          <cell r="CH13">
            <v>5.4991049529697356E-2</v>
          </cell>
          <cell r="CI13">
            <v>2.3900000000000001E-2</v>
          </cell>
          <cell r="CJ13">
            <v>4.6991049529697348E-2</v>
          </cell>
        </row>
        <row r="14">
          <cell r="CG14">
            <v>1.5700000000000002E-2</v>
          </cell>
          <cell r="CH14">
            <v>5.5941159679599464E-2</v>
          </cell>
          <cell r="CI14">
            <v>2.2599999999999999E-2</v>
          </cell>
          <cell r="CJ14">
            <v>4.9041159679599475E-2</v>
          </cell>
        </row>
        <row r="15">
          <cell r="CG15">
            <v>1.6E-2</v>
          </cell>
          <cell r="CH15">
            <v>5.3978807264576711E-2</v>
          </cell>
          <cell r="CI15">
            <v>2.18E-2</v>
          </cell>
          <cell r="CJ15">
            <v>4.8178807264576712E-2</v>
          </cell>
        </row>
        <row r="16">
          <cell r="CG16">
            <v>1.5700000000000002E-2</v>
          </cell>
          <cell r="CH16">
            <v>5.5420033656614881E-2</v>
          </cell>
          <cell r="CI16">
            <v>2.1700000000000001E-2</v>
          </cell>
          <cell r="CJ16">
            <v>4.942003365661489E-2</v>
          </cell>
        </row>
        <row r="17">
          <cell r="CG17">
            <v>1.5600000000000001E-2</v>
          </cell>
          <cell r="CH17">
            <v>5.6543792588602218E-2</v>
          </cell>
          <cell r="CI17">
            <v>2.2599999999999999E-2</v>
          </cell>
          <cell r="CJ17">
            <v>4.9543792588602226E-2</v>
          </cell>
        </row>
        <row r="18">
          <cell r="CG18">
            <v>1.5600000000000001E-2</v>
          </cell>
          <cell r="CH18">
            <v>5.453811327290356E-2</v>
          </cell>
          <cell r="CI18">
            <v>2.3099999999999999E-2</v>
          </cell>
          <cell r="CJ18">
            <v>4.7038113272903567E-2</v>
          </cell>
        </row>
        <row r="19">
          <cell r="CG19">
            <v>1.5800000000000002E-2</v>
          </cell>
          <cell r="CH19">
            <v>5.4170892411912995E-2</v>
          </cell>
          <cell r="CI19">
            <v>2.3300000000000001E-2</v>
          </cell>
          <cell r="CJ19">
            <v>4.6670892411912995E-2</v>
          </cell>
        </row>
        <row r="20">
          <cell r="CG20">
            <v>1.55E-2</v>
          </cell>
          <cell r="CH20">
            <v>5.4273239316682209E-2</v>
          </cell>
          <cell r="CI20">
            <v>2.3900000000000001E-2</v>
          </cell>
          <cell r="CJ20">
            <v>4.5873239316682204E-2</v>
          </cell>
          <cell r="CN20">
            <v>1.5824730955570982E-2</v>
          </cell>
          <cell r="CO20">
            <v>5.4732267318971475E-2</v>
          </cell>
          <cell r="CP20">
            <v>2.2887821585284549E-2</v>
          </cell>
          <cell r="CQ20">
            <v>4.7669176689257908E-2</v>
          </cell>
        </row>
        <row r="21">
          <cell r="CG21">
            <v>1.54E-2</v>
          </cell>
          <cell r="CH21">
            <v>5.3449199017337759E-2</v>
          </cell>
          <cell r="CI21">
            <v>2.3099999999999999E-2</v>
          </cell>
          <cell r="CJ21">
            <v>4.5749199017337761E-2</v>
          </cell>
          <cell r="CN21">
            <v>1.5723767072901958E-2</v>
          </cell>
          <cell r="CO21">
            <v>5.4549115785456515E-2</v>
          </cell>
          <cell r="CP21">
            <v>2.2983843319900128E-2</v>
          </cell>
          <cell r="CQ21">
            <v>4.7289039538458345E-2</v>
          </cell>
        </row>
        <row r="22">
          <cell r="CG22">
            <v>1.5700000000000002E-2</v>
          </cell>
          <cell r="CH22">
            <v>5.3070777093521315E-2</v>
          </cell>
          <cell r="CI22">
            <v>2.2700000000000001E-2</v>
          </cell>
          <cell r="CJ22">
            <v>4.6070777093521323E-2</v>
          </cell>
          <cell r="CN22">
            <v>1.5695353579463667E-2</v>
          </cell>
          <cell r="CO22">
            <v>5.4330610073575085E-2</v>
          </cell>
          <cell r="CP22">
            <v>2.2956945654354455E-2</v>
          </cell>
          <cell r="CQ22">
            <v>4.70690179986843E-2</v>
          </cell>
        </row>
        <row r="23">
          <cell r="CG23">
            <v>1.5600000000000001E-2</v>
          </cell>
          <cell r="CH23">
            <v>5.2192654660301235E-2</v>
          </cell>
          <cell r="CI23">
            <v>2.23E-2</v>
          </cell>
          <cell r="CJ23">
            <v>4.5492654660301238E-2</v>
          </cell>
          <cell r="CN23">
            <v>1.5660134059649396E-2</v>
          </cell>
          <cell r="CO23">
            <v>5.4035236778801628E-2</v>
          </cell>
          <cell r="CP23">
            <v>2.2863663058607681E-2</v>
          </cell>
          <cell r="CQ23">
            <v>4.6831707779843343E-2</v>
          </cell>
        </row>
        <row r="24">
          <cell r="CG24">
            <v>1.5700000000000002E-2</v>
          </cell>
          <cell r="CH24">
            <v>5.3690816868642924E-2</v>
          </cell>
          <cell r="CI24">
            <v>2.1000000000000001E-2</v>
          </cell>
          <cell r="CJ24">
            <v>4.8390816868642925E-2</v>
          </cell>
          <cell r="CN24">
            <v>1.5650145900641867E-2</v>
          </cell>
          <cell r="CO24">
            <v>5.3960810599125344E-2</v>
          </cell>
          <cell r="CP24">
            <v>2.256235565966485E-2</v>
          </cell>
          <cell r="CQ24">
            <v>4.7048600840102366E-2</v>
          </cell>
        </row>
        <row r="25">
          <cell r="CG25">
            <v>1.5700000000000002E-2</v>
          </cell>
          <cell r="CH25">
            <v>5.3225198809135191E-2</v>
          </cell>
          <cell r="CI25">
            <v>2.0799999999999999E-2</v>
          </cell>
          <cell r="CJ25">
            <v>4.8125198809135197E-2</v>
          </cell>
          <cell r="CN25">
            <v>1.5659179953298907E-2</v>
          </cell>
          <cell r="CO25">
            <v>5.3829973336720391E-2</v>
          </cell>
          <cell r="CP25">
            <v>2.2266668237144464E-2</v>
          </cell>
          <cell r="CQ25">
            <v>4.7222485052874859E-2</v>
          </cell>
        </row>
        <row r="26">
          <cell r="CG26">
            <v>1.5700000000000002E-2</v>
          </cell>
          <cell r="CH26">
            <v>5.4412824668966228E-2</v>
          </cell>
          <cell r="CI26">
            <v>2.0499999999999997E-2</v>
          </cell>
          <cell r="CJ26">
            <v>4.9612824668966236E-2</v>
          </cell>
          <cell r="CN26">
            <v>1.5659441619126226E-2</v>
          </cell>
          <cell r="CO26">
            <v>5.3891360562955626E-2</v>
          </cell>
          <cell r="CP26">
            <v>2.1950167552157167E-2</v>
          </cell>
          <cell r="CQ26">
            <v>4.7600634629924685E-2</v>
          </cell>
        </row>
        <row r="27">
          <cell r="CG27">
            <v>1.5800000000000002E-2</v>
          </cell>
          <cell r="CH27">
            <v>5.3690603248092848E-2</v>
          </cell>
          <cell r="CI27">
            <v>0.02</v>
          </cell>
          <cell r="CJ27">
            <v>4.9490603248092846E-2</v>
          </cell>
          <cell r="CN27">
            <v>1.5680306665024436E-2</v>
          </cell>
          <cell r="CO27">
            <v>5.3808205500023659E-2</v>
          </cell>
          <cell r="CP27">
            <v>2.1629982926268214E-2</v>
          </cell>
          <cell r="CQ27">
            <v>4.7858529238779889E-2</v>
          </cell>
        </row>
        <row r="28">
          <cell r="CG28">
            <v>1.5300000000000001E-2</v>
          </cell>
          <cell r="CH28">
            <v>6.0673514717790013E-2</v>
          </cell>
          <cell r="CI28">
            <v>1.8000000000000002E-2</v>
          </cell>
          <cell r="CJ28">
            <v>5.7973514717790012E-2</v>
          </cell>
          <cell r="CN28">
            <v>1.5612982039531579E-2</v>
          </cell>
          <cell r="CO28">
            <v>5.4873146693838797E-2</v>
          </cell>
          <cell r="CP28">
            <v>2.1060315818693044E-2</v>
          </cell>
          <cell r="CQ28">
            <v>4.942581291467732E-2</v>
          </cell>
        </row>
        <row r="29">
          <cell r="CG29">
            <v>9.4999999999999998E-3</v>
          </cell>
          <cell r="CH29">
            <v>6.8558936252636468E-2</v>
          </cell>
          <cell r="CI29">
            <v>1.6399999999999998E-2</v>
          </cell>
          <cell r="CJ29">
            <v>6.1658936252636465E-2</v>
          </cell>
          <cell r="CN29">
            <v>1.4658693225317734E-2</v>
          </cell>
          <cell r="CO29">
            <v>5.6990840508225823E-2</v>
          </cell>
          <cell r="CP29">
            <v>2.0318287303603241E-2</v>
          </cell>
          <cell r="CQ29">
            <v>5.1331246429940317E-2</v>
          </cell>
        </row>
        <row r="30">
          <cell r="CG30">
            <v>4.4000000000000003E-3</v>
          </cell>
          <cell r="CH30">
            <v>8.3527645947172102E-2</v>
          </cell>
          <cell r="CI30">
            <v>1.2800000000000001E-2</v>
          </cell>
          <cell r="CJ30">
            <v>7.5127645947172098E-2</v>
          </cell>
          <cell r="CN30">
            <v>1.3037092271572048E-2</v>
          </cell>
          <cell r="CO30">
            <v>6.1135217121916816E-2</v>
          </cell>
          <cell r="CP30">
            <v>1.9089569417147477E-2</v>
          </cell>
          <cell r="CQ30">
            <v>5.5082739976341374E-2</v>
          </cell>
        </row>
        <row r="31">
          <cell r="CG31">
            <v>1.9E-3</v>
          </cell>
          <cell r="CH31">
            <v>0.11317251267627186</v>
          </cell>
          <cell r="CI31">
            <v>1.6299999999999999E-2</v>
          </cell>
          <cell r="CJ31">
            <v>9.8772512676271865E-2</v>
          </cell>
          <cell r="CN31">
            <v>1.1237633928056798E-2</v>
          </cell>
          <cell r="CO31">
            <v>6.9406928832775425E-2</v>
          </cell>
          <cell r="CP31">
            <v>1.8553581141582648E-2</v>
          </cell>
          <cell r="CQ31">
            <v>6.2090981619249558E-2</v>
          </cell>
        </row>
        <row r="32">
          <cell r="CG32">
            <v>1E-4</v>
          </cell>
          <cell r="CH32">
            <v>0.10384546222523232</v>
          </cell>
          <cell r="CI32">
            <v>1.3899999999999999E-2</v>
          </cell>
          <cell r="CJ32">
            <v>9.0045462225232326E-2</v>
          </cell>
          <cell r="CN32">
            <v>9.3874780527935572E-3</v>
          </cell>
          <cell r="CO32">
            <v>7.5156345714085207E-2</v>
          </cell>
          <cell r="CP32">
            <v>1.7708645956788258E-2</v>
          </cell>
          <cell r="CQ32">
            <v>6.683517781009049E-2</v>
          </cell>
        </row>
        <row r="33">
          <cell r="CG33">
            <v>1.1000000000000001E-3</v>
          </cell>
          <cell r="CH33">
            <v>0.11332654402632335</v>
          </cell>
          <cell r="CI33">
            <v>1.3500000000000002E-2</v>
          </cell>
          <cell r="CJ33">
            <v>0.10092654402632335</v>
          </cell>
          <cell r="CN33">
            <v>7.9419891121075732E-3</v>
          </cell>
          <cell r="CO33">
            <v>8.1629909545279628E-2</v>
          </cell>
          <cell r="CP33">
            <v>1.6896432355646411E-2</v>
          </cell>
          <cell r="CQ33">
            <v>7.2675466301740793E-2</v>
          </cell>
        </row>
        <row r="34">
          <cell r="CG34">
            <v>1.4000000000000002E-3</v>
          </cell>
          <cell r="CH34">
            <v>0.11732145568255133</v>
          </cell>
          <cell r="CI34">
            <v>1.32E-2</v>
          </cell>
          <cell r="CJ34">
            <v>0.10552145568255132</v>
          </cell>
          <cell r="CN34">
            <v>6.7342980181262805E-3</v>
          </cell>
          <cell r="CO34">
            <v>8.7902155172233737E-2</v>
          </cell>
          <cell r="CP34">
            <v>1.6163685944444253E-2</v>
          </cell>
          <cell r="CQ34">
            <v>7.8472767245915759E-2</v>
          </cell>
        </row>
        <row r="35">
          <cell r="CG35">
            <v>2E-3</v>
          </cell>
          <cell r="CH35">
            <v>0.11019367075718887</v>
          </cell>
          <cell r="CI35">
            <v>1.41E-2</v>
          </cell>
          <cell r="CJ35">
            <v>9.8093670757188875E-2</v>
          </cell>
          <cell r="CN35">
            <v>5.7699867511474354E-3</v>
          </cell>
          <cell r="CO35">
            <v>9.2255721128724197E-2</v>
          </cell>
          <cell r="CP35">
            <v>1.5676813929028775E-2</v>
          </cell>
          <cell r="CQ35">
            <v>8.2348893950842855E-2</v>
          </cell>
        </row>
        <row r="36">
          <cell r="CG36">
            <v>1.1000000000000001E-3</v>
          </cell>
          <cell r="CH36">
            <v>0.11620588069222852</v>
          </cell>
          <cell r="CI36">
            <v>1.1699999999999999E-2</v>
          </cell>
          <cell r="CJ36">
            <v>0.10560588069222852</v>
          </cell>
          <cell r="CN36">
            <v>4.7938131579354027E-3</v>
          </cell>
          <cell r="CO36">
            <v>9.7000049970074026E-2</v>
          </cell>
          <cell r="CP36">
            <v>1.4889776599939251E-2</v>
          </cell>
          <cell r="CQ36">
            <v>8.690408652807019E-2</v>
          </cell>
        </row>
        <row r="37">
          <cell r="CG37">
            <v>1.1000000000000001E-3</v>
          </cell>
          <cell r="CH37">
            <v>0.11240479391056328</v>
          </cell>
          <cell r="CI37">
            <v>1.2E-2</v>
          </cell>
          <cell r="CJ37">
            <v>0.10150479391056329</v>
          </cell>
          <cell r="CN37">
            <v>3.9424352110972241E-3</v>
          </cell>
          <cell r="CO37">
            <v>0.10049561715859096</v>
          </cell>
          <cell r="CP37">
            <v>1.4285028253278778E-2</v>
          </cell>
          <cell r="CQ37">
            <v>9.0153024116409408E-2</v>
          </cell>
        </row>
        <row r="38">
          <cell r="CG38">
            <v>1.2999999999999999E-3</v>
          </cell>
          <cell r="CH38">
            <v>0.11010821991014572</v>
          </cell>
          <cell r="CI38">
            <v>1.32E-2</v>
          </cell>
          <cell r="CJ38">
            <v>9.8208219910145708E-2</v>
          </cell>
          <cell r="CN38">
            <v>3.2332562062846754E-3</v>
          </cell>
          <cell r="CO38">
            <v>0.10318933987611158</v>
          </cell>
          <cell r="CP38">
            <v>1.3951120681509879E-2</v>
          </cell>
          <cell r="CQ38">
            <v>9.2471475400886377E-2</v>
          </cell>
        </row>
        <row r="39">
          <cell r="CG39">
            <v>1.2999999999999999E-3</v>
          </cell>
          <cell r="CH39">
            <v>0.11238731842944849</v>
          </cell>
          <cell r="CI39">
            <v>1.38E-2</v>
          </cell>
          <cell r="CJ39">
            <v>9.9887318429448479E-2</v>
          </cell>
          <cell r="CN39">
            <v>2.6165788107955024E-3</v>
          </cell>
          <cell r="CO39">
            <v>0.10585661010464288</v>
          </cell>
          <cell r="CP39">
            <v>1.3761809237247236E-2</v>
          </cell>
          <cell r="CQ39">
            <v>9.471137967819114E-2</v>
          </cell>
        </row>
        <row r="40">
          <cell r="CG40">
            <v>1.2999999999999999E-3</v>
          </cell>
          <cell r="CH40">
            <v>0.11082845247399392</v>
          </cell>
          <cell r="CI40">
            <v>1.43E-2</v>
          </cell>
          <cell r="CJ40">
            <v>9.782845247399391E-2</v>
          </cell>
          <cell r="CN40">
            <v>2.0778062532815487E-3</v>
          </cell>
          <cell r="CO40">
            <v>0.10795146682713637</v>
          </cell>
          <cell r="CP40">
            <v>1.3687721421817758E-2</v>
          </cell>
          <cell r="CQ40">
            <v>9.6341551658600186E-2</v>
          </cell>
        </row>
        <row r="41">
          <cell r="CG41">
            <v>1.4000000000000002E-3</v>
          </cell>
          <cell r="CH41">
            <v>0.10876343348271457</v>
          </cell>
          <cell r="CI41">
            <v>1.43E-2</v>
          </cell>
          <cell r="CJ41">
            <v>9.5863433482714561E-2</v>
          </cell>
          <cell r="CN41">
            <v>1.6375399197139742E-3</v>
          </cell>
          <cell r="CO41">
            <v>0.10927469681629531</v>
          </cell>
          <cell r="CP41">
            <v>1.3673924115389934E-2</v>
          </cell>
          <cell r="CQ41">
            <v>9.7238312620619341E-2</v>
          </cell>
        </row>
        <row r="42">
          <cell r="CG42">
            <v>1.5E-3</v>
          </cell>
          <cell r="CH42">
            <v>0.10582097389427958</v>
          </cell>
          <cell r="CI42">
            <v>1.4800000000000001E-2</v>
          </cell>
          <cell r="CJ42">
            <v>9.2520973894279573E-2</v>
          </cell>
          <cell r="CN42">
            <v>1.4170924065774425E-3</v>
          </cell>
          <cell r="CO42">
            <v>0.10976744158869908</v>
          </cell>
          <cell r="CP42">
            <v>1.3780302073878217E-2</v>
          </cell>
          <cell r="CQ42">
            <v>9.7404231921398285E-2</v>
          </cell>
        </row>
        <row r="43">
          <cell r="CG43">
            <v>1.9E-3</v>
          </cell>
          <cell r="CH43">
            <v>0.10523652138799218</v>
          </cell>
          <cell r="CI43">
            <v>1.5900000000000001E-2</v>
          </cell>
          <cell r="CJ43">
            <v>9.1236521387992181E-2</v>
          </cell>
          <cell r="CN43">
            <v>1.4167967524179078E-3</v>
          </cell>
          <cell r="CO43">
            <v>0.10972597832303356</v>
          </cell>
          <cell r="CP43">
            <v>1.4135256077466355E-2</v>
          </cell>
          <cell r="CQ43">
            <v>9.7007518997985126E-2</v>
          </cell>
        </row>
        <row r="44">
          <cell r="CG44">
            <v>1.7000000000000001E-3</v>
          </cell>
          <cell r="CH44">
            <v>0.11034338424789494</v>
          </cell>
          <cell r="CI44">
            <v>1.54E-2</v>
          </cell>
          <cell r="CJ44">
            <v>9.6643384247894953E-2</v>
          </cell>
          <cell r="CN44">
            <v>1.4486736183601391E-3</v>
          </cell>
          <cell r="CO44">
            <v>0.10973489455662402</v>
          </cell>
          <cell r="CP44">
            <v>1.4277440579651732E-2</v>
          </cell>
          <cell r="CQ44">
            <v>9.6906127595332417E-2</v>
          </cell>
        </row>
        <row r="45">
          <cell r="CG45">
            <v>1.6000000000000001E-3</v>
          </cell>
          <cell r="CH45">
            <v>0.10523060596694681</v>
          </cell>
          <cell r="CI45">
            <v>1.49E-2</v>
          </cell>
          <cell r="CJ45">
            <v>9.1930605966946813E-2</v>
          </cell>
          <cell r="CN45">
            <v>1.5063820027289116E-3</v>
          </cell>
          <cell r="CO45">
            <v>0.10918244140724474</v>
          </cell>
          <cell r="CP45">
            <v>1.4383957422756933E-2</v>
          </cell>
          <cell r="CQ45">
            <v>9.6304865987216715E-2</v>
          </cell>
        </row>
        <row r="46">
          <cell r="CG46">
            <v>1.6000000000000001E-3</v>
          </cell>
          <cell r="CH46">
            <v>0.10159287526231775</v>
          </cell>
          <cell r="CI46">
            <v>1.41E-2</v>
          </cell>
          <cell r="CJ46">
            <v>8.9092875262317753E-2</v>
          </cell>
          <cell r="CN46">
            <v>1.5312497660767662E-3</v>
          </cell>
          <cell r="CO46">
            <v>0.10789547847150652</v>
          </cell>
          <cell r="CP46">
            <v>1.4362107562320153E-2</v>
          </cell>
          <cell r="CQ46">
            <v>9.5064620675263153E-2</v>
          </cell>
        </row>
        <row r="47">
          <cell r="CG47">
            <v>1.5E-3</v>
          </cell>
          <cell r="CH47">
            <v>0.1043344595465279</v>
          </cell>
          <cell r="CI47">
            <v>1.38E-2</v>
          </cell>
          <cell r="CJ47">
            <v>9.2034459546527891E-2</v>
          </cell>
          <cell r="CN47">
            <v>1.5297050536770781E-3</v>
          </cell>
          <cell r="CO47">
            <v>0.10710225218883387</v>
          </cell>
          <cell r="CP47">
            <v>1.4303977248896862E-2</v>
          </cell>
          <cell r="CQ47">
            <v>9.4327979993614086E-2</v>
          </cell>
        </row>
        <row r="48">
          <cell r="CG48">
            <v>1.5E-3</v>
          </cell>
          <cell r="CH48">
            <v>0.10830109359250117</v>
          </cell>
          <cell r="CI48">
            <v>1.3000000000000001E-2</v>
          </cell>
          <cell r="CJ48">
            <v>9.6801093592501178E-2</v>
          </cell>
          <cell r="CN48">
            <v>1.5131737612327902E-3</v>
          </cell>
          <cell r="CO48">
            <v>0.10721071516734615</v>
          </cell>
          <cell r="CP48">
            <v>1.4106048475414133E-2</v>
          </cell>
          <cell r="CQ48">
            <v>9.4617840453164806E-2</v>
          </cell>
        </row>
        <row r="49">
          <cell r="CG49">
            <v>1.2999999999999999E-3</v>
          </cell>
          <cell r="CH49">
            <v>0.10842401526201464</v>
          </cell>
          <cell r="CI49">
            <v>1.3100000000000001E-2</v>
          </cell>
          <cell r="CJ49">
            <v>9.662401526201464E-2</v>
          </cell>
          <cell r="CN49">
            <v>1.4904311761187287E-3</v>
          </cell>
          <cell r="CO49">
            <v>0.10717198591426731</v>
          </cell>
          <cell r="CP49">
            <v>1.4010263577861188E-2</v>
          </cell>
          <cell r="CQ49">
            <v>9.4652153512524845E-2</v>
          </cell>
        </row>
        <row r="50">
          <cell r="CG50">
            <v>1.1000000000000001E-3</v>
          </cell>
          <cell r="CH50">
            <v>0.11053874641221935</v>
          </cell>
          <cell r="CI50">
            <v>1.2199999999999999E-2</v>
          </cell>
          <cell r="CJ50">
            <v>9.943874641221935E-2</v>
          </cell>
          <cell r="CN50">
            <v>1.439505370538025E-3</v>
          </cell>
          <cell r="CO50">
            <v>0.10756389250568502</v>
          </cell>
          <cell r="CP50">
            <v>1.3779204929708641E-2</v>
          </cell>
          <cell r="CQ50">
            <v>9.5224192946514394E-2</v>
          </cell>
        </row>
        <row r="51">
          <cell r="CG51">
            <v>8.9999999999999998E-4</v>
          </cell>
          <cell r="CH51">
            <v>0.10902286003614607</v>
          </cell>
          <cell r="CI51">
            <v>1.1899999999999999E-2</v>
          </cell>
          <cell r="CJ51">
            <v>9.8022860036146076E-2</v>
          </cell>
          <cell r="CN51">
            <v>1.3590097286352429E-3</v>
          </cell>
          <cell r="CO51">
            <v>0.10772671842581538</v>
          </cell>
          <cell r="CP51">
            <v>1.3501183770638503E-2</v>
          </cell>
          <cell r="CQ51">
            <v>9.5584544383812114E-2</v>
          </cell>
        </row>
        <row r="52">
          <cell r="CG52">
            <v>1.1000000000000001E-3</v>
          </cell>
          <cell r="CH52">
            <v>0.11004386514795078</v>
          </cell>
          <cell r="CI52">
            <v>1.32E-2</v>
          </cell>
          <cell r="CJ52">
            <v>9.7943865147950782E-2</v>
          </cell>
          <cell r="CN52">
            <v>1.3201631628969521E-3</v>
          </cell>
          <cell r="CO52">
            <v>0.10796963408969847</v>
          </cell>
          <cell r="CP52">
            <v>1.3446710866719355E-2</v>
          </cell>
          <cell r="CQ52">
            <v>9.5843086385876061E-2</v>
          </cell>
        </row>
        <row r="53">
          <cell r="CG53">
            <v>8.9999999999999998E-4</v>
          </cell>
          <cell r="CH53">
            <v>0.10883647824892884</v>
          </cell>
          <cell r="CI53">
            <v>1.3999999999999999E-2</v>
          </cell>
          <cell r="CJ53">
            <v>9.5736478248928836E-2</v>
          </cell>
          <cell r="CN53">
            <v>1.2552338959038749E-3</v>
          </cell>
          <cell r="CO53">
            <v>0.10803227699823703</v>
          </cell>
          <cell r="CP53">
            <v>1.3511284982403247E-2</v>
          </cell>
          <cell r="CQ53">
            <v>9.5776225911737664E-2</v>
          </cell>
        </row>
        <row r="54">
          <cell r="CG54">
            <v>1.1000000000000001E-3</v>
          </cell>
          <cell r="CH54">
            <v>0.11028264759979753</v>
          </cell>
          <cell r="CI54">
            <v>1.3899999999999999E-2</v>
          </cell>
          <cell r="CJ54">
            <v>9.7482647599797537E-2</v>
          </cell>
          <cell r="CN54">
            <v>1.227391964302829E-3</v>
          </cell>
          <cell r="CO54">
            <v>0.10836426013452578</v>
          </cell>
          <cell r="CP54">
            <v>1.3551861565039782E-2</v>
          </cell>
          <cell r="CQ54">
            <v>9.6039790533788846E-2</v>
          </cell>
        </row>
        <row r="55">
          <cell r="CG55">
            <v>1.1999999999999999E-3</v>
          </cell>
          <cell r="CH55">
            <v>0.1137489687640295</v>
          </cell>
          <cell r="CI55">
            <v>1.43E-2</v>
          </cell>
          <cell r="CJ55">
            <v>0.10064896876402951</v>
          </cell>
          <cell r="CN55">
            <v>1.2162250672584408E-3</v>
          </cell>
          <cell r="CO55">
            <v>0.10926729826005814</v>
          </cell>
          <cell r="CP55">
            <v>1.3636788118939491E-2</v>
          </cell>
          <cell r="CQ55">
            <v>9.684673520837711E-2</v>
          </cell>
        </row>
        <row r="56">
          <cell r="CG56">
            <v>1.2999999999999999E-3</v>
          </cell>
          <cell r="CH56">
            <v>0.11445704384826712</v>
          </cell>
          <cell r="CI56">
            <v>1.43E-2</v>
          </cell>
          <cell r="CJ56">
            <v>0.10145704384826712</v>
          </cell>
          <cell r="CN56">
            <v>1.2119641681279977E-3</v>
          </cell>
          <cell r="CO56">
            <v>0.11017762474387663</v>
          </cell>
          <cell r="CP56">
            <v>1.3682792511747397E-2</v>
          </cell>
          <cell r="CQ56">
            <v>9.7706796400257201E-2</v>
          </cell>
        </row>
        <row r="57">
          <cell r="CG57">
            <v>1.1000000000000001E-3</v>
          </cell>
          <cell r="CH57">
            <v>0.11319959387542083</v>
          </cell>
          <cell r="CI57">
            <v>1.43E-2</v>
          </cell>
          <cell r="CJ57">
            <v>9.9999593875420845E-2</v>
          </cell>
          <cell r="CN57">
            <v>1.1821720819276118E-3</v>
          </cell>
          <cell r="CO57">
            <v>0.11064409512292192</v>
          </cell>
          <cell r="CP57">
            <v>1.3735453051805898E-2</v>
          </cell>
          <cell r="CQ57">
            <v>9.8090814153043659E-2</v>
          </cell>
        </row>
        <row r="58">
          <cell r="CG58">
            <v>1E-3</v>
          </cell>
          <cell r="CH58">
            <v>0.11462547473208308</v>
          </cell>
          <cell r="CI58">
            <v>1.4199999999999999E-2</v>
          </cell>
          <cell r="CJ58">
            <v>0.10142547473208308</v>
          </cell>
          <cell r="CN58">
            <v>1.1432224417533639E-3</v>
          </cell>
          <cell r="CO58">
            <v>0.11140122195775752</v>
          </cell>
          <cell r="CP58">
            <v>1.3778326723689373E-2</v>
          </cell>
          <cell r="CQ58">
            <v>9.8766117675821524E-2</v>
          </cell>
        </row>
        <row r="59">
          <cell r="CG59">
            <v>8.9999999999999998E-4</v>
          </cell>
          <cell r="CH59">
            <v>0.11331606538528294</v>
          </cell>
          <cell r="CI59">
            <v>1.41E-2</v>
          </cell>
          <cell r="CJ59">
            <v>0.10011606538528293</v>
          </cell>
          <cell r="CN59">
            <v>1.0937783671219534E-3</v>
          </cell>
          <cell r="CO59">
            <v>0.11194773841903084</v>
          </cell>
          <cell r="CP59">
            <v>1.3820284107555977E-2</v>
          </cell>
          <cell r="CQ59">
            <v>9.922123267859681E-2</v>
          </cell>
        </row>
        <row r="60">
          <cell r="CG60">
            <v>1E-3</v>
          </cell>
          <cell r="CH60">
            <v>0.11409872156073375</v>
          </cell>
          <cell r="CI60">
            <v>1.5600000000000001E-2</v>
          </cell>
          <cell r="CJ60">
            <v>9.9498721560733749E-2</v>
          </cell>
          <cell r="CN60">
            <v>1.068889685967464E-3</v>
          </cell>
          <cell r="CO60">
            <v>0.11247546850255913</v>
          </cell>
          <cell r="CP60">
            <v>1.4097985155904096E-2</v>
          </cell>
          <cell r="CQ60">
            <v>9.944637303262252E-2</v>
          </cell>
        </row>
        <row r="61">
          <cell r="CG61">
            <v>1.1000000000000001E-3</v>
          </cell>
          <cell r="CH61">
            <v>0.10854219733477975</v>
          </cell>
          <cell r="CI61">
            <v>1.52E-2</v>
          </cell>
          <cell r="CJ61">
            <v>9.4442197334779751E-2</v>
          </cell>
          <cell r="CN61">
            <v>1.0628221768347549E-3</v>
          </cell>
          <cell r="CO61">
            <v>0.11196853629807149</v>
          </cell>
          <cell r="CP61">
            <v>1.429741579151767E-2</v>
          </cell>
          <cell r="CQ61">
            <v>9.8733942683388573E-2</v>
          </cell>
        </row>
        <row r="62">
          <cell r="CG62">
            <v>1E-3</v>
          </cell>
          <cell r="CH62">
            <v>0.11128892813622165</v>
          </cell>
          <cell r="CI62">
            <v>1.6E-2</v>
          </cell>
          <cell r="CJ62">
            <v>9.6288928136221655E-2</v>
          </cell>
          <cell r="CN62">
            <v>1.0470339477209854E-3</v>
          </cell>
          <cell r="CO62">
            <v>0.11195241255666027</v>
          </cell>
          <cell r="CP62">
            <v>1.4592900969932186E-2</v>
          </cell>
          <cell r="CQ62">
            <v>9.8406545534449066E-2</v>
          </cell>
        </row>
        <row r="63">
          <cell r="CG63">
            <v>1E-3</v>
          </cell>
          <cell r="CH63">
            <v>0.11236619711446588</v>
          </cell>
          <cell r="CI63">
            <v>1.5700000000000002E-2</v>
          </cell>
          <cell r="CJ63">
            <v>9.7666197114465877E-2</v>
          </cell>
          <cell r="CN63">
            <v>1.0383677409296621E-3</v>
          </cell>
          <cell r="CO63">
            <v>0.11289235883003637</v>
          </cell>
          <cell r="CP63">
            <v>1.4825902232824152E-2</v>
          </cell>
          <cell r="CQ63">
            <v>9.9104824338141856E-2</v>
          </cell>
        </row>
        <row r="64">
          <cell r="CG64">
            <v>1E-3</v>
          </cell>
          <cell r="CH64">
            <v>0.11266015071493632</v>
          </cell>
          <cell r="CI64">
            <v>1.66E-2</v>
          </cell>
          <cell r="CJ64">
            <v>9.7060150714936316E-2</v>
          </cell>
          <cell r="CN64">
            <v>1.0358945970274226E-3</v>
          </cell>
          <cell r="CO64">
            <v>0.11295414315602412</v>
          </cell>
          <cell r="CP64">
            <v>1.5176279459532371E-2</v>
          </cell>
          <cell r="CQ64">
            <v>9.8813758293519183E-2</v>
          </cell>
        </row>
        <row r="65">
          <cell r="CG65">
            <v>1E-3</v>
          </cell>
          <cell r="CH65">
            <v>0.10246243834753327</v>
          </cell>
          <cell r="CI65">
            <v>1.7500000000000002E-2</v>
          </cell>
          <cell r="CJ65">
            <v>8.5962438347533268E-2</v>
          </cell>
          <cell r="CN65">
            <v>1.0286813490222163E-3</v>
          </cell>
          <cell r="CO65">
            <v>0.11139374792428743</v>
          </cell>
          <cell r="CP65">
            <v>1.5588221237011261E-2</v>
          </cell>
          <cell r="CQ65">
            <v>9.6834208036298386E-2</v>
          </cell>
        </row>
        <row r="66">
          <cell r="CG66">
            <v>8.9999999999999998E-4</v>
          </cell>
          <cell r="CH66">
            <v>0.10270527872414457</v>
          </cell>
          <cell r="CI66">
            <v>1.6200000000000003E-2</v>
          </cell>
          <cell r="CJ66">
            <v>8.7405278724144567E-2</v>
          </cell>
          <cell r="CN66">
            <v>1.0118968252367099E-3</v>
          </cell>
          <cell r="CO66">
            <v>0.11010526757890013</v>
          </cell>
          <cell r="CP66">
            <v>1.5723708035958687E-2</v>
          </cell>
          <cell r="CQ66">
            <v>9.539345636817817E-2</v>
          </cell>
        </row>
        <row r="67">
          <cell r="CG67">
            <v>8.9999999999999998E-4</v>
          </cell>
          <cell r="CH67">
            <v>0.10136554077138372</v>
          </cell>
          <cell r="CI67">
            <v>1.6E-2</v>
          </cell>
          <cell r="CJ67">
            <v>8.6265540771383722E-2</v>
          </cell>
          <cell r="CN67">
            <v>9.9223889907214084E-4</v>
          </cell>
          <cell r="CO67">
            <v>0.10873958056000542</v>
          </cell>
          <cell r="CP67">
            <v>1.5812904343172209E-2</v>
          </cell>
          <cell r="CQ67">
            <v>9.3918915115905346E-2</v>
          </cell>
        </row>
        <row r="68">
          <cell r="CG68">
            <v>8.9999999999999998E-4</v>
          </cell>
          <cell r="CH68">
            <v>9.9427850601303686E-2</v>
          </cell>
          <cell r="CI68">
            <v>1.66E-2</v>
          </cell>
          <cell r="CJ68">
            <v>8.372785060130368E-2</v>
          </cell>
          <cell r="CN68">
            <v>9.7261370618827734E-4</v>
          </cell>
          <cell r="CO68">
            <v>0.10716249031532625</v>
          </cell>
          <cell r="CP68">
            <v>1.5973789907100269E-2</v>
          </cell>
          <cell r="CQ68">
            <v>9.216131411441425E-2</v>
          </cell>
        </row>
        <row r="69">
          <cell r="CG69">
            <v>8.9999999999999998E-4</v>
          </cell>
          <cell r="CH69">
            <v>9.9320664251790397E-2</v>
          </cell>
          <cell r="CI69">
            <v>1.67E-2</v>
          </cell>
          <cell r="CJ69">
            <v>8.3520664251790389E-2</v>
          </cell>
          <cell r="CN69">
            <v>9.5301697702676645E-4</v>
          </cell>
          <cell r="CO69">
            <v>0.10575648959391343</v>
          </cell>
          <cell r="CP69">
            <v>1.612926521977847E-2</v>
          </cell>
          <cell r="CQ69">
            <v>9.0580241351161717E-2</v>
          </cell>
        </row>
        <row r="70">
          <cell r="CG70">
            <v>8.0000000000000004E-4</v>
          </cell>
          <cell r="CH70">
            <v>0.10026301011327308</v>
          </cell>
          <cell r="CI70">
            <v>1.6500000000000001E-2</v>
          </cell>
          <cell r="CJ70">
            <v>8.4563010113273079E-2</v>
          </cell>
          <cell r="CN70">
            <v>9.2546420875751721E-4</v>
          </cell>
          <cell r="CO70">
            <v>0.10471247934938727</v>
          </cell>
          <cell r="CP70">
            <v>1.6233311499234522E-2</v>
          </cell>
          <cell r="CQ70">
            <v>8.9404632058910263E-2</v>
          </cell>
        </row>
        <row r="71">
          <cell r="CG71">
            <v>8.9999999999999998E-4</v>
          </cell>
          <cell r="CH71">
            <v>9.9992597922813106E-2</v>
          </cell>
          <cell r="CI71">
            <v>1.6500000000000001E-2</v>
          </cell>
          <cell r="CJ71">
            <v>8.4392597922813103E-2</v>
          </cell>
          <cell r="CN71">
            <v>9.196114461788201E-4</v>
          </cell>
          <cell r="CO71">
            <v>0.10372643418583383</v>
          </cell>
          <cell r="CP71">
            <v>1.6326317868893582E-2</v>
          </cell>
          <cell r="CQ71">
            <v>8.8319727763119082E-2</v>
          </cell>
        </row>
        <row r="72">
          <cell r="CG72">
            <v>1E-3</v>
          </cell>
          <cell r="CH72">
            <v>9.9647523846351838E-2</v>
          </cell>
          <cell r="CI72">
            <v>1.67E-2</v>
          </cell>
          <cell r="CJ72">
            <v>8.3947523846351846E-2</v>
          </cell>
          <cell r="CN72">
            <v>9.3262825376582087E-4</v>
          </cell>
          <cell r="CO72">
            <v>0.10284840459012433</v>
          </cell>
          <cell r="CP72">
            <v>1.6440873961602005E-2</v>
          </cell>
          <cell r="CQ72">
            <v>8.7340158882288133E-2</v>
          </cell>
        </row>
        <row r="73">
          <cell r="CG73">
            <v>8.9999999999999998E-4</v>
          </cell>
          <cell r="CH73">
            <v>0.10409552977887286</v>
          </cell>
          <cell r="CI73">
            <v>1.7000000000000001E-2</v>
          </cell>
          <cell r="CJ73">
            <v>8.7995529778872858E-2</v>
          </cell>
          <cell r="CN73">
            <v>9.2584105053386708E-4</v>
          </cell>
          <cell r="CO73">
            <v>0.10275785789351372</v>
          </cell>
          <cell r="CP73">
            <v>1.6549242261502815E-2</v>
          </cell>
          <cell r="CQ73">
            <v>8.713445668254477E-2</v>
          </cell>
        </row>
        <row r="74">
          <cell r="CG74">
            <v>8.9999999999999998E-4</v>
          </cell>
          <cell r="CH74">
            <v>0.10356900906322865</v>
          </cell>
          <cell r="CI74">
            <v>1.8799999999999997E-2</v>
          </cell>
          <cell r="CJ74">
            <v>8.5669009063228649E-2</v>
          </cell>
          <cell r="CN74">
            <v>9.1740779063488619E-4</v>
          </cell>
          <cell r="CO74">
            <v>0.10273777171483436</v>
          </cell>
          <cell r="CP74">
            <v>1.6933947743452415E-2</v>
          </cell>
          <cell r="CQ74">
            <v>8.6721231762016834E-2</v>
          </cell>
        </row>
        <row r="75">
          <cell r="CG75">
            <v>8.9999999999999998E-4</v>
          </cell>
          <cell r="CH75">
            <v>0.10405583697603017</v>
          </cell>
          <cell r="CI75">
            <v>1.84E-2</v>
          </cell>
          <cell r="CJ75">
            <v>8.655583697603017E-2</v>
          </cell>
          <cell r="CN75">
            <v>9.1260586520261933E-4</v>
          </cell>
          <cell r="CO75">
            <v>0.10272659884828179</v>
          </cell>
          <cell r="CP75">
            <v>1.7185924207910774E-2</v>
          </cell>
          <cell r="CQ75">
            <v>8.6453280505573646E-2</v>
          </cell>
        </row>
        <row r="76">
          <cell r="CG76">
            <v>7.000000000000001E-4</v>
          </cell>
          <cell r="CH76">
            <v>0.10490881797736745</v>
          </cell>
          <cell r="CI76">
            <v>1.8000000000000002E-2</v>
          </cell>
          <cell r="CJ76">
            <v>8.7608817977367456E-2</v>
          </cell>
          <cell r="CN76">
            <v>8.772806332582588E-4</v>
          </cell>
          <cell r="CO76">
            <v>0.10268598698974943</v>
          </cell>
          <cell r="CP76">
            <v>1.7350328919916412E-2</v>
          </cell>
          <cell r="CQ76">
            <v>8.6212938703091255E-2</v>
          </cell>
        </row>
        <row r="77">
          <cell r="CG77">
            <v>7.000000000000001E-4</v>
          </cell>
          <cell r="CH77">
            <v>0.10931045225955131</v>
          </cell>
          <cell r="CI77">
            <v>1.8700000000000001E-2</v>
          </cell>
          <cell r="CJ77">
            <v>9.1310452259551311E-2</v>
          </cell>
          <cell r="CN77">
            <v>8.4656304026316253E-4</v>
          </cell>
          <cell r="CO77">
            <v>0.10346525528473541</v>
          </cell>
          <cell r="CP77">
            <v>1.7579531198787624E-2</v>
          </cell>
          <cell r="CQ77">
            <v>8.6732287126210963E-2</v>
          </cell>
        </row>
        <row r="78">
          <cell r="CG78">
            <v>4.0000000000000002E-4</v>
          </cell>
          <cell r="CH78">
            <v>0.10482552282921277</v>
          </cell>
          <cell r="CI78">
            <v>1.95E-2</v>
          </cell>
          <cell r="CJ78">
            <v>8.5725522829212766E-2</v>
          </cell>
          <cell r="CN78">
            <v>7.7312762291471197E-4</v>
          </cell>
          <cell r="CO78">
            <v>0.10370249928449685</v>
          </cell>
          <cell r="CP78">
            <v>1.7880654010282698E-2</v>
          </cell>
          <cell r="CQ78">
            <v>8.659497289712885E-2</v>
          </cell>
        </row>
        <row r="79">
          <cell r="CG79">
            <v>4.0000000000000002E-4</v>
          </cell>
          <cell r="CH79">
            <v>0.10962142612107625</v>
          </cell>
          <cell r="CI79">
            <v>2.0799999999999999E-2</v>
          </cell>
          <cell r="CJ79">
            <v>8.9221426121076253E-2</v>
          </cell>
          <cell r="CN79">
            <v>7.1180208230899327E-4</v>
          </cell>
          <cell r="CO79">
            <v>0.10464960470498597</v>
          </cell>
          <cell r="CP79">
            <v>1.8377880095885996E-2</v>
          </cell>
          <cell r="CQ79">
            <v>8.6983526691408963E-2</v>
          </cell>
        </row>
        <row r="80">
          <cell r="CG80">
            <v>4.0000000000000002E-4</v>
          </cell>
          <cell r="CH80">
            <v>0.10721831147468845</v>
          </cell>
          <cell r="CI80">
            <v>2.2099999999999998E-2</v>
          </cell>
          <cell r="CJ80">
            <v>8.5518311474688455E-2</v>
          </cell>
          <cell r="CN80">
            <v>6.5847552526054226E-4</v>
          </cell>
          <cell r="CO80">
            <v>0.1051328071767495</v>
          </cell>
          <cell r="CP80">
            <v>1.901778598317418E-2</v>
          </cell>
          <cell r="CQ80">
            <v>8.6773496718835871E-2</v>
          </cell>
        </row>
        <row r="81">
          <cell r="CG81">
            <v>4.0000000000000002E-4</v>
          </cell>
          <cell r="CH81">
            <v>0.1023801759539012</v>
          </cell>
          <cell r="CI81">
            <v>2.2099999999999998E-2</v>
          </cell>
          <cell r="CJ81">
            <v>8.0680175953901201E-2</v>
          </cell>
          <cell r="CN81">
            <v>6.1210460608797628E-4</v>
          </cell>
          <cell r="CO81">
            <v>0.10484850183360056</v>
          </cell>
          <cell r="CP81">
            <v>1.9559037820893257E-2</v>
          </cell>
          <cell r="CQ81">
            <v>8.590156861879529E-2</v>
          </cell>
        </row>
        <row r="82">
          <cell r="CG82">
            <v>5.0000000000000001E-4</v>
          </cell>
          <cell r="CH82">
            <v>0.10601633206672158</v>
          </cell>
          <cell r="CI82">
            <v>2.2599999999999999E-2</v>
          </cell>
          <cell r="CJ82">
            <v>8.3916332066721583E-2</v>
          </cell>
          <cell r="CN82">
            <v>5.8735688998302644E-4</v>
          </cell>
          <cell r="CO82">
            <v>0.10517031790469503</v>
          </cell>
          <cell r="CP82">
            <v>2.0105034360307666E-2</v>
          </cell>
          <cell r="CQ82">
            <v>8.5652640434370375E-2</v>
          </cell>
        </row>
        <row r="83">
          <cell r="CG83">
            <v>2.0000000000000001E-4</v>
          </cell>
          <cell r="CH83">
            <v>0.10369125927696399</v>
          </cell>
          <cell r="CI83">
            <v>2.3799999999999998E-2</v>
          </cell>
          <cell r="CJ83">
            <v>8.0091259276963991E-2</v>
          </cell>
          <cell r="CN83">
            <v>5.216440139754634E-4</v>
          </cell>
          <cell r="CO83">
            <v>0.10506417799517795</v>
          </cell>
          <cell r="CP83">
            <v>2.0771774515560403E-2</v>
          </cell>
          <cell r="CQ83">
            <v>8.4814047493593017E-2</v>
          </cell>
        </row>
        <row r="84">
          <cell r="CG84">
            <v>1E-4</v>
          </cell>
          <cell r="CH84">
            <v>0.1018453523507567</v>
          </cell>
          <cell r="CI84">
            <v>2.3399999999999997E-2</v>
          </cell>
          <cell r="CJ84">
            <v>7.8545352350756714E-2</v>
          </cell>
          <cell r="CN84">
            <v>4.4639621631345386E-4</v>
          </cell>
          <cell r="CO84">
            <v>0.1046912307608748</v>
          </cell>
          <cell r="CP84">
            <v>2.1289249274382353E-2</v>
          </cell>
          <cell r="CQ84">
            <v>8.3848377702805899E-2</v>
          </cell>
        </row>
        <row r="85">
          <cell r="CG85">
            <v>2.0000000000000001E-4</v>
          </cell>
          <cell r="CH85">
            <v>9.6425167749700863E-2</v>
          </cell>
          <cell r="CI85">
            <v>2.3799999999999998E-2</v>
          </cell>
          <cell r="CJ85">
            <v>7.2825167749700867E-2</v>
          </cell>
          <cell r="CN85">
            <v>3.9400682704214117E-4</v>
          </cell>
          <cell r="CO85">
            <v>0.1035314797098178</v>
          </cell>
          <cell r="CP85">
            <v>2.1796463926665566E-2</v>
          </cell>
          <cell r="CQ85">
            <v>8.2129022610194377E-2</v>
          </cell>
        </row>
        <row r="86">
          <cell r="CG86">
            <v>2.0000000000000001E-4</v>
          </cell>
          <cell r="CH86">
            <v>9.3678510641713258E-2</v>
          </cell>
          <cell r="CI86">
            <v>2.3199999999999998E-2</v>
          </cell>
          <cell r="CJ86">
            <v>7.0678510641713266E-2</v>
          </cell>
          <cell r="CN86">
            <v>3.5098218041654217E-4</v>
          </cell>
          <cell r="CO86">
            <v>0.10198261923776315</v>
          </cell>
          <cell r="CP86">
            <v>2.2136477180071088E-2</v>
          </cell>
          <cell r="CQ86">
            <v>8.0197124238108611E-2</v>
          </cell>
        </row>
        <row r="87">
          <cell r="CG87">
            <v>2.9999999999999997E-4</v>
          </cell>
          <cell r="CH87">
            <v>9.0706603613726844E-2</v>
          </cell>
          <cell r="CI87">
            <v>2.3199999999999998E-2</v>
          </cell>
          <cell r="CJ87">
            <v>6.780660361372684E-2</v>
          </cell>
          <cell r="CN87">
            <v>3.2914426652634653E-4</v>
          </cell>
          <cell r="CO87">
            <v>0.10018624285674614</v>
          </cell>
          <cell r="CP87">
            <v>2.2386576685872645E-2</v>
          </cell>
          <cell r="CQ87">
            <v>7.8128810437399832E-2</v>
          </cell>
        </row>
        <row r="88">
          <cell r="CG88">
            <v>2.9999999999999997E-4</v>
          </cell>
          <cell r="CH88">
            <v>9.3797077014558139E-2</v>
          </cell>
          <cell r="CI88">
            <v>2.2700000000000001E-2</v>
          </cell>
          <cell r="CJ88">
            <v>7.1397077014558136E-2</v>
          </cell>
          <cell r="CN88">
            <v>3.1015477618704599E-4</v>
          </cell>
          <cell r="CO88">
            <v>9.9093188889682812E-2</v>
          </cell>
          <cell r="CP88">
            <v>2.2536305781654976E-2</v>
          </cell>
          <cell r="CQ88">
            <v>7.6867037884214895E-2</v>
          </cell>
        </row>
        <row r="89">
          <cell r="CG89">
            <v>1E-4</v>
          </cell>
          <cell r="CH89">
            <v>9.447828331161888E-2</v>
          </cell>
          <cell r="CI89">
            <v>2.29E-2</v>
          </cell>
          <cell r="CJ89">
            <v>7.1678283311618879E-2</v>
          </cell>
          <cell r="CN89">
            <v>2.6755521937026294E-4</v>
          </cell>
          <cell r="CO89">
            <v>9.8227211965714073E-2</v>
          </cell>
          <cell r="CP89">
            <v>2.2707780016171127E-2</v>
          </cell>
          <cell r="CQ89">
            <v>7.5786987168913189E-2</v>
          </cell>
        </row>
        <row r="90">
          <cell r="CG90">
            <v>2.0000000000000001E-4</v>
          </cell>
          <cell r="CH90">
            <v>9.7416862108427357E-2</v>
          </cell>
          <cell r="CI90">
            <v>2.2700000000000001E-2</v>
          </cell>
          <cell r="CJ90">
            <v>7.4916862108427365E-2</v>
          </cell>
          <cell r="CN90">
            <v>2.4608694879208105E-4</v>
          </cell>
          <cell r="CO90">
            <v>9.7820446472201894E-2</v>
          </cell>
          <cell r="CP90">
            <v>2.2808018993257465E-2</v>
          </cell>
          <cell r="CQ90">
            <v>7.5258514427736484E-2</v>
          </cell>
        </row>
        <row r="91">
          <cell r="CG91">
            <v>1E-4</v>
          </cell>
          <cell r="CH91">
            <v>9.6347520753695057E-2</v>
          </cell>
          <cell r="CI91">
            <v>2.35E-2</v>
          </cell>
          <cell r="CJ91">
            <v>7.2947520753695066E-2</v>
          </cell>
          <cell r="CN91">
            <v>2.1943809724909498E-4</v>
          </cell>
          <cell r="CO91">
            <v>9.7413718325626952E-2</v>
          </cell>
          <cell r="CP91">
            <v>2.2999531147245587E-2</v>
          </cell>
          <cell r="CQ91">
            <v>7.4633625275630472E-2</v>
          </cell>
        </row>
        <row r="92">
          <cell r="CG92">
            <v>2.0000000000000001E-4</v>
          </cell>
          <cell r="CH92">
            <v>9.8700755285681493E-2</v>
          </cell>
          <cell r="CI92">
            <v>2.3700000000000002E-2</v>
          </cell>
          <cell r="CJ92">
            <v>7.52007552856815E-2</v>
          </cell>
          <cell r="CN92">
            <v>2.1184000516986701E-4</v>
          </cell>
          <cell r="CO92">
            <v>9.7305152960843438E-2</v>
          </cell>
          <cell r="CP92">
            <v>2.3164305627086896E-2</v>
          </cell>
          <cell r="CQ92">
            <v>7.4352687338926415E-2</v>
          </cell>
        </row>
        <row r="93">
          <cell r="CG93">
            <v>2.0000000000000001E-4</v>
          </cell>
          <cell r="CH93">
            <v>9.5405663423945186E-2</v>
          </cell>
          <cell r="CI93">
            <v>2.2599999999999999E-2</v>
          </cell>
          <cell r="CJ93">
            <v>7.3005663423945197E-2</v>
          </cell>
          <cell r="CN93">
            <v>2.0523296857923406E-4</v>
          </cell>
          <cell r="CO93">
            <v>9.6758374693028573E-2</v>
          </cell>
          <cell r="CP93">
            <v>2.3103357265518487E-2</v>
          </cell>
          <cell r="CQ93">
            <v>7.3860250396089344E-2</v>
          </cell>
        </row>
        <row r="94">
          <cell r="CG94">
            <v>2.0000000000000001E-4</v>
          </cell>
          <cell r="CH94">
            <v>9.2460863272359264E-2</v>
          </cell>
          <cell r="CI94">
            <v>2.3E-2</v>
          </cell>
          <cell r="CJ94">
            <v>6.9660863272359264E-2</v>
          </cell>
          <cell r="CN94">
            <v>1.9948771936998796E-4</v>
          </cell>
          <cell r="CO94">
            <v>9.5946737794235362E-2</v>
          </cell>
          <cell r="CP94">
            <v>2.3112657979465528E-2</v>
          </cell>
          <cell r="CQ94">
            <v>7.3033567534139837E-2</v>
          </cell>
        </row>
        <row r="95">
          <cell r="CG95">
            <v>2.0000000000000001E-4</v>
          </cell>
          <cell r="CH95">
            <v>9.2509763483551305E-2</v>
          </cell>
          <cell r="CI95">
            <v>2.2099999999999998E-2</v>
          </cell>
          <cell r="CJ95">
            <v>7.0609763483551316E-2</v>
          </cell>
          <cell r="CN95">
            <v>1.9196050644727488E-4</v>
          </cell>
          <cell r="CO95">
            <v>9.5156539077661126E-2</v>
          </cell>
          <cell r="CP95">
            <v>2.2967915435831446E-2</v>
          </cell>
          <cell r="CQ95">
            <v>7.2380584148276972E-2</v>
          </cell>
        </row>
        <row r="96">
          <cell r="CG96">
            <v>2.9999999999999997E-4</v>
          </cell>
          <cell r="CH96">
            <v>9.302041851619805E-2</v>
          </cell>
          <cell r="CI96">
            <v>2.2000000000000002E-2</v>
          </cell>
          <cell r="CJ96">
            <v>7.1320418516198039E-2</v>
          </cell>
          <cell r="CN96">
            <v>2.0858395834708591E-4</v>
          </cell>
          <cell r="CO96">
            <v>9.4607798964440146E-2</v>
          </cell>
          <cell r="CP96">
            <v>2.2796101403563224E-2</v>
          </cell>
          <cell r="CQ96">
            <v>7.2020281519224016E-2</v>
          </cell>
        </row>
        <row r="97">
          <cell r="CG97">
            <v>4.0000000000000002E-4</v>
          </cell>
          <cell r="CH97">
            <v>8.746125415378686E-2</v>
          </cell>
          <cell r="CI97">
            <v>2.1000000000000001E-2</v>
          </cell>
          <cell r="CJ97">
            <v>6.6861254153786853E-2</v>
          </cell>
          <cell r="CN97">
            <v>2.4114530026322412E-4</v>
          </cell>
          <cell r="CO97">
            <v>9.3311529932507825E-2</v>
          </cell>
          <cell r="CP97">
            <v>2.2501075050363702E-2</v>
          </cell>
          <cell r="CQ97">
            <v>7.1051600182407373E-2</v>
          </cell>
        </row>
        <row r="98">
          <cell r="CG98">
            <v>4.0000000000000002E-4</v>
          </cell>
          <cell r="CH98">
            <v>8.8768455965587342E-2</v>
          </cell>
          <cell r="CI98">
            <v>2.1000000000000001E-2</v>
          </cell>
          <cell r="CJ98">
            <v>6.8168455965587335E-2</v>
          </cell>
          <cell r="CN98">
            <v>2.6692816657997566E-4</v>
          </cell>
          <cell r="CO98">
            <v>9.2525137349459122E-2</v>
          </cell>
          <cell r="CP98">
            <v>2.2234405019227157E-2</v>
          </cell>
          <cell r="CQ98">
            <v>7.0557660496811933E-2</v>
          </cell>
        </row>
        <row r="99">
          <cell r="CG99">
            <v>5.0000000000000001E-4</v>
          </cell>
          <cell r="CH99">
            <v>8.797762117035457E-2</v>
          </cell>
          <cell r="CI99">
            <v>0.02</v>
          </cell>
          <cell r="CJ99">
            <v>6.8477621170354566E-2</v>
          </cell>
          <cell r="CN99">
            <v>3.0492287263965E-4</v>
          </cell>
          <cell r="CO99">
            <v>9.1787673939076664E-2</v>
          </cell>
          <cell r="CP99">
            <v>2.1861957876841032E-2</v>
          </cell>
          <cell r="CQ99">
            <v>7.02306389348753E-2</v>
          </cell>
        </row>
        <row r="100">
          <cell r="CG100">
            <v>5.0000000000000001E-4</v>
          </cell>
          <cell r="CH100">
            <v>8.9825851327508519E-2</v>
          </cell>
          <cell r="CI100">
            <v>2.0400000000000001E-2</v>
          </cell>
          <cell r="CJ100">
            <v>6.9925851327508518E-2</v>
          </cell>
          <cell r="CN100">
            <v>3.3543040342904159E-4</v>
          </cell>
          <cell r="CO100">
            <v>9.1509489162670613E-2</v>
          </cell>
          <cell r="CP100">
            <v>2.1600390085729188E-2</v>
          </cell>
          <cell r="CQ100">
            <v>7.0244529480370466E-2</v>
          </cell>
        </row>
        <row r="101">
          <cell r="CG101">
            <v>5.0000000000000001E-4</v>
          </cell>
          <cell r="CH101">
            <v>9.2309730299448223E-2</v>
          </cell>
          <cell r="CI101">
            <v>1.8799999999999997E-2</v>
          </cell>
          <cell r="CJ101">
            <v>7.4009730299448226E-2</v>
          </cell>
          <cell r="CN101">
            <v>3.6195869107199082E-4</v>
          </cell>
          <cell r="CO101">
            <v>9.1576218578877683E-2</v>
          </cell>
          <cell r="CP101">
            <v>2.1136399395918347E-2</v>
          </cell>
          <cell r="CQ101">
            <v>7.0801777874031344E-2</v>
          </cell>
        </row>
        <row r="102">
          <cell r="CG102">
            <v>5.0000000000000001E-4</v>
          </cell>
          <cell r="CH102">
            <v>9.1962627001034788E-2</v>
          </cell>
          <cell r="CI102">
            <v>1.89E-2</v>
          </cell>
          <cell r="CJ102">
            <v>7.3562627001034789E-2</v>
          </cell>
          <cell r="CN102">
            <v>3.9008945537346662E-4</v>
          </cell>
          <cell r="CO102">
            <v>9.156293976120658E-2</v>
          </cell>
          <cell r="CP102">
            <v>2.074344136508121E-2</v>
          </cell>
          <cell r="CQ102">
            <v>7.1209587851498835E-2</v>
          </cell>
        </row>
        <row r="103">
          <cell r="CG103">
            <v>5.0000000000000001E-4</v>
          </cell>
          <cell r="CH103">
            <v>9.0835514478516982E-2</v>
          </cell>
          <cell r="CI103">
            <v>1.8500000000000003E-2</v>
          </cell>
          <cell r="CJ103">
            <v>7.283551447851698E-2</v>
          </cell>
          <cell r="CN103">
            <v>4.1201964550355519E-4</v>
          </cell>
          <cell r="CO103">
            <v>9.130146165127731E-2</v>
          </cell>
          <cell r="CP103">
            <v>2.0344502128436959E-2</v>
          </cell>
          <cell r="CQ103">
            <v>7.1368979168343907E-2</v>
          </cell>
        </row>
        <row r="104">
          <cell r="CG104">
            <v>5.0000000000000001E-4</v>
          </cell>
          <cell r="CH104">
            <v>8.964026923790705E-2</v>
          </cell>
          <cell r="CI104">
            <v>1.9900000000000001E-2</v>
          </cell>
          <cell r="CJ104">
            <v>7.0240269237907049E-2</v>
          </cell>
          <cell r="CN104">
            <v>4.3362072009656605E-4</v>
          </cell>
          <cell r="CO104">
            <v>9.0915000768132845E-2</v>
          </cell>
          <cell r="CP104">
            <v>2.0195395204321304E-2</v>
          </cell>
          <cell r="CQ104">
            <v>7.1153226283908105E-2</v>
          </cell>
        </row>
        <row r="105">
          <cell r="CG105">
            <v>7.000000000000001E-4</v>
          </cell>
          <cell r="CH105">
            <v>9.0378578582084632E-2</v>
          </cell>
          <cell r="CI105">
            <v>1.9199999999999998E-2</v>
          </cell>
          <cell r="CJ105">
            <v>7.1878578582084643E-2</v>
          </cell>
          <cell r="CN105">
            <v>4.8102256378777016E-4</v>
          </cell>
          <cell r="CO105">
            <v>9.0634369732499331E-2</v>
          </cell>
          <cell r="CP105">
            <v>1.9951650565206064E-2</v>
          </cell>
          <cell r="CQ105">
            <v>7.1163741731081032E-2</v>
          </cell>
        </row>
        <row r="106">
          <cell r="CG106">
            <v>5.0000000000000001E-4</v>
          </cell>
          <cell r="CH106">
            <v>9.0999795890733523E-2</v>
          </cell>
          <cell r="CI106">
            <v>1.9099999999999999E-2</v>
          </cell>
          <cell r="CJ106">
            <v>7.2399795890733532E-2</v>
          </cell>
          <cell r="CN106">
            <v>4.910919136899061E-4</v>
          </cell>
          <cell r="CO106">
            <v>9.0570506348570834E-2</v>
          </cell>
          <cell r="CP106">
            <v>1.9751968667296067E-2</v>
          </cell>
          <cell r="CQ106">
            <v>7.1309629594964674E-2</v>
          </cell>
        </row>
        <row r="107">
          <cell r="CG107">
            <v>4.0000000000000002E-4</v>
          </cell>
          <cell r="CH107">
            <v>8.968009718482399E-2</v>
          </cell>
          <cell r="CI107">
            <v>1.9199999999999998E-2</v>
          </cell>
          <cell r="CJ107">
            <v>7.0880097184823992E-2</v>
          </cell>
          <cell r="CN107">
            <v>4.842730478205687E-4</v>
          </cell>
          <cell r="CO107">
            <v>9.0383975266099523E-2</v>
          </cell>
          <cell r="CP107">
            <v>1.9583781680456398E-2</v>
          </cell>
          <cell r="CQ107">
            <v>7.1284466633463703E-2</v>
          </cell>
        </row>
        <row r="108">
          <cell r="CG108">
            <v>5.0000000000000001E-4</v>
          </cell>
          <cell r="CH108">
            <v>9.1060885525363358E-2</v>
          </cell>
          <cell r="CI108">
            <v>1.9900000000000001E-2</v>
          </cell>
          <cell r="CJ108">
            <v>7.1660885525363358E-2</v>
          </cell>
          <cell r="CN108">
            <v>4.9391842154451347E-4</v>
          </cell>
          <cell r="CO108">
            <v>9.0435591822696726E-2</v>
          </cell>
          <cell r="CP108">
            <v>1.9569337979230585E-2</v>
          </cell>
          <cell r="CQ108">
            <v>7.1360172265010652E-2</v>
          </cell>
        </row>
        <row r="109">
          <cell r="CG109">
            <v>4.0000000000000002E-4</v>
          </cell>
          <cell r="CH109">
            <v>9.2560193929002776E-2</v>
          </cell>
          <cell r="CI109">
            <v>1.8500000000000003E-2</v>
          </cell>
          <cell r="CJ109">
            <v>7.4460193929002771E-2</v>
          </cell>
          <cell r="CN109">
            <v>4.8419953669251079E-4</v>
          </cell>
          <cell r="CO109">
            <v>9.0701063968880655E-2</v>
          </cell>
          <cell r="CP109">
            <v>1.9341262070795649E-2</v>
          </cell>
          <cell r="CQ109">
            <v>7.184400143477751E-2</v>
          </cell>
        </row>
        <row r="110">
          <cell r="CG110">
            <v>2.9999999999999997E-4</v>
          </cell>
          <cell r="CH110">
            <v>9.3727097760555933E-2</v>
          </cell>
          <cell r="CI110">
            <v>1.8600000000000002E-2</v>
          </cell>
          <cell r="CJ110">
            <v>7.5427097760555922E-2</v>
          </cell>
          <cell r="CN110">
            <v>4.5764216612229286E-4</v>
          </cell>
          <cell r="CO110">
            <v>9.1254374087680085E-2</v>
          </cell>
          <cell r="CP110">
            <v>1.918382345665276E-2</v>
          </cell>
          <cell r="CQ110">
            <v>7.2528192797149629E-2</v>
          </cell>
        </row>
        <row r="111">
          <cell r="CG111">
            <v>4.0000000000000002E-4</v>
          </cell>
          <cell r="CH111">
            <v>9.1881596886688316E-2</v>
          </cell>
          <cell r="CI111">
            <v>2.07E-2</v>
          </cell>
          <cell r="CJ111">
            <v>7.1581596886688317E-2</v>
          </cell>
          <cell r="CN111">
            <v>4.5012362271503733E-4</v>
          </cell>
          <cell r="CO111">
            <v>9.1414990064438054E-2</v>
          </cell>
          <cell r="CP111">
            <v>1.9373991582345335E-2</v>
          </cell>
          <cell r="CQ111">
            <v>7.2491122104807737E-2</v>
          </cell>
        </row>
        <row r="112">
          <cell r="CG112">
            <v>4.0000000000000002E-4</v>
          </cell>
          <cell r="CH112">
            <v>9.0470203869993535E-2</v>
          </cell>
          <cell r="CI112">
            <v>2.1000000000000001E-2</v>
          </cell>
          <cell r="CJ112">
            <v>6.9870203869993527E-2</v>
          </cell>
          <cell r="CN112">
            <v>4.4105441483753333E-4</v>
          </cell>
          <cell r="CO112">
            <v>9.1354852926290683E-2</v>
          </cell>
          <cell r="CP112">
            <v>1.9611393077273109E-2</v>
          </cell>
          <cell r="CQ112">
            <v>7.2184514263855096E-2</v>
          </cell>
        </row>
        <row r="113">
          <cell r="CG113">
            <v>5.9999999999999995E-4</v>
          </cell>
          <cell r="CH113">
            <v>9.1623540858020783E-2</v>
          </cell>
          <cell r="CI113">
            <v>2.1000000000000001E-2</v>
          </cell>
          <cell r="CJ113">
            <v>7.1223540858020781E-2</v>
          </cell>
          <cell r="CN113">
            <v>4.6431779172991937E-4</v>
          </cell>
          <cell r="CO113">
            <v>9.1435404885135615E-2</v>
          </cell>
          <cell r="CP113">
            <v>1.980770378363857E-2</v>
          </cell>
          <cell r="CQ113">
            <v>7.2092018893226972E-2</v>
          </cell>
        </row>
        <row r="114">
          <cell r="CG114">
            <v>5.0000000000000001E-4</v>
          </cell>
          <cell r="CH114">
            <v>9.0914036967372047E-2</v>
          </cell>
          <cell r="CI114">
            <v>2.0899999999999998E-2</v>
          </cell>
          <cell r="CJ114">
            <v>7.0514036967372046E-2</v>
          </cell>
          <cell r="CN114">
            <v>4.6897199280862556E-4</v>
          </cell>
          <cell r="CO114">
            <v>9.1332070574073512E-2</v>
          </cell>
          <cell r="CP114">
            <v>2.0003335428111235E-2</v>
          </cell>
          <cell r="CQ114">
            <v>7.17977071387709E-2</v>
          </cell>
        </row>
        <row r="115">
          <cell r="CG115">
            <v>5.9999999999999995E-4</v>
          </cell>
          <cell r="CH115">
            <v>9.0253231373678577E-2</v>
          </cell>
          <cell r="CI115">
            <v>2.0499999999999997E-2</v>
          </cell>
          <cell r="CJ115">
            <v>7.0353231373678576E-2</v>
          </cell>
          <cell r="CN115">
            <v>4.8859394648739091E-4</v>
          </cell>
          <cell r="CO115">
            <v>9.1148081733079825E-2</v>
          </cell>
          <cell r="CP115">
            <v>2.0108619268296709E-2</v>
          </cell>
          <cell r="CQ115">
            <v>7.1528056411270524E-2</v>
          </cell>
        </row>
        <row r="116">
          <cell r="CG116">
            <v>5.0000000000000001E-4</v>
          </cell>
          <cell r="CH116">
            <v>7.4608864710517447E-2</v>
          </cell>
          <cell r="CI116">
            <v>1.9599999999999999E-2</v>
          </cell>
          <cell r="CJ116">
            <v>5.5508864710517448E-2</v>
          </cell>
          <cell r="CN116">
            <v>4.9008169259773119E-4</v>
          </cell>
          <cell r="CO116">
            <v>8.8580040223601123E-2</v>
          </cell>
          <cell r="CP116">
            <v>2.0070122409102019E-2</v>
          </cell>
          <cell r="CQ116">
            <v>6.8999999507096829E-2</v>
          </cell>
        </row>
        <row r="117">
          <cell r="CG117">
            <v>4.0000000000000002E-4</v>
          </cell>
          <cell r="CH117">
            <v>8.4692272550349348E-2</v>
          </cell>
          <cell r="CI117">
            <v>1.83E-2</v>
          </cell>
          <cell r="CJ117">
            <v>6.6792272550349349E-2</v>
          </cell>
          <cell r="CN117">
            <v>4.7580056256161499E-4</v>
          </cell>
          <cell r="CO117">
            <v>8.7947689272804788E-2</v>
          </cell>
          <cell r="CP117">
            <v>1.9798735372758291E-2</v>
          </cell>
          <cell r="CQ117">
            <v>6.8624754462608101E-2</v>
          </cell>
        </row>
        <row r="118">
          <cell r="CG118">
            <v>5.0000000000000001E-4</v>
          </cell>
          <cell r="CH118">
            <v>8.5220949892495651E-2</v>
          </cell>
          <cell r="CI118">
            <v>2.0199999999999999E-2</v>
          </cell>
          <cell r="CJ118">
            <v>6.5520949892495656E-2</v>
          </cell>
          <cell r="CN118">
            <v>4.7389432283292791E-4</v>
          </cell>
          <cell r="CO118">
            <v>8.7461470287800908E-2</v>
          </cell>
          <cell r="CP118">
            <v>1.9876387677632203E-2</v>
          </cell>
          <cell r="CQ118">
            <v>6.8058976933001641E-2</v>
          </cell>
        </row>
        <row r="119">
          <cell r="CG119">
            <v>5.9999999999999995E-4</v>
          </cell>
          <cell r="CH119">
            <v>8.286699986348639E-2</v>
          </cell>
          <cell r="CI119">
            <v>2.0199999999999999E-2</v>
          </cell>
          <cell r="CJ119">
            <v>6.3266999863486398E-2</v>
          </cell>
          <cell r="CN119">
            <v>4.9287423346504506E-4</v>
          </cell>
          <cell r="CO119">
            <v>8.6656322488866885E-2</v>
          </cell>
          <cell r="CP119">
            <v>1.9946442765045928E-2</v>
          </cell>
          <cell r="CQ119">
            <v>6.7202753957286004E-2</v>
          </cell>
        </row>
        <row r="120">
          <cell r="CG120">
            <v>5.0000000000000001E-4</v>
          </cell>
          <cell r="CH120">
            <v>9.8542242484736212E-2</v>
          </cell>
          <cell r="CI120">
            <v>1.78E-2</v>
          </cell>
          <cell r="CJ120">
            <v>8.1242242484736216E-2</v>
          </cell>
          <cell r="CN120">
            <v>4.9633502531905998E-4</v>
          </cell>
          <cell r="CO120">
            <v>8.8430991266950587E-2</v>
          </cell>
          <cell r="CP120">
            <v>1.9631033152973643E-2</v>
          </cell>
          <cell r="CQ120">
            <v>6.9296293139295986E-2</v>
          </cell>
        </row>
        <row r="121">
          <cell r="CG121">
            <v>5.9999999999999995E-4</v>
          </cell>
          <cell r="CH121">
            <v>9.1271109526280744E-2</v>
          </cell>
          <cell r="CI121">
            <v>1.8000000000000002E-2</v>
          </cell>
          <cell r="CJ121">
            <v>7.3871109526280745E-2</v>
          </cell>
          <cell r="CN121">
            <v>5.1238788780081214E-4</v>
          </cell>
          <cell r="CO121">
            <v>8.8806762967417893E-2</v>
          </cell>
          <cell r="CP121">
            <v>1.9370194161380902E-2</v>
          </cell>
          <cell r="CQ121">
            <v>6.9948956693837813E-2</v>
          </cell>
        </row>
        <row r="122">
          <cell r="CG122">
            <v>5.0000000000000001E-4</v>
          </cell>
          <cell r="CH122">
            <v>9.9332638635528755E-2</v>
          </cell>
          <cell r="CI122">
            <v>1.8200000000000001E-2</v>
          </cell>
          <cell r="CJ122">
            <v>8.1632638635528748E-2</v>
          </cell>
          <cell r="CN122">
            <v>5.1330342039364004E-4</v>
          </cell>
          <cell r="CO122">
            <v>9.035113714774097E-2</v>
          </cell>
          <cell r="CP122">
            <v>1.9209966108195895E-2</v>
          </cell>
          <cell r="CQ122">
            <v>7.1654474459938708E-2</v>
          </cell>
        </row>
        <row r="123">
          <cell r="CG123">
            <v>7.000000000000001E-4</v>
          </cell>
          <cell r="CH123">
            <v>0.1012954485773301</v>
          </cell>
          <cell r="CI123">
            <v>1.89E-2</v>
          </cell>
          <cell r="CJ123">
            <v>8.3095448577330103E-2</v>
          </cell>
          <cell r="CN123">
            <v>5.4778052434881371E-4</v>
          </cell>
          <cell r="CO123">
            <v>9.1970237027574564E-2</v>
          </cell>
          <cell r="CP123">
            <v>1.9177129778392622E-2</v>
          </cell>
          <cell r="CQ123">
            <v>7.3340887773530761E-2</v>
          </cell>
        </row>
        <row r="124">
          <cell r="CG124">
            <v>5.9999999999999995E-4</v>
          </cell>
          <cell r="CH124">
            <v>0.10219239695671146</v>
          </cell>
          <cell r="CI124">
            <v>1.9E-2</v>
          </cell>
          <cell r="CJ124">
            <v>8.3792396956711465E-2</v>
          </cell>
          <cell r="CN124">
            <v>5.5965444839353186E-4</v>
          </cell>
          <cell r="CO124">
            <v>9.3564564059298361E-2</v>
          </cell>
          <cell r="CP124">
            <v>1.9110993045487624E-2</v>
          </cell>
          <cell r="CQ124">
            <v>7.5013225462204264E-2</v>
          </cell>
        </row>
        <row r="125">
          <cell r="CG125">
            <v>8.0000000000000004E-4</v>
          </cell>
          <cell r="CH125">
            <v>9.8749672634344282E-2</v>
          </cell>
          <cell r="CI125">
            <v>2.07E-2</v>
          </cell>
          <cell r="CJ125">
            <v>7.8849672634344281E-2</v>
          </cell>
          <cell r="CN125">
            <v>6.0112924434871959E-4</v>
          </cell>
          <cell r="CO125">
            <v>9.4450464408619914E-2</v>
          </cell>
          <cell r="CP125">
            <v>1.9310660790027832E-2</v>
          </cell>
          <cell r="CQ125">
            <v>7.5740932862940785E-2</v>
          </cell>
        </row>
        <row r="126">
          <cell r="CG126">
            <v>1.1000000000000001E-3</v>
          </cell>
          <cell r="CH126">
            <v>9.6447094288617488E-2</v>
          </cell>
          <cell r="CI126">
            <v>2.0799999999999999E-2</v>
          </cell>
          <cell r="CJ126">
            <v>7.6747094288617493E-2</v>
          </cell>
          <cell r="CN126">
            <v>6.7885606313746892E-4</v>
          </cell>
          <cell r="CO126">
            <v>9.4832995125495423E-2</v>
          </cell>
          <cell r="CP126">
            <v>1.9499859738020941E-2</v>
          </cell>
          <cell r="CQ126">
            <v>7.6011991450611938E-2</v>
          </cell>
        </row>
        <row r="127">
          <cell r="CG127">
            <v>1.6000000000000001E-3</v>
          </cell>
          <cell r="CH127">
            <v>0.10226159694105524</v>
          </cell>
          <cell r="CI127">
            <v>2.18E-2</v>
          </cell>
          <cell r="CJ127">
            <v>8.2061596941055248E-2</v>
          </cell>
          <cell r="CN127">
            <v>8.2685005678963675E-4</v>
          </cell>
          <cell r="CO127">
            <v>9.6089188972053388E-2</v>
          </cell>
          <cell r="CP127">
            <v>1.9822660129467654E-2</v>
          </cell>
          <cell r="CQ127">
            <v>7.709337889937537E-2</v>
          </cell>
        </row>
        <row r="128">
          <cell r="CG128">
            <v>1.9E-3</v>
          </cell>
          <cell r="CH128">
            <v>0.10210693698538385</v>
          </cell>
          <cell r="CI128">
            <v>2.12E-2</v>
          </cell>
          <cell r="CJ128">
            <v>8.2806936985383855E-2</v>
          </cell>
          <cell r="CN128">
            <v>9.9973360892521563E-4</v>
          </cell>
          <cell r="CO128">
            <v>9.7174170697092555E-2</v>
          </cell>
          <cell r="CP128">
            <v>2.0020032564374582E-2</v>
          </cell>
          <cell r="CQ128">
            <v>7.8153871741643177E-2</v>
          </cell>
        </row>
        <row r="129">
          <cell r="CG129">
            <v>1.9E-3</v>
          </cell>
          <cell r="CH129">
            <v>9.8949947318166837E-2</v>
          </cell>
          <cell r="CI129">
            <v>2.12E-2</v>
          </cell>
          <cell r="CJ129">
            <v>7.9649947318166839E-2</v>
          </cell>
          <cell r="CN129">
            <v>1.1525984765664789E-3</v>
          </cell>
          <cell r="CO129">
            <v>9.8021950279727474E-2</v>
          </cell>
          <cell r="CP129">
            <v>2.0214442865047449E-2</v>
          </cell>
          <cell r="CQ129">
            <v>7.8960105891246496E-2</v>
          </cell>
        </row>
        <row r="130">
          <cell r="CG130">
            <v>2.5000000000000001E-3</v>
          </cell>
          <cell r="CH130">
            <v>0.10141237650093525</v>
          </cell>
          <cell r="CI130">
            <v>2.2499999999999999E-2</v>
          </cell>
          <cell r="CJ130">
            <v>8.1412376500935246E-2</v>
          </cell>
          <cell r="CN130">
            <v>1.3815047263094186E-3</v>
          </cell>
          <cell r="CO130">
            <v>9.8887423142530517E-2</v>
          </cell>
          <cell r="CP130">
            <v>2.0618875462979264E-2</v>
          </cell>
          <cell r="CQ130">
            <v>7.9650052405860677E-2</v>
          </cell>
        </row>
        <row r="131">
          <cell r="CG131">
            <v>4.0000000000000001E-3</v>
          </cell>
          <cell r="CH131">
            <v>0.1024398104730692</v>
          </cell>
          <cell r="CI131">
            <v>2.3700000000000002E-2</v>
          </cell>
          <cell r="CJ131">
            <v>8.2739810473069206E-2</v>
          </cell>
          <cell r="CN131">
            <v>1.8116446296739188E-3</v>
          </cell>
          <cell r="CO131">
            <v>9.9786646613672966E-2</v>
          </cell>
          <cell r="CP131">
            <v>2.1109358313734658E-2</v>
          </cell>
          <cell r="CQ131">
            <v>8.0488932929612234E-2</v>
          </cell>
        </row>
        <row r="132">
          <cell r="CG132">
            <v>3.7000000000000002E-3</v>
          </cell>
          <cell r="CH132">
            <v>0.10442239929899819</v>
          </cell>
          <cell r="CI132">
            <v>2.2400000000000003E-2</v>
          </cell>
          <cell r="CJ132">
            <v>8.5722399298998178E-2</v>
          </cell>
          <cell r="CN132">
            <v>2.1364235172887051E-3</v>
          </cell>
          <cell r="CO132">
            <v>0.10093695132742106</v>
          </cell>
          <cell r="CP132">
            <v>2.1333392450500768E-2</v>
          </cell>
          <cell r="CQ132">
            <v>8.1739982394209001E-2</v>
          </cell>
        </row>
        <row r="133">
          <cell r="CG133">
            <v>3.2000000000000002E-3</v>
          </cell>
          <cell r="CH133">
            <v>0.11095082906490947</v>
          </cell>
          <cell r="CI133">
            <v>2.1099999999999997E-2</v>
          </cell>
          <cell r="CJ133">
            <v>9.3050829064909468E-2</v>
          </cell>
          <cell r="CN133">
            <v>2.3434971738167838E-3</v>
          </cell>
          <cell r="CO133">
            <v>0.10255721331065967</v>
          </cell>
          <cell r="CP133">
            <v>2.1386484310445743E-2</v>
          </cell>
          <cell r="CQ133">
            <v>8.3514226174030703E-2</v>
          </cell>
        </row>
        <row r="134">
          <cell r="CG134">
            <v>3.5999999999999999E-3</v>
          </cell>
          <cell r="CH134">
            <v>9.90047880094094E-2</v>
          </cell>
          <cell r="CI134">
            <v>2.2400000000000003E-2</v>
          </cell>
          <cell r="CJ134">
            <v>8.0204788009409403E-2</v>
          </cell>
          <cell r="CN134">
            <v>2.5833291681504364E-3</v>
          </cell>
          <cell r="CO134">
            <v>0.10228961949850791</v>
          </cell>
          <cell r="CP134">
            <v>2.1630061147068003E-2</v>
          </cell>
          <cell r="CQ134">
            <v>8.3242887519590358E-2</v>
          </cell>
        </row>
        <row r="135">
          <cell r="CG135">
            <v>4.5999999999999999E-3</v>
          </cell>
          <cell r="CH135">
            <v>0.11097021488088002</v>
          </cell>
          <cell r="CI135">
            <v>2.4900000000000002E-2</v>
          </cell>
          <cell r="CJ135">
            <v>9.0670214880880021E-2</v>
          </cell>
          <cell r="CN135">
            <v>2.9501582955454506E-3</v>
          </cell>
          <cell r="CO135">
            <v>0.10371645816340325</v>
          </cell>
          <cell r="CP135">
            <v>2.2226174961516135E-2</v>
          </cell>
          <cell r="CQ135">
            <v>8.4440441497432572E-2</v>
          </cell>
        </row>
        <row r="136">
          <cell r="CG136">
            <v>5.1000000000000004E-3</v>
          </cell>
          <cell r="CH136">
            <v>0.10188451419517647</v>
          </cell>
          <cell r="CI136">
            <v>2.6000000000000002E-2</v>
          </cell>
          <cell r="CJ136">
            <v>8.0984514195176466E-2</v>
          </cell>
          <cell r="CN136">
            <v>3.3419515688938289E-3</v>
          </cell>
          <cell r="CO136">
            <v>0.10349242022759542</v>
          </cell>
          <cell r="CP136">
            <v>2.2898138437216681E-2</v>
          </cell>
          <cell r="CQ136">
            <v>8.3936233359272555E-2</v>
          </cell>
        </row>
        <row r="137">
          <cell r="CG137">
            <v>5.5000000000000005E-3</v>
          </cell>
          <cell r="CH137">
            <v>9.9032671608617964E-2</v>
          </cell>
          <cell r="CI137">
            <v>2.53E-2</v>
          </cell>
          <cell r="CJ137">
            <v>7.9232671608617966E-2</v>
          </cell>
          <cell r="CN137">
            <v>3.7474720050744803E-3</v>
          </cell>
          <cell r="CO137">
            <v>0.10283073036654894</v>
          </cell>
          <cell r="CP137">
            <v>2.3370899402856294E-2</v>
          </cell>
          <cell r="CQ137">
            <v>8.3207302968767119E-2</v>
          </cell>
        </row>
        <row r="138">
          <cell r="CG138">
            <v>6.5000000000000006E-3</v>
          </cell>
          <cell r="CH138">
            <v>9.9506274281377982E-2</v>
          </cell>
          <cell r="CI138">
            <v>2.5699999999999997E-2</v>
          </cell>
          <cell r="CJ138">
            <v>8.0306274281377987E-2</v>
          </cell>
          <cell r="CN138">
            <v>4.2507840062880825E-3</v>
          </cell>
          <cell r="CO138">
            <v>0.10241625785052488</v>
          </cell>
          <cell r="CP138">
            <v>2.380126233517391E-2</v>
          </cell>
          <cell r="CQ138">
            <v>8.2865779521639052E-2</v>
          </cell>
        </row>
        <row r="139">
          <cell r="CG139">
            <v>7.4000000000000003E-3</v>
          </cell>
          <cell r="CH139">
            <v>0.10026737675646027</v>
          </cell>
          <cell r="CI139">
            <v>2.8199999999999999E-2</v>
          </cell>
          <cell r="CJ139">
            <v>7.9467376756460276E-2</v>
          </cell>
          <cell r="CN139">
            <v>4.821025984657514E-3</v>
          </cell>
          <cell r="CO139">
            <v>0.10223267350492465</v>
          </cell>
          <cell r="CP139">
            <v>2.4562330185576152E-2</v>
          </cell>
          <cell r="CQ139">
            <v>8.2491369304006024E-2</v>
          </cell>
        </row>
        <row r="140">
          <cell r="CG140">
            <v>8.1000000000000013E-3</v>
          </cell>
          <cell r="CH140">
            <v>9.6328361888082414E-2</v>
          </cell>
          <cell r="CI140">
            <v>3.0099999999999998E-2</v>
          </cell>
          <cell r="CJ140">
            <v>7.4328361888082409E-2</v>
          </cell>
          <cell r="CN140">
            <v>5.4132556104602783E-3</v>
          </cell>
          <cell r="CO140">
            <v>0.10131235531053216</v>
          </cell>
          <cell r="CP140">
            <v>2.5494736499723208E-2</v>
          </cell>
          <cell r="CQ140">
            <v>8.1230874421269236E-2</v>
          </cell>
        </row>
        <row r="141">
          <cell r="CG141">
            <v>8.3000000000000001E-3</v>
          </cell>
          <cell r="CH141">
            <v>0.10474100942310585</v>
          </cell>
          <cell r="CI141">
            <v>2.86E-2</v>
          </cell>
          <cell r="CJ141">
            <v>8.4441009423105853E-2</v>
          </cell>
          <cell r="CN141">
            <v>5.9517935062436611E-3</v>
          </cell>
          <cell r="CO141">
            <v>0.10182624850014223</v>
          </cell>
          <cell r="CP141">
            <v>2.60870903286625E-2</v>
          </cell>
          <cell r="CQ141">
            <v>8.1690951677723389E-2</v>
          </cell>
        </row>
        <row r="142">
          <cell r="CG142">
            <v>9.1000000000000004E-3</v>
          </cell>
          <cell r="CH142">
            <v>0.10199378856038538</v>
          </cell>
          <cell r="CI142">
            <v>3.0299999999999997E-2</v>
          </cell>
          <cell r="CJ142">
            <v>8.0793788560385382E-2</v>
          </cell>
          <cell r="CN142">
            <v>6.5446859071118125E-3</v>
          </cell>
          <cell r="CO142">
            <v>0.10192515164550571</v>
          </cell>
          <cell r="CP142">
            <v>2.6866952593898284E-2</v>
          </cell>
          <cell r="CQ142">
            <v>8.1602884958719243E-2</v>
          </cell>
        </row>
        <row r="143">
          <cell r="CG143">
            <v>8.8999999999999999E-3</v>
          </cell>
          <cell r="CH143">
            <v>0.10578405193011765</v>
          </cell>
          <cell r="CI143">
            <v>3.1200000000000002E-2</v>
          </cell>
          <cell r="CJ143">
            <v>8.3484051930117653E-2</v>
          </cell>
          <cell r="CN143">
            <v>7.0139068076797775E-3</v>
          </cell>
          <cell r="CO143">
            <v>0.10253914861088576</v>
          </cell>
          <cell r="CP143">
            <v>2.7652359622270715E-2</v>
          </cell>
          <cell r="CQ143">
            <v>8.1900695796294831E-2</v>
          </cell>
        </row>
        <row r="144">
          <cell r="CG144">
            <v>1.06E-2</v>
          </cell>
          <cell r="CH144">
            <v>0.1002934857338906</v>
          </cell>
          <cell r="CI144">
            <v>3.1699999999999999E-2</v>
          </cell>
          <cell r="CJ144">
            <v>7.9193485733890595E-2</v>
          </cell>
          <cell r="CN144">
            <v>7.6487268006117026E-3</v>
          </cell>
          <cell r="CO144">
            <v>0.10219190519823859</v>
          </cell>
          <cell r="CP144">
            <v>2.8382820238626635E-2</v>
          </cell>
          <cell r="CQ144">
            <v>8.1457811760223681E-2</v>
          </cell>
        </row>
        <row r="145">
          <cell r="CG145">
            <v>1.06E-2</v>
          </cell>
          <cell r="CH145">
            <v>0.10278545009989434</v>
          </cell>
          <cell r="CI145">
            <v>2.98E-2</v>
          </cell>
          <cell r="CJ145">
            <v>8.3585450099894348E-2</v>
          </cell>
          <cell r="CN145">
            <v>8.2083382179052207E-3</v>
          </cell>
          <cell r="CO145">
            <v>0.10222788728238162</v>
          </cell>
          <cell r="CP145">
            <v>2.8754989232056785E-2</v>
          </cell>
          <cell r="CQ145">
            <v>8.168123626823004E-2</v>
          </cell>
        </row>
        <row r="146">
          <cell r="CG146">
            <v>1.1599999999999999E-2</v>
          </cell>
          <cell r="CH146">
            <v>0.10006064280829809</v>
          </cell>
          <cell r="CI146">
            <v>3.0699999999999998E-2</v>
          </cell>
          <cell r="CJ146">
            <v>8.0960642808298094E-2</v>
          </cell>
          <cell r="CN146">
            <v>8.863361784924027E-3</v>
          </cell>
          <cell r="CO146">
            <v>0.10166953513923675</v>
          </cell>
          <cell r="CP146">
            <v>2.9251695317075374E-2</v>
          </cell>
          <cell r="CQ146">
            <v>8.1281201607085407E-2</v>
          </cell>
        </row>
        <row r="147">
          <cell r="CG147">
            <v>1.26E-2</v>
          </cell>
          <cell r="CH147">
            <v>9.6982124077561627E-2</v>
          </cell>
          <cell r="CI147">
            <v>3.1300000000000001E-2</v>
          </cell>
          <cell r="CJ147">
            <v>7.8282124077561632E-2</v>
          </cell>
          <cell r="CN147">
            <v>9.5785703422545058E-3</v>
          </cell>
          <cell r="CO147">
            <v>0.1010069331134182</v>
          </cell>
          <cell r="CP147">
            <v>2.9744155113123612E-2</v>
          </cell>
          <cell r="CQ147">
            <v>8.0841348342549094E-2</v>
          </cell>
        </row>
        <row r="148">
          <cell r="CG148">
            <v>1.83E-2</v>
          </cell>
          <cell r="CH148">
            <v>9.921538510199937E-2</v>
          </cell>
          <cell r="CI148">
            <v>3.4500000000000003E-2</v>
          </cell>
          <cell r="CJ148">
            <v>8.3015385101999364E-2</v>
          </cell>
          <cell r="CN148">
            <v>1.1062942257879335E-2</v>
          </cell>
          <cell r="CO148">
            <v>0.10047569775439549</v>
          </cell>
          <cell r="CP148">
            <v>3.0607491735394361E-2</v>
          </cell>
          <cell r="CQ148">
            <v>8.0931148276880444E-2</v>
          </cell>
        </row>
        <row r="149">
          <cell r="CG149">
            <v>1.7000000000000001E-2</v>
          </cell>
          <cell r="CH149">
            <v>9.673418439702168E-2</v>
          </cell>
          <cell r="CI149">
            <v>3.39E-2</v>
          </cell>
          <cell r="CJ149">
            <v>7.9834184397021682E-2</v>
          </cell>
          <cell r="CN149">
            <v>1.2138571035175943E-2</v>
          </cell>
          <cell r="CO149">
            <v>9.9857301706349905E-2</v>
          </cell>
          <cell r="CP149">
            <v>3.1236925514689047E-2</v>
          </cell>
          <cell r="CQ149">
            <v>8.0758947226836797E-2</v>
          </cell>
        </row>
        <row r="150">
          <cell r="CG150">
            <v>1.7899999999999999E-2</v>
          </cell>
          <cell r="CH150">
            <v>9.4331909253300456E-2</v>
          </cell>
          <cell r="CI150">
            <v>3.3000000000000002E-2</v>
          </cell>
          <cell r="CJ150">
            <v>7.9231909253300453E-2</v>
          </cell>
          <cell r="CN150">
            <v>1.3203948431311573E-2</v>
          </cell>
          <cell r="CO150">
            <v>9.9017605874952674E-2</v>
          </cell>
          <cell r="CP150">
            <v>3.166180524337682E-2</v>
          </cell>
          <cell r="CQ150">
            <v>8.0559749062887431E-2</v>
          </cell>
        </row>
        <row r="151">
          <cell r="CG151">
            <v>1.9E-2</v>
          </cell>
          <cell r="CH151">
            <v>9.0714320181801616E-2</v>
          </cell>
          <cell r="CI151">
            <v>3.0499999999999999E-2</v>
          </cell>
          <cell r="CJ151">
            <v>7.921432018180162E-2</v>
          </cell>
          <cell r="CN151">
            <v>1.427637316330071E-2</v>
          </cell>
          <cell r="CO151">
            <v>9.7712014004080375E-2</v>
          </cell>
          <cell r="CP151">
            <v>3.163176994318849E-2</v>
          </cell>
          <cell r="CQ151">
            <v>8.0356617224192586E-2</v>
          </cell>
        </row>
        <row r="152">
          <cell r="CG152">
            <v>2.2200000000000001E-2</v>
          </cell>
          <cell r="CH152">
            <v>8.960735654944503E-2</v>
          </cell>
          <cell r="CI152">
            <v>3.1300000000000001E-2</v>
          </cell>
          <cell r="CJ152">
            <v>8.0507356549445019E-2</v>
          </cell>
          <cell r="CN152">
            <v>1.5684528625893958E-2</v>
          </cell>
          <cell r="CO152">
            <v>9.6385042984149516E-2</v>
          </cell>
          <cell r="CP152">
            <v>3.1666967268170941E-2</v>
          </cell>
          <cell r="CQ152">
            <v>8.0402604341872519E-2</v>
          </cell>
        </row>
        <row r="153">
          <cell r="CG153">
            <v>2.52E-2</v>
          </cell>
          <cell r="CH153">
            <v>8.2244949379701018E-2</v>
          </cell>
          <cell r="CI153">
            <v>3.1699999999999999E-2</v>
          </cell>
          <cell r="CJ153">
            <v>7.5744949379701026E-2</v>
          </cell>
          <cell r="CN153">
            <v>1.7358536897708176E-2</v>
          </cell>
          <cell r="CO153">
            <v>9.4184183324907786E-2</v>
          </cell>
          <cell r="CP153">
            <v>3.1711777390087757E-2</v>
          </cell>
          <cell r="CQ153">
            <v>7.9830942832528201E-2</v>
          </cell>
        </row>
        <row r="154">
          <cell r="CG154">
            <v>2.5499999999999998E-2</v>
          </cell>
          <cell r="CH154">
            <v>8.5475009162290769E-2</v>
          </cell>
          <cell r="CI154">
            <v>3.0299999999999997E-2</v>
          </cell>
          <cell r="CJ154">
            <v>8.067500916229077E-2</v>
          </cell>
          <cell r="CN154">
            <v>1.8855858043330863E-2</v>
          </cell>
          <cell r="CO154">
            <v>9.2560515335972968E-2</v>
          </cell>
          <cell r="CP154">
            <v>3.157066536188663E-2</v>
          </cell>
          <cell r="CQ154">
            <v>7.9845708017417222E-2</v>
          </cell>
        </row>
        <row r="155">
          <cell r="CG155">
            <v>2.5600000000000001E-2</v>
          </cell>
          <cell r="CH155">
            <v>8.2967387033786644E-2</v>
          </cell>
          <cell r="CI155">
            <v>0.03</v>
          </cell>
          <cell r="CJ155">
            <v>7.8567387033786643E-2</v>
          </cell>
          <cell r="CN155">
            <v>2.0153200500773967E-2</v>
          </cell>
          <cell r="CO155">
            <v>9.0827614049298122E-2</v>
          </cell>
          <cell r="CP155">
            <v>3.1358201934722607E-2</v>
          </cell>
          <cell r="CQ155">
            <v>7.9622612615349475E-2</v>
          </cell>
        </row>
        <row r="156">
          <cell r="CG156">
            <v>2.6699999999999998E-2</v>
          </cell>
          <cell r="CH156">
            <v>8.0694189289315946E-2</v>
          </cell>
          <cell r="CI156">
            <v>3.0099999999999998E-2</v>
          </cell>
          <cell r="CJ156">
            <v>7.7294189289315945E-2</v>
          </cell>
          <cell r="CN156">
            <v>2.1457710110267415E-2</v>
          </cell>
          <cell r="CO156">
            <v>8.8870752249764609E-2</v>
          </cell>
          <cell r="CP156">
            <v>3.1166243854393039E-2</v>
          </cell>
          <cell r="CQ156">
            <v>7.9162218505638995E-2</v>
          </cell>
        </row>
        <row r="157">
          <cell r="CG157">
            <v>2.7000000000000003E-2</v>
          </cell>
          <cell r="CH157">
            <v>7.8265695218699027E-2</v>
          </cell>
          <cell r="CI157">
            <v>3.1099999999999999E-2</v>
          </cell>
          <cell r="CJ157">
            <v>7.4165695218699035E-2</v>
          </cell>
          <cell r="CN157">
            <v>2.2595757910586732E-2</v>
          </cell>
          <cell r="CO157">
            <v>8.6929884777889627E-2</v>
          </cell>
          <cell r="CP157">
            <v>3.1142415287375474E-2</v>
          </cell>
          <cell r="CQ157">
            <v>7.8383227401100888E-2</v>
          </cell>
        </row>
        <row r="158">
          <cell r="CG158">
            <v>2.7999999999999997E-2</v>
          </cell>
          <cell r="CH158">
            <v>7.9716424558018986E-2</v>
          </cell>
          <cell r="CI158">
            <v>3.2599999999999997E-2</v>
          </cell>
          <cell r="CJ158">
            <v>7.5116424558018979E-2</v>
          </cell>
          <cell r="CN158">
            <v>2.3741112916532869E-2</v>
          </cell>
          <cell r="CO158">
            <v>8.5405042257935687E-2</v>
          </cell>
          <cell r="CP158">
            <v>3.1403412665763429E-2</v>
          </cell>
          <cell r="CQ158">
            <v>7.7742742508705123E-2</v>
          </cell>
        </row>
        <row r="159">
          <cell r="CG159">
            <v>2.9700000000000001E-2</v>
          </cell>
          <cell r="CH159">
            <v>7.9402017257922092E-2</v>
          </cell>
          <cell r="CI159">
            <v>3.2300000000000002E-2</v>
          </cell>
          <cell r="CJ159">
            <v>7.6802017257922101E-2</v>
          </cell>
          <cell r="CN159">
            <v>2.4976532330019174E-2</v>
          </cell>
          <cell r="CO159">
            <v>8.4099098109393783E-2</v>
          </cell>
          <cell r="CP159">
            <v>3.1560860344516009E-2</v>
          </cell>
          <cell r="CQ159">
            <v>7.7514770094896962E-2</v>
          </cell>
        </row>
        <row r="160">
          <cell r="CG160">
            <v>3.04E-2</v>
          </cell>
          <cell r="CH160">
            <v>7.931185930545509E-2</v>
          </cell>
          <cell r="CI160">
            <v>3.49E-2</v>
          </cell>
          <cell r="CJ160">
            <v>7.4811859305455086E-2</v>
          </cell>
          <cell r="CN160">
            <v>2.6134520396567596E-2</v>
          </cell>
          <cell r="CO160">
            <v>8.3027380461642639E-2</v>
          </cell>
          <cell r="CP160">
            <v>3.2087528685203016E-2</v>
          </cell>
          <cell r="CQ160">
            <v>7.7074372173007222E-2</v>
          </cell>
        </row>
        <row r="161">
          <cell r="CG161">
            <v>3.2799999999999996E-2</v>
          </cell>
          <cell r="CH161">
            <v>7.602414367205107E-2</v>
          </cell>
          <cell r="CI161">
            <v>3.5099999999999999E-2</v>
          </cell>
          <cell r="CJ161">
            <v>7.3724143672051073E-2</v>
          </cell>
          <cell r="CN161">
            <v>2.7370975666164622E-2</v>
          </cell>
          <cell r="CO161">
            <v>8.152686468451148E-2</v>
          </cell>
          <cell r="CP161">
            <v>3.2495647790534141E-2</v>
          </cell>
          <cell r="CQ161">
            <v>7.6402192560141968E-2</v>
          </cell>
        </row>
        <row r="162">
          <cell r="CG162">
            <v>3.3500000000000002E-2</v>
          </cell>
          <cell r="CH162">
            <v>7.4092160224594583E-2</v>
          </cell>
          <cell r="CI162">
            <v>3.5900000000000001E-2</v>
          </cell>
          <cell r="CJ162">
            <v>7.1692160224594584E-2</v>
          </cell>
          <cell r="CN162">
            <v>2.8588085390194626E-2</v>
          </cell>
          <cell r="CO162">
            <v>7.9983973093941702E-2</v>
          </cell>
          <cell r="CP162">
            <v>3.2990320611801412E-2</v>
          </cell>
          <cell r="CQ162">
            <v>7.5581737872334936E-2</v>
          </cell>
        </row>
        <row r="163">
          <cell r="CG163">
            <v>3.3500000000000002E-2</v>
          </cell>
          <cell r="CH163">
            <v>8.0947753106895795E-2</v>
          </cell>
          <cell r="CI163">
            <v>3.8699999999999998E-2</v>
          </cell>
          <cell r="CJ163">
            <v>7.5747753106895799E-2</v>
          </cell>
          <cell r="CN163">
            <v>2.9623659575553879E-2</v>
          </cell>
          <cell r="CO163">
            <v>7.9770884490814056E-2</v>
          </cell>
          <cell r="CP163">
            <v>3.3879348012137586E-2</v>
          </cell>
          <cell r="CQ163">
            <v>7.5515196054230349E-2</v>
          </cell>
        </row>
        <row r="164">
          <cell r="CG164">
            <v>3.4500000000000003E-2</v>
          </cell>
          <cell r="CH164">
            <v>7.8453862310900721E-2</v>
          </cell>
          <cell r="CI164">
            <v>3.7000000000000005E-2</v>
          </cell>
          <cell r="CJ164">
            <v>7.5953862310900719E-2</v>
          </cell>
          <cell r="CN164">
            <v>3.065206230573421E-2</v>
          </cell>
          <cell r="CO164">
            <v>7.9288744618868229E-2</v>
          </cell>
          <cell r="CP164">
            <v>3.4450926938703816E-2</v>
          </cell>
          <cell r="CQ164">
            <v>7.5489879985898609E-2</v>
          </cell>
        </row>
        <row r="165">
          <cell r="CG165">
            <v>3.6699999999999997E-2</v>
          </cell>
          <cell r="CH165">
            <v>7.6775897804006371E-2</v>
          </cell>
          <cell r="CI165">
            <v>3.9199999999999999E-2</v>
          </cell>
          <cell r="CJ165">
            <v>7.4275897804006369E-2</v>
          </cell>
          <cell r="CN165">
            <v>3.1807968630657331E-2</v>
          </cell>
          <cell r="CO165">
            <v>7.8636173623989641E-2</v>
          </cell>
          <cell r="CP165">
            <v>3.5270347430610312E-2</v>
          </cell>
          <cell r="CQ165">
            <v>7.517379482403666E-2</v>
          </cell>
        </row>
        <row r="166">
          <cell r="CG166">
            <v>4.0399999999999998E-2</v>
          </cell>
          <cell r="CH166">
            <v>7.478636817994827E-2</v>
          </cell>
          <cell r="CI166">
            <v>4.0399999999999998E-2</v>
          </cell>
          <cell r="CJ166">
            <v>7.478636817994827E-2</v>
          </cell>
          <cell r="CN166">
            <v>3.3313432669341017E-2</v>
          </cell>
          <cell r="CO166">
            <v>7.7945222736760869E-2</v>
          </cell>
          <cell r="CP166">
            <v>3.6159659480281166E-2</v>
          </cell>
          <cell r="CQ166">
            <v>7.5098995925820713E-2</v>
          </cell>
        </row>
        <row r="167">
          <cell r="CG167">
            <v>4.1399999999999999E-2</v>
          </cell>
          <cell r="CH167">
            <v>7.0926771447450493E-2</v>
          </cell>
          <cell r="CI167">
            <v>4.2599999999999999E-2</v>
          </cell>
          <cell r="CJ167">
            <v>6.97267714474505E-2</v>
          </cell>
          <cell r="CN167">
            <v>3.4770686024338235E-2</v>
          </cell>
          <cell r="CO167">
            <v>7.6661506619527212E-2</v>
          </cell>
          <cell r="CP167">
            <v>3.7311059213444922E-2</v>
          </cell>
          <cell r="CQ167">
            <v>7.4121133430420538E-2</v>
          </cell>
        </row>
        <row r="168">
          <cell r="CG168">
            <v>4.2300000000000004E-2</v>
          </cell>
          <cell r="CH168">
            <v>6.1387336902632206E-2</v>
          </cell>
          <cell r="CI168">
            <v>4.1399999999999999E-2</v>
          </cell>
          <cell r="CJ168">
            <v>6.2287336902632211E-2</v>
          </cell>
          <cell r="CN168">
            <v>3.6175504911479285E-2</v>
          </cell>
          <cell r="CO168">
            <v>7.4122958299049441E-2</v>
          </cell>
          <cell r="CP168">
            <v>3.8132972537181349E-2</v>
          </cell>
          <cell r="CQ168">
            <v>7.2165490673347377E-2</v>
          </cell>
        </row>
        <row r="169">
          <cell r="CG169">
            <v>4.2800000000000005E-2</v>
          </cell>
          <cell r="CH169">
            <v>6.2113207616614555E-2</v>
          </cell>
          <cell r="CI169">
            <v>4.2800000000000005E-2</v>
          </cell>
          <cell r="CJ169">
            <v>6.2113207616614555E-2</v>
          </cell>
          <cell r="CN169">
            <v>3.7447115879505208E-2</v>
          </cell>
          <cell r="CO169">
            <v>7.2086120506506923E-2</v>
          </cell>
          <cell r="CP169">
            <v>3.9063195943451604E-2</v>
          </cell>
          <cell r="CQ169">
            <v>7.0470040442560528E-2</v>
          </cell>
        </row>
        <row r="170">
          <cell r="CG170">
            <v>4.3099999999999999E-2</v>
          </cell>
          <cell r="CH170">
            <v>6.59102901884943E-2</v>
          </cell>
          <cell r="CI170">
            <v>3.9800000000000002E-2</v>
          </cell>
          <cell r="CJ170">
            <v>6.9210290188494297E-2</v>
          </cell>
          <cell r="CN170">
            <v>3.8591994982136446E-2</v>
          </cell>
          <cell r="CO170">
            <v>7.0967819612067717E-2</v>
          </cell>
          <cell r="CP170">
            <v>3.9379527752317074E-2</v>
          </cell>
          <cell r="CQ170">
            <v>7.0180286841887096E-2</v>
          </cell>
        </row>
        <row r="171">
          <cell r="CG171">
            <v>4.4000000000000004E-2</v>
          </cell>
          <cell r="CH171">
            <v>6.1510426931801816E-2</v>
          </cell>
          <cell r="CI171">
            <v>3.8300000000000001E-2</v>
          </cell>
          <cell r="CJ171">
            <v>6.721042693180182E-2</v>
          </cell>
          <cell r="CN171">
            <v>3.970240198820546E-2</v>
          </cell>
          <cell r="CO171">
            <v>6.9273390217008457E-2</v>
          </cell>
          <cell r="CP171">
            <v>3.9383006395194681E-2</v>
          </cell>
          <cell r="CQ171">
            <v>6.9592785810019223E-2</v>
          </cell>
        </row>
        <row r="172">
          <cell r="CG172">
            <v>4.3799999999999999E-2</v>
          </cell>
          <cell r="CH172">
            <v>6.417141972678192E-2</v>
          </cell>
          <cell r="CI172">
            <v>3.8100000000000002E-2</v>
          </cell>
          <cell r="CJ172">
            <v>6.987141972678193E-2</v>
          </cell>
          <cell r="CN172">
            <v>4.0593790804451906E-2</v>
          </cell>
          <cell r="CO172">
            <v>6.8222376981600927E-2</v>
          </cell>
          <cell r="CP172">
            <v>3.9362475689568147E-2</v>
          </cell>
          <cell r="CQ172">
            <v>6.9453692096484679E-2</v>
          </cell>
        </row>
        <row r="173">
          <cell r="CG173">
            <v>4.3700000000000003E-2</v>
          </cell>
          <cell r="CH173">
            <v>6.2621332735625979E-2</v>
          </cell>
          <cell r="CI173">
            <v>3.5200000000000002E-2</v>
          </cell>
          <cell r="CJ173">
            <v>7.1121332735625986E-2</v>
          </cell>
          <cell r="CN173">
            <v>4.1335617283609682E-2</v>
          </cell>
          <cell r="CO173">
            <v>6.706931134257299E-2</v>
          </cell>
          <cell r="CP173">
            <v>3.882713811002067E-2</v>
          </cell>
          <cell r="CQ173">
            <v>6.9577790516162002E-2</v>
          </cell>
        </row>
        <row r="174">
          <cell r="CG174">
            <v>4.3499999999999997E-2</v>
          </cell>
          <cell r="CH174">
            <v>6.2551152098076462E-2</v>
          </cell>
          <cell r="CI174">
            <v>3.5299999999999998E-2</v>
          </cell>
          <cell r="CJ174">
            <v>7.0751152098076461E-2</v>
          </cell>
          <cell r="CN174">
            <v>4.1888781885530593E-2</v>
          </cell>
          <cell r="CO174">
            <v>6.6138938453819934E-2</v>
          </cell>
          <cell r="CP174">
            <v>3.8372139305499493E-2</v>
          </cell>
          <cell r="CQ174">
            <v>6.9655581033851055E-2</v>
          </cell>
        </row>
        <row r="175">
          <cell r="CG175">
            <v>4.3499999999999997E-2</v>
          </cell>
          <cell r="CH175">
            <v>6.1422651199275521E-2</v>
          </cell>
          <cell r="CI175">
            <v>3.7400000000000003E-2</v>
          </cell>
          <cell r="CJ175">
            <v>6.7522651199275516E-2</v>
          </cell>
          <cell r="CN175">
            <v>4.2352075174537381E-2</v>
          </cell>
          <cell r="CO175">
            <v>6.5203061688796471E-2</v>
          </cell>
          <cell r="CP175">
            <v>3.8283308687197919E-2</v>
          </cell>
          <cell r="CQ175">
            <v>6.9271828176135947E-2</v>
          </cell>
        </row>
        <row r="176">
          <cell r="CG176">
            <v>4.4600000000000001E-2</v>
          </cell>
          <cell r="CH176">
            <v>5.777014696769453E-2</v>
          </cell>
          <cell r="CI176">
            <v>3.9300000000000002E-2</v>
          </cell>
          <cell r="CJ176">
            <v>6.3070146967694529E-2</v>
          </cell>
          <cell r="CN176">
            <v>4.2926261949474256E-2</v>
          </cell>
          <cell r="CO176">
            <v>6.3646846120197359E-2</v>
          </cell>
          <cell r="CP176">
            <v>3.8431108661834051E-2</v>
          </cell>
          <cell r="CQ176">
            <v>6.8141999407837564E-2</v>
          </cell>
        </row>
        <row r="177">
          <cell r="CG177">
            <v>4.53E-2</v>
          </cell>
          <cell r="CH177">
            <v>5.988013178400977E-2</v>
          </cell>
          <cell r="CI177">
            <v>3.8800000000000001E-2</v>
          </cell>
          <cell r="CJ177">
            <v>6.6380131784009769E-2</v>
          </cell>
          <cell r="CN177">
            <v>4.3509265112936207E-2</v>
          </cell>
          <cell r="CO177">
            <v>6.268537053296086E-2</v>
          </cell>
          <cell r="CP177">
            <v>3.8524789116145895E-2</v>
          </cell>
          <cell r="CQ177">
            <v>6.7669846529751165E-2</v>
          </cell>
        </row>
        <row r="178">
          <cell r="CG178">
            <v>4.7300000000000002E-2</v>
          </cell>
          <cell r="CH178">
            <v>5.3400956175408999E-2</v>
          </cell>
          <cell r="CI178">
            <v>3.7400000000000003E-2</v>
          </cell>
          <cell r="CJ178">
            <v>6.3300956175408998E-2</v>
          </cell>
          <cell r="CN178">
            <v>4.4272031262638997E-2</v>
          </cell>
          <cell r="CO178">
            <v>6.0882659771621606E-2</v>
          </cell>
          <cell r="CP178">
            <v>3.8332513299488835E-2</v>
          </cell>
          <cell r="CQ178">
            <v>6.6822177734771768E-2</v>
          </cell>
        </row>
        <row r="179">
          <cell r="CG179">
            <v>4.7100000000000003E-2</v>
          </cell>
          <cell r="CH179">
            <v>5.0714660642358175E-2</v>
          </cell>
          <cell r="CI179">
            <v>3.6400000000000002E-2</v>
          </cell>
          <cell r="CJ179">
            <v>6.1414660642358176E-2</v>
          </cell>
          <cell r="CN179">
            <v>4.4810496801143088E-2</v>
          </cell>
          <cell r="CO179">
            <v>5.894706128032217E-2</v>
          </cell>
          <cell r="CP179">
            <v>3.797919258557729E-2</v>
          </cell>
          <cell r="CQ179">
            <v>6.5778365495887975E-2</v>
          </cell>
        </row>
        <row r="180">
          <cell r="CG180">
            <v>4.7199999999999999E-2</v>
          </cell>
          <cell r="CH180">
            <v>5.0758506956678918E-2</v>
          </cell>
          <cell r="CI180">
            <v>3.6200000000000003E-2</v>
          </cell>
          <cell r="CJ180">
            <v>6.1758506956678914E-2</v>
          </cell>
          <cell r="CN180">
            <v>4.5268989086045014E-2</v>
          </cell>
          <cell r="CO180">
            <v>5.7368460815049545E-2</v>
          </cell>
          <cell r="CP180">
            <v>3.7585117968571613E-2</v>
          </cell>
          <cell r="CQ180">
            <v>6.5052331932522939E-2</v>
          </cell>
        </row>
        <row r="181">
          <cell r="CG181">
            <v>4.7E-2</v>
          </cell>
          <cell r="CH181">
            <v>4.732470765175445E-2</v>
          </cell>
          <cell r="CI181">
            <v>3.6499999999999998E-2</v>
          </cell>
          <cell r="CJ181">
            <v>5.7824707651754452E-2</v>
          </cell>
          <cell r="CN181">
            <v>4.5613746288420083E-2</v>
          </cell>
          <cell r="CO181">
            <v>5.5702432526492068E-2</v>
          </cell>
          <cell r="CP181">
            <v>3.7319544984025906E-2</v>
          </cell>
          <cell r="CQ181">
            <v>6.3996633830886246E-2</v>
          </cell>
        </row>
        <row r="182">
          <cell r="CG182">
            <v>4.7100000000000003E-2</v>
          </cell>
          <cell r="CH182">
            <v>4.7559966312088323E-2</v>
          </cell>
          <cell r="CI182">
            <v>3.7200000000000004E-2</v>
          </cell>
          <cell r="CJ182">
            <v>5.7459966312088322E-2</v>
          </cell>
          <cell r="CN182">
            <v>4.5916453262131014E-2</v>
          </cell>
          <cell r="CO182">
            <v>5.4271979108785375E-2</v>
          </cell>
          <cell r="CP182">
            <v>3.7162196893496501E-2</v>
          </cell>
          <cell r="CQ182">
            <v>6.3026235477419895E-2</v>
          </cell>
        </row>
        <row r="183">
          <cell r="CG183">
            <v>4.8000000000000001E-2</v>
          </cell>
          <cell r="CH183">
            <v>4.6697577389201939E-2</v>
          </cell>
          <cell r="CI183">
            <v>3.8100000000000002E-2</v>
          </cell>
          <cell r="CJ183">
            <v>5.6597577389201938E-2</v>
          </cell>
          <cell r="CN183">
            <v>4.6312256086150284E-2</v>
          </cell>
          <cell r="CO183">
            <v>5.2797673805752031E-2</v>
          </cell>
          <cell r="CP183">
            <v>3.7241486189056199E-2</v>
          </cell>
          <cell r="CQ183">
            <v>6.1868443702846117E-2</v>
          </cell>
        </row>
        <row r="184">
          <cell r="CG184">
            <v>4.8600000000000004E-2</v>
          </cell>
          <cell r="CH184">
            <v>5.1170149477099899E-2</v>
          </cell>
          <cell r="CI184">
            <v>3.9800000000000002E-2</v>
          </cell>
          <cell r="CJ184">
            <v>5.9970149477099902E-2</v>
          </cell>
          <cell r="CN184">
            <v>4.6727099292292601E-2</v>
          </cell>
          <cell r="CO184">
            <v>5.2323640026156706E-2</v>
          </cell>
          <cell r="CP184">
            <v>3.7613175542464621E-2</v>
          </cell>
          <cell r="CQ184">
            <v>6.1437563775984694E-2</v>
          </cell>
        </row>
        <row r="185">
          <cell r="CG185">
            <v>4.8799999999999996E-2</v>
          </cell>
          <cell r="CH185">
            <v>4.6146225330712221E-2</v>
          </cell>
          <cell r="CI185">
            <v>3.9300000000000002E-2</v>
          </cell>
          <cell r="CJ185">
            <v>5.5646225330712215E-2</v>
          </cell>
          <cell r="CN185">
            <v>4.7124044847727219E-2</v>
          </cell>
          <cell r="CO185">
            <v>5.1061610598308632E-2</v>
          </cell>
          <cell r="CP185">
            <v>3.7863572252423573E-2</v>
          </cell>
          <cell r="CQ185">
            <v>6.0322083193612278E-2</v>
          </cell>
        </row>
        <row r="186">
          <cell r="CG186">
            <v>5.04E-2</v>
          </cell>
          <cell r="CH186">
            <v>4.4488319271777765E-2</v>
          </cell>
          <cell r="CI186">
            <v>3.8800000000000001E-2</v>
          </cell>
          <cell r="CJ186">
            <v>5.6088319271777765E-2</v>
          </cell>
          <cell r="CN186">
            <v>4.7720943396871968E-2</v>
          </cell>
          <cell r="CO186">
            <v>4.9745215816593247E-2</v>
          </cell>
          <cell r="CP186">
            <v>3.8076843387731332E-2</v>
          </cell>
          <cell r="CQ186">
            <v>5.9389315825733882E-2</v>
          </cell>
        </row>
        <row r="187">
          <cell r="CG187">
            <v>4.8799999999999996E-2</v>
          </cell>
          <cell r="CH187">
            <v>5.1468971731310723E-2</v>
          </cell>
          <cell r="CI187">
            <v>3.7699999999999997E-2</v>
          </cell>
          <cell r="CJ187">
            <v>6.2568971731310721E-2</v>
          </cell>
          <cell r="CN187">
            <v>4.799585114471417E-2</v>
          </cell>
          <cell r="CO187">
            <v>4.9689525431817642E-2</v>
          </cell>
          <cell r="CP187">
            <v>3.8088442159457656E-2</v>
          </cell>
          <cell r="CQ187">
            <v>5.959693441707415E-2</v>
          </cell>
        </row>
        <row r="188">
          <cell r="CG188">
            <v>4.7800000000000002E-2</v>
          </cell>
          <cell r="CH188">
            <v>5.1268707553095767E-2</v>
          </cell>
          <cell r="CI188">
            <v>3.73E-2</v>
          </cell>
          <cell r="CJ188">
            <v>6.176870755309577E-2</v>
          </cell>
          <cell r="CN188">
            <v>4.8079153137169338E-2</v>
          </cell>
          <cell r="CO188">
            <v>4.9638474460674917E-2</v>
          </cell>
          <cell r="CP188">
            <v>3.7983070533744161E-2</v>
          </cell>
          <cell r="CQ188">
            <v>5.9734557064100101E-2</v>
          </cell>
        </row>
        <row r="189">
          <cell r="CG189">
            <v>4.8000000000000001E-2</v>
          </cell>
          <cell r="CH189">
            <v>4.9748310419207867E-2</v>
          </cell>
          <cell r="CI189">
            <v>3.7699999999999997E-2</v>
          </cell>
          <cell r="CJ189">
            <v>6.004831041920787E-2</v>
          </cell>
          <cell r="CN189">
            <v>4.815489451246352E-2</v>
          </cell>
          <cell r="CO189">
            <v>4.9449740608270391E-2</v>
          </cell>
          <cell r="CP189">
            <v>3.7905646785490583E-2</v>
          </cell>
          <cell r="CQ189">
            <v>5.9698988335243328E-2</v>
          </cell>
        </row>
        <row r="190">
          <cell r="CG190">
            <v>4.8799999999999996E-2</v>
          </cell>
          <cell r="CH190">
            <v>4.7738230751706509E-2</v>
          </cell>
          <cell r="CI190">
            <v>3.6000000000000004E-2</v>
          </cell>
          <cell r="CJ190">
            <v>6.0538230751706501E-2</v>
          </cell>
          <cell r="CN190">
            <v>4.8327635748068802E-2</v>
          </cell>
          <cell r="CO190">
            <v>4.8919146903452754E-2</v>
          </cell>
          <cell r="CP190">
            <v>3.7586206528033142E-2</v>
          </cell>
          <cell r="CQ190">
            <v>5.9660576123488393E-2</v>
          </cell>
        </row>
        <row r="191">
          <cell r="CG191">
            <v>5.04E-2</v>
          </cell>
          <cell r="CH191">
            <v>4.6116830779302703E-2</v>
          </cell>
          <cell r="CI191">
            <v>3.6200000000000003E-2</v>
          </cell>
          <cell r="CJ191">
            <v>6.0316830779302701E-2</v>
          </cell>
          <cell r="CN191">
            <v>4.8676415794153813E-2</v>
          </cell>
          <cell r="CO191">
            <v>4.8369241134545875E-2</v>
          </cell>
          <cell r="CP191">
            <v>3.737502085235709E-2</v>
          </cell>
          <cell r="CQ191">
            <v>5.9670636076342591E-2</v>
          </cell>
        </row>
        <row r="192">
          <cell r="CG192">
            <v>5.2000000000000005E-2</v>
          </cell>
          <cell r="CH192">
            <v>4.347839591881815E-2</v>
          </cell>
          <cell r="CI192">
            <v>3.7900000000000003E-2</v>
          </cell>
          <cell r="CJ192">
            <v>5.7578395918818151E-2</v>
          </cell>
          <cell r="CN192">
            <v>4.9233962635735339E-2</v>
          </cell>
          <cell r="CO192">
            <v>4.7548130045892083E-2</v>
          </cell>
          <cell r="CP192">
            <v>3.7481466554030618E-2</v>
          </cell>
          <cell r="CQ192">
            <v>5.9300626127596817E-2</v>
          </cell>
        </row>
        <row r="193">
          <cell r="CG193">
            <v>5.1200000000000002E-2</v>
          </cell>
          <cell r="CH193">
            <v>4.8332807147960698E-2</v>
          </cell>
          <cell r="CI193">
            <v>3.6499999999999998E-2</v>
          </cell>
          <cell r="CJ193">
            <v>6.3032807147960696E-2</v>
          </cell>
          <cell r="CN193">
            <v>4.9591656053748087E-2</v>
          </cell>
          <cell r="CO193">
            <v>4.7589076425458239E-2</v>
          </cell>
          <cell r="CP193">
            <v>3.7361043209553253E-2</v>
          </cell>
          <cell r="CQ193">
            <v>5.9819689269653087E-2</v>
          </cell>
        </row>
        <row r="194">
          <cell r="CG194">
            <v>5.2400000000000002E-2</v>
          </cell>
          <cell r="CH194">
            <v>4.5746894513346611E-2</v>
          </cell>
          <cell r="CI194">
            <v>3.7200000000000004E-2</v>
          </cell>
          <cell r="CJ194">
            <v>6.094689451334661E-2</v>
          </cell>
          <cell r="CN194">
            <v>5.0094654364303715E-2</v>
          </cell>
          <cell r="CO194">
            <v>4.7308851949304273E-2</v>
          </cell>
          <cell r="CP194">
            <v>3.7357756981840323E-2</v>
          </cell>
          <cell r="CQ194">
            <v>6.0045749331767678E-2</v>
          </cell>
        </row>
        <row r="195">
          <cell r="CG195">
            <v>5.2900000000000003E-2</v>
          </cell>
          <cell r="CH195">
            <v>4.6283054411641197E-2</v>
          </cell>
          <cell r="CI195">
            <v>3.85E-2</v>
          </cell>
          <cell r="CJ195">
            <v>6.06830544116412E-2</v>
          </cell>
          <cell r="CN195">
            <v>5.060738696705426E-2</v>
          </cell>
          <cell r="CO195">
            <v>4.7142729237125425E-2</v>
          </cell>
          <cell r="CP195">
            <v>3.7539652674186678E-2</v>
          </cell>
          <cell r="CQ195">
            <v>6.0210463529993007E-2</v>
          </cell>
        </row>
        <row r="196">
          <cell r="CG196">
            <v>5.2300000000000006E-2</v>
          </cell>
          <cell r="CH196">
            <v>4.6761552975020125E-2</v>
          </cell>
          <cell r="CI196">
            <v>3.8699999999999998E-2</v>
          </cell>
          <cell r="CJ196">
            <v>6.0361552975020133E-2</v>
          </cell>
          <cell r="CN196">
            <v>5.0937010373986819E-2</v>
          </cell>
          <cell r="CO196">
            <v>4.709463003642405E-2</v>
          </cell>
          <cell r="CP196">
            <v>3.7706190389650361E-2</v>
          </cell>
          <cell r="CQ196">
            <v>6.0325450020760507E-2</v>
          </cell>
        </row>
        <row r="197">
          <cell r="CG197">
            <v>5.3399999999999996E-2</v>
          </cell>
          <cell r="CH197">
            <v>4.4870830404326871E-2</v>
          </cell>
          <cell r="CI197">
            <v>3.9599999999999996E-2</v>
          </cell>
          <cell r="CJ197">
            <v>5.8670830404326871E-2</v>
          </cell>
          <cell r="CN197">
            <v>5.1379774404588498E-2</v>
          </cell>
          <cell r="CO197">
            <v>4.6645111776615171E-2</v>
          </cell>
          <cell r="CP197">
            <v>3.7948146346388364E-2</v>
          </cell>
          <cell r="CQ197">
            <v>6.0076739834815311E-2</v>
          </cell>
        </row>
        <row r="198">
          <cell r="CG198">
            <v>5.5500000000000001E-2</v>
          </cell>
          <cell r="CH198">
            <v>4.1014393669935957E-2</v>
          </cell>
          <cell r="CI198">
            <v>3.9E-2</v>
          </cell>
          <cell r="CJ198">
            <v>5.7514393669935958E-2</v>
          </cell>
          <cell r="CN198">
            <v>5.2086795185446996E-2</v>
          </cell>
          <cell r="CO198">
            <v>4.5780765969289615E-2</v>
          </cell>
          <cell r="CP198">
            <v>3.8077750616898033E-2</v>
          </cell>
          <cell r="CQ198">
            <v>5.9789810537838571E-2</v>
          </cell>
        </row>
        <row r="199">
          <cell r="CG199">
            <v>5.4400000000000004E-2</v>
          </cell>
          <cell r="CH199">
            <v>3.6208900644477002E-2</v>
          </cell>
          <cell r="CI199">
            <v>3.8699999999999998E-2</v>
          </cell>
          <cell r="CJ199">
            <v>5.1908900644477007E-2</v>
          </cell>
          <cell r="CN199">
            <v>5.2489771314366912E-2</v>
          </cell>
          <cell r="CO199">
            <v>4.4322681226096242E-2</v>
          </cell>
          <cell r="CP199">
            <v>3.8156382235866225E-2</v>
          </cell>
          <cell r="CQ199">
            <v>5.8656070304596936E-2</v>
          </cell>
        </row>
        <row r="200">
          <cell r="CG200">
            <v>5.3600000000000002E-2</v>
          </cell>
          <cell r="CH200">
            <v>3.3229747795340818E-2</v>
          </cell>
          <cell r="CI200">
            <v>3.9399999999999998E-2</v>
          </cell>
          <cell r="CJ200">
            <v>4.7429747795340822E-2</v>
          </cell>
          <cell r="CN200">
            <v>5.2756088265788578E-2</v>
          </cell>
          <cell r="CO200">
            <v>4.2414079356585879E-2</v>
          </cell>
          <cell r="CP200">
            <v>3.8361626097346155E-2</v>
          </cell>
          <cell r="CQ200">
            <v>5.680854152502831E-2</v>
          </cell>
        </row>
        <row r="201">
          <cell r="CG201">
            <v>5.3899999999999997E-2</v>
          </cell>
          <cell r="CH201">
            <v>3.6359545719688087E-2</v>
          </cell>
          <cell r="CI201">
            <v>3.8300000000000001E-2</v>
          </cell>
          <cell r="CJ201">
            <v>5.1959545719688083E-2</v>
          </cell>
          <cell r="CN201">
            <v>5.3059706130915554E-2</v>
          </cell>
          <cell r="CO201">
            <v>4.1246955397614637E-2</v>
          </cell>
          <cell r="CP201">
            <v>3.8378901351186864E-2</v>
          </cell>
          <cell r="CQ201">
            <v>5.5927760177343334E-2</v>
          </cell>
        </row>
        <row r="202">
          <cell r="CG202">
            <v>5.4400000000000004E-2</v>
          </cell>
          <cell r="CH202">
            <v>3.5458928854322433E-2</v>
          </cell>
          <cell r="CI202">
            <v>3.8399999999999997E-2</v>
          </cell>
          <cell r="CJ202">
            <v>5.145892885432244E-2</v>
          </cell>
          <cell r="CN202">
            <v>5.3396533089248258E-2</v>
          </cell>
          <cell r="CO202">
            <v>4.0130282004381498E-2</v>
          </cell>
          <cell r="CP202">
            <v>3.8399372757173901E-2</v>
          </cell>
          <cell r="CQ202">
            <v>5.5127442336455848E-2</v>
          </cell>
        </row>
        <row r="203">
          <cell r="CG203">
            <v>5.4400000000000004E-2</v>
          </cell>
          <cell r="CH203">
            <v>2.9819530232912644E-2</v>
          </cell>
          <cell r="CI203">
            <v>3.8699999999999998E-2</v>
          </cell>
          <cell r="CJ203">
            <v>4.551953023291265E-2</v>
          </cell>
          <cell r="CN203">
            <v>5.3669175344133208E-2</v>
          </cell>
          <cell r="CO203">
            <v>3.8331817379994561E-2</v>
          </cell>
          <cell r="CP203">
            <v>3.8506931295456077E-2</v>
          </cell>
          <cell r="CQ203">
            <v>5.3494061428671677E-2</v>
          </cell>
        </row>
        <row r="204">
          <cell r="CG204">
            <v>5.4900000000000004E-2</v>
          </cell>
          <cell r="CH204">
            <v>3.362664362782869E-2</v>
          </cell>
          <cell r="CI204">
            <v>4.0300000000000002E-2</v>
          </cell>
          <cell r="CJ204">
            <v>4.8226643627828691E-2</v>
          </cell>
          <cell r="CN204">
            <v>5.3943628172580471E-2</v>
          </cell>
          <cell r="CO204">
            <v>3.7401929455813006E-2</v>
          </cell>
          <cell r="CP204">
            <v>3.8844594927985143E-2</v>
          </cell>
          <cell r="CQ204">
            <v>5.2500962700408334E-2</v>
          </cell>
        </row>
        <row r="205">
          <cell r="CG205">
            <v>5.4900000000000004E-2</v>
          </cell>
          <cell r="CH205">
            <v>3.2620548038729241E-2</v>
          </cell>
          <cell r="CI205">
            <v>3.9100000000000003E-2</v>
          </cell>
          <cell r="CJ205">
            <v>4.8420548038729243E-2</v>
          </cell>
          <cell r="CN205">
            <v>5.4141781301291145E-2</v>
          </cell>
          <cell r="CO205">
            <v>3.6503421524366933E-2</v>
          </cell>
          <cell r="CP205">
            <v>3.8908284761571849E-2</v>
          </cell>
          <cell r="CQ205">
            <v>5.1736918064086222E-2</v>
          </cell>
        </row>
        <row r="206">
          <cell r="CG206">
            <v>5.5099999999999996E-2</v>
          </cell>
          <cell r="CH206">
            <v>3.322564417599129E-2</v>
          </cell>
          <cell r="CI206">
            <v>3.95E-2</v>
          </cell>
          <cell r="CJ206">
            <v>4.8825644175991285E-2</v>
          </cell>
          <cell r="CN206">
            <v>5.4365488766708013E-2</v>
          </cell>
          <cell r="CO206">
            <v>3.5693471078216174E-2</v>
          </cell>
          <cell r="CP206">
            <v>3.9061405331415715E-2</v>
          </cell>
          <cell r="CQ206">
            <v>5.0997554513508486E-2</v>
          </cell>
        </row>
        <row r="207">
          <cell r="CG207">
            <v>5.5399999999999998E-2</v>
          </cell>
          <cell r="CH207">
            <v>3.298297630910297E-2</v>
          </cell>
          <cell r="CI207">
            <v>4.1100000000000005E-2</v>
          </cell>
          <cell r="CJ207">
            <v>4.7282976309102963E-2</v>
          </cell>
          <cell r="CN207">
            <v>5.4576365335881942E-2</v>
          </cell>
          <cell r="CO207">
            <v>3.5016829598859336E-2</v>
          </cell>
          <cell r="CP207">
            <v>3.9426031401598949E-2</v>
          </cell>
          <cell r="CQ207">
            <v>5.0167163533142337E-2</v>
          </cell>
        </row>
        <row r="208">
          <cell r="CG208">
            <v>5.57E-2</v>
          </cell>
          <cell r="CH208">
            <v>3.4836772642039965E-2</v>
          </cell>
          <cell r="CI208">
            <v>4.2000000000000003E-2</v>
          </cell>
          <cell r="CJ208">
            <v>4.8536772642039962E-2</v>
          </cell>
          <cell r="CN208">
            <v>5.4793804012290795E-2</v>
          </cell>
          <cell r="CO208">
            <v>3.4703599136878364E-2</v>
          </cell>
          <cell r="CP208">
            <v>3.9850363477751775E-2</v>
          </cell>
          <cell r="CQ208">
            <v>4.9647039671417377E-2</v>
          </cell>
        </row>
        <row r="209">
          <cell r="CG209">
            <v>5.5599999999999997E-2</v>
          </cell>
          <cell r="CH209">
            <v>3.559999079824154E-2</v>
          </cell>
          <cell r="CI209">
            <v>4.3200000000000002E-2</v>
          </cell>
          <cell r="CJ209">
            <v>4.7999990798241535E-2</v>
          </cell>
          <cell r="CN209">
            <v>5.4982494364176203E-2</v>
          </cell>
          <cell r="CO209">
            <v>3.4537982248857624E-2</v>
          </cell>
          <cell r="CP209">
            <v>4.0401183071379215E-2</v>
          </cell>
          <cell r="CQ209">
            <v>4.9119293541654611E-2</v>
          </cell>
        </row>
        <row r="210">
          <cell r="CG210">
            <v>5.57E-2</v>
          </cell>
          <cell r="CH210">
            <v>3.6543932009181435E-2</v>
          </cell>
          <cell r="CI210">
            <v>4.4199999999999996E-2</v>
          </cell>
          <cell r="CJ210">
            <v>4.8043932009181438E-2</v>
          </cell>
          <cell r="CN210">
            <v>5.5134302968842877E-2</v>
          </cell>
          <cell r="CO210">
            <v>3.4588845423101741E-2</v>
          </cell>
          <cell r="CP210">
            <v>4.1013122757709061E-2</v>
          </cell>
          <cell r="CQ210">
            <v>4.871002563423555E-2</v>
          </cell>
        </row>
        <row r="211">
          <cell r="CG211">
            <v>5.5599999999999997E-2</v>
          </cell>
          <cell r="CH211">
            <v>3.2942194246488823E-2</v>
          </cell>
          <cell r="CI211">
            <v>4.2300000000000004E-2</v>
          </cell>
          <cell r="CJ211">
            <v>4.6242194246488816E-2</v>
          </cell>
          <cell r="CN211">
            <v>5.5197577403908467E-2</v>
          </cell>
          <cell r="CO211">
            <v>3.4169729695433221E-2</v>
          </cell>
          <cell r="CP211">
            <v>4.126451066453992E-2</v>
          </cell>
          <cell r="CQ211">
            <v>4.8102796434801788E-2</v>
          </cell>
        </row>
        <row r="212">
          <cell r="CG212">
            <v>5.5500000000000001E-2</v>
          </cell>
          <cell r="CH212">
            <v>3.0893357639696715E-2</v>
          </cell>
          <cell r="CI212">
            <v>4.3799999999999999E-2</v>
          </cell>
          <cell r="CJ212">
            <v>4.2593357639696718E-2</v>
          </cell>
          <cell r="CN212">
            <v>5.5264868613981812E-2</v>
          </cell>
          <cell r="CO212">
            <v>3.3607822137281376E-2</v>
          </cell>
          <cell r="CP212">
            <v>4.172432521111781E-2</v>
          </cell>
          <cell r="CQ212">
            <v>4.7148365540145384E-2</v>
          </cell>
        </row>
        <row r="213">
          <cell r="CG213">
            <v>5.5599999999999997E-2</v>
          </cell>
          <cell r="CH213">
            <v>3.1019855889428613E-2</v>
          </cell>
          <cell r="CI213">
            <v>4.3499999999999997E-2</v>
          </cell>
          <cell r="CJ213">
            <v>4.3119855889428613E-2</v>
          </cell>
          <cell r="CN213">
            <v>5.5359208284364601E-2</v>
          </cell>
          <cell r="CO213">
            <v>3.3214321355180439E-2</v>
          </cell>
          <cell r="CP213">
            <v>4.2059720072038814E-2</v>
          </cell>
          <cell r="CQ213">
            <v>4.6513809567506226E-2</v>
          </cell>
        </row>
        <row r="214">
          <cell r="CG214">
            <v>5.5399999999999998E-2</v>
          </cell>
          <cell r="CH214">
            <v>3.0452300317579707E-2</v>
          </cell>
          <cell r="CI214">
            <v>4.4299999999999999E-2</v>
          </cell>
          <cell r="CJ214">
            <v>4.1552300317579706E-2</v>
          </cell>
          <cell r="CN214">
            <v>5.540249910360235E-2</v>
          </cell>
          <cell r="CO214">
            <v>3.2704525036864163E-2</v>
          </cell>
          <cell r="CP214">
            <v>4.2503811140131527E-2</v>
          </cell>
          <cell r="CQ214">
            <v>4.5603213000335006E-2</v>
          </cell>
        </row>
        <row r="215">
          <cell r="CG215">
            <v>5.5800000000000002E-2</v>
          </cell>
          <cell r="CH215">
            <v>3.3574881241430654E-2</v>
          </cell>
          <cell r="CI215">
            <v>4.7E-2</v>
          </cell>
          <cell r="CJ215">
            <v>4.2374881241430656E-2</v>
          </cell>
          <cell r="CN215">
            <v>5.5489785863242255E-2</v>
          </cell>
          <cell r="CO215">
            <v>3.2770358032142996E-2</v>
          </cell>
          <cell r="CP215">
            <v>4.3307966144515382E-2</v>
          </cell>
          <cell r="CQ215">
            <v>4.4952177750869869E-2</v>
          </cell>
        </row>
        <row r="216">
          <cell r="CG216">
            <v>5.62E-2</v>
          </cell>
          <cell r="CH216">
            <v>3.4443877344945653E-2</v>
          </cell>
          <cell r="CI216">
            <v>4.9500000000000002E-2</v>
          </cell>
          <cell r="CJ216">
            <v>4.1143877344945651E-2</v>
          </cell>
          <cell r="CN216">
            <v>5.5627986682587817E-2</v>
          </cell>
          <cell r="CO216">
            <v>3.3105701295145423E-2</v>
          </cell>
          <cell r="CP216">
            <v>4.4389007891232839E-2</v>
          </cell>
          <cell r="CQ216">
            <v>4.4344680086500401E-2</v>
          </cell>
        </row>
        <row r="217">
          <cell r="CG217">
            <v>5.6100000000000004E-2</v>
          </cell>
          <cell r="CH217">
            <v>3.2980902726777638E-2</v>
          </cell>
          <cell r="CI217">
            <v>4.8499999999999995E-2</v>
          </cell>
          <cell r="CJ217">
            <v>4.0580902726777647E-2</v>
          </cell>
          <cell r="CN217">
            <v>5.5719929765574175E-2</v>
          </cell>
          <cell r="CO217">
            <v>3.307307729716491E-2</v>
          </cell>
          <cell r="CP217">
            <v>4.5132794464944781E-2</v>
          </cell>
          <cell r="CQ217">
            <v>4.3660212597794304E-2</v>
          </cell>
        </row>
        <row r="218">
          <cell r="CG218">
            <v>5.62E-2</v>
          </cell>
          <cell r="CH218">
            <v>3.6786184035627695E-2</v>
          </cell>
          <cell r="CI218">
            <v>4.9400000000000006E-2</v>
          </cell>
          <cell r="CJ218">
            <v>4.3586184035627688E-2</v>
          </cell>
          <cell r="CN218">
            <v>5.5815455094824815E-2</v>
          </cell>
          <cell r="CO218">
            <v>3.3662842146147544E-2</v>
          </cell>
          <cell r="CP218">
            <v>4.5950114927902436E-2</v>
          </cell>
          <cell r="CQ218">
            <v>4.3528182313069923E-2</v>
          </cell>
        </row>
        <row r="219">
          <cell r="CG219">
            <v>5.5800000000000002E-2</v>
          </cell>
          <cell r="CH219">
            <v>3.8613748678544793E-2</v>
          </cell>
          <cell r="CI219">
            <v>4.9599999999999998E-2</v>
          </cell>
          <cell r="CJ219">
            <v>4.4813748678544797E-2</v>
          </cell>
          <cell r="CN219">
            <v>5.5831158621206897E-2</v>
          </cell>
          <cell r="CO219">
            <v>3.4445004025886322E-2</v>
          </cell>
          <cell r="CP219">
            <v>4.6681852642384086E-2</v>
          </cell>
          <cell r="CQ219">
            <v>4.3594310004709133E-2</v>
          </cell>
        </row>
        <row r="220">
          <cell r="CG220">
            <v>5.5899999999999998E-2</v>
          </cell>
          <cell r="CH220">
            <v>3.6938291175578043E-2</v>
          </cell>
          <cell r="CI220">
            <v>5.04E-2</v>
          </cell>
          <cell r="CJ220">
            <v>4.2438291175578041E-2</v>
          </cell>
          <cell r="CN220">
            <v>5.5852794651709795E-2</v>
          </cell>
          <cell r="CO220">
            <v>3.4870338020575195E-2</v>
          </cell>
          <cell r="CP220">
            <v>4.7402243380876827E-2</v>
          </cell>
          <cell r="CQ220">
            <v>4.3320889291408163E-2</v>
          </cell>
        </row>
        <row r="221">
          <cell r="CG221">
            <v>5.5500000000000001E-2</v>
          </cell>
          <cell r="CH221">
            <v>3.3799472198467732E-2</v>
          </cell>
          <cell r="CI221">
            <v>4.7500000000000001E-2</v>
          </cell>
          <cell r="CJ221">
            <v>4.1799472198467733E-2</v>
          </cell>
          <cell r="CN221">
            <v>5.5801715269918298E-2</v>
          </cell>
          <cell r="CO221">
            <v>3.4704402226857285E-2</v>
          </cell>
          <cell r="CP221">
            <v>4.755421816672166E-2</v>
          </cell>
          <cell r="CQ221">
            <v>4.295189933005393E-2</v>
          </cell>
        </row>
        <row r="222">
          <cell r="CG222">
            <v>5.5199999999999999E-2</v>
          </cell>
          <cell r="CH222">
            <v>3.2679191406355376E-2</v>
          </cell>
          <cell r="CI222">
            <v>4.6100000000000002E-2</v>
          </cell>
          <cell r="CJ222">
            <v>4.1779191406355373E-2</v>
          </cell>
          <cell r="CN222">
            <v>5.571310529331374E-2</v>
          </cell>
          <cell r="CO222">
            <v>3.4366308812272282E-2</v>
          </cell>
          <cell r="CP222">
            <v>4.743794651358782E-2</v>
          </cell>
          <cell r="CQ222">
            <v>4.2641467591998203E-2</v>
          </cell>
        </row>
        <row r="223">
          <cell r="CG223">
            <v>5.5300000000000002E-2</v>
          </cell>
          <cell r="CH223">
            <v>3.1657622188847018E-2</v>
          </cell>
          <cell r="CI223">
            <v>4.5700000000000005E-2</v>
          </cell>
          <cell r="CJ223">
            <v>4.1257622188847015E-2</v>
          </cell>
          <cell r="CN223">
            <v>5.5649096618005427E-2</v>
          </cell>
          <cell r="CO223">
            <v>3.3889312548728179E-2</v>
          </cell>
          <cell r="CP223">
            <v>4.7249227998579078E-2</v>
          </cell>
          <cell r="CQ223">
            <v>4.2289181168154534E-2</v>
          </cell>
        </row>
        <row r="224">
          <cell r="CG224">
            <v>5.4699999999999999E-2</v>
          </cell>
          <cell r="CH224">
            <v>3.2383410623108164E-2</v>
          </cell>
          <cell r="CI224">
            <v>4.5199999999999997E-2</v>
          </cell>
          <cell r="CJ224">
            <v>4.1883410623108165E-2</v>
          </cell>
          <cell r="CN224">
            <v>5.5502519310555276E-2</v>
          </cell>
          <cell r="CO224">
            <v>3.3678745822454427E-2</v>
          </cell>
          <cell r="CP224">
            <v>4.7055346367376884E-2</v>
          </cell>
          <cell r="CQ224">
            <v>4.2125918765632819E-2</v>
          </cell>
        </row>
        <row r="225">
          <cell r="CG225">
            <v>5.45E-2</v>
          </cell>
          <cell r="CH225">
            <v>3.1158263238619525E-2</v>
          </cell>
          <cell r="CI225">
            <v>4.2999999999999997E-2</v>
          </cell>
          <cell r="CJ225">
            <v>4.2658263238619529E-2</v>
          </cell>
          <cell r="CN225">
            <v>5.5346442481770897E-2</v>
          </cell>
          <cell r="CO225">
            <v>3.3356692896666408E-2</v>
          </cell>
          <cell r="CP225">
            <v>4.6506137393184252E-2</v>
          </cell>
          <cell r="CQ225">
            <v>4.2196997985253053E-2</v>
          </cell>
        </row>
        <row r="226">
          <cell r="CG226">
            <v>5.4600000000000003E-2</v>
          </cell>
          <cell r="CH226">
            <v>3.0039415861306103E-2</v>
          </cell>
          <cell r="CI226">
            <v>4.2999999999999997E-2</v>
          </cell>
          <cell r="CJ226">
            <v>4.1639415861306109E-2</v>
          </cell>
          <cell r="CN226">
            <v>5.5223766978480138E-2</v>
          </cell>
          <cell r="CO226">
            <v>3.2899186277438638E-2</v>
          </cell>
          <cell r="CP226">
            <v>4.6036158404282504E-2</v>
          </cell>
          <cell r="CQ226">
            <v>4.2086794851636265E-2</v>
          </cell>
        </row>
        <row r="227">
          <cell r="CG227">
            <v>5.4299999999999994E-2</v>
          </cell>
          <cell r="CH227">
            <v>2.9976527851775507E-2</v>
          </cell>
          <cell r="CI227">
            <v>4.0300000000000002E-2</v>
          </cell>
          <cell r="CJ227">
            <v>4.3976527851775499E-2</v>
          </cell>
          <cell r="CN227">
            <v>5.5075430848964796E-2</v>
          </cell>
          <cell r="CO227">
            <v>3.25059265230664E-2</v>
          </cell>
          <cell r="CP227">
            <v>4.5186710068006564E-2</v>
          </cell>
          <cell r="CQ227">
            <v>4.2394647304024632E-2</v>
          </cell>
        </row>
        <row r="228">
          <cell r="CG228">
            <v>5.45E-2</v>
          </cell>
          <cell r="CH228">
            <v>3.0916118206690747E-2</v>
          </cell>
          <cell r="CI228">
            <v>4.0399999999999998E-2</v>
          </cell>
          <cell r="CJ228">
            <v>4.5016118206690749E-2</v>
          </cell>
          <cell r="CN228">
            <v>5.4967467178687335E-2</v>
          </cell>
          <cell r="CO228">
            <v>3.2231257781177025E-2</v>
          </cell>
          <cell r="CP228">
            <v>4.4395287873898154E-2</v>
          </cell>
          <cell r="CQ228">
            <v>4.2803437085966206E-2</v>
          </cell>
        </row>
        <row r="229">
          <cell r="CG229">
            <v>5.4600000000000003E-2</v>
          </cell>
          <cell r="CH229">
            <v>3.0823631267998287E-2</v>
          </cell>
          <cell r="CI229">
            <v>4.0800000000000003E-2</v>
          </cell>
          <cell r="CJ229">
            <v>4.4623631267998287E-2</v>
          </cell>
          <cell r="CN229">
            <v>5.48790351723977E-2</v>
          </cell>
          <cell r="CO229">
            <v>3.1956013439449267E-2</v>
          </cell>
          <cell r="CP229">
            <v>4.3706110349726199E-2</v>
          </cell>
          <cell r="CQ229">
            <v>4.3128938262120768E-2</v>
          </cell>
        </row>
        <row r="230">
          <cell r="CG230">
            <v>5.4699999999999999E-2</v>
          </cell>
          <cell r="CH230">
            <v>2.8297533527587224E-2</v>
          </cell>
          <cell r="CI230">
            <v>4.1799999999999997E-2</v>
          </cell>
          <cell r="CJ230">
            <v>4.1197533527587225E-2</v>
          </cell>
          <cell r="CN230">
            <v>5.4820243941975183E-2</v>
          </cell>
          <cell r="CO230">
            <v>3.1360268220133145E-2</v>
          </cell>
          <cell r="CP230">
            <v>4.3287887209609258E-2</v>
          </cell>
          <cell r="CQ230">
            <v>4.2892624952499077E-2</v>
          </cell>
        </row>
        <row r="231">
          <cell r="CG231">
            <v>5.45E-2</v>
          </cell>
          <cell r="CH231">
            <v>2.862757375278157E-2</v>
          </cell>
          <cell r="CI231">
            <v>4.2999999999999997E-2</v>
          </cell>
          <cell r="CJ231">
            <v>4.0127573752781573E-2</v>
          </cell>
          <cell r="CN231">
            <v>5.4735440144255063E-2</v>
          </cell>
          <cell r="CO231">
            <v>3.0797307315789776E-2</v>
          </cell>
          <cell r="CP231">
            <v>4.3088330685121148E-2</v>
          </cell>
          <cell r="CQ231">
            <v>4.24444167749237E-2</v>
          </cell>
        </row>
        <row r="232">
          <cell r="CG232">
            <v>5.45E-2</v>
          </cell>
          <cell r="CH232">
            <v>2.603153540259228E-2</v>
          </cell>
          <cell r="CI232">
            <v>4.3799999999999999E-2</v>
          </cell>
          <cell r="CJ232">
            <v>3.6731535402592282E-2</v>
          </cell>
          <cell r="CN232">
            <v>5.4671823087635407E-2</v>
          </cell>
          <cell r="CO232">
            <v>2.9857185785825649E-2</v>
          </cell>
          <cell r="CP232">
            <v>4.3034339162880395E-2</v>
          </cell>
          <cell r="CQ232">
            <v>4.1494669710580648E-2</v>
          </cell>
        </row>
        <row r="233">
          <cell r="CG233">
            <v>5.4199999999999998E-2</v>
          </cell>
          <cell r="CH233">
            <v>2.7222426825107449E-2</v>
          </cell>
          <cell r="CI233">
            <v>4.2800000000000005E-2</v>
          </cell>
          <cell r="CJ233">
            <v>3.8622426825107442E-2</v>
          </cell>
          <cell r="CN233">
            <v>5.4567248097003078E-2</v>
          </cell>
          <cell r="CO233">
            <v>2.9267579619891671E-2</v>
          </cell>
          <cell r="CP233">
            <v>4.2811391037685206E-2</v>
          </cell>
          <cell r="CQ233">
            <v>4.1023436679209553E-2</v>
          </cell>
        </row>
        <row r="234">
          <cell r="CG234">
            <v>5.4400000000000004E-2</v>
          </cell>
          <cell r="CH234">
            <v>2.5888657792428493E-2</v>
          </cell>
          <cell r="CI234">
            <v>4.2900000000000001E-2</v>
          </cell>
          <cell r="CJ234">
            <v>3.7388657792428497E-2</v>
          </cell>
          <cell r="CN234">
            <v>5.4517588343332576E-2</v>
          </cell>
          <cell r="CO234">
            <v>2.8626600756487937E-2</v>
          </cell>
          <cell r="CP234">
            <v>4.2706506902346952E-2</v>
          </cell>
          <cell r="CQ234">
            <v>4.0437682197473561E-2</v>
          </cell>
        </row>
        <row r="235">
          <cell r="CG235">
            <v>5.45E-2</v>
          </cell>
          <cell r="CH235">
            <v>2.9209615403192758E-2</v>
          </cell>
          <cell r="CI235">
            <v>4.4600000000000001E-2</v>
          </cell>
          <cell r="CJ235">
            <v>3.9109615403192757E-2</v>
          </cell>
          <cell r="CN235">
            <v>5.4497574803277798E-2</v>
          </cell>
          <cell r="CO235">
            <v>2.8614819239642014E-2</v>
          </cell>
          <cell r="CP235">
            <v>4.2915514102233779E-2</v>
          </cell>
          <cell r="CQ235">
            <v>4.0196879940686027E-2</v>
          </cell>
        </row>
        <row r="236">
          <cell r="CG236">
            <v>5.4400000000000004E-2</v>
          </cell>
          <cell r="CH236">
            <v>2.9739948566560301E-2</v>
          </cell>
          <cell r="CI236">
            <v>4.4400000000000002E-2</v>
          </cell>
          <cell r="CJ236">
            <v>3.9739948566560303E-2</v>
          </cell>
          <cell r="CN236">
            <v>5.4462065558618197E-2</v>
          </cell>
          <cell r="CO236">
            <v>2.8713032321762914E-2</v>
          </cell>
          <cell r="CP236">
            <v>4.307623522500819E-2</v>
          </cell>
          <cell r="CQ236">
            <v>4.0098862655372922E-2</v>
          </cell>
        </row>
        <row r="237">
          <cell r="CG237">
            <v>5.45E-2</v>
          </cell>
          <cell r="CH237">
            <v>2.6897952416748784E-2</v>
          </cell>
          <cell r="CI237">
            <v>4.4400000000000002E-2</v>
          </cell>
          <cell r="CJ237">
            <v>3.6997952416748782E-2</v>
          </cell>
          <cell r="CN237">
            <v>5.4461950841142998E-2</v>
          </cell>
          <cell r="CO237">
            <v>2.8337426949281427E-2</v>
          </cell>
          <cell r="CP237">
            <v>4.3228649443298434E-2</v>
          </cell>
          <cell r="CQ237">
            <v>3.9570728347125994E-2</v>
          </cell>
        </row>
        <row r="238">
          <cell r="CG238">
            <v>5.4699999999999999E-2</v>
          </cell>
          <cell r="CH238">
            <v>2.7756587094550131E-2</v>
          </cell>
          <cell r="CI238">
            <v>4.2699999999999995E-2</v>
          </cell>
          <cell r="CJ238">
            <v>3.9756587094550135E-2</v>
          </cell>
          <cell r="CN238">
            <v>5.4498063419518919E-2</v>
          </cell>
          <cell r="CO238">
            <v>2.8175557102592334E-2</v>
          </cell>
          <cell r="CP238">
            <v>4.315210113595027E-2</v>
          </cell>
          <cell r="CQ238">
            <v>3.9521519386160976E-2</v>
          </cell>
        </row>
        <row r="239">
          <cell r="CG239">
            <v>5.4800000000000001E-2</v>
          </cell>
          <cell r="CH239">
            <v>2.8549674451574775E-2</v>
          </cell>
          <cell r="CI239">
            <v>4.3099999999999999E-2</v>
          </cell>
          <cell r="CJ239">
            <v>4.0249674451574777E-2</v>
          </cell>
          <cell r="CN239">
            <v>5.4542509139845791E-2</v>
          </cell>
          <cell r="CO239">
            <v>2.8186644537214259E-2</v>
          </cell>
          <cell r="CP239">
            <v>4.3147836679654036E-2</v>
          </cell>
          <cell r="CQ239">
            <v>3.9581316997406017E-2</v>
          </cell>
        </row>
        <row r="240">
          <cell r="CG240">
            <v>5.4800000000000001E-2</v>
          </cell>
          <cell r="CH240">
            <v>2.8191135416504282E-2</v>
          </cell>
          <cell r="CI240">
            <v>4.4400000000000002E-2</v>
          </cell>
          <cell r="CJ240">
            <v>3.8591135416504281E-2</v>
          </cell>
          <cell r="CN240">
            <v>5.4588751624439269E-2</v>
          </cell>
          <cell r="CO240">
            <v>2.8142035878986137E-2</v>
          </cell>
          <cell r="CP240">
            <v>4.3414947435983356E-2</v>
          </cell>
          <cell r="CQ240">
            <v>3.9315840067442043E-2</v>
          </cell>
        </row>
        <row r="241">
          <cell r="CG241">
            <v>5.4600000000000003E-2</v>
          </cell>
          <cell r="CH241">
            <v>2.8095071221118505E-2</v>
          </cell>
          <cell r="CI241">
            <v>4.4000000000000004E-2</v>
          </cell>
          <cell r="CJ241">
            <v>3.8695071221118503E-2</v>
          </cell>
          <cell r="CN241">
            <v>5.4592750147905336E-2</v>
          </cell>
          <cell r="CO241">
            <v>2.8064499649167903E-2</v>
          </cell>
          <cell r="CP241">
            <v>4.3582387025609411E-2</v>
          </cell>
          <cell r="CQ241">
            <v>3.9074862771463825E-2</v>
          </cell>
        </row>
        <row r="242">
          <cell r="CG242">
            <v>5.4199999999999998E-2</v>
          </cell>
          <cell r="CH242">
            <v>2.8926413405847062E-2</v>
          </cell>
          <cell r="CI242">
            <v>4.5100000000000001E-2</v>
          </cell>
          <cell r="CJ242">
            <v>3.8026413405847059E-2</v>
          </cell>
          <cell r="CN242">
            <v>5.4531396491563341E-2</v>
          </cell>
          <cell r="CO242">
            <v>2.8128898071271505E-2</v>
          </cell>
          <cell r="CP242">
            <v>4.388918433794782E-2</v>
          </cell>
          <cell r="CQ242">
            <v>3.8771110224887023E-2</v>
          </cell>
        </row>
        <row r="243">
          <cell r="CG243">
            <v>5.4299999999999994E-2</v>
          </cell>
          <cell r="CH243">
            <v>2.8459934535414864E-2</v>
          </cell>
          <cell r="CI243">
            <v>4.4999999999999998E-2</v>
          </cell>
          <cell r="CJ243">
            <v>3.775993453541486E-2</v>
          </cell>
          <cell r="CN243">
            <v>5.4491088964309431E-2</v>
          </cell>
          <cell r="CO243">
            <v>2.8176187668748433E-2</v>
          </cell>
          <cell r="CP243">
            <v>4.4115076346789371E-2</v>
          </cell>
          <cell r="CQ243">
            <v>3.855220028626849E-2</v>
          </cell>
        </row>
        <row r="244">
          <cell r="CG244">
            <v>5.45E-2</v>
          </cell>
          <cell r="CH244">
            <v>3.1682082645147817E-2</v>
          </cell>
          <cell r="CI244">
            <v>4.7699999999999992E-2</v>
          </cell>
          <cell r="CJ244">
            <v>3.8482082645147825E-2</v>
          </cell>
          <cell r="CN244">
            <v>5.4492251273312545E-2</v>
          </cell>
          <cell r="CO244">
            <v>2.8710798446798205E-2</v>
          </cell>
          <cell r="CP244">
            <v>4.4701648254284743E-2</v>
          </cell>
          <cell r="CQ244">
            <v>3.8501401465826014E-2</v>
          </cell>
        </row>
        <row r="245">
          <cell r="CG245">
            <v>5.45E-2</v>
          </cell>
          <cell r="CH245">
            <v>2.7640226494823637E-2</v>
          </cell>
          <cell r="CI245">
            <v>4.7300000000000002E-2</v>
          </cell>
          <cell r="CJ245">
            <v>3.4840226494823635E-2</v>
          </cell>
          <cell r="CN245">
            <v>5.4493261976793522E-2</v>
          </cell>
          <cell r="CO245">
            <v>2.8611880133142815E-2</v>
          </cell>
          <cell r="CP245">
            <v>4.5129160740956797E-2</v>
          </cell>
          <cell r="CQ245">
            <v>3.7975981368979533E-2</v>
          </cell>
        </row>
        <row r="246">
          <cell r="CG246">
            <v>5.4600000000000003E-2</v>
          </cell>
          <cell r="CH246">
            <v>2.6654736549320691E-2</v>
          </cell>
          <cell r="CI246">
            <v>4.7899999999999998E-2</v>
          </cell>
          <cell r="CJ246">
            <v>3.3354736549320696E-2</v>
          </cell>
          <cell r="CN246">
            <v>5.4517309703826969E-2</v>
          </cell>
          <cell r="CO246">
            <v>2.8342230341262188E-2</v>
          </cell>
          <cell r="CP246">
            <v>4.5619673103654237E-2</v>
          </cell>
          <cell r="CQ246">
            <v>3.723986694143492E-2</v>
          </cell>
        </row>
        <row r="247">
          <cell r="CG247">
            <v>5.45E-2</v>
          </cell>
          <cell r="CH247">
            <v>2.4395663858454576E-2</v>
          </cell>
          <cell r="CI247">
            <v>4.6100000000000002E-2</v>
          </cell>
          <cell r="CJ247">
            <v>3.2795663858454574E-2</v>
          </cell>
          <cell r="CN247">
            <v>5.4517583260416377E-2</v>
          </cell>
          <cell r="CO247">
            <v>2.7789667986984942E-2</v>
          </cell>
          <cell r="CP247">
            <v>4.5763327447403655E-2</v>
          </cell>
          <cell r="CQ247">
            <v>3.6543923799997664E-2</v>
          </cell>
        </row>
        <row r="248">
          <cell r="CG248">
            <v>5.4400000000000004E-2</v>
          </cell>
          <cell r="CH248">
            <v>2.4223050197973994E-2</v>
          </cell>
          <cell r="CI248">
            <v>4.5899999999999996E-2</v>
          </cell>
          <cell r="CJ248">
            <v>3.2723050197974002E-2</v>
          </cell>
          <cell r="CN248">
            <v>5.4499714969360451E-2</v>
          </cell>
          <cell r="CO248">
            <v>2.7198229849649272E-2</v>
          </cell>
          <cell r="CP248">
            <v>4.5814061774676534E-2</v>
          </cell>
          <cell r="CQ248">
            <v>3.5883883044333181E-2</v>
          </cell>
        </row>
        <row r="249">
          <cell r="CG249">
            <v>5.45E-2</v>
          </cell>
          <cell r="CH249">
            <v>2.3563655057718659E-2</v>
          </cell>
          <cell r="CI249">
            <v>4.5499999999999999E-2</v>
          </cell>
          <cell r="CJ249">
            <v>3.256365505771866E-2</v>
          </cell>
          <cell r="CN249">
            <v>5.4502283491315057E-2</v>
          </cell>
          <cell r="CO249">
            <v>2.6567811638844314E-2</v>
          </cell>
          <cell r="CP249">
            <v>4.5800941979867081E-2</v>
          </cell>
          <cell r="CQ249">
            <v>3.526915315029229E-2</v>
          </cell>
        </row>
        <row r="250">
          <cell r="CG250">
            <v>5.4600000000000003E-2</v>
          </cell>
          <cell r="CH250">
            <v>2.3585849389455328E-2</v>
          </cell>
          <cell r="CI250">
            <v>4.6600000000000003E-2</v>
          </cell>
          <cell r="CJ250">
            <v>3.1585849389455328E-2</v>
          </cell>
          <cell r="CN250">
            <v>5.4517560466927767E-2</v>
          </cell>
          <cell r="CO250">
            <v>2.6095019318348699E-2</v>
          </cell>
          <cell r="CP250">
            <v>4.5960856508007228E-2</v>
          </cell>
          <cell r="CQ250">
            <v>3.4651723277269238E-2</v>
          </cell>
        </row>
        <row r="251">
          <cell r="CG251">
            <v>5.5199999999999999E-2</v>
          </cell>
          <cell r="CH251">
            <v>2.1939630136153854E-2</v>
          </cell>
          <cell r="CI251">
            <v>4.4800000000000006E-2</v>
          </cell>
          <cell r="CJ251">
            <v>3.2339630136153846E-2</v>
          </cell>
          <cell r="CN251">
            <v>5.4619231039293163E-2</v>
          </cell>
          <cell r="CO251">
            <v>2.5405764840141745E-2</v>
          </cell>
          <cell r="CP251">
            <v>4.5862598666692685E-2</v>
          </cell>
          <cell r="CQ251">
            <v>3.4162397212742224E-2</v>
          </cell>
        </row>
        <row r="252">
          <cell r="CG252">
            <v>5.5199999999999999E-2</v>
          </cell>
          <cell r="CH252">
            <v>2.1958652582335966E-2</v>
          </cell>
          <cell r="CI252">
            <v>4.53E-2</v>
          </cell>
          <cell r="CJ252">
            <v>3.1858652582335965E-2</v>
          </cell>
          <cell r="CN252">
            <v>5.4705108888609265E-2</v>
          </cell>
          <cell r="CO252">
            <v>2.478930006256835E-2</v>
          </cell>
          <cell r="CP252">
            <v>4.5844905800899047E-2</v>
          </cell>
          <cell r="CQ252">
            <v>3.3649503150278565E-2</v>
          </cell>
        </row>
        <row r="253">
          <cell r="CG253">
            <v>5.5E-2</v>
          </cell>
          <cell r="CH253">
            <v>2.6463816583503656E-2</v>
          </cell>
          <cell r="CI253">
            <v>4.36E-2</v>
          </cell>
          <cell r="CJ253">
            <v>3.7863816583503657E-2</v>
          </cell>
          <cell r="CN253">
            <v>5.4748635634706964E-2</v>
          </cell>
          <cell r="CO253">
            <v>2.496399087853203E-2</v>
          </cell>
          <cell r="CP253">
            <v>4.5531841248420912E-2</v>
          </cell>
          <cell r="CQ253">
            <v>3.4180785264818082E-2</v>
          </cell>
        </row>
        <row r="254">
          <cell r="CG254">
            <v>5.4900000000000004E-2</v>
          </cell>
          <cell r="CH254">
            <v>2.3264801946664943E-2</v>
          </cell>
          <cell r="CI254">
            <v>4.36E-2</v>
          </cell>
          <cell r="CJ254">
            <v>3.4564801946664947E-2</v>
          </cell>
          <cell r="CN254">
            <v>5.4775972844923984E-2</v>
          </cell>
          <cell r="CO254">
            <v>2.4620086805951291E-2</v>
          </cell>
          <cell r="CP254">
            <v>4.5269736578968191E-2</v>
          </cell>
          <cell r="CQ254">
            <v>3.4126323071907091E-2</v>
          </cell>
        </row>
        <row r="255">
          <cell r="CG255">
            <v>5.4699999999999999E-2</v>
          </cell>
          <cell r="CH255">
            <v>2.2022045773145996E-2</v>
          </cell>
          <cell r="CI255">
            <v>4.5999999999999999E-2</v>
          </cell>
          <cell r="CJ255">
            <v>3.0722045773145995E-2</v>
          </cell>
          <cell r="CN255">
            <v>5.4778720063637709E-2</v>
          </cell>
          <cell r="CO255">
            <v>2.4106438589706132E-2</v>
          </cell>
          <cell r="CP255">
            <v>4.5387770425943524E-2</v>
          </cell>
          <cell r="CQ255">
            <v>3.349738822740031E-2</v>
          </cell>
        </row>
        <row r="256">
          <cell r="CG256">
            <v>5.4600000000000003E-2</v>
          </cell>
          <cell r="CH256">
            <v>2.1791085734593131E-2</v>
          </cell>
          <cell r="CI256">
            <v>4.4900000000000002E-2</v>
          </cell>
          <cell r="CJ256">
            <v>3.1491085734593131E-2</v>
          </cell>
          <cell r="CN256">
            <v>5.4763002783124626E-2</v>
          </cell>
          <cell r="CO256">
            <v>2.3635624536390204E-2</v>
          </cell>
          <cell r="CP256">
            <v>4.5321616852427526E-2</v>
          </cell>
          <cell r="CQ256">
            <v>3.307701046708731E-2</v>
          </cell>
        </row>
        <row r="257">
          <cell r="CG257">
            <v>5.4299999999999994E-2</v>
          </cell>
          <cell r="CH257">
            <v>2.3474295194771573E-2</v>
          </cell>
          <cell r="CI257">
            <v>4.3799999999999999E-2</v>
          </cell>
          <cell r="CJ257">
            <v>3.3974295194771569E-2</v>
          </cell>
          <cell r="CN257">
            <v>5.4697548427670328E-2</v>
          </cell>
          <cell r="CO257">
            <v>2.3406814239927569E-2</v>
          </cell>
          <cell r="CP257">
            <v>4.5024422671308205E-2</v>
          </cell>
          <cell r="CQ257">
            <v>3.3079939996289692E-2</v>
          </cell>
        </row>
        <row r="258">
          <cell r="CG258">
            <v>5.4100000000000002E-2</v>
          </cell>
          <cell r="CH258">
            <v>2.2914121326106908E-2</v>
          </cell>
          <cell r="CI258">
            <v>4.4800000000000006E-2</v>
          </cell>
          <cell r="CJ258">
            <v>3.2214121326106904E-2</v>
          </cell>
          <cell r="CN258">
            <v>5.4609481952228554E-2</v>
          </cell>
          <cell r="CO258">
            <v>2.3222915965066687E-2</v>
          </cell>
          <cell r="CP258">
            <v>4.4931866547835965E-2</v>
          </cell>
          <cell r="CQ258">
            <v>3.2900531369459272E-2</v>
          </cell>
        </row>
        <row r="259">
          <cell r="CG259">
            <v>5.4000000000000006E-2</v>
          </cell>
          <cell r="CH259">
            <v>2.6461170333938605E-2</v>
          </cell>
          <cell r="CI259">
            <v>4.4000000000000004E-2</v>
          </cell>
          <cell r="CJ259">
            <v>3.6461170333938607E-2</v>
          </cell>
          <cell r="CN259">
            <v>5.4514796242015051E-2</v>
          </cell>
          <cell r="CO259">
            <v>2.3640397142835737E-2</v>
          </cell>
          <cell r="CP259">
            <v>4.4711596319489462E-2</v>
          </cell>
          <cell r="CQ259">
            <v>3.3443597065361326E-2</v>
          </cell>
        </row>
        <row r="260">
          <cell r="CG260">
            <v>5.3399999999999996E-2</v>
          </cell>
          <cell r="CH260">
            <v>3.34104831006461E-2</v>
          </cell>
          <cell r="CI260">
            <v>4.1799999999999997E-2</v>
          </cell>
          <cell r="CJ260">
            <v>4.50104831006461E-2</v>
          </cell>
          <cell r="CN260">
            <v>5.4341543252038639E-2</v>
          </cell>
          <cell r="CO260">
            <v>2.514295227087545E-2</v>
          </cell>
          <cell r="CP260">
            <v>4.4222975092572947E-2</v>
          </cell>
          <cell r="CQ260">
            <v>3.5261520430341142E-2</v>
          </cell>
        </row>
        <row r="261">
          <cell r="CG261">
            <v>5.3200000000000004E-2</v>
          </cell>
          <cell r="CH261">
            <v>2.8365713191930049E-2</v>
          </cell>
          <cell r="CI261">
            <v>4.1599999999999998E-2</v>
          </cell>
          <cell r="CJ261">
            <v>3.9965713191930055E-2</v>
          </cell>
          <cell r="CN261">
            <v>5.4162270177579255E-2</v>
          </cell>
          <cell r="CO261">
            <v>2.5668177444019391E-2</v>
          </cell>
          <cell r="CP261">
            <v>4.377200011264553E-2</v>
          </cell>
          <cell r="CQ261">
            <v>3.6058447508953123E-2</v>
          </cell>
        </row>
        <row r="262">
          <cell r="CG262">
            <v>5.2900000000000003E-2</v>
          </cell>
          <cell r="CH262">
            <v>2.9269111126208586E-2</v>
          </cell>
          <cell r="CI262">
            <v>4.07E-2</v>
          </cell>
          <cell r="CJ262">
            <v>4.1469111126208588E-2</v>
          </cell>
          <cell r="CN262">
            <v>5.3957124736651547E-2</v>
          </cell>
          <cell r="CO262">
            <v>2.6282289168480029E-2</v>
          </cell>
          <cell r="CP262">
            <v>4.3249799931613549E-2</v>
          </cell>
          <cell r="CQ262">
            <v>3.6989613973518028E-2</v>
          </cell>
        </row>
        <row r="263">
          <cell r="CG263">
            <v>5.2300000000000006E-2</v>
          </cell>
          <cell r="CH263">
            <v>2.9694529054910233E-2</v>
          </cell>
          <cell r="CI263">
            <v>4.1299999999999996E-2</v>
          </cell>
          <cell r="CJ263">
            <v>4.0694529054910243E-2</v>
          </cell>
          <cell r="CN263">
            <v>5.3682757118833427E-2</v>
          </cell>
          <cell r="CO263">
            <v>2.6881995635221478E-2</v>
          </cell>
          <cell r="CP263">
            <v>4.2861316967012376E-2</v>
          </cell>
          <cell r="CQ263">
            <v>3.7703435787042536E-2</v>
          </cell>
        </row>
        <row r="264">
          <cell r="CG264">
            <v>5.1900000000000002E-2</v>
          </cell>
          <cell r="CH264">
            <v>4.1301448955491413E-2</v>
          </cell>
          <cell r="CI264">
            <v>4.1299999999999996E-2</v>
          </cell>
          <cell r="CJ264">
            <v>5.1901448955491418E-2</v>
          </cell>
          <cell r="CN264">
            <v>5.3366689228105738E-2</v>
          </cell>
          <cell r="CO264">
            <v>2.9252908142094976E-2</v>
          </cell>
          <cell r="CP264">
            <v>4.2569069886258075E-2</v>
          </cell>
          <cell r="CQ264">
            <v>4.0050527483942638E-2</v>
          </cell>
        </row>
        <row r="265">
          <cell r="CG265">
            <v>5.0599999999999999E-2</v>
          </cell>
          <cell r="CH265">
            <v>3.7544418508378481E-2</v>
          </cell>
          <cell r="CI265">
            <v>3.9699999999999999E-2</v>
          </cell>
          <cell r="CJ265">
            <v>4.8444418508378481E-2</v>
          </cell>
          <cell r="CN265">
            <v>5.2889374894016988E-2</v>
          </cell>
          <cell r="CO265">
            <v>3.0728938851872226E-2</v>
          </cell>
          <cell r="CP265">
            <v>4.2053088112828818E-2</v>
          </cell>
          <cell r="CQ265">
            <v>4.15652256330604E-2</v>
          </cell>
        </row>
        <row r="266">
          <cell r="CG266">
            <v>4.9500000000000002E-2</v>
          </cell>
          <cell r="CH266">
            <v>3.6198515116598745E-2</v>
          </cell>
          <cell r="CI266">
            <v>3.9599999999999996E-2</v>
          </cell>
          <cell r="CJ266">
            <v>4.6098515116598751E-2</v>
          </cell>
          <cell r="CN266">
            <v>5.2308058594055587E-2</v>
          </cell>
          <cell r="CO266">
            <v>3.1688780554550211E-2</v>
          </cell>
          <cell r="CP266">
            <v>4.16318663363077E-2</v>
          </cell>
          <cell r="CQ266">
            <v>4.2364972812298091E-2</v>
          </cell>
        </row>
        <row r="267">
          <cell r="CG267">
            <v>4.6900000000000004E-2</v>
          </cell>
          <cell r="CH267">
            <v>3.7229797549074968E-2</v>
          </cell>
          <cell r="CI267">
            <v>4.0899999999999999E-2</v>
          </cell>
          <cell r="CJ267">
            <v>4.3229797549074973E-2</v>
          </cell>
          <cell r="CN267">
            <v>5.1400152123396235E-2</v>
          </cell>
          <cell r="CO267">
            <v>3.27650239862433E-2</v>
          </cell>
          <cell r="CP267">
            <v>4.1468059220614868E-2</v>
          </cell>
          <cell r="CQ267">
            <v>4.269711688902466E-2</v>
          </cell>
        </row>
        <row r="268">
          <cell r="CG268">
            <v>4.7100000000000003E-2</v>
          </cell>
          <cell r="CH268">
            <v>4.0483047825827317E-2</v>
          </cell>
          <cell r="CI268">
            <v>4.0800000000000003E-2</v>
          </cell>
          <cell r="CJ268">
            <v>4.6783047825827317E-2</v>
          </cell>
          <cell r="CN268">
            <v>5.0646880568568531E-2</v>
          </cell>
          <cell r="CO268">
            <v>3.4239034224055942E-2</v>
          </cell>
          <cell r="CP268">
            <v>4.1249291171058626E-2</v>
          </cell>
          <cell r="CQ268">
            <v>4.3636623621565847E-2</v>
          </cell>
        </row>
        <row r="269">
          <cell r="CG269">
            <v>4.7500000000000001E-2</v>
          </cell>
          <cell r="CH269">
            <v>4.0334108921209338E-2</v>
          </cell>
          <cell r="CI269">
            <v>4.3200000000000002E-2</v>
          </cell>
          <cell r="CJ269">
            <v>4.4634108921209337E-2</v>
          </cell>
          <cell r="CN269">
            <v>5.0056692458509106E-2</v>
          </cell>
          <cell r="CO269">
            <v>3.5503431680380275E-2</v>
          </cell>
          <cell r="CP269">
            <v>4.146069860432762E-2</v>
          </cell>
          <cell r="CQ269">
            <v>4.4099425534561754E-2</v>
          </cell>
        </row>
        <row r="270">
          <cell r="CG270">
            <v>4.7300000000000002E-2</v>
          </cell>
          <cell r="CH270">
            <v>3.9063120564415889E-2</v>
          </cell>
          <cell r="CI270">
            <v>4.3200000000000002E-2</v>
          </cell>
          <cell r="CJ270">
            <v>4.3163120564415888E-2</v>
          </cell>
          <cell r="CN270">
            <v>4.9519929793806899E-2</v>
          </cell>
          <cell r="CO270">
            <v>3.6362345728820786E-2</v>
          </cell>
          <cell r="CP270">
            <v>4.1672375939492509E-2</v>
          </cell>
          <cell r="CQ270">
            <v>4.4209899583135183E-2</v>
          </cell>
        </row>
        <row r="271">
          <cell r="CG271">
            <v>4.7199999999999999E-2</v>
          </cell>
          <cell r="CH271">
            <v>3.6265842526779231E-2</v>
          </cell>
          <cell r="CI271">
            <v>4.4900000000000002E-2</v>
          </cell>
          <cell r="CJ271">
            <v>3.8565842526779227E-2</v>
          </cell>
          <cell r="CN271">
            <v>4.9042667516371818E-2</v>
          </cell>
          <cell r="CO271">
            <v>3.6687736354174064E-2</v>
          </cell>
          <cell r="CP271">
            <v>4.2095901726212498E-2</v>
          </cell>
          <cell r="CQ271">
            <v>4.3634502144333384E-2</v>
          </cell>
        </row>
        <row r="272">
          <cell r="CG272">
            <v>4.7E-2</v>
          </cell>
          <cell r="CH272">
            <v>3.6893714096966151E-2</v>
          </cell>
          <cell r="CI272">
            <v>4.5199999999999997E-2</v>
          </cell>
          <cell r="CJ272">
            <v>3.8693714096966154E-2</v>
          </cell>
          <cell r="CN272">
            <v>4.8599038539774479E-2</v>
          </cell>
          <cell r="CO272">
            <v>3.6978686591576042E-2</v>
          </cell>
          <cell r="CP272">
            <v>4.2531160238291295E-2</v>
          </cell>
          <cell r="CQ272">
            <v>4.3046564893059226E-2</v>
          </cell>
        </row>
        <row r="273">
          <cell r="CG273">
            <v>4.6399999999999997E-2</v>
          </cell>
          <cell r="CH273">
            <v>3.3463266658775748E-2</v>
          </cell>
          <cell r="CI273">
            <v>4.4400000000000002E-2</v>
          </cell>
          <cell r="CJ273">
            <v>3.5463266658775743E-2</v>
          </cell>
          <cell r="CN273">
            <v>4.8135013342733304E-2</v>
          </cell>
          <cell r="CO273">
            <v>3.6521489690318466E-2</v>
          </cell>
          <cell r="CP273">
            <v>4.2840736891513069E-2</v>
          </cell>
          <cell r="CQ273">
            <v>4.1815766141538716E-2</v>
          </cell>
        </row>
        <row r="274">
          <cell r="CG274">
            <v>4.6300000000000001E-2</v>
          </cell>
          <cell r="CH274">
            <v>3.3120778528900892E-2</v>
          </cell>
          <cell r="CI274">
            <v>4.58E-2</v>
          </cell>
          <cell r="CJ274">
            <v>3.3620778528900892E-2</v>
          </cell>
          <cell r="CN274">
            <v>4.7721001037177392E-2</v>
          </cell>
          <cell r="CO274">
            <v>3.6198285732512402E-2</v>
          </cell>
          <cell r="CP274">
            <v>4.3333044181645013E-2</v>
          </cell>
          <cell r="CQ274">
            <v>4.0586242588044774E-2</v>
          </cell>
        </row>
        <row r="275">
          <cell r="CG275">
            <v>4.6199999999999998E-2</v>
          </cell>
          <cell r="CH275">
            <v>3.3968917709838543E-2</v>
          </cell>
          <cell r="CI275">
            <v>4.5700000000000005E-2</v>
          </cell>
          <cell r="CJ275">
            <v>3.4468917709838537E-2</v>
          </cell>
          <cell r="CN275">
            <v>4.7353009546523342E-2</v>
          </cell>
          <cell r="CO275">
            <v>3.6026466873206459E-2</v>
          </cell>
          <cell r="CP275">
            <v>4.3768344751511923E-2</v>
          </cell>
          <cell r="CQ275">
            <v>3.9611131668217878E-2</v>
          </cell>
        </row>
        <row r="276">
          <cell r="CG276">
            <v>4.6100000000000002E-2</v>
          </cell>
          <cell r="CH276">
            <v>3.305410981023145E-2</v>
          </cell>
          <cell r="CI276">
            <v>4.4800000000000006E-2</v>
          </cell>
          <cell r="CJ276">
            <v>3.4354109810231445E-2</v>
          </cell>
          <cell r="CN276">
            <v>4.7032630187919262E-2</v>
          </cell>
          <cell r="CO276">
            <v>3.5723810673252296E-2</v>
          </cell>
          <cell r="CP276">
            <v>4.3991505521154356E-2</v>
          </cell>
          <cell r="CQ276">
            <v>3.8764935340017209E-2</v>
          </cell>
        </row>
        <row r="277">
          <cell r="CG277">
            <v>4.4900000000000002E-2</v>
          </cell>
          <cell r="CH277">
            <v>3.3441943961880959E-2</v>
          </cell>
          <cell r="CI277">
            <v>4.4000000000000004E-2</v>
          </cell>
          <cell r="CJ277">
            <v>3.4341943961880957E-2</v>
          </cell>
          <cell r="CN277">
            <v>4.6577266949815732E-2</v>
          </cell>
          <cell r="CO277">
            <v>3.5227224773181853E-2</v>
          </cell>
          <cell r="CP277">
            <v>4.406095978587387E-2</v>
          </cell>
          <cell r="CQ277">
            <v>3.7743531937123709E-2</v>
          </cell>
        </row>
        <row r="278">
          <cell r="CG278">
            <v>4.41E-2</v>
          </cell>
          <cell r="CH278">
            <v>3.620053466964808E-2</v>
          </cell>
          <cell r="CI278">
            <v>4.41E-2</v>
          </cell>
          <cell r="CJ278">
            <v>3.620053466964808E-2</v>
          </cell>
          <cell r="CN278">
            <v>4.6089607810820804E-2</v>
          </cell>
          <cell r="CO278">
            <v>3.5320159914413451E-2</v>
          </cell>
          <cell r="CP278">
            <v>4.4177431125701161E-2</v>
          </cell>
          <cell r="CQ278">
            <v>3.7232336599533108E-2</v>
          </cell>
        </row>
        <row r="279">
          <cell r="CG279">
            <v>4.3799999999999999E-2</v>
          </cell>
          <cell r="CH279">
            <v>3.7770203638340265E-2</v>
          </cell>
          <cell r="CI279">
            <v>4.5899999999999996E-2</v>
          </cell>
          <cell r="CJ279">
            <v>3.5670203638340267E-2</v>
          </cell>
          <cell r="CN279">
            <v>4.5646676703186083E-2</v>
          </cell>
          <cell r="CO279">
            <v>3.5679515678728388E-2</v>
          </cell>
          <cell r="CP279">
            <v>4.4561588697190624E-2</v>
          </cell>
          <cell r="CQ279">
            <v>3.6764603684723847E-2</v>
          </cell>
        </row>
        <row r="280">
          <cell r="CG280">
            <v>4.4000000000000004E-2</v>
          </cell>
          <cell r="CH280">
            <v>3.4083300532412451E-2</v>
          </cell>
          <cell r="CI280">
            <v>4.7599999999999996E-2</v>
          </cell>
          <cell r="CJ280">
            <v>3.0483300532412459E-2</v>
          </cell>
          <cell r="CN280">
            <v>4.5358483808071066E-2</v>
          </cell>
          <cell r="CO280">
            <v>3.5391665038261182E-2</v>
          </cell>
          <cell r="CP280">
            <v>4.5127503265970578E-2</v>
          </cell>
          <cell r="CQ280">
            <v>3.562264558036167E-2</v>
          </cell>
        </row>
        <row r="281">
          <cell r="CG281">
            <v>4.3700000000000003E-2</v>
          </cell>
          <cell r="CH281">
            <v>3.7989345917452719E-2</v>
          </cell>
          <cell r="CI281">
            <v>4.7800000000000002E-2</v>
          </cell>
          <cell r="CJ281">
            <v>3.3889345917452719E-2</v>
          </cell>
          <cell r="CN281">
            <v>4.5056094135571621E-2</v>
          </cell>
          <cell r="CO281">
            <v>3.5667368804264916E-2</v>
          </cell>
          <cell r="CP281">
            <v>4.5653283879653693E-2</v>
          </cell>
          <cell r="CQ281">
            <v>3.5070179060182824E-2</v>
          </cell>
        </row>
        <row r="282">
          <cell r="CG282">
            <v>4.3499999999999997E-2</v>
          </cell>
          <cell r="CH282">
            <v>3.7984562019168583E-2</v>
          </cell>
          <cell r="CI282">
            <v>4.9100000000000005E-2</v>
          </cell>
          <cell r="CJ282">
            <v>3.2384562019168575E-2</v>
          </cell>
          <cell r="CN282">
            <v>4.4751871573475349E-2</v>
          </cell>
          <cell r="CO282">
            <v>3.5910136281921398E-2</v>
          </cell>
          <cell r="CP282">
            <v>4.6252204846186321E-2</v>
          </cell>
          <cell r="CQ282">
            <v>3.4409803009210427E-2</v>
          </cell>
        </row>
        <row r="283">
          <cell r="CG283">
            <v>4.36E-2</v>
          </cell>
          <cell r="CH283">
            <v>3.9938398589476148E-2</v>
          </cell>
          <cell r="CI283">
            <v>4.9800000000000004E-2</v>
          </cell>
          <cell r="CJ283">
            <v>3.3738398589476144E-2</v>
          </cell>
          <cell r="CN283">
            <v>4.4507967725526967E-2</v>
          </cell>
          <cell r="CO283">
            <v>3.6457718098463598E-2</v>
          </cell>
          <cell r="CP283">
            <v>4.6882029442791309E-2</v>
          </cell>
          <cell r="CQ283">
            <v>3.408365638119927E-2</v>
          </cell>
        </row>
        <row r="284">
          <cell r="CG284">
            <v>4.36E-2</v>
          </cell>
          <cell r="CH284">
            <v>3.7153424013650585E-2</v>
          </cell>
          <cell r="CI284">
            <v>4.8000000000000001E-2</v>
          </cell>
          <cell r="CJ284">
            <v>3.2753424013650584E-2</v>
          </cell>
          <cell r="CN284">
            <v>4.4298408767008267E-2</v>
          </cell>
          <cell r="CO284">
            <v>3.6570930089383995E-2</v>
          </cell>
          <cell r="CP284">
            <v>4.7106323354782077E-2</v>
          </cell>
          <cell r="CQ284">
            <v>3.3763015501610184E-2</v>
          </cell>
        </row>
        <row r="285">
          <cell r="CG285">
            <v>4.3099999999999999E-2</v>
          </cell>
          <cell r="CH285">
            <v>3.731037099434216E-2</v>
          </cell>
          <cell r="CI285">
            <v>4.7800000000000002E-2</v>
          </cell>
          <cell r="CJ285">
            <v>3.2610370994342157E-2</v>
          </cell>
          <cell r="CN285">
            <v>4.4043372162247983E-2</v>
          </cell>
          <cell r="CO285">
            <v>3.6677925922634448E-2</v>
          </cell>
          <cell r="CP285">
            <v>4.7262617862374609E-2</v>
          </cell>
          <cell r="CQ285">
            <v>3.3458680222507822E-2</v>
          </cell>
        </row>
        <row r="286">
          <cell r="CG286">
            <v>4.3299999999999998E-2</v>
          </cell>
          <cell r="CH286">
            <v>3.7361304563750856E-2</v>
          </cell>
          <cell r="CI286">
            <v>4.7500000000000001E-2</v>
          </cell>
          <cell r="CJ286">
            <v>3.3161304563750854E-2</v>
          </cell>
          <cell r="CN286">
            <v>4.3867938910469473E-2</v>
          </cell>
          <cell r="CO286">
            <v>3.6865735017511524E-2</v>
          </cell>
          <cell r="CP286">
            <v>4.7372052415289301E-2</v>
          </cell>
          <cell r="CQ286">
            <v>3.3361621512691689E-2</v>
          </cell>
        </row>
        <row r="287">
          <cell r="CG287">
            <v>4.3499999999999997E-2</v>
          </cell>
          <cell r="CH287">
            <v>3.6215158424723212E-2</v>
          </cell>
          <cell r="CI287">
            <v>4.7500000000000001E-2</v>
          </cell>
          <cell r="CJ287">
            <v>3.2215158424723209E-2</v>
          </cell>
          <cell r="CN287">
            <v>4.3749069245406086E-2</v>
          </cell>
          <cell r="CO287">
            <v>3.6859206602286788E-2</v>
          </cell>
          <cell r="CP287">
            <v>4.743177407945319E-2</v>
          </cell>
          <cell r="CQ287">
            <v>3.3176501768239684E-2</v>
          </cell>
        </row>
        <row r="288">
          <cell r="CG288">
            <v>4.3400000000000001E-2</v>
          </cell>
          <cell r="CH288">
            <v>3.7860880267515308E-2</v>
          </cell>
          <cell r="CI288">
            <v>4.7699999999999992E-2</v>
          </cell>
          <cell r="CJ288">
            <v>3.3560880267515317E-2</v>
          </cell>
          <cell r="CN288">
            <v>4.3632660841003146E-2</v>
          </cell>
          <cell r="CO288">
            <v>3.7088378651497299E-2</v>
          </cell>
          <cell r="CP288">
            <v>4.7517386949991879E-2</v>
          </cell>
          <cell r="CQ288">
            <v>3.3203652542508559E-2</v>
          </cell>
        </row>
        <row r="289">
          <cell r="CG289">
            <v>4.2999999999999997E-2</v>
          </cell>
          <cell r="CH289">
            <v>4.0544229591734926E-2</v>
          </cell>
          <cell r="CI289">
            <v>4.5499999999999999E-2</v>
          </cell>
          <cell r="CJ289">
            <v>3.8044229591734924E-2</v>
          </cell>
          <cell r="CN289">
            <v>4.3471668196343516E-2</v>
          </cell>
          <cell r="CO289">
            <v>3.7728742518675779E-2</v>
          </cell>
          <cell r="CP289">
            <v>4.7271968930047821E-2</v>
          </cell>
          <cell r="CQ289">
            <v>3.3928441784971473E-2</v>
          </cell>
        </row>
        <row r="290">
          <cell r="CG290">
            <v>4.3400000000000001E-2</v>
          </cell>
          <cell r="CH290">
            <v>4.3470076298422609E-2</v>
          </cell>
          <cell r="CI290">
            <v>4.53E-2</v>
          </cell>
          <cell r="CJ290">
            <v>4.157007629842261E-2</v>
          </cell>
          <cell r="CN290">
            <v>4.3424350010056879E-2</v>
          </cell>
          <cell r="CO290">
            <v>3.8731458672857585E-2</v>
          </cell>
          <cell r="CP290">
            <v>4.7047663063932328E-2</v>
          </cell>
          <cell r="CQ290">
            <v>3.5108145618982137E-2</v>
          </cell>
        </row>
        <row r="291">
          <cell r="CG291">
            <v>4.3400000000000001E-2</v>
          </cell>
          <cell r="CH291">
            <v>4.670895448469619E-2</v>
          </cell>
          <cell r="CI291">
            <v>4.5899999999999996E-2</v>
          </cell>
          <cell r="CJ291">
            <v>4.4208954484696195E-2</v>
          </cell>
          <cell r="CN291">
            <v>4.3403454513472842E-2</v>
          </cell>
          <cell r="CO291">
            <v>4.0038005864059679E-2</v>
          </cell>
          <cell r="CP291">
            <v>4.6943532074492228E-2</v>
          </cell>
          <cell r="CQ291">
            <v>3.6497928303040286E-2</v>
          </cell>
        </row>
        <row r="292">
          <cell r="CG292">
            <v>4.3400000000000001E-2</v>
          </cell>
          <cell r="CH292">
            <v>4.154579885813036E-2</v>
          </cell>
          <cell r="CI292">
            <v>4.58E-2</v>
          </cell>
          <cell r="CJ292">
            <v>3.9145798858130361E-2</v>
          </cell>
          <cell r="CN292">
            <v>4.3392878548578553E-2</v>
          </cell>
          <cell r="CO292">
            <v>4.0330247820223736E-2</v>
          </cell>
          <cell r="CP292">
            <v>4.6791844372904658E-2</v>
          </cell>
          <cell r="CQ292">
            <v>3.6931281995897638E-2</v>
          </cell>
        </row>
        <row r="293">
          <cell r="CG293">
            <v>4.3299999999999998E-2</v>
          </cell>
          <cell r="CH293">
            <v>3.9106279647361027E-2</v>
          </cell>
          <cell r="CI293">
            <v>4.6500000000000007E-2</v>
          </cell>
          <cell r="CJ293">
            <v>3.5906279647361018E-2</v>
          </cell>
          <cell r="CN293">
            <v>4.3363044546969945E-2</v>
          </cell>
          <cell r="CO293">
            <v>4.0297748680389683E-2</v>
          </cell>
          <cell r="CP293">
            <v>4.6725932931073084E-2</v>
          </cell>
          <cell r="CQ293">
            <v>3.6934860296286551E-2</v>
          </cell>
        </row>
        <row r="294">
          <cell r="CG294">
            <v>4.3200000000000002E-2</v>
          </cell>
          <cell r="CH294">
            <v>4.4264823090463201E-2</v>
          </cell>
          <cell r="CI294">
            <v>4.5199999999999997E-2</v>
          </cell>
          <cell r="CJ294">
            <v>4.2264823090463206E-2</v>
          </cell>
          <cell r="CN294">
            <v>4.3329121146704848E-2</v>
          </cell>
          <cell r="CO294">
            <v>4.0974047086381235E-2</v>
          </cell>
          <cell r="CP294">
            <v>4.6461083255760316E-2</v>
          </cell>
          <cell r="CQ294">
            <v>3.7842084977325774E-2</v>
          </cell>
        </row>
        <row r="295">
          <cell r="CG295">
            <v>4.3099999999999999E-2</v>
          </cell>
          <cell r="CH295">
            <v>6.1988887413910052E-2</v>
          </cell>
          <cell r="CI295">
            <v>4.7100000000000003E-2</v>
          </cell>
          <cell r="CJ295">
            <v>5.7988887413910048E-2</v>
          </cell>
          <cell r="CN295">
            <v>4.3289110403562918E-2</v>
          </cell>
          <cell r="CO295">
            <v>4.4322745277506993E-2</v>
          </cell>
          <cell r="CP295">
            <v>4.649379334149812E-2</v>
          </cell>
          <cell r="CQ295">
            <v>4.1118062339571798E-2</v>
          </cell>
        </row>
        <row r="296">
          <cell r="CG296">
            <v>4.3299999999999998E-2</v>
          </cell>
          <cell r="CH296">
            <v>2.8181566890437167E-2</v>
          </cell>
          <cell r="CI296">
            <v>4.7899999999999998E-2</v>
          </cell>
          <cell r="CJ296">
            <v>2.3581566890437167E-2</v>
          </cell>
          <cell r="CN296">
            <v>4.328293675357156E-2</v>
          </cell>
          <cell r="CO296">
            <v>4.1919768324434392E-2</v>
          </cell>
          <cell r="CP296">
            <v>4.6629116064445655E-2</v>
          </cell>
          <cell r="CQ296">
            <v>3.8573589013560297E-2</v>
          </cell>
        </row>
        <row r="297">
          <cell r="CG297">
            <v>4.3299999999999998E-2</v>
          </cell>
          <cell r="CH297">
            <v>2.6766464974577582E-2</v>
          </cell>
          <cell r="CI297">
            <v>4.8799999999999996E-2</v>
          </cell>
          <cell r="CJ297">
            <v>2.1266464974577584E-2</v>
          </cell>
          <cell r="CN297">
            <v>4.3277568362274726E-2</v>
          </cell>
          <cell r="CO297">
            <v>3.9680320827088847E-2</v>
          </cell>
          <cell r="CP297">
            <v>4.6932525591009258E-2</v>
          </cell>
          <cell r="CQ297">
            <v>3.6025363598354308E-2</v>
          </cell>
        </row>
        <row r="298">
          <cell r="CG298">
            <v>4.3099999999999999E-2</v>
          </cell>
          <cell r="CH298">
            <v>2.5997890381678004E-2</v>
          </cell>
          <cell r="CI298">
            <v>4.6399999999999997E-2</v>
          </cell>
          <cell r="CJ298">
            <v>2.2697890381678007E-2</v>
          </cell>
          <cell r="CN298">
            <v>4.3254407271543241E-2</v>
          </cell>
          <cell r="CO298">
            <v>3.7609298182040431E-2</v>
          </cell>
          <cell r="CP298">
            <v>4.6827626914680891E-2</v>
          </cell>
          <cell r="CQ298">
            <v>3.4036078538902781E-2</v>
          </cell>
        </row>
        <row r="299">
          <cell r="CG299">
            <v>4.3299999999999998E-2</v>
          </cell>
          <cell r="CH299">
            <v>2.8992756805226193E-2</v>
          </cell>
          <cell r="CI299">
            <v>4.8099999999999997E-2</v>
          </cell>
          <cell r="CJ299">
            <v>2.4192756805226194E-2</v>
          </cell>
          <cell r="CN299">
            <v>4.326035414916804E-2</v>
          </cell>
          <cell r="CO299">
            <v>3.6273564745369427E-2</v>
          </cell>
          <cell r="CP299">
            <v>4.7008776685732286E-2</v>
          </cell>
          <cell r="CQ299">
            <v>3.2525142208805174E-2</v>
          </cell>
        </row>
        <row r="300">
          <cell r="CG300">
            <v>4.41E-2</v>
          </cell>
          <cell r="CH300">
            <v>3.7939939336028156E-2</v>
          </cell>
          <cell r="CI300">
            <v>4.9400000000000006E-2</v>
          </cell>
          <cell r="CJ300">
            <v>3.263993933602815E-2</v>
          </cell>
          <cell r="CN300">
            <v>4.3385061237460242E-2</v>
          </cell>
          <cell r="CO300">
            <v>3.6534578091736124E-2</v>
          </cell>
          <cell r="CP300">
            <v>4.7368770915754699E-2</v>
          </cell>
          <cell r="CQ300">
            <v>3.255086841344168E-2</v>
          </cell>
        </row>
        <row r="301">
          <cell r="CG301">
            <v>4.3799999999999999E-2</v>
          </cell>
          <cell r="CH301">
            <v>4.4609242062693046E-2</v>
          </cell>
          <cell r="CI301">
            <v>4.9599999999999998E-2</v>
          </cell>
          <cell r="CJ301">
            <v>3.8809242062693046E-2</v>
          </cell>
          <cell r="CN301">
            <v>4.3449309060928469E-2</v>
          </cell>
          <cell r="CO301">
            <v>3.7758619385870718E-2</v>
          </cell>
          <cell r="CP301">
            <v>4.7707896333165467E-2</v>
          </cell>
          <cell r="CQ301">
            <v>3.3500032113633713E-2</v>
          </cell>
        </row>
        <row r="302">
          <cell r="CG302">
            <v>4.3499999999999997E-2</v>
          </cell>
          <cell r="CH302">
            <v>4.6167991882631251E-2</v>
          </cell>
          <cell r="CI302">
            <v>4.9400000000000006E-2</v>
          </cell>
          <cell r="CJ302">
            <v>4.0267991882631242E-2</v>
          </cell>
          <cell r="CN302">
            <v>4.3468577642772031E-2</v>
          </cell>
          <cell r="CO302">
            <v>3.8997850831222841E-2</v>
          </cell>
          <cell r="CP302">
            <v>4.8027327924859614E-2</v>
          </cell>
          <cell r="CQ302">
            <v>3.4439100549135258E-2</v>
          </cell>
        </row>
        <row r="303">
          <cell r="CG303">
            <v>4.4299999999999999E-2</v>
          </cell>
          <cell r="CH303">
            <v>4.3078639698105319E-2</v>
          </cell>
          <cell r="CI303">
            <v>4.9800000000000004E-2</v>
          </cell>
          <cell r="CJ303">
            <v>3.7578639698105314E-2</v>
          </cell>
          <cell r="CN303">
            <v>4.3599806133599039E-2</v>
          </cell>
          <cell r="CO303">
            <v>3.9520219032874143E-2</v>
          </cell>
          <cell r="CP303">
            <v>4.837245650364691E-2</v>
          </cell>
          <cell r="CQ303">
            <v>3.4747568662826273E-2</v>
          </cell>
        </row>
        <row r="304">
          <cell r="CG304">
            <v>4.4500000000000005E-2</v>
          </cell>
          <cell r="CH304">
            <v>4.2969252167338441E-2</v>
          </cell>
          <cell r="CI304">
            <v>4.9299999999999997E-2</v>
          </cell>
          <cell r="CJ304">
            <v>3.8169252167338449E-2</v>
          </cell>
          <cell r="CN304">
            <v>4.3745067509364917E-2</v>
          </cell>
          <cell r="CO304">
            <v>3.9875428188062986E-2</v>
          </cell>
          <cell r="CP304">
            <v>4.8579506135487498E-2</v>
          </cell>
          <cell r="CQ304">
            <v>3.5040989561940405E-2</v>
          </cell>
        </row>
        <row r="305">
          <cell r="CG305">
            <v>4.4199999999999996E-2</v>
          </cell>
          <cell r="CH305">
            <v>4.6412395538132416E-2</v>
          </cell>
          <cell r="CI305">
            <v>4.8799999999999996E-2</v>
          </cell>
          <cell r="CJ305">
            <v>4.1812395538132416E-2</v>
          </cell>
          <cell r="CN305">
            <v>4.3824657282243398E-2</v>
          </cell>
          <cell r="CO305">
            <v>4.0851266408548075E-2</v>
          </cell>
          <cell r="CP305">
            <v>4.8684206526124964E-2</v>
          </cell>
          <cell r="CQ305">
            <v>3.5991717164666502E-2</v>
          </cell>
        </row>
        <row r="306">
          <cell r="CG306">
            <v>4.3799999999999999E-2</v>
          </cell>
          <cell r="CH306">
            <v>4.4244147032365337E-2</v>
          </cell>
          <cell r="CI306">
            <v>4.8300000000000003E-2</v>
          </cell>
          <cell r="CJ306">
            <v>3.9744147032365333E-2</v>
          </cell>
          <cell r="CN306">
            <v>4.3834097835219799E-2</v>
          </cell>
          <cell r="CO306">
            <v>4.1423873155228774E-2</v>
          </cell>
          <cell r="CP306">
            <v>4.8679656824224954E-2</v>
          </cell>
          <cell r="CQ306">
            <v>3.6578314166223619E-2</v>
          </cell>
        </row>
        <row r="307">
          <cell r="CG307">
            <v>4.4000000000000004E-2</v>
          </cell>
          <cell r="CH307">
            <v>4.341889726046131E-2</v>
          </cell>
          <cell r="CI307">
            <v>4.7800000000000002E-2</v>
          </cell>
          <cell r="CJ307">
            <v>3.9618897260461312E-2</v>
          </cell>
          <cell r="CN307">
            <v>4.3875988000378077E-2</v>
          </cell>
          <cell r="CO307">
            <v>4.1662680397570102E-2</v>
          </cell>
          <cell r="CP307">
            <v>4.8630733922759718E-2</v>
          </cell>
          <cell r="CQ307">
            <v>3.6907934475188461E-2</v>
          </cell>
        </row>
        <row r="308">
          <cell r="CG308">
            <v>4.4199999999999996E-2</v>
          </cell>
          <cell r="CH308">
            <v>4.1848488219700115E-2</v>
          </cell>
          <cell r="CI308">
            <v>4.9400000000000006E-2</v>
          </cell>
          <cell r="CJ308">
            <v>3.6648488219700105E-2</v>
          </cell>
          <cell r="CN308">
            <v>4.3946095219607559E-2</v>
          </cell>
          <cell r="CO308">
            <v>4.1177093404793058E-2</v>
          </cell>
          <cell r="CP308">
            <v>4.8789293889350285E-2</v>
          </cell>
          <cell r="CQ308">
            <v>3.6333894735050346E-2</v>
          </cell>
        </row>
        <row r="309">
          <cell r="CG309">
            <v>4.4199999999999996E-2</v>
          </cell>
          <cell r="CH309">
            <v>4.2394030060020398E-2</v>
          </cell>
          <cell r="CI309">
            <v>5.0099999999999999E-2</v>
          </cell>
          <cell r="CJ309">
            <v>3.6494030060020395E-2</v>
          </cell>
          <cell r="CN309">
            <v>4.4001995330847324E-2</v>
          </cell>
          <cell r="CO309">
            <v>4.169559061297258E-2</v>
          </cell>
          <cell r="CP309">
            <v>4.9015945124949133E-2</v>
          </cell>
          <cell r="CQ309">
            <v>3.6681640818870757E-2</v>
          </cell>
        </row>
        <row r="310">
          <cell r="CG310">
            <v>4.41E-2</v>
          </cell>
          <cell r="CH310">
            <v>4.2991230626076377E-2</v>
          </cell>
          <cell r="CI310">
            <v>4.9000000000000002E-2</v>
          </cell>
          <cell r="CJ310">
            <v>3.8091230626076375E-2</v>
          </cell>
          <cell r="CN310">
            <v>4.4035029300923748E-2</v>
          </cell>
          <cell r="CO310">
            <v>4.22752917755728E-2</v>
          </cell>
          <cell r="CP310">
            <v>4.9018928014132948E-2</v>
          </cell>
          <cell r="CQ310">
            <v>3.7291393062363606E-2</v>
          </cell>
        </row>
        <row r="311">
          <cell r="CG311">
            <v>4.4000000000000004E-2</v>
          </cell>
          <cell r="CH311">
            <v>4.1851192303906569E-2</v>
          </cell>
          <cell r="CI311">
            <v>4.8600000000000004E-2</v>
          </cell>
          <cell r="CJ311">
            <v>3.7251192303906569E-2</v>
          </cell>
          <cell r="CN311">
            <v>4.4053242358078795E-2</v>
          </cell>
          <cell r="CO311">
            <v>4.2621276067342839E-2</v>
          </cell>
          <cell r="CP311">
            <v>4.9019974798673191E-2</v>
          </cell>
          <cell r="CQ311">
            <v>3.7654543626748443E-2</v>
          </cell>
        </row>
        <row r="312">
          <cell r="CG312">
            <v>4.3400000000000001E-2</v>
          </cell>
          <cell r="CH312">
            <v>4.266658464618734E-2</v>
          </cell>
          <cell r="CI312">
            <v>4.7800000000000002E-2</v>
          </cell>
          <cell r="CJ312">
            <v>3.8266584646187339E-2</v>
          </cell>
          <cell r="CN312">
            <v>4.3970568177157103E-2</v>
          </cell>
          <cell r="CO312">
            <v>4.2973317508765194E-2</v>
          </cell>
          <cell r="CP312">
            <v>4.8853253618884838E-2</v>
          </cell>
          <cell r="CQ312">
            <v>3.8090632067037458E-2</v>
          </cell>
        </row>
        <row r="313">
          <cell r="CG313">
            <v>4.3299999999999998E-2</v>
          </cell>
          <cell r="CH313">
            <v>4.1669176805156742E-2</v>
          </cell>
          <cell r="CI313">
            <v>4.8799999999999996E-2</v>
          </cell>
          <cell r="CJ313">
            <v>3.6169176805156744E-2</v>
          </cell>
          <cell r="CN313">
            <v>4.3862852010384444E-2</v>
          </cell>
          <cell r="CO313">
            <v>4.2897612030201586E-2</v>
          </cell>
          <cell r="CP313">
            <v>4.8831119430411823E-2</v>
          </cell>
          <cell r="CQ313">
            <v>3.7929344610174207E-2</v>
          </cell>
        </row>
        <row r="314">
          <cell r="CG314">
            <v>4.2999999999999997E-2</v>
          </cell>
          <cell r="CH314">
            <v>4.3032337355619371E-2</v>
          </cell>
          <cell r="CI314">
            <v>4.9000000000000002E-2</v>
          </cell>
          <cell r="CJ314">
            <v>3.7032337355619366E-2</v>
          </cell>
          <cell r="CN314">
            <v>4.3730055343625604E-2</v>
          </cell>
          <cell r="CO314">
            <v>4.2875268015334811E-2</v>
          </cell>
          <cell r="CP314">
            <v>4.8837959266522242E-2</v>
          </cell>
          <cell r="CQ314">
            <v>3.7767364092438173E-2</v>
          </cell>
        </row>
        <row r="315">
          <cell r="CG315">
            <v>4.2800000000000005E-2</v>
          </cell>
          <cell r="CH315">
            <v>4.2273569407391992E-2</v>
          </cell>
          <cell r="CI315">
            <v>4.9000000000000002E-2</v>
          </cell>
          <cell r="CJ315">
            <v>3.6073569407391995E-2</v>
          </cell>
          <cell r="CN315">
            <v>4.3591024368749995E-2</v>
          </cell>
          <cell r="CO315">
            <v>4.2698204356793522E-2</v>
          </cell>
          <cell r="CP315">
            <v>4.8848969638186739E-2</v>
          </cell>
          <cell r="CQ315">
            <v>3.7440259087356778E-2</v>
          </cell>
        </row>
        <row r="316">
          <cell r="CG316">
            <v>4.2000000000000003E-2</v>
          </cell>
          <cell r="CH316">
            <v>4.4519950330920426E-2</v>
          </cell>
          <cell r="CI316">
            <v>4.9699999999999994E-2</v>
          </cell>
          <cell r="CJ316">
            <v>3.6819950330920434E-2</v>
          </cell>
          <cell r="CN316">
            <v>4.3325278538049475E-2</v>
          </cell>
          <cell r="CO316">
            <v>4.2972307927772305E-2</v>
          </cell>
          <cell r="CP316">
            <v>4.8957442254378133E-2</v>
          </cell>
          <cell r="CQ316">
            <v>3.7340144211443632E-2</v>
          </cell>
        </row>
        <row r="317">
          <cell r="CG317">
            <v>4.0999999999999995E-2</v>
          </cell>
          <cell r="CH317">
            <v>4.4386480855807153E-2</v>
          </cell>
          <cell r="CI317">
            <v>4.7199999999999999E-2</v>
          </cell>
          <cell r="CJ317">
            <v>3.8186480855807149E-2</v>
          </cell>
          <cell r="CN317">
            <v>4.2933384295855553E-2</v>
          </cell>
          <cell r="CO317">
            <v>4.3192640200222739E-2</v>
          </cell>
          <cell r="CP317">
            <v>4.8675052431033719E-2</v>
          </cell>
          <cell r="CQ317">
            <v>3.7450972065044559E-2</v>
          </cell>
        </row>
        <row r="318">
          <cell r="CG318">
            <v>4.0399999999999998E-2</v>
          </cell>
          <cell r="CH318">
            <v>4.5701866755909475E-2</v>
          </cell>
          <cell r="CI318">
            <v>4.6500000000000007E-2</v>
          </cell>
          <cell r="CJ318">
            <v>3.9601866755909466E-2</v>
          </cell>
          <cell r="CN318">
            <v>4.2506751792247249E-2</v>
          </cell>
          <cell r="CO318">
            <v>4.3501944692512132E-2</v>
          </cell>
          <cell r="CP318">
            <v>4.8333129026991849E-2</v>
          </cell>
          <cell r="CQ318">
            <v>3.7675567457767532E-2</v>
          </cell>
        </row>
        <row r="319">
          <cell r="CG319">
            <v>0.04</v>
          </cell>
          <cell r="CH319">
            <v>4.6450777857121504E-2</v>
          </cell>
          <cell r="CI319">
            <v>4.7300000000000002E-2</v>
          </cell>
          <cell r="CJ319">
            <v>3.9150777857121503E-2</v>
          </cell>
          <cell r="CN319">
            <v>4.2083593093457439E-2</v>
          </cell>
          <cell r="CO319">
            <v>4.3942432523267239E-2</v>
          </cell>
          <cell r="CP319">
            <v>4.8173059626498357E-2</v>
          </cell>
          <cell r="CQ319">
            <v>3.7852965990226313E-2</v>
          </cell>
        </row>
        <row r="320">
          <cell r="CG320">
            <v>4.0199999999999993E-2</v>
          </cell>
          <cell r="CH320">
            <v>4.5303081385641784E-2</v>
          </cell>
          <cell r="CI320">
            <v>4.7300000000000002E-2</v>
          </cell>
          <cell r="CJ320">
            <v>3.8203081385641775E-2</v>
          </cell>
          <cell r="CN320">
            <v>4.1741715964074964E-2</v>
          </cell>
          <cell r="CO320">
            <v>4.4167603644489462E-2</v>
          </cell>
          <cell r="CP320">
            <v>4.8046525563686077E-2</v>
          </cell>
          <cell r="CQ320">
            <v>3.7862794044878349E-2</v>
          </cell>
        </row>
        <row r="321">
          <cell r="CG321">
            <v>4.0099999999999997E-2</v>
          </cell>
          <cell r="CH321">
            <v>4.6992596138919179E-2</v>
          </cell>
          <cell r="CI321">
            <v>4.7300000000000002E-2</v>
          </cell>
          <cell r="CJ321">
            <v>3.9792596138919174E-2</v>
          </cell>
          <cell r="CN321">
            <v>4.1423793993346204E-2</v>
          </cell>
          <cell r="CO321">
            <v>4.4666295995858661E-2</v>
          </cell>
          <cell r="CP321">
            <v>4.7895994439127579E-2</v>
          </cell>
          <cell r="CQ321">
            <v>3.8194095550077287E-2</v>
          </cell>
        </row>
        <row r="322">
          <cell r="CG322">
            <v>4.0199999999999993E-2</v>
          </cell>
          <cell r="CH322">
            <v>4.9275808868846756E-2</v>
          </cell>
          <cell r="CI322">
            <v>4.6199999999999998E-2</v>
          </cell>
          <cell r="CJ322">
            <v>4.327580886884675E-2</v>
          </cell>
          <cell r="CN322">
            <v>4.1162914928061949E-2</v>
          </cell>
          <cell r="CO322">
            <v>4.5441738303453556E-2</v>
          </cell>
          <cell r="CP322">
            <v>4.7576055355395212E-2</v>
          </cell>
          <cell r="CQ322">
            <v>3.9028597876120293E-2</v>
          </cell>
        </row>
        <row r="323">
          <cell r="CG323">
            <v>3.9599999999999996E-2</v>
          </cell>
          <cell r="CH323">
            <v>4.8349250353927495E-2</v>
          </cell>
          <cell r="CI323">
            <v>4.5499999999999999E-2</v>
          </cell>
          <cell r="CJ323">
            <v>4.2449250353927492E-2</v>
          </cell>
          <cell r="CN323">
            <v>4.0845145977154454E-2</v>
          </cell>
          <cell r="CO323">
            <v>4.5956608919005951E-2</v>
          </cell>
          <cell r="CP323">
            <v>4.7216668484851849E-2</v>
          </cell>
          <cell r="CQ323">
            <v>3.9585086411308555E-2</v>
          </cell>
        </row>
        <row r="324">
          <cell r="CG324">
            <v>3.8900000000000004E-2</v>
          </cell>
          <cell r="CH324">
            <v>4.8846441974348592E-2</v>
          </cell>
          <cell r="CI324">
            <v>4.5499999999999999E-2</v>
          </cell>
          <cell r="CJ324">
            <v>4.2246441974348597E-2</v>
          </cell>
          <cell r="CN324">
            <v>4.0462332738181644E-2</v>
          </cell>
          <cell r="CO324">
            <v>4.6510617501328143E-2</v>
          </cell>
          <cell r="CP324">
            <v>4.6914283538820656E-2</v>
          </cell>
          <cell r="CQ324">
            <v>4.0058666700689131E-2</v>
          </cell>
        </row>
        <row r="325">
          <cell r="CG325">
            <v>3.9599999999999996E-2</v>
          </cell>
          <cell r="CH325">
            <v>5.0570626021902959E-2</v>
          </cell>
          <cell r="CI325">
            <v>4.6699999999999998E-2</v>
          </cell>
          <cell r="CJ325">
            <v>4.3470626021902957E-2</v>
          </cell>
          <cell r="CN325">
            <v>4.025366348122647E-2</v>
          </cell>
          <cell r="CO325">
            <v>4.7240262310785798E-2</v>
          </cell>
          <cell r="CP325">
            <v>4.6858488727521783E-2</v>
          </cell>
          <cell r="CQ325">
            <v>4.0635437064490486E-2</v>
          </cell>
        </row>
        <row r="326">
          <cell r="CG326">
            <v>3.95E-2</v>
          </cell>
          <cell r="CH326">
            <v>5.0340606130642375E-2</v>
          </cell>
          <cell r="CI326">
            <v>4.7100000000000003E-2</v>
          </cell>
          <cell r="CJ326">
            <v>4.2740606130642372E-2</v>
          </cell>
          <cell r="CN326">
            <v>4.0059168475178479E-2</v>
          </cell>
          <cell r="CO326">
            <v>4.7864158692797421E-2</v>
          </cell>
          <cell r="CP326">
            <v>4.6846957349078198E-2</v>
          </cell>
          <cell r="CQ326">
            <v>4.1076369818897701E-2</v>
          </cell>
        </row>
        <row r="327">
          <cell r="CG327">
            <v>3.9399999999999998E-2</v>
          </cell>
          <cell r="CH327">
            <v>5.4208068551051557E-2</v>
          </cell>
          <cell r="CI327">
            <v>4.7400000000000005E-2</v>
          </cell>
          <cell r="CJ327">
            <v>4.620806855105155E-2</v>
          </cell>
          <cell r="CN327">
            <v>3.9882061592792187E-2</v>
          </cell>
          <cell r="CO327">
            <v>4.8974521402160784E-2</v>
          </cell>
          <cell r="CP327">
            <v>4.6878591842302787E-2</v>
          </cell>
          <cell r="CQ327">
            <v>4.1977991152650176E-2</v>
          </cell>
        </row>
        <row r="328">
          <cell r="CG328">
            <v>3.9E-2</v>
          </cell>
          <cell r="CH328">
            <v>5.1519350194033871E-2</v>
          </cell>
          <cell r="CI328">
            <v>4.6699999999999998E-2</v>
          </cell>
          <cell r="CJ328">
            <v>4.3819350194033872E-2</v>
          </cell>
          <cell r="CN328">
            <v>3.9670819006974764E-2</v>
          </cell>
          <cell r="CO328">
            <v>4.9540498113771467E-2</v>
          </cell>
          <cell r="CP328">
            <v>4.679707634113886E-2</v>
          </cell>
          <cell r="CQ328">
            <v>4.2414240779607384E-2</v>
          </cell>
        </row>
        <row r="329">
          <cell r="CG329">
            <v>3.7699999999999997E-2</v>
          </cell>
          <cell r="CH329">
            <v>5.0884871480214339E-2</v>
          </cell>
          <cell r="CI329">
            <v>4.7400000000000005E-2</v>
          </cell>
          <cell r="CJ329">
            <v>4.1184871480214331E-2</v>
          </cell>
          <cell r="CN329">
            <v>3.9304907864299285E-2</v>
          </cell>
          <cell r="CO329">
            <v>4.9876969214056821E-2</v>
          </cell>
          <cell r="CP329">
            <v>4.6817497644474577E-2</v>
          </cell>
          <cell r="CQ329">
            <v>4.2364379433881542E-2</v>
          </cell>
        </row>
        <row r="330">
          <cell r="CG330">
            <v>3.73E-2</v>
          </cell>
          <cell r="CH330">
            <v>5.153562179964008E-2</v>
          </cell>
          <cell r="CI330">
            <v>4.8000000000000001E-2</v>
          </cell>
          <cell r="CJ330">
            <v>4.0835621799640079E-2</v>
          </cell>
          <cell r="CN330">
            <v>3.8949738413199965E-2</v>
          </cell>
          <cell r="CO330">
            <v>5.0274284557038806E-2</v>
          </cell>
          <cell r="CP330">
            <v>4.6991987834512666E-2</v>
          </cell>
          <cell r="CQ330">
            <v>4.2232035135726098E-2</v>
          </cell>
        </row>
        <row r="331">
          <cell r="CG331">
            <v>3.6400000000000002E-2</v>
          </cell>
          <cell r="CH331">
            <v>5.1719251968754959E-2</v>
          </cell>
          <cell r="CI331">
            <v>4.82E-2</v>
          </cell>
          <cell r="CJ331">
            <v>3.9919251968754961E-2</v>
          </cell>
          <cell r="CN331">
            <v>3.8515910075760877E-2</v>
          </cell>
          <cell r="CO331">
            <v>5.0615079289519208E-2</v>
          </cell>
          <cell r="CP331">
            <v>4.71925874874735E-2</v>
          </cell>
          <cell r="CQ331">
            <v>4.1938401877806585E-2</v>
          </cell>
        </row>
        <row r="332">
          <cell r="CG332">
            <v>3.6499999999999998E-2</v>
          </cell>
          <cell r="CH332">
            <v>4.8688617556531429E-2</v>
          </cell>
          <cell r="CI332">
            <v>4.8300000000000003E-2</v>
          </cell>
          <cell r="CJ332">
            <v>3.6888617556531424E-2</v>
          </cell>
          <cell r="CN332">
            <v>3.8164368241691546E-2</v>
          </cell>
          <cell r="CO332">
            <v>5.0420449094143054E-2</v>
          </cell>
          <cell r="CP332">
            <v>4.7362346038254122E-2</v>
          </cell>
          <cell r="CQ332">
            <v>4.1222471297580485E-2</v>
          </cell>
        </row>
        <row r="333">
          <cell r="CG333">
            <v>3.6499999999999998E-2</v>
          </cell>
          <cell r="CH333">
            <v>4.8983035570874113E-2</v>
          </cell>
          <cell r="CI333">
            <v>4.8099999999999997E-2</v>
          </cell>
          <cell r="CJ333">
            <v>3.7383035570874114E-2</v>
          </cell>
          <cell r="CN333">
            <v>3.785361700223671E-2</v>
          </cell>
          <cell r="CO333">
            <v>5.032611267484724E-2</v>
          </cell>
          <cell r="CP333">
            <v>4.7478812524755748E-2</v>
          </cell>
          <cell r="CQ333">
            <v>4.0700917152328202E-2</v>
          </cell>
        </row>
        <row r="334">
          <cell r="CG334">
            <v>3.6299999999999999E-2</v>
          </cell>
          <cell r="CH334">
            <v>4.9020794389508862E-2</v>
          </cell>
          <cell r="CI334">
            <v>4.8600000000000004E-2</v>
          </cell>
          <cell r="CJ334">
            <v>3.6720794389508857E-2</v>
          </cell>
          <cell r="CN334">
            <v>3.7554780232578695E-2</v>
          </cell>
          <cell r="CO334">
            <v>5.0207194443703258E-2</v>
          </cell>
          <cell r="CP334">
            <v>4.7657961841939225E-2</v>
          </cell>
          <cell r="CQ334">
            <v>4.0104012834342721E-2</v>
          </cell>
        </row>
        <row r="335">
          <cell r="CG335">
            <v>3.6699999999999997E-2</v>
          </cell>
          <cell r="CH335">
            <v>4.8171841834900156E-2</v>
          </cell>
          <cell r="CI335">
            <v>4.8300000000000003E-2</v>
          </cell>
          <cell r="CJ335">
            <v>3.657184183490015E-2</v>
          </cell>
          <cell r="CN335">
            <v>3.7354690117185306E-2</v>
          </cell>
          <cell r="CO335">
            <v>4.9913768464868224E-2</v>
          </cell>
          <cell r="CP335">
            <v>4.7794864174459627E-2</v>
          </cell>
          <cell r="CQ335">
            <v>3.9473594407593897E-2</v>
          </cell>
        </row>
        <row r="336">
          <cell r="CG336">
            <v>3.7000000000000005E-2</v>
          </cell>
          <cell r="CH336">
            <v>5.1017175246192606E-2</v>
          </cell>
          <cell r="CI336">
            <v>4.9100000000000005E-2</v>
          </cell>
          <cell r="CJ336">
            <v>3.8917175246192606E-2</v>
          </cell>
          <cell r="CN336">
            <v>3.7242611243683992E-2</v>
          </cell>
          <cell r="CO336">
            <v>5.0125225446407518E-2</v>
          </cell>
          <cell r="CP336">
            <v>4.8056227667762692E-2</v>
          </cell>
          <cell r="CQ336">
            <v>3.9311609022328824E-2</v>
          </cell>
        </row>
        <row r="337">
          <cell r="CG337">
            <v>3.6699999999999997E-2</v>
          </cell>
          <cell r="CH337">
            <v>4.9744335580138535E-2</v>
          </cell>
          <cell r="CI337">
            <v>4.8300000000000003E-2</v>
          </cell>
          <cell r="CJ337">
            <v>3.8144335580138529E-2</v>
          </cell>
          <cell r="CN337">
            <v>3.7116146295080664E-2</v>
          </cell>
          <cell r="CO337">
            <v>5.0098272935824445E-2</v>
          </cell>
          <cell r="CP337">
            <v>4.8158901692187096E-2</v>
          </cell>
          <cell r="CQ337">
            <v>3.9055517538718006E-2</v>
          </cell>
        </row>
        <row r="338">
          <cell r="CG338">
            <v>3.6900000000000002E-2</v>
          </cell>
          <cell r="CH338">
            <v>5.0597999011955913E-2</v>
          </cell>
          <cell r="CI338">
            <v>4.9000000000000002E-2</v>
          </cell>
          <cell r="CJ338">
            <v>3.8497999011955913E-2</v>
          </cell>
          <cell r="CN338">
            <v>3.7019607010852225E-2</v>
          </cell>
          <cell r="CO338">
            <v>5.0164147502482222E-2</v>
          </cell>
          <cell r="CP338">
            <v>4.8326831080156694E-2</v>
          </cell>
          <cell r="CQ338">
            <v>3.8856923433177759E-2</v>
          </cell>
        </row>
        <row r="339">
          <cell r="CG339">
            <v>3.6900000000000002E-2</v>
          </cell>
          <cell r="CH339">
            <v>5.1931184011800288E-2</v>
          </cell>
          <cell r="CI339">
            <v>4.7800000000000002E-2</v>
          </cell>
          <cell r="CJ339">
            <v>4.1031184011800288E-2</v>
          </cell>
          <cell r="CN339">
            <v>3.6938191151220441E-2</v>
          </cell>
          <cell r="CO339">
            <v>5.043489352391424E-2</v>
          </cell>
          <cell r="CP339">
            <v>4.8275833391060702E-2</v>
          </cell>
          <cell r="CQ339">
            <v>3.9097251284073979E-2</v>
          </cell>
        </row>
        <row r="340">
          <cell r="CG340">
            <v>3.6900000000000002E-2</v>
          </cell>
          <cell r="CH340">
            <v>5.4243228897996654E-2</v>
          </cell>
          <cell r="CI340">
            <v>4.6799999999999994E-2</v>
          </cell>
          <cell r="CJ340">
            <v>4.4343228897996662E-2</v>
          </cell>
          <cell r="CN340">
            <v>3.6869926095585731E-2</v>
          </cell>
          <cell r="CO340">
            <v>5.0932522949882333E-2</v>
          </cell>
          <cell r="CP340">
            <v>4.8068145319260396E-2</v>
          </cell>
          <cell r="CQ340">
            <v>3.9734303726207655E-2</v>
          </cell>
        </row>
        <row r="341">
          <cell r="CG341">
            <v>3.6900000000000002E-2</v>
          </cell>
          <cell r="CH341">
            <v>5.2682253678073471E-2</v>
          </cell>
          <cell r="CI341">
            <v>4.7E-2</v>
          </cell>
          <cell r="CJ341">
            <v>4.2582253678073473E-2</v>
          </cell>
          <cell r="CN341">
            <v>3.6820690553822942E-2</v>
          </cell>
          <cell r="CO341">
            <v>5.1190185785131272E-2</v>
          </cell>
          <cell r="CP341">
            <v>4.7936416048883504E-2</v>
          </cell>
          <cell r="CQ341">
            <v>4.007446029007071E-2</v>
          </cell>
        </row>
        <row r="342">
          <cell r="CG342">
            <v>3.7100000000000001E-2</v>
          </cell>
          <cell r="CH342">
            <v>5.4374011902064263E-2</v>
          </cell>
          <cell r="CI342">
            <v>4.7E-2</v>
          </cell>
          <cell r="CJ342">
            <v>4.4474011902064264E-2</v>
          </cell>
          <cell r="CN342">
            <v>3.6841934156444954E-2</v>
          </cell>
          <cell r="CO342">
            <v>5.1693789600851262E-2</v>
          </cell>
          <cell r="CP342">
            <v>4.7804149448935657E-2</v>
          </cell>
          <cell r="CQ342">
            <v>4.0731574308360559E-2</v>
          </cell>
        </row>
        <row r="343">
          <cell r="CG343">
            <v>3.7100000000000001E-2</v>
          </cell>
          <cell r="CH343">
            <v>5.4585237458338202E-2</v>
          </cell>
          <cell r="CI343">
            <v>4.7800000000000002E-2</v>
          </cell>
          <cell r="CJ343">
            <v>4.3885237458338201E-2</v>
          </cell>
          <cell r="CN343">
            <v>3.6870532230557564E-2</v>
          </cell>
          <cell r="CO343">
            <v>5.2148131237942076E-2</v>
          </cell>
          <cell r="CP343">
            <v>4.7798545528375563E-2</v>
          </cell>
          <cell r="CQ343">
            <v>4.1220117940124076E-2</v>
          </cell>
        </row>
        <row r="344">
          <cell r="CG344">
            <v>3.7200000000000004E-2</v>
          </cell>
          <cell r="CH344">
            <v>5.5183141265271581E-2</v>
          </cell>
          <cell r="CI344">
            <v>4.8499999999999995E-2</v>
          </cell>
          <cell r="CJ344">
            <v>4.388314126527159E-2</v>
          </cell>
          <cell r="CN344">
            <v>3.6933757039802222E-2</v>
          </cell>
          <cell r="CO344">
            <v>5.2631685066508518E-2</v>
          </cell>
          <cell r="CP344">
            <v>4.7897633622027119E-2</v>
          </cell>
          <cell r="CQ344">
            <v>4.1667808484283614E-2</v>
          </cell>
        </row>
        <row r="345">
          <cell r="CG345">
            <v>3.7400000000000003E-2</v>
          </cell>
          <cell r="CH345">
            <v>5.7766185271171097E-2</v>
          </cell>
          <cell r="CI345">
            <v>4.9400000000000006E-2</v>
          </cell>
          <cell r="CJ345">
            <v>4.5766185271171093E-2</v>
          </cell>
          <cell r="CN345">
            <v>3.7017353435364428E-2</v>
          </cell>
          <cell r="CO345">
            <v>5.3531186954293139E-2</v>
          </cell>
          <cell r="CP345">
            <v>4.8121439238432817E-2</v>
          </cell>
          <cell r="CQ345">
            <v>4.242710115122475E-2</v>
          </cell>
        </row>
        <row r="346">
          <cell r="CG346">
            <v>3.7000000000000005E-2</v>
          </cell>
          <cell r="CH346">
            <v>5.9024967123209648E-2</v>
          </cell>
          <cell r="CI346">
            <v>4.8799999999999996E-2</v>
          </cell>
          <cell r="CJ346">
            <v>4.7224967123209657E-2</v>
          </cell>
          <cell r="CN346">
            <v>3.7027746664020693E-2</v>
          </cell>
          <cell r="CO346">
            <v>5.4501962812689569E-2</v>
          </cell>
          <cell r="CP346">
            <v>4.8227666572170376E-2</v>
          </cell>
          <cell r="CQ346">
            <v>4.3302042904539893E-2</v>
          </cell>
        </row>
        <row r="347">
          <cell r="CG347">
            <v>3.7100000000000001E-2</v>
          </cell>
          <cell r="CH347">
            <v>5.6928464675336764E-2</v>
          </cell>
          <cell r="CI347">
            <v>4.9000000000000002E-2</v>
          </cell>
          <cell r="CJ347">
            <v>4.5028464675336763E-2</v>
          </cell>
          <cell r="CN347">
            <v>3.7057421764552768E-2</v>
          </cell>
          <cell r="CO347">
            <v>5.5018633396530611E-2</v>
          </cell>
          <cell r="CP347">
            <v>4.8338531091111192E-2</v>
          </cell>
          <cell r="CQ347">
            <v>4.3737524069972188E-2</v>
          </cell>
        </row>
        <row r="348">
          <cell r="CG348">
            <v>3.7100000000000001E-2</v>
          </cell>
          <cell r="CH348">
            <v>5.3009308934798778E-2</v>
          </cell>
          <cell r="CI348">
            <v>4.87E-2</v>
          </cell>
          <cell r="CJ348">
            <v>4.1409308934798779E-2</v>
          </cell>
          <cell r="CN348">
            <v>3.7073100823617623E-2</v>
          </cell>
          <cell r="CO348">
            <v>5.4879000532541619E-2</v>
          </cell>
          <cell r="CP348">
            <v>4.8395804585842334E-2</v>
          </cell>
          <cell r="CQ348">
            <v>4.3556296770316902E-2</v>
          </cell>
        </row>
        <row r="349">
          <cell r="CG349">
            <v>3.6900000000000002E-2</v>
          </cell>
          <cell r="CH349">
            <v>5.4465312332709931E-2</v>
          </cell>
          <cell r="CI349">
            <v>4.8899999999999999E-2</v>
          </cell>
          <cell r="CJ349">
            <v>4.2465312332709934E-2</v>
          </cell>
          <cell r="CN349">
            <v>3.7047991111274561E-2</v>
          </cell>
          <cell r="CO349">
            <v>5.4912325414935494E-2</v>
          </cell>
          <cell r="CP349">
            <v>4.8456506516990079E-2</v>
          </cell>
          <cell r="CQ349">
            <v>4.350381000921999E-2</v>
          </cell>
        </row>
        <row r="350">
          <cell r="CG350">
            <v>3.6799999999999999E-2</v>
          </cell>
          <cell r="CH350">
            <v>5.2400652380736254E-2</v>
          </cell>
          <cell r="CI350">
            <v>4.9400000000000006E-2</v>
          </cell>
          <cell r="CJ350">
            <v>3.9800652380736247E-2</v>
          </cell>
          <cell r="CN350">
            <v>3.7018175788631681E-2</v>
          </cell>
          <cell r="CO350">
            <v>5.4651956405886715E-2</v>
          </cell>
          <cell r="CP350">
            <v>4.8607415668835384E-2</v>
          </cell>
          <cell r="CQ350">
            <v>4.3062716525683019E-2</v>
          </cell>
        </row>
        <row r="351">
          <cell r="CG351">
            <v>3.6900000000000002E-2</v>
          </cell>
          <cell r="CH351">
            <v>5.2519085555890951E-2</v>
          </cell>
          <cell r="CI351">
            <v>4.9800000000000004E-2</v>
          </cell>
          <cell r="CJ351">
            <v>3.961908555589095E-2</v>
          </cell>
          <cell r="CN351">
            <v>3.7002761555331901E-2</v>
          </cell>
          <cell r="CO351">
            <v>5.4422385170066367E-2</v>
          </cell>
          <cell r="CP351">
            <v>4.8783220899174237E-2</v>
          </cell>
          <cell r="CQ351">
            <v>4.2641925826224031E-2</v>
          </cell>
        </row>
        <row r="352">
          <cell r="CG352">
            <v>3.7000000000000005E-2</v>
          </cell>
          <cell r="CH352">
            <v>5.2269853096594904E-2</v>
          </cell>
          <cell r="CI352">
            <v>5.0300000000000004E-2</v>
          </cell>
          <cell r="CJ352">
            <v>3.8969853096594904E-2</v>
          </cell>
          <cell r="CN352">
            <v>3.7004932696507627E-2</v>
          </cell>
          <cell r="CO352">
            <v>5.4150192996715446E-2</v>
          </cell>
          <cell r="CP352">
            <v>4.9044345252583554E-2</v>
          </cell>
          <cell r="CQ352">
            <v>4.2110780440639518E-2</v>
          </cell>
        </row>
        <row r="353">
          <cell r="CG353">
            <v>3.6699999999999997E-2</v>
          </cell>
          <cell r="CH353">
            <v>5.209315109004202E-2</v>
          </cell>
          <cell r="CI353">
            <v>5.1799999999999999E-2</v>
          </cell>
          <cell r="CJ353">
            <v>3.6993151090042017E-2</v>
          </cell>
          <cell r="CN353">
            <v>3.6960096178438158E-2</v>
          </cell>
          <cell r="CO353">
            <v>5.3827457316244665E-2</v>
          </cell>
          <cell r="CP353">
            <v>4.9530345682762822E-2</v>
          </cell>
          <cell r="CQ353">
            <v>4.1257207811920008E-2</v>
          </cell>
        </row>
        <row r="354">
          <cell r="CG354">
            <v>3.6799999999999999E-2</v>
          </cell>
          <cell r="CH354">
            <v>5.0953560449281232E-2</v>
          </cell>
          <cell r="CI354">
            <v>5.0300000000000004E-2</v>
          </cell>
          <cell r="CJ354">
            <v>3.7453560449281227E-2</v>
          </cell>
          <cell r="CN354">
            <v>3.6936682724161979E-2</v>
          </cell>
          <cell r="CO354">
            <v>5.3408842030057267E-2</v>
          </cell>
          <cell r="CP354">
            <v>4.9714269729804056E-2</v>
          </cell>
          <cell r="CQ354">
            <v>4.0631255024415197E-2</v>
          </cell>
        </row>
        <row r="355">
          <cell r="CG355">
            <v>3.7699999999999997E-2</v>
          </cell>
          <cell r="CH355">
            <v>4.9516617205103503E-2</v>
          </cell>
          <cell r="CI355">
            <v>4.9699999999999994E-2</v>
          </cell>
          <cell r="CJ355">
            <v>3.7516617205103506E-2</v>
          </cell>
          <cell r="CN355">
            <v>3.7051433911368024E-2</v>
          </cell>
          <cell r="CO355">
            <v>5.2778203159741362E-2</v>
          </cell>
          <cell r="CP355">
            <v>4.978075474991709E-2</v>
          </cell>
          <cell r="CQ355">
            <v>4.0048882321192296E-2</v>
          </cell>
        </row>
        <row r="356">
          <cell r="CG356">
            <v>3.7900000000000003E-2</v>
          </cell>
          <cell r="CH356">
            <v>5.0714630074005076E-2</v>
          </cell>
          <cell r="CI356">
            <v>5.0099999999999999E-2</v>
          </cell>
          <cell r="CJ356">
            <v>3.8514630074005081E-2</v>
          </cell>
          <cell r="CN356">
            <v>3.7182367197028707E-2</v>
          </cell>
          <cell r="CO356">
            <v>5.241106306337337E-2</v>
          </cell>
          <cell r="CP356">
            <v>4.9880616347747979E-2</v>
          </cell>
          <cell r="CQ356">
            <v>3.9712813912654091E-2</v>
          </cell>
        </row>
        <row r="357">
          <cell r="CG357">
            <v>3.7900000000000003E-2</v>
          </cell>
          <cell r="CH357">
            <v>4.940738063833186E-2</v>
          </cell>
          <cell r="CI357">
            <v>4.9299999999999997E-2</v>
          </cell>
          <cell r="CJ357">
            <v>3.8007380638331867E-2</v>
          </cell>
          <cell r="CN357">
            <v>3.7293690883992897E-2</v>
          </cell>
          <cell r="CO357">
            <v>5.1873074026547804E-2</v>
          </cell>
          <cell r="CP357">
            <v>4.9825134533011295E-2</v>
          </cell>
          <cell r="CQ357">
            <v>3.9341630377529413E-2</v>
          </cell>
        </row>
        <row r="358">
          <cell r="CG358">
            <v>3.85E-2</v>
          </cell>
          <cell r="CH358">
            <v>4.6102025880312709E-2</v>
          </cell>
          <cell r="CI358">
            <v>4.9400000000000006E-2</v>
          </cell>
          <cell r="CJ358">
            <v>3.5202025880312703E-2</v>
          </cell>
          <cell r="CN358">
            <v>3.7478880335794343E-2</v>
          </cell>
          <cell r="CO358">
            <v>5.0825068612016938E-2</v>
          </cell>
          <cell r="CP358">
            <v>4.9769682202618515E-2</v>
          </cell>
          <cell r="CQ358">
            <v>3.853426674519278E-2</v>
          </cell>
        </row>
        <row r="359">
          <cell r="CG359">
            <v>3.8699999999999998E-2</v>
          </cell>
          <cell r="CH359">
            <v>4.349876631739763E-2</v>
          </cell>
          <cell r="CI359">
            <v>4.9100000000000005E-2</v>
          </cell>
          <cell r="CJ359">
            <v>3.3098766317397624E-2</v>
          </cell>
          <cell r="CN359">
            <v>3.7681189662501051E-2</v>
          </cell>
          <cell r="CO359">
            <v>4.9476442405363287E-2</v>
          </cell>
          <cell r="CP359">
            <v>4.9689926382238368E-2</v>
          </cell>
          <cell r="CQ359">
            <v>3.7467705685625956E-2</v>
          </cell>
        </row>
      </sheetData>
      <sheetData sheetId="13">
        <row r="2">
          <cell r="C2">
            <v>0.5</v>
          </cell>
        </row>
        <row r="7">
          <cell r="CG7">
            <v>1.9199999999999998E-2</v>
          </cell>
          <cell r="CI7">
            <v>1.8200000000000001E-2</v>
          </cell>
        </row>
        <row r="8">
          <cell r="CG8">
            <v>1.9199999999999998E-2</v>
          </cell>
          <cell r="CI8">
            <v>1.72E-2</v>
          </cell>
        </row>
        <row r="9">
          <cell r="CG9">
            <v>1.9199999999999998E-2</v>
          </cell>
          <cell r="CI9">
            <v>1.67E-2</v>
          </cell>
        </row>
        <row r="10">
          <cell r="CG10">
            <v>1.9199999999999998E-2</v>
          </cell>
          <cell r="CI10">
            <v>1.6500000000000001E-2</v>
          </cell>
        </row>
        <row r="11">
          <cell r="CG11">
            <v>1.9199999999999998E-2</v>
          </cell>
          <cell r="CI11">
            <v>1.6299999999999999E-2</v>
          </cell>
        </row>
        <row r="12">
          <cell r="CG12">
            <v>1.8700000000000001E-2</v>
          </cell>
          <cell r="CI12">
            <v>1.5600000000000001E-2</v>
          </cell>
        </row>
        <row r="13">
          <cell r="CG13">
            <v>1.8700000000000001E-2</v>
          </cell>
          <cell r="CI13">
            <v>1.5900000000000001E-2</v>
          </cell>
        </row>
        <row r="14">
          <cell r="CG14">
            <v>1.8700000000000001E-2</v>
          </cell>
          <cell r="CI14">
            <v>1.5700000000000002E-2</v>
          </cell>
        </row>
        <row r="15">
          <cell r="CG15">
            <v>1.8700000000000001E-2</v>
          </cell>
          <cell r="CI15">
            <v>1.6E-2</v>
          </cell>
        </row>
        <row r="16">
          <cell r="CG16">
            <v>1.8600000000000002E-2</v>
          </cell>
          <cell r="CI16">
            <v>1.5700000000000002E-2</v>
          </cell>
        </row>
        <row r="17">
          <cell r="CG17">
            <v>1.8600000000000002E-2</v>
          </cell>
          <cell r="CI17">
            <v>1.5600000000000001E-2</v>
          </cell>
        </row>
        <row r="18">
          <cell r="CG18">
            <v>1.8600000000000002E-2</v>
          </cell>
          <cell r="CI18">
            <v>1.5600000000000001E-2</v>
          </cell>
        </row>
        <row r="19">
          <cell r="CG19">
            <v>1.8600000000000002E-2</v>
          </cell>
          <cell r="CI19">
            <v>1.5800000000000002E-2</v>
          </cell>
        </row>
        <row r="20">
          <cell r="CG20">
            <v>1.83E-2</v>
          </cell>
          <cell r="CI20">
            <v>1.55E-2</v>
          </cell>
          <cell r="CN20">
            <v>1.8665914642999056E-2</v>
          </cell>
          <cell r="CO20">
            <v>7.0556998274542454E-2</v>
          </cell>
          <cell r="CP20">
            <v>1.5824730955570982E-2</v>
          </cell>
          <cell r="CQ20">
            <v>5.4732267318971475E-2</v>
          </cell>
        </row>
        <row r="21">
          <cell r="CG21">
            <v>1.83E-2</v>
          </cell>
          <cell r="CI21">
            <v>1.54E-2</v>
          </cell>
          <cell r="CN21">
            <v>1.8595404549680162E-2</v>
          </cell>
          <cell r="CO21">
            <v>7.0272882858358476E-2</v>
          </cell>
          <cell r="CP21">
            <v>1.5723767072901958E-2</v>
          </cell>
          <cell r="CQ21">
            <v>5.4549115785456515E-2</v>
          </cell>
        </row>
        <row r="22">
          <cell r="CG22">
            <v>1.83E-2</v>
          </cell>
          <cell r="CI22">
            <v>1.5700000000000002E-2</v>
          </cell>
          <cell r="CN22">
            <v>1.8534091425055042E-2</v>
          </cell>
          <cell r="CO22">
            <v>7.0025963653038759E-2</v>
          </cell>
          <cell r="CP22">
            <v>1.5695353579463667E-2</v>
          </cell>
          <cell r="CQ22">
            <v>5.4330610073575085E-2</v>
          </cell>
        </row>
        <row r="23">
          <cell r="CG23">
            <v>1.83E-2</v>
          </cell>
          <cell r="CI23">
            <v>1.5600000000000001E-2</v>
          </cell>
          <cell r="CN23">
            <v>1.8480775664511458E-2</v>
          </cell>
          <cell r="CO23">
            <v>6.9695370838451023E-2</v>
          </cell>
          <cell r="CP23">
            <v>1.5660134059649396E-2</v>
          </cell>
          <cell r="CQ23">
            <v>5.4035236778801628E-2</v>
          </cell>
        </row>
        <row r="24">
          <cell r="CG24">
            <v>1.83E-2</v>
          </cell>
          <cell r="CI24">
            <v>1.5700000000000002E-2</v>
          </cell>
          <cell r="CN24">
            <v>1.8434414133603992E-2</v>
          </cell>
          <cell r="CO24">
            <v>6.9610956499767215E-2</v>
          </cell>
          <cell r="CP24">
            <v>1.5650145900641867E-2</v>
          </cell>
          <cell r="CQ24">
            <v>5.3960810599125344E-2</v>
          </cell>
        </row>
        <row r="25">
          <cell r="CG25">
            <v>1.7899999999999999E-2</v>
          </cell>
          <cell r="CI25">
            <v>1.5700000000000002E-2</v>
          </cell>
          <cell r="CN25">
            <v>1.834445718990348E-2</v>
          </cell>
          <cell r="CO25">
            <v>6.9489153290019312E-2</v>
          </cell>
          <cell r="CP25">
            <v>1.5659179953298907E-2</v>
          </cell>
          <cell r="CQ25">
            <v>5.3829973336720391E-2</v>
          </cell>
        </row>
        <row r="26">
          <cell r="CG26">
            <v>1.7899999999999999E-2</v>
          </cell>
          <cell r="CI26">
            <v>1.5700000000000002E-2</v>
          </cell>
          <cell r="CN26">
            <v>1.8266233760598685E-2</v>
          </cell>
          <cell r="CO26">
            <v>6.9550802182081858E-2</v>
          </cell>
          <cell r="CP26">
            <v>1.5659441619126226E-2</v>
          </cell>
          <cell r="CQ26">
            <v>5.3891360562955626E-2</v>
          </cell>
        </row>
        <row r="27">
          <cell r="CG27">
            <v>1.7899999999999999E-2</v>
          </cell>
          <cell r="CI27">
            <v>1.5800000000000002E-2</v>
          </cell>
          <cell r="CN27">
            <v>1.8198213387290166E-2</v>
          </cell>
          <cell r="CO27">
            <v>6.9488512165048089E-2</v>
          </cell>
          <cell r="CP27">
            <v>1.5680306665024436E-2</v>
          </cell>
          <cell r="CQ27">
            <v>5.3808205500023659E-2</v>
          </cell>
        </row>
        <row r="28">
          <cell r="CG28">
            <v>1.7899999999999999E-2</v>
          </cell>
          <cell r="CI28">
            <v>1.5300000000000001E-2</v>
          </cell>
          <cell r="CN28">
            <v>1.8139065236587107E-2</v>
          </cell>
          <cell r="CO28">
            <v>7.0486128733370373E-2</v>
          </cell>
          <cell r="CP28">
            <v>1.5612982039531579E-2</v>
          </cell>
          <cell r="CQ28">
            <v>5.4873146693838797E-2</v>
          </cell>
        </row>
        <row r="29">
          <cell r="CG29">
            <v>1.8000000000000002E-2</v>
          </cell>
          <cell r="CI29">
            <v>9.4999999999999998E-3</v>
          </cell>
          <cell r="CN29">
            <v>1.8105738228413795E-2</v>
          </cell>
          <cell r="CO29">
            <v>7.1649533733543561E-2</v>
          </cell>
          <cell r="CP29">
            <v>1.4658693225317734E-2</v>
          </cell>
          <cell r="CQ29">
            <v>5.6990840508225823E-2</v>
          </cell>
        </row>
        <row r="30">
          <cell r="CG30">
            <v>1.8000000000000002E-2</v>
          </cell>
          <cell r="CI30">
            <v>4.4000000000000003E-3</v>
          </cell>
          <cell r="CN30">
            <v>1.8076758221306565E-2</v>
          </cell>
          <cell r="CO30">
            <v>7.4172309393488858E-2</v>
          </cell>
          <cell r="CP30">
            <v>1.3037092271572048E-2</v>
          </cell>
          <cell r="CQ30">
            <v>6.1135217121916816E-2</v>
          </cell>
        </row>
        <row r="31">
          <cell r="CG31">
            <v>1.8000000000000002E-2</v>
          </cell>
          <cell r="CI31">
            <v>1.9E-3</v>
          </cell>
          <cell r="CN31">
            <v>1.805155821512637E-2</v>
          </cell>
          <cell r="CO31">
            <v>8.064456276083222E-2</v>
          </cell>
          <cell r="CP31">
            <v>1.1237633928056798E-2</v>
          </cell>
          <cell r="CQ31">
            <v>6.9406928832775425E-2</v>
          </cell>
        </row>
        <row r="32">
          <cell r="CG32">
            <v>1.8000000000000002E-2</v>
          </cell>
          <cell r="CI32">
            <v>1E-4</v>
          </cell>
          <cell r="CN32">
            <v>1.8029645166274023E-2</v>
          </cell>
          <cell r="CO32">
            <v>8.4543823766878745E-2</v>
          </cell>
          <cell r="CP32">
            <v>9.3874780527935572E-3</v>
          </cell>
          <cell r="CQ32">
            <v>7.5156345714085207E-2</v>
          </cell>
        </row>
        <row r="33">
          <cell r="CG33">
            <v>2.2499999999999999E-2</v>
          </cell>
          <cell r="CI33">
            <v>1.1000000000000001E-3</v>
          </cell>
          <cell r="CN33">
            <v>1.8719051377089325E-2</v>
          </cell>
          <cell r="CO33">
            <v>8.9571898657387197E-2</v>
          </cell>
          <cell r="CP33">
            <v>7.9419891121075732E-3</v>
          </cell>
          <cell r="CQ33">
            <v>8.1629909545279628E-2</v>
          </cell>
        </row>
        <row r="34">
          <cell r="CG34">
            <v>2.41E-2</v>
          </cell>
          <cell r="CI34">
            <v>1.4000000000000002E-3</v>
          </cell>
          <cell r="CN34">
            <v>1.956773219556349E-2</v>
          </cell>
          <cell r="CO34">
            <v>9.4636453190360015E-2</v>
          </cell>
          <cell r="CP34">
            <v>6.7342980181262805E-3</v>
          </cell>
          <cell r="CQ34">
            <v>8.7902155172233737E-2</v>
          </cell>
        </row>
        <row r="35">
          <cell r="CG35">
            <v>2.41E-2</v>
          </cell>
          <cell r="CI35">
            <v>2E-3</v>
          </cell>
          <cell r="CN35">
            <v>2.0305715515975806E-2</v>
          </cell>
          <cell r="CO35">
            <v>9.8025707879871624E-2</v>
          </cell>
          <cell r="CP35">
            <v>5.7699867511474354E-3</v>
          </cell>
          <cell r="CQ35">
            <v>9.2255721128724197E-2</v>
          </cell>
        </row>
        <row r="36">
          <cell r="CG36">
            <v>2.41E-2</v>
          </cell>
          <cell r="CI36">
            <v>1.1000000000000001E-3</v>
          </cell>
          <cell r="CN36">
            <v>2.0947440142421302E-2</v>
          </cell>
          <cell r="CO36">
            <v>0.10179386312800943</v>
          </cell>
          <cell r="CP36">
            <v>4.7938131579354027E-3</v>
          </cell>
          <cell r="CQ36">
            <v>9.7000049970074026E-2</v>
          </cell>
        </row>
        <row r="37">
          <cell r="CG37">
            <v>2.41E-2</v>
          </cell>
          <cell r="CI37">
            <v>1.1000000000000001E-3</v>
          </cell>
          <cell r="CN37">
            <v>2.1505461556721731E-2</v>
          </cell>
          <cell r="CO37">
            <v>0.10443805236968817</v>
          </cell>
          <cell r="CP37">
            <v>3.9424352110972241E-3</v>
          </cell>
          <cell r="CQ37">
            <v>0.10049561715859096</v>
          </cell>
        </row>
        <row r="38">
          <cell r="CG38">
            <v>2.1000000000000001E-2</v>
          </cell>
          <cell r="CI38">
            <v>1.2999999999999999E-3</v>
          </cell>
          <cell r="CN38">
            <v>2.1518003453852023E-2</v>
          </cell>
          <cell r="CO38">
            <v>0.10642259608239625</v>
          </cell>
          <cell r="CP38">
            <v>3.2332562062846754E-3</v>
          </cell>
          <cell r="CQ38">
            <v>0.10318933987611158</v>
          </cell>
        </row>
        <row r="39">
          <cell r="CG39">
            <v>2.1000000000000001E-2</v>
          </cell>
          <cell r="CI39">
            <v>1.2999999999999999E-3</v>
          </cell>
          <cell r="CN39">
            <v>2.1528909451356621E-2</v>
          </cell>
          <cell r="CO39">
            <v>0.10847318891543838</v>
          </cell>
          <cell r="CP39">
            <v>2.6165788107955024E-3</v>
          </cell>
          <cell r="CQ39">
            <v>0.10585661010464288</v>
          </cell>
        </row>
        <row r="40">
          <cell r="CG40">
            <v>2.1000000000000001E-2</v>
          </cell>
          <cell r="CI40">
            <v>1.2999999999999999E-3</v>
          </cell>
          <cell r="CN40">
            <v>2.1538392927447577E-2</v>
          </cell>
          <cell r="CO40">
            <v>0.11002927308041793</v>
          </cell>
          <cell r="CP40">
            <v>2.0778062532815487E-3</v>
          </cell>
          <cell r="CQ40">
            <v>0.10795146682713637</v>
          </cell>
        </row>
        <row r="41">
          <cell r="CG41">
            <v>2.1000000000000001E-2</v>
          </cell>
          <cell r="CI41">
            <v>1.4000000000000002E-3</v>
          </cell>
          <cell r="CN41">
            <v>2.1546639428396231E-2</v>
          </cell>
          <cell r="CO41">
            <v>0.11091223673600929</v>
          </cell>
          <cell r="CP41">
            <v>1.6375399197139742E-3</v>
          </cell>
          <cell r="CQ41">
            <v>0.10927469681629531</v>
          </cell>
        </row>
        <row r="42">
          <cell r="CG42">
            <v>1.95E-2</v>
          </cell>
          <cell r="CI42">
            <v>1.5E-3</v>
          </cell>
          <cell r="CN42">
            <v>2.1317656620151601E-2</v>
          </cell>
          <cell r="CO42">
            <v>0.11118453399527652</v>
          </cell>
          <cell r="CP42">
            <v>1.4170924065774425E-3</v>
          </cell>
          <cell r="CQ42">
            <v>0.10976744158869908</v>
          </cell>
        </row>
        <row r="43">
          <cell r="CG43">
            <v>1.95E-2</v>
          </cell>
          <cell r="CI43">
            <v>1.9E-3</v>
          </cell>
          <cell r="CN43">
            <v>2.1118541134721489E-2</v>
          </cell>
          <cell r="CO43">
            <v>0.11114277507545149</v>
          </cell>
          <cell r="CP43">
            <v>1.4167967524179078E-3</v>
          </cell>
          <cell r="CQ43">
            <v>0.10972597832303356</v>
          </cell>
        </row>
        <row r="44">
          <cell r="CG44">
            <v>1.95E-2</v>
          </cell>
          <cell r="CI44">
            <v>1.7000000000000001E-3</v>
          </cell>
          <cell r="CN44">
            <v>2.0945397234347476E-2</v>
          </cell>
          <cell r="CO44">
            <v>0.11118356817498418</v>
          </cell>
          <cell r="CP44">
            <v>1.4486736183601391E-3</v>
          </cell>
          <cell r="CQ44">
            <v>0.10973489455662402</v>
          </cell>
        </row>
        <row r="45">
          <cell r="CG45">
            <v>1.95E-2</v>
          </cell>
          <cell r="CI45">
            <v>1.6000000000000001E-3</v>
          </cell>
          <cell r="CN45">
            <v>2.0794837320978768E-2</v>
          </cell>
          <cell r="CO45">
            <v>0.11068882340997363</v>
          </cell>
          <cell r="CP45">
            <v>1.5063820027289116E-3</v>
          </cell>
          <cell r="CQ45">
            <v>0.10918244140724474</v>
          </cell>
        </row>
        <row r="46">
          <cell r="CG46">
            <v>1.9199999999999998E-2</v>
          </cell>
          <cell r="CI46">
            <v>1.6000000000000001E-3</v>
          </cell>
          <cell r="CN46">
            <v>2.0503280708232111E-2</v>
          </cell>
          <cell r="CO46">
            <v>0.10942672823758329</v>
          </cell>
          <cell r="CP46">
            <v>1.5312497660767662E-3</v>
          </cell>
          <cell r="CQ46">
            <v>0.10789547847150652</v>
          </cell>
        </row>
        <row r="47">
          <cell r="CG47">
            <v>1.9099999999999999E-2</v>
          </cell>
          <cell r="CI47">
            <v>1.5E-3</v>
          </cell>
          <cell r="CN47">
            <v>2.0193676891859486E-2</v>
          </cell>
          <cell r="CO47">
            <v>0.10863195724251098</v>
          </cell>
          <cell r="CP47">
            <v>1.5297050536770781E-3</v>
          </cell>
          <cell r="CQ47">
            <v>0.10710225218883387</v>
          </cell>
        </row>
        <row r="48">
          <cell r="CG48">
            <v>1.9099999999999999E-2</v>
          </cell>
          <cell r="CI48">
            <v>1.5E-3</v>
          </cell>
          <cell r="CN48">
            <v>1.9924456181970251E-2</v>
          </cell>
          <cell r="CO48">
            <v>0.10872388892857891</v>
          </cell>
          <cell r="CP48">
            <v>1.5131737612327902E-3</v>
          </cell>
          <cell r="CQ48">
            <v>0.10721071516734615</v>
          </cell>
        </row>
        <row r="49">
          <cell r="CG49">
            <v>1.9099999999999999E-2</v>
          </cell>
          <cell r="CI49">
            <v>1.2999999999999999E-3</v>
          </cell>
          <cell r="CN49">
            <v>1.9690351216849179E-2</v>
          </cell>
          <cell r="CO49">
            <v>0.10866241709038604</v>
          </cell>
          <cell r="CP49">
            <v>1.4904311761187287E-3</v>
          </cell>
          <cell r="CQ49">
            <v>0.10717198591426731</v>
          </cell>
        </row>
        <row r="50">
          <cell r="CG50">
            <v>1.9099999999999999E-2</v>
          </cell>
          <cell r="CI50">
            <v>1.1000000000000001E-3</v>
          </cell>
          <cell r="CN50">
            <v>1.9486781681961288E-2</v>
          </cell>
          <cell r="CO50">
            <v>0.10900339787622305</v>
          </cell>
          <cell r="CP50">
            <v>1.439505370538025E-3</v>
          </cell>
          <cell r="CQ50">
            <v>0.10756389250568502</v>
          </cell>
        </row>
        <row r="51">
          <cell r="CG51">
            <v>1.8500000000000003E-2</v>
          </cell>
          <cell r="CI51">
            <v>8.9999999999999998E-4</v>
          </cell>
          <cell r="CN51">
            <v>1.9294787426664729E-2</v>
          </cell>
          <cell r="CO51">
            <v>0.10908572815445061</v>
          </cell>
          <cell r="CP51">
            <v>1.3590097286352429E-3</v>
          </cell>
          <cell r="CQ51">
            <v>0.10772671842581538</v>
          </cell>
        </row>
        <row r="52">
          <cell r="CG52">
            <v>1.8500000000000003E-2</v>
          </cell>
          <cell r="CI52">
            <v>1.1000000000000001E-3</v>
          </cell>
          <cell r="CN52">
            <v>1.9127835900319898E-2</v>
          </cell>
          <cell r="CO52">
            <v>0.10928979725259542</v>
          </cell>
          <cell r="CP52">
            <v>1.3201631628969521E-3</v>
          </cell>
          <cell r="CQ52">
            <v>0.10796963408969847</v>
          </cell>
        </row>
        <row r="53">
          <cell r="CG53">
            <v>1.8500000000000003E-2</v>
          </cell>
          <cell r="CI53">
            <v>8.9999999999999998E-4</v>
          </cell>
          <cell r="CN53">
            <v>1.8982660660020041E-2</v>
          </cell>
          <cell r="CO53">
            <v>0.1092875108941409</v>
          </cell>
          <cell r="CP53">
            <v>1.2552338959038749E-3</v>
          </cell>
          <cell r="CQ53">
            <v>0.10803227699823703</v>
          </cell>
        </row>
        <row r="54">
          <cell r="CG54">
            <v>1.8500000000000003E-2</v>
          </cell>
          <cell r="CI54">
            <v>1.1000000000000001E-3</v>
          </cell>
          <cell r="CN54">
            <v>1.8856421320628865E-2</v>
          </cell>
          <cell r="CO54">
            <v>0.10959165209882862</v>
          </cell>
          <cell r="CP54">
            <v>1.227391964302829E-3</v>
          </cell>
          <cell r="CQ54">
            <v>0.10836426013452578</v>
          </cell>
        </row>
        <row r="55">
          <cell r="CG55">
            <v>1.6899999999999998E-2</v>
          </cell>
          <cell r="CI55">
            <v>1.1999999999999999E-3</v>
          </cell>
          <cell r="CN55">
            <v>1.853542098580882E-2</v>
          </cell>
          <cell r="CO55">
            <v>0.11048352332731658</v>
          </cell>
          <cell r="CP55">
            <v>1.2162250672584408E-3</v>
          </cell>
          <cell r="CQ55">
            <v>0.10926729826005814</v>
          </cell>
        </row>
        <row r="56">
          <cell r="CG56">
            <v>1.6899999999999998E-2</v>
          </cell>
          <cell r="CI56">
            <v>1.2999999999999999E-3</v>
          </cell>
          <cell r="CN56">
            <v>1.8256290259878342E-2</v>
          </cell>
          <cell r="CO56">
            <v>0.11138958891200462</v>
          </cell>
          <cell r="CP56">
            <v>1.2119641681279977E-3</v>
          </cell>
          <cell r="CQ56">
            <v>0.11017762474387663</v>
          </cell>
        </row>
        <row r="57">
          <cell r="CG57">
            <v>1.6899999999999998E-2</v>
          </cell>
          <cell r="CI57">
            <v>1.1000000000000001E-3</v>
          </cell>
          <cell r="CN57">
            <v>1.801356788950402E-2</v>
          </cell>
          <cell r="CO57">
            <v>0.11182626720484956</v>
          </cell>
          <cell r="CP57">
            <v>1.1821720819276118E-3</v>
          </cell>
          <cell r="CQ57">
            <v>0.11064409512292192</v>
          </cell>
        </row>
        <row r="58">
          <cell r="CG58">
            <v>1.6899999999999998E-2</v>
          </cell>
          <cell r="CI58">
            <v>1E-3</v>
          </cell>
          <cell r="CN58">
            <v>1.7802504958743734E-2</v>
          </cell>
          <cell r="CO58">
            <v>0.11254444439951089</v>
          </cell>
          <cell r="CP58">
            <v>1.1432224417533639E-3</v>
          </cell>
          <cell r="CQ58">
            <v>0.11140122195775752</v>
          </cell>
        </row>
        <row r="59">
          <cell r="CG59">
            <v>1.6899999999999998E-2</v>
          </cell>
          <cell r="CI59">
            <v>8.9999999999999998E-4</v>
          </cell>
          <cell r="CN59">
            <v>1.7626566007609246E-2</v>
          </cell>
          <cell r="CO59">
            <v>0.1130415167861528</v>
          </cell>
          <cell r="CP59">
            <v>1.0937783671219534E-3</v>
          </cell>
          <cell r="CQ59">
            <v>0.11194773841903084</v>
          </cell>
        </row>
        <row r="60">
          <cell r="CG60">
            <v>1.77E-2</v>
          </cell>
          <cell r="CI60">
            <v>1E-3</v>
          </cell>
          <cell r="CN60">
            <v>1.7600705537811314E-2</v>
          </cell>
          <cell r="CO60">
            <v>0.1135443581885266</v>
          </cell>
          <cell r="CP60">
            <v>1.068889685967464E-3</v>
          </cell>
          <cell r="CQ60">
            <v>0.11247546850255913</v>
          </cell>
        </row>
        <row r="61">
          <cell r="CG61">
            <v>1.77E-2</v>
          </cell>
          <cell r="CI61">
            <v>1.1000000000000001E-3</v>
          </cell>
          <cell r="CN61">
            <v>1.7578218172769635E-2</v>
          </cell>
          <cell r="CO61">
            <v>0.11303135847490625</v>
          </cell>
          <cell r="CP61">
            <v>1.0628221768347549E-3</v>
          </cell>
          <cell r="CQ61">
            <v>0.11196853629807149</v>
          </cell>
        </row>
        <row r="62">
          <cell r="CG62">
            <v>1.77E-2</v>
          </cell>
          <cell r="CI62">
            <v>1E-3</v>
          </cell>
          <cell r="CN62">
            <v>1.7558663942298609E-2</v>
          </cell>
          <cell r="CO62">
            <v>0.11299944650438126</v>
          </cell>
          <cell r="CP62">
            <v>1.0470339477209854E-3</v>
          </cell>
          <cell r="CQ62">
            <v>0.11195241255666027</v>
          </cell>
        </row>
        <row r="63">
          <cell r="CG63">
            <v>1.77E-2</v>
          </cell>
          <cell r="CI63">
            <v>1E-3</v>
          </cell>
          <cell r="CN63">
            <v>1.7541660263628151E-2</v>
          </cell>
          <cell r="CO63">
            <v>0.11393072657096601</v>
          </cell>
          <cell r="CP63">
            <v>1.0383677409296621E-3</v>
          </cell>
          <cell r="CQ63">
            <v>0.11289235883003637</v>
          </cell>
        </row>
        <row r="64">
          <cell r="CG64">
            <v>1.72E-2</v>
          </cell>
          <cell r="CI64">
            <v>1E-3</v>
          </cell>
          <cell r="CN64">
            <v>1.7464188408829379E-2</v>
          </cell>
          <cell r="CO64">
            <v>0.11399003775305154</v>
          </cell>
          <cell r="CP64">
            <v>1.0358945970274226E-3</v>
          </cell>
          <cell r="CQ64">
            <v>0.11295414315602412</v>
          </cell>
        </row>
        <row r="65">
          <cell r="CG65">
            <v>1.72E-2</v>
          </cell>
          <cell r="CI65">
            <v>1E-3</v>
          </cell>
          <cell r="CN65">
            <v>1.7396821578569581E-2</v>
          </cell>
          <cell r="CO65">
            <v>0.11242242927330966</v>
          </cell>
          <cell r="CP65">
            <v>1.0286813490222163E-3</v>
          </cell>
          <cell r="CQ65">
            <v>0.11139374792428743</v>
          </cell>
        </row>
        <row r="66">
          <cell r="CG66">
            <v>1.72E-2</v>
          </cell>
          <cell r="CI66">
            <v>8.9999999999999998E-4</v>
          </cell>
          <cell r="CN66">
            <v>1.7338241726169757E-2</v>
          </cell>
          <cell r="CO66">
            <v>0.11111716440413685</v>
          </cell>
          <cell r="CP66">
            <v>1.0118968252367099E-3</v>
          </cell>
          <cell r="CQ66">
            <v>0.11010526757890013</v>
          </cell>
        </row>
        <row r="67">
          <cell r="CG67">
            <v>1.72E-2</v>
          </cell>
          <cell r="CI67">
            <v>8.9999999999999998E-4</v>
          </cell>
          <cell r="CN67">
            <v>1.7287302724082951E-2</v>
          </cell>
          <cell r="CO67">
            <v>0.10973181945907755</v>
          </cell>
          <cell r="CP67">
            <v>9.9223889907214084E-4</v>
          </cell>
          <cell r="CQ67">
            <v>0.10873958056000542</v>
          </cell>
        </row>
        <row r="68">
          <cell r="CG68">
            <v>1.61E-2</v>
          </cell>
          <cell r="CI68">
            <v>8.9999999999999998E-4</v>
          </cell>
          <cell r="CN68">
            <v>1.7112186399015617E-2</v>
          </cell>
          <cell r="CO68">
            <v>0.10813510402151454</v>
          </cell>
          <cell r="CP68">
            <v>9.7261370618827734E-4</v>
          </cell>
          <cell r="CQ68">
            <v>0.10716249031532625</v>
          </cell>
        </row>
        <row r="69">
          <cell r="CG69">
            <v>1.61E-2</v>
          </cell>
          <cell r="CI69">
            <v>8.9999999999999998E-4</v>
          </cell>
          <cell r="CN69">
            <v>1.6959911333739676E-2</v>
          </cell>
          <cell r="CO69">
            <v>0.10670950657094019</v>
          </cell>
          <cell r="CP69">
            <v>9.5301697702676645E-4</v>
          </cell>
          <cell r="CQ69">
            <v>0.10575648959391343</v>
          </cell>
        </row>
        <row r="70">
          <cell r="CG70">
            <v>1.61E-2</v>
          </cell>
          <cell r="CI70">
            <v>8.0000000000000004E-4</v>
          </cell>
          <cell r="CN70">
            <v>1.6827498233499726E-2</v>
          </cell>
          <cell r="CO70">
            <v>0.10563794355814478</v>
          </cell>
          <cell r="CP70">
            <v>9.2546420875751721E-4</v>
          </cell>
          <cell r="CQ70">
            <v>0.10471247934938727</v>
          </cell>
        </row>
        <row r="71">
          <cell r="CG71">
            <v>1.61E-2</v>
          </cell>
          <cell r="CI71">
            <v>8.9999999999999998E-4</v>
          </cell>
          <cell r="CN71">
            <v>1.6712356407204115E-2</v>
          </cell>
          <cell r="CO71">
            <v>0.10464604563201264</v>
          </cell>
          <cell r="CP71">
            <v>9.196114461788201E-4</v>
          </cell>
          <cell r="CQ71">
            <v>0.10372643418583383</v>
          </cell>
        </row>
        <row r="72">
          <cell r="CG72">
            <v>1.61E-2</v>
          </cell>
          <cell r="CI72">
            <v>1E-3</v>
          </cell>
          <cell r="CN72">
            <v>1.6612233079990543E-2</v>
          </cell>
          <cell r="CO72">
            <v>0.10378103284389015</v>
          </cell>
          <cell r="CP72">
            <v>9.3262825376582087E-4</v>
          </cell>
          <cell r="CQ72">
            <v>0.10284840459012433</v>
          </cell>
        </row>
        <row r="73">
          <cell r="CG73">
            <v>1.5800000000000002E-2</v>
          </cell>
          <cell r="CI73">
            <v>8.9999999999999998E-4</v>
          </cell>
          <cell r="CN73">
            <v>1.6458194097917336E-2</v>
          </cell>
          <cell r="CO73">
            <v>0.10368369894404758</v>
          </cell>
          <cell r="CP73">
            <v>9.2584105053386708E-4</v>
          </cell>
          <cell r="CQ73">
            <v>0.10275785789351372</v>
          </cell>
        </row>
        <row r="74">
          <cell r="CG74">
            <v>1.5800000000000002E-2</v>
          </cell>
          <cell r="CI74">
            <v>8.9999999999999998E-4</v>
          </cell>
          <cell r="CN74">
            <v>1.6324247156984113E-2</v>
          </cell>
          <cell r="CO74">
            <v>0.10365517950546925</v>
          </cell>
          <cell r="CP74">
            <v>9.1740779063488619E-4</v>
          </cell>
          <cell r="CQ74">
            <v>0.10273777171483436</v>
          </cell>
        </row>
        <row r="75">
          <cell r="CG75">
            <v>1.5800000000000002E-2</v>
          </cell>
          <cell r="CI75">
            <v>8.9999999999999998E-4</v>
          </cell>
          <cell r="CN75">
            <v>1.6207771556172618E-2</v>
          </cell>
          <cell r="CO75">
            <v>0.10363920471348441</v>
          </cell>
          <cell r="CP75">
            <v>9.1260586520261933E-4</v>
          </cell>
          <cell r="CQ75">
            <v>0.10272659884828179</v>
          </cell>
        </row>
        <row r="76">
          <cell r="CG76">
            <v>1.5800000000000002E-2</v>
          </cell>
          <cell r="CI76">
            <v>7.000000000000001E-4</v>
          </cell>
          <cell r="CN76">
            <v>1.6106488425032185E-2</v>
          </cell>
          <cell r="CO76">
            <v>0.10356326762300769</v>
          </cell>
          <cell r="CP76">
            <v>8.772806332582588E-4</v>
          </cell>
          <cell r="CQ76">
            <v>0.10268598698974943</v>
          </cell>
        </row>
        <row r="77">
          <cell r="CG77">
            <v>1.54E-2</v>
          </cell>
          <cell r="CI77">
            <v>7.000000000000001E-4</v>
          </cell>
          <cell r="CN77">
            <v>1.5968773568085612E-2</v>
          </cell>
          <cell r="CO77">
            <v>0.10431181832499857</v>
          </cell>
          <cell r="CP77">
            <v>8.4656304026316253E-4</v>
          </cell>
          <cell r="CQ77">
            <v>0.10346525528473541</v>
          </cell>
        </row>
        <row r="78">
          <cell r="CG78">
            <v>1.54E-2</v>
          </cell>
          <cell r="CI78">
            <v>4.0000000000000002E-4</v>
          </cell>
          <cell r="CN78">
            <v>1.5849021518566854E-2</v>
          </cell>
          <cell r="CO78">
            <v>0.10447562690741155</v>
          </cell>
          <cell r="CP78">
            <v>7.7312762291471197E-4</v>
          </cell>
          <cell r="CQ78">
            <v>0.10370249928449685</v>
          </cell>
        </row>
        <row r="79">
          <cell r="CG79">
            <v>1.54E-2</v>
          </cell>
          <cell r="CI79">
            <v>4.0000000000000002E-4</v>
          </cell>
          <cell r="CN79">
            <v>1.5744889301594019E-2</v>
          </cell>
          <cell r="CO79">
            <v>0.10536140678729494</v>
          </cell>
          <cell r="CP79">
            <v>7.1180208230899327E-4</v>
          </cell>
          <cell r="CQ79">
            <v>0.10464960470498597</v>
          </cell>
        </row>
        <row r="80">
          <cell r="CG80">
            <v>1.54E-2</v>
          </cell>
          <cell r="CI80">
            <v>4.0000000000000002E-4</v>
          </cell>
          <cell r="CN80">
            <v>1.5654339547704597E-2</v>
          </cell>
          <cell r="CO80">
            <v>0.10579128270201005</v>
          </cell>
          <cell r="CP80">
            <v>6.5847552526054226E-4</v>
          </cell>
          <cell r="CQ80">
            <v>0.1051328071767495</v>
          </cell>
        </row>
        <row r="81">
          <cell r="CG81">
            <v>1.49E-2</v>
          </cell>
          <cell r="CI81">
            <v>4.0000000000000002E-4</v>
          </cell>
          <cell r="CN81">
            <v>1.5525571304245315E-2</v>
          </cell>
          <cell r="CO81">
            <v>0.10546060643968853</v>
          </cell>
          <cell r="CP81">
            <v>6.1210460608797628E-4</v>
          </cell>
          <cell r="CQ81">
            <v>0.10484850183360056</v>
          </cell>
        </row>
        <row r="82">
          <cell r="CG82">
            <v>1.49E-2</v>
          </cell>
          <cell r="CI82">
            <v>5.0000000000000001E-4</v>
          </cell>
          <cell r="CN82">
            <v>1.5413598918628545E-2</v>
          </cell>
          <cell r="CO82">
            <v>0.10575767479467806</v>
          </cell>
          <cell r="CP82">
            <v>5.8735688998302644E-4</v>
          </cell>
          <cell r="CQ82">
            <v>0.10517031790469503</v>
          </cell>
        </row>
        <row r="83">
          <cell r="CG83">
            <v>1.49E-2</v>
          </cell>
          <cell r="CI83">
            <v>2.0000000000000001E-4</v>
          </cell>
          <cell r="CN83">
            <v>1.5316231626787878E-2</v>
          </cell>
          <cell r="CO83">
            <v>0.10558582200915342</v>
          </cell>
          <cell r="CP83">
            <v>5.216440139754634E-4</v>
          </cell>
          <cell r="CQ83">
            <v>0.10506417799517795</v>
          </cell>
        </row>
        <row r="84">
          <cell r="CG84">
            <v>1.49E-2</v>
          </cell>
          <cell r="CI84">
            <v>1E-4</v>
          </cell>
          <cell r="CN84">
            <v>1.5231564416491643E-2</v>
          </cell>
          <cell r="CO84">
            <v>0.10513762697718823</v>
          </cell>
          <cell r="CP84">
            <v>4.4639621631345386E-4</v>
          </cell>
          <cell r="CQ84">
            <v>0.1046912307608748</v>
          </cell>
        </row>
        <row r="85">
          <cell r="CG85">
            <v>1.49E-2</v>
          </cell>
          <cell r="CI85">
            <v>2.0000000000000001E-4</v>
          </cell>
          <cell r="CN85">
            <v>1.5157940755364484E-2</v>
          </cell>
          <cell r="CO85">
            <v>0.10392548653685994</v>
          </cell>
          <cell r="CP85">
            <v>3.9400682704214117E-4</v>
          </cell>
          <cell r="CQ85">
            <v>0.1035314797098178</v>
          </cell>
        </row>
        <row r="86">
          <cell r="CG86">
            <v>1.4499999999999999E-2</v>
          </cell>
          <cell r="CI86">
            <v>2.0000000000000001E-4</v>
          </cell>
          <cell r="CN86">
            <v>1.5039214923382716E-2</v>
          </cell>
          <cell r="CO86">
            <v>0.10233360141817968</v>
          </cell>
          <cell r="CP86">
            <v>3.5098218041654217E-4</v>
          </cell>
          <cell r="CQ86">
            <v>0.10198261923776315</v>
          </cell>
        </row>
        <row r="87">
          <cell r="CG87">
            <v>1.4499999999999999E-2</v>
          </cell>
          <cell r="CI87">
            <v>2.9999999999999997E-4</v>
          </cell>
          <cell r="CN87">
            <v>1.4935975069485526E-2</v>
          </cell>
          <cell r="CO87">
            <v>0.10051538712327249</v>
          </cell>
          <cell r="CP87">
            <v>3.2914426652634653E-4</v>
          </cell>
          <cell r="CQ87">
            <v>0.10018624285674614</v>
          </cell>
        </row>
        <row r="88">
          <cell r="CG88">
            <v>1.4499999999999999E-2</v>
          </cell>
          <cell r="CI88">
            <v>2.9999999999999997E-4</v>
          </cell>
          <cell r="CN88">
            <v>1.4846201283487969E-2</v>
          </cell>
          <cell r="CO88">
            <v>9.9403343665869864E-2</v>
          </cell>
          <cell r="CP88">
            <v>3.1015477618704599E-4</v>
          </cell>
          <cell r="CQ88">
            <v>9.9093188889682812E-2</v>
          </cell>
        </row>
        <row r="89">
          <cell r="CG89">
            <v>1.4499999999999999E-2</v>
          </cell>
          <cell r="CI89">
            <v>1E-4</v>
          </cell>
          <cell r="CN89">
            <v>1.4768137121750961E-2</v>
          </cell>
          <cell r="CO89">
            <v>9.849476718508432E-2</v>
          </cell>
          <cell r="CP89">
            <v>2.6755521937026294E-4</v>
          </cell>
          <cell r="CQ89">
            <v>9.8227211965714073E-2</v>
          </cell>
        </row>
        <row r="90">
          <cell r="CG90">
            <v>1.3899999999999999E-2</v>
          </cell>
          <cell r="CI90">
            <v>2.0000000000000001E-4</v>
          </cell>
          <cell r="CN90">
            <v>1.461693168432422E-2</v>
          </cell>
          <cell r="CO90">
            <v>9.8066533420993973E-2</v>
          </cell>
          <cell r="CP90">
            <v>2.4608694879208105E-4</v>
          </cell>
          <cell r="CQ90">
            <v>9.7820446472201894E-2</v>
          </cell>
        </row>
        <row r="91">
          <cell r="CG91">
            <v>1.3899999999999999E-2</v>
          </cell>
          <cell r="CI91">
            <v>1E-4</v>
          </cell>
          <cell r="CN91">
            <v>1.4485448695257487E-2</v>
          </cell>
          <cell r="CO91">
            <v>9.7633156422876038E-2</v>
          </cell>
          <cell r="CP91">
            <v>2.1943809724909498E-4</v>
          </cell>
          <cell r="CQ91">
            <v>9.7413718325626952E-2</v>
          </cell>
        </row>
        <row r="92">
          <cell r="CG92">
            <v>1.3899999999999999E-2</v>
          </cell>
          <cell r="CI92">
            <v>2.0000000000000001E-4</v>
          </cell>
          <cell r="CN92">
            <v>1.4371115661286415E-2</v>
          </cell>
          <cell r="CO92">
            <v>9.7516992966013294E-2</v>
          </cell>
          <cell r="CP92">
            <v>2.1184000516986701E-4</v>
          </cell>
          <cell r="CQ92">
            <v>9.7305152960843438E-2</v>
          </cell>
        </row>
        <row r="93">
          <cell r="CG93">
            <v>1.3899999999999999E-2</v>
          </cell>
          <cell r="CI93">
            <v>2.0000000000000001E-4</v>
          </cell>
          <cell r="CN93">
            <v>1.4271695631746352E-2</v>
          </cell>
          <cell r="CO93">
            <v>9.6963607661607817E-2</v>
          </cell>
          <cell r="CP93">
            <v>2.0523296857923406E-4</v>
          </cell>
          <cell r="CQ93">
            <v>9.6758374693028573E-2</v>
          </cell>
        </row>
        <row r="94">
          <cell r="CG94">
            <v>1.37E-2</v>
          </cell>
          <cell r="CI94">
            <v>2.0000000000000001E-4</v>
          </cell>
          <cell r="CN94">
            <v>1.4166750507759882E-2</v>
          </cell>
          <cell r="CO94">
            <v>9.6146225513605355E-2</v>
          </cell>
          <cell r="CP94">
            <v>1.9948771936998796E-4</v>
          </cell>
          <cell r="CQ94">
            <v>9.5946737794235362E-2</v>
          </cell>
        </row>
        <row r="95">
          <cell r="CG95">
            <v>1.37E-2</v>
          </cell>
          <cell r="CI95">
            <v>2.0000000000000001E-4</v>
          </cell>
          <cell r="CN95">
            <v>1.4075493878206429E-2</v>
          </cell>
          <cell r="CO95">
            <v>9.5348499584108418E-2</v>
          </cell>
          <cell r="CP95">
            <v>1.9196050644727488E-4</v>
          </cell>
          <cell r="CQ95">
            <v>9.5156539077661126E-2</v>
          </cell>
        </row>
        <row r="96">
          <cell r="CG96">
            <v>1.37E-2</v>
          </cell>
          <cell r="CI96">
            <v>2.9999999999999997E-4</v>
          </cell>
          <cell r="CN96">
            <v>1.3996140287290387E-2</v>
          </cell>
          <cell r="CO96">
            <v>9.481638292278724E-2</v>
          </cell>
          <cell r="CP96">
            <v>2.0858395834708591E-4</v>
          </cell>
          <cell r="CQ96">
            <v>9.4607798964440146E-2</v>
          </cell>
        </row>
        <row r="97">
          <cell r="CG97">
            <v>1.37E-2</v>
          </cell>
          <cell r="CI97">
            <v>4.0000000000000002E-4</v>
          </cell>
          <cell r="CN97">
            <v>1.3927137164754695E-2</v>
          </cell>
          <cell r="CO97">
            <v>9.3552675232771054E-2</v>
          </cell>
          <cell r="CP97">
            <v>2.4114530026322412E-4</v>
          </cell>
          <cell r="CQ97">
            <v>9.3311529932507825E-2</v>
          </cell>
        </row>
        <row r="98">
          <cell r="CG98">
            <v>1.37E-2</v>
          </cell>
          <cell r="CI98">
            <v>4.0000000000000002E-4</v>
          </cell>
          <cell r="CN98">
            <v>1.3867134449506269E-2</v>
          </cell>
          <cell r="CO98">
            <v>9.2792065516039079E-2</v>
          </cell>
          <cell r="CP98">
            <v>2.6692816657997566E-4</v>
          </cell>
          <cell r="CQ98">
            <v>9.2525137349459122E-2</v>
          </cell>
        </row>
        <row r="99">
          <cell r="CG99">
            <v>1.34E-2</v>
          </cell>
          <cell r="CI99">
            <v>5.0000000000000001E-4</v>
          </cell>
          <cell r="CN99">
            <v>1.3778359084639698E-2</v>
          </cell>
          <cell r="CO99">
            <v>9.2092596811716318E-2</v>
          </cell>
          <cell r="CP99">
            <v>3.0492287263965E-4</v>
          </cell>
          <cell r="CQ99">
            <v>9.1787673939076664E-2</v>
          </cell>
        </row>
        <row r="100">
          <cell r="CG100">
            <v>1.34E-2</v>
          </cell>
          <cell r="CI100">
            <v>5.0000000000000001E-4</v>
          </cell>
          <cell r="CN100">
            <v>1.3701163115190509E-2</v>
          </cell>
          <cell r="CO100">
            <v>9.1844919566099664E-2</v>
          </cell>
          <cell r="CP100">
            <v>3.3543040342904159E-4</v>
          </cell>
          <cell r="CQ100">
            <v>9.1509489162670613E-2</v>
          </cell>
        </row>
        <row r="101">
          <cell r="CG101">
            <v>1.34E-2</v>
          </cell>
          <cell r="CI101">
            <v>5.0000000000000001E-4</v>
          </cell>
          <cell r="CN101">
            <v>1.3634036185234691E-2</v>
          </cell>
          <cell r="CO101">
            <v>9.1938177269949697E-2</v>
          </cell>
          <cell r="CP101">
            <v>3.6195869107199082E-4</v>
          </cell>
          <cell r="CQ101">
            <v>9.1576218578877683E-2</v>
          </cell>
        </row>
        <row r="102">
          <cell r="CG102">
            <v>1.34E-2</v>
          </cell>
          <cell r="CI102">
            <v>5.0000000000000001E-4</v>
          </cell>
          <cell r="CN102">
            <v>1.3575664941794852E-2</v>
          </cell>
          <cell r="CO102">
            <v>9.1953029216580051E-2</v>
          </cell>
          <cell r="CP102">
            <v>3.9008945537346662E-4</v>
          </cell>
          <cell r="CQ102">
            <v>9.156293976120658E-2</v>
          </cell>
        </row>
        <row r="103">
          <cell r="CG103">
            <v>1.34E-2</v>
          </cell>
          <cell r="CI103">
            <v>5.0000000000000001E-4</v>
          </cell>
          <cell r="CN103">
            <v>1.3540095403074333E-2</v>
          </cell>
          <cell r="CO103">
            <v>9.1713481296780877E-2</v>
          </cell>
          <cell r="CP103">
            <v>4.1201964550355519E-4</v>
          </cell>
          <cell r="CQ103">
            <v>9.130146165127731E-2</v>
          </cell>
        </row>
        <row r="104">
          <cell r="CG104">
            <v>1.34E-2</v>
          </cell>
          <cell r="CI104">
            <v>5.0000000000000001E-4</v>
          </cell>
          <cell r="CN104">
            <v>1.3509165369404313E-2</v>
          </cell>
          <cell r="CO104">
            <v>9.134862148822942E-2</v>
          </cell>
          <cell r="CP104">
            <v>4.3362072009656605E-4</v>
          </cell>
          <cell r="CQ104">
            <v>9.0915000768132845E-2</v>
          </cell>
        </row>
        <row r="105">
          <cell r="CG105">
            <v>1.34E-2</v>
          </cell>
          <cell r="CI105">
            <v>7.000000000000001E-4</v>
          </cell>
          <cell r="CN105">
            <v>1.3482269687952124E-2</v>
          </cell>
          <cell r="CO105">
            <v>9.1115392296287095E-2</v>
          </cell>
          <cell r="CP105">
            <v>4.8102256378777016E-4</v>
          </cell>
          <cell r="CQ105">
            <v>9.0634369732499331E-2</v>
          </cell>
        </row>
        <row r="106">
          <cell r="CG106">
            <v>1.34E-2</v>
          </cell>
          <cell r="CI106">
            <v>5.0000000000000001E-4</v>
          </cell>
          <cell r="CN106">
            <v>1.3458882138863267E-2</v>
          </cell>
          <cell r="CO106">
            <v>9.1061598262260735E-2</v>
          </cell>
          <cell r="CP106">
            <v>4.910919136899061E-4</v>
          </cell>
          <cell r="CQ106">
            <v>9.0570506348570834E-2</v>
          </cell>
        </row>
        <row r="107">
          <cell r="CG107">
            <v>1.32E-2</v>
          </cell>
          <cell r="CI107">
            <v>4.0000000000000002E-4</v>
          </cell>
          <cell r="CN107">
            <v>1.3412458183133823E-2</v>
          </cell>
          <cell r="CO107">
            <v>9.0868248313920097E-2</v>
          </cell>
          <cell r="CP107">
            <v>4.842730478205687E-4</v>
          </cell>
          <cell r="CQ107">
            <v>9.0383975266099523E-2</v>
          </cell>
        </row>
        <row r="108">
          <cell r="CG108">
            <v>1.2800000000000001E-2</v>
          </cell>
          <cell r="CI108">
            <v>5.0000000000000001E-4</v>
          </cell>
          <cell r="CN108">
            <v>1.3309790236753875E-2</v>
          </cell>
          <cell r="CO108">
            <v>9.092951024424123E-2</v>
          </cell>
          <cell r="CP108">
            <v>4.9391842154451347E-4</v>
          </cell>
          <cell r="CQ108">
            <v>9.0435591822696726E-2</v>
          </cell>
        </row>
        <row r="109">
          <cell r="CG109">
            <v>1.2800000000000001E-2</v>
          </cell>
          <cell r="CI109">
            <v>4.0000000000000002E-4</v>
          </cell>
          <cell r="CN109">
            <v>1.3220513761640877E-2</v>
          </cell>
          <cell r="CO109">
            <v>9.1185263505573155E-2</v>
          </cell>
          <cell r="CP109">
            <v>4.8419953669251079E-4</v>
          </cell>
          <cell r="CQ109">
            <v>9.0701063968880655E-2</v>
          </cell>
        </row>
        <row r="110">
          <cell r="CG110">
            <v>1.2800000000000001E-2</v>
          </cell>
          <cell r="CI110">
            <v>2.9999999999999997E-4</v>
          </cell>
          <cell r="CN110">
            <v>1.3142882044151314E-2</v>
          </cell>
          <cell r="CO110">
            <v>9.1712016253802375E-2</v>
          </cell>
          <cell r="CP110">
            <v>4.5764216612229286E-4</v>
          </cell>
          <cell r="CQ110">
            <v>9.1254374087680085E-2</v>
          </cell>
        </row>
        <row r="111">
          <cell r="CG111">
            <v>1.2800000000000001E-2</v>
          </cell>
          <cell r="CI111">
            <v>4.0000000000000002E-4</v>
          </cell>
          <cell r="CN111">
            <v>1.3075376202856042E-2</v>
          </cell>
          <cell r="CO111">
            <v>9.1865113687153097E-2</v>
          </cell>
          <cell r="CP111">
            <v>4.5012362271503733E-4</v>
          </cell>
          <cell r="CQ111">
            <v>9.1414990064438054E-2</v>
          </cell>
        </row>
        <row r="112">
          <cell r="CG112">
            <v>1.3300000000000001E-2</v>
          </cell>
          <cell r="CI112">
            <v>4.0000000000000002E-4</v>
          </cell>
          <cell r="CN112">
            <v>1.3102143614960147E-2</v>
          </cell>
          <cell r="CO112">
            <v>9.1795907341128205E-2</v>
          </cell>
          <cell r="CP112">
            <v>4.4105441483753333E-4</v>
          </cell>
          <cell r="CQ112">
            <v>9.1354852926290683E-2</v>
          </cell>
        </row>
        <row r="113">
          <cell r="CG113">
            <v>1.3300000000000001E-2</v>
          </cell>
          <cell r="CI113">
            <v>5.9999999999999995E-4</v>
          </cell>
          <cell r="CN113">
            <v>1.3125419625485454E-2</v>
          </cell>
          <cell r="CO113">
            <v>9.1899722676865539E-2</v>
          </cell>
          <cell r="CP113">
            <v>4.6431779172991937E-4</v>
          </cell>
          <cell r="CQ113">
            <v>9.1435404885135615E-2</v>
          </cell>
        </row>
        <row r="114">
          <cell r="CG114">
            <v>1.3300000000000001E-2</v>
          </cell>
          <cell r="CI114">
            <v>5.0000000000000001E-4</v>
          </cell>
          <cell r="CN114">
            <v>1.3145659634637895E-2</v>
          </cell>
          <cell r="CO114">
            <v>9.1801042566882124E-2</v>
          </cell>
          <cell r="CP114">
            <v>4.6897199280862556E-4</v>
          </cell>
          <cell r="CQ114">
            <v>9.1332070574073512E-2</v>
          </cell>
        </row>
        <row r="115">
          <cell r="CG115">
            <v>1.3300000000000001E-2</v>
          </cell>
          <cell r="CI115">
            <v>5.9999999999999995E-4</v>
          </cell>
          <cell r="CN115">
            <v>1.316325964259654E-2</v>
          </cell>
          <cell r="CO115">
            <v>9.1636675679567223E-2</v>
          </cell>
          <cell r="CP115">
            <v>4.8859394648739091E-4</v>
          </cell>
          <cell r="CQ115">
            <v>9.1148081733079825E-2</v>
          </cell>
        </row>
        <row r="116">
          <cell r="CG116">
            <v>1.2800000000000001E-2</v>
          </cell>
          <cell r="CI116">
            <v>5.0000000000000001E-4</v>
          </cell>
          <cell r="CN116">
            <v>1.3100689885813302E-2</v>
          </cell>
          <cell r="CO116">
            <v>8.9070121916198855E-2</v>
          </cell>
          <cell r="CP116">
            <v>4.9008169259773119E-4</v>
          </cell>
          <cell r="CQ116">
            <v>8.8580040223601123E-2</v>
          </cell>
        </row>
        <row r="117">
          <cell r="CG117">
            <v>1.2800000000000001E-2</v>
          </cell>
          <cell r="CI117">
            <v>4.0000000000000002E-4</v>
          </cell>
          <cell r="CN117">
            <v>1.3046281401653965E-2</v>
          </cell>
          <cell r="CO117">
            <v>8.8423489835366423E-2</v>
          </cell>
          <cell r="CP117">
            <v>4.7580056256161499E-4</v>
          </cell>
          <cell r="CQ117">
            <v>8.7947689272804788E-2</v>
          </cell>
        </row>
        <row r="118">
          <cell r="CG118">
            <v>1.2800000000000001E-2</v>
          </cell>
          <cell r="CI118">
            <v>5.0000000000000001E-4</v>
          </cell>
          <cell r="CN118">
            <v>1.2998969676298017E-2</v>
          </cell>
          <cell r="CO118">
            <v>8.7935364610633837E-2</v>
          </cell>
          <cell r="CP118">
            <v>4.7389432283292791E-4</v>
          </cell>
          <cell r="CQ118">
            <v>8.7461470287800908E-2</v>
          </cell>
        </row>
        <row r="119">
          <cell r="CG119">
            <v>1.2800000000000001E-2</v>
          </cell>
          <cell r="CI119">
            <v>5.9999999999999995E-4</v>
          </cell>
          <cell r="CN119">
            <v>1.2957829045553716E-2</v>
          </cell>
          <cell r="CO119">
            <v>8.7149196722331942E-2</v>
          </cell>
          <cell r="CP119">
            <v>4.9287423346504506E-4</v>
          </cell>
          <cell r="CQ119">
            <v>8.6656322488866885E-2</v>
          </cell>
        </row>
        <row r="120">
          <cell r="CG120">
            <v>1.29E-2</v>
          </cell>
          <cell r="CI120">
            <v>5.0000000000000001E-4</v>
          </cell>
          <cell r="CN120">
            <v>1.2942692094433125E-2</v>
          </cell>
          <cell r="CO120">
            <v>8.892732629226964E-2</v>
          </cell>
          <cell r="CP120">
            <v>4.9633502531905998E-4</v>
          </cell>
          <cell r="CQ120">
            <v>8.8430991266950587E-2</v>
          </cell>
        </row>
        <row r="121">
          <cell r="CG121">
            <v>1.3100000000000001E-2</v>
          </cell>
          <cell r="CI121">
            <v>5.9999999999999995E-4</v>
          </cell>
          <cell r="CN121">
            <v>1.2970804549033692E-2</v>
          </cell>
          <cell r="CO121">
            <v>8.9319150855218715E-2</v>
          </cell>
          <cell r="CP121">
            <v>5.1238788780081214E-4</v>
          </cell>
          <cell r="CQ121">
            <v>8.8806762967417893E-2</v>
          </cell>
        </row>
        <row r="122">
          <cell r="CG122">
            <v>1.3100000000000001E-2</v>
          </cell>
          <cell r="CI122">
            <v>5.0000000000000001E-4</v>
          </cell>
          <cell r="CN122">
            <v>1.2995250161729841E-2</v>
          </cell>
          <cell r="CO122">
            <v>9.08644405681346E-2</v>
          </cell>
          <cell r="CP122">
            <v>5.1330342039364004E-4</v>
          </cell>
          <cell r="CQ122">
            <v>9.035113714774097E-2</v>
          </cell>
        </row>
        <row r="123">
          <cell r="CG123">
            <v>1.3100000000000001E-2</v>
          </cell>
          <cell r="CI123">
            <v>7.000000000000001E-4</v>
          </cell>
          <cell r="CN123">
            <v>1.3016507216248228E-2</v>
          </cell>
          <cell r="CO123">
            <v>9.2518017551923376E-2</v>
          </cell>
          <cell r="CP123">
            <v>5.4778052434881371E-4</v>
          </cell>
          <cell r="CQ123">
            <v>9.1970237027574564E-2</v>
          </cell>
        </row>
        <row r="124">
          <cell r="CG124">
            <v>1.3100000000000001E-2</v>
          </cell>
          <cell r="CI124">
            <v>5.9999999999999995E-4</v>
          </cell>
          <cell r="CN124">
            <v>1.3034991611481608E-2</v>
          </cell>
          <cell r="CO124">
            <v>9.4124218507691898E-2</v>
          </cell>
          <cell r="CP124">
            <v>5.5965444839353186E-4</v>
          </cell>
          <cell r="CQ124">
            <v>9.3564564059298361E-2</v>
          </cell>
        </row>
        <row r="125">
          <cell r="CG125">
            <v>1.29E-2</v>
          </cell>
          <cell r="CI125">
            <v>8.0000000000000004E-4</v>
          </cell>
          <cell r="CN125">
            <v>1.3007258633803578E-2</v>
          </cell>
          <cell r="CO125">
            <v>9.5051593652968613E-2</v>
          </cell>
          <cell r="CP125">
            <v>6.0112924434871959E-4</v>
          </cell>
          <cell r="CQ125">
            <v>9.4450464408619914E-2</v>
          </cell>
        </row>
        <row r="126">
          <cell r="CG126">
            <v>1.29E-2</v>
          </cell>
          <cell r="CI126">
            <v>1.1000000000000001E-3</v>
          </cell>
          <cell r="CN126">
            <v>1.298314300104007E-2</v>
          </cell>
          <cell r="CO126">
            <v>9.5511851188632868E-2</v>
          </cell>
          <cell r="CP126">
            <v>6.7885606313746892E-4</v>
          </cell>
          <cell r="CQ126">
            <v>9.4832995125495423E-2</v>
          </cell>
        </row>
        <row r="127">
          <cell r="CG127">
            <v>1.29E-2</v>
          </cell>
          <cell r="CI127">
            <v>1.6000000000000001E-3</v>
          </cell>
          <cell r="CN127">
            <v>1.2962172885593542E-2</v>
          </cell>
          <cell r="CO127">
            <v>9.6916039028843021E-2</v>
          </cell>
          <cell r="CP127">
            <v>8.2685005678963675E-4</v>
          </cell>
          <cell r="CQ127">
            <v>9.6089188972053388E-2</v>
          </cell>
        </row>
        <row r="128">
          <cell r="CG128">
            <v>1.29E-2</v>
          </cell>
          <cell r="CI128">
            <v>1.9E-3</v>
          </cell>
          <cell r="CN128">
            <v>1.2943938002596562E-2</v>
          </cell>
          <cell r="CO128">
            <v>9.8173904306017773E-2</v>
          </cell>
          <cell r="CP128">
            <v>9.9973360892521563E-4</v>
          </cell>
          <cell r="CQ128">
            <v>9.7174170697092555E-2</v>
          </cell>
        </row>
        <row r="129">
          <cell r="CG129">
            <v>1.3300000000000001E-2</v>
          </cell>
          <cell r="CI129">
            <v>1.9E-3</v>
          </cell>
          <cell r="CN129">
            <v>1.3003037592048634E-2</v>
          </cell>
          <cell r="CO129">
            <v>9.9174548756293959E-2</v>
          </cell>
          <cell r="CP129">
            <v>1.1525984765664789E-3</v>
          </cell>
          <cell r="CQ129">
            <v>9.8021950279727474E-2</v>
          </cell>
        </row>
        <row r="130">
          <cell r="CG130">
            <v>1.3300000000000001E-2</v>
          </cell>
          <cell r="CI130">
            <v>2.5000000000000001E-3</v>
          </cell>
          <cell r="CN130">
            <v>1.3054428539398264E-2</v>
          </cell>
          <cell r="CO130">
            <v>0.10026892786883995</v>
          </cell>
          <cell r="CP130">
            <v>1.3815047263094186E-3</v>
          </cell>
          <cell r="CQ130">
            <v>9.8887423142530517E-2</v>
          </cell>
        </row>
        <row r="131">
          <cell r="CG131">
            <v>1.3300000000000001E-2</v>
          </cell>
          <cell r="CI131">
            <v>4.0000000000000001E-3</v>
          </cell>
          <cell r="CN131">
            <v>1.309911631970229E-2</v>
          </cell>
          <cell r="CO131">
            <v>0.10159829124334689</v>
          </cell>
          <cell r="CP131">
            <v>1.8116446296739188E-3</v>
          </cell>
          <cell r="CQ131">
            <v>9.9786646613672966E-2</v>
          </cell>
        </row>
        <row r="132">
          <cell r="CG132">
            <v>1.3300000000000001E-2</v>
          </cell>
          <cell r="CI132">
            <v>3.7000000000000002E-3</v>
          </cell>
          <cell r="CN132">
            <v>1.3137975259097096E-2</v>
          </cell>
          <cell r="CO132">
            <v>0.10307337484470977</v>
          </cell>
          <cell r="CP132">
            <v>2.1364235172887051E-3</v>
          </cell>
          <cell r="CQ132">
            <v>0.10093695132742106</v>
          </cell>
        </row>
        <row r="133">
          <cell r="CG133">
            <v>1.3999999999999999E-2</v>
          </cell>
          <cell r="CI133">
            <v>3.2000000000000002E-3</v>
          </cell>
          <cell r="CN133">
            <v>1.3278258053276268E-2</v>
          </cell>
          <cell r="CO133">
            <v>0.10490071048447647</v>
          </cell>
          <cell r="CP133">
            <v>2.3434971738167838E-3</v>
          </cell>
          <cell r="CQ133">
            <v>0.10255721331065967</v>
          </cell>
        </row>
        <row r="134">
          <cell r="CG134">
            <v>1.3999999999999999E-2</v>
          </cell>
          <cell r="CI134">
            <v>3.5999999999999999E-3</v>
          </cell>
          <cell r="CN134">
            <v>1.3395180403602725E-2</v>
          </cell>
          <cell r="CO134">
            <v>0.10487294866665835</v>
          </cell>
          <cell r="CP134">
            <v>2.5833291681504364E-3</v>
          </cell>
          <cell r="CQ134">
            <v>0.10228961949850791</v>
          </cell>
        </row>
        <row r="135">
          <cell r="CG135">
            <v>1.3999999999999999E-2</v>
          </cell>
          <cell r="CI135">
            <v>4.5999999999999999E-3</v>
          </cell>
          <cell r="CN135">
            <v>1.3496852012582253E-2</v>
          </cell>
          <cell r="CO135">
            <v>0.1066666164589487</v>
          </cell>
          <cell r="CP135">
            <v>2.9501582955454506E-3</v>
          </cell>
          <cell r="CQ135">
            <v>0.10371645816340325</v>
          </cell>
        </row>
        <row r="136">
          <cell r="CG136">
            <v>1.3999999999999999E-2</v>
          </cell>
          <cell r="CI136">
            <v>5.1000000000000004E-3</v>
          </cell>
          <cell r="CN136">
            <v>1.3585262107347057E-2</v>
          </cell>
          <cell r="CO136">
            <v>0.10683437179648925</v>
          </cell>
          <cell r="CP136">
            <v>3.3419515688938289E-3</v>
          </cell>
          <cell r="CQ136">
            <v>0.10349242022759542</v>
          </cell>
        </row>
        <row r="137">
          <cell r="CG137">
            <v>1.3999999999999999E-2</v>
          </cell>
          <cell r="CI137">
            <v>5.5000000000000005E-3</v>
          </cell>
          <cell r="CN137">
            <v>1.3662140450620803E-2</v>
          </cell>
          <cell r="CO137">
            <v>0.10657820237162341</v>
          </cell>
          <cell r="CP137">
            <v>3.7474720050744803E-3</v>
          </cell>
          <cell r="CQ137">
            <v>0.10283073036654894</v>
          </cell>
        </row>
        <row r="138">
          <cell r="CG138">
            <v>1.3300000000000001E-2</v>
          </cell>
          <cell r="CI138">
            <v>6.5000000000000006E-3</v>
          </cell>
          <cell r="CN138">
            <v>1.3625030115850693E-2</v>
          </cell>
          <cell r="CO138">
            <v>0.10666704185681296</v>
          </cell>
          <cell r="CP138">
            <v>4.2507840062880825E-3</v>
          </cell>
          <cell r="CQ138">
            <v>0.10241625785052488</v>
          </cell>
        </row>
        <row r="139">
          <cell r="CG139">
            <v>1.3300000000000001E-2</v>
          </cell>
          <cell r="CI139">
            <v>7.4000000000000003E-3</v>
          </cell>
          <cell r="CN139">
            <v>1.3592760259528861E-2</v>
          </cell>
          <cell r="CO139">
            <v>0.10705369948958218</v>
          </cell>
          <cell r="CP139">
            <v>4.821025984657514E-3</v>
          </cell>
          <cell r="CQ139">
            <v>0.10223267350492465</v>
          </cell>
        </row>
        <row r="140">
          <cell r="CG140">
            <v>1.3300000000000001E-2</v>
          </cell>
          <cell r="CI140">
            <v>8.1000000000000013E-3</v>
          </cell>
          <cell r="CN140">
            <v>1.3564699514901178E-2</v>
          </cell>
          <cell r="CO140">
            <v>0.10672561092099245</v>
          </cell>
          <cell r="CP140">
            <v>5.4132556104602783E-3</v>
          </cell>
          <cell r="CQ140">
            <v>0.10131235531053216</v>
          </cell>
        </row>
        <row r="141">
          <cell r="CG141">
            <v>1.3300000000000001E-2</v>
          </cell>
          <cell r="CI141">
            <v>8.3000000000000001E-3</v>
          </cell>
          <cell r="CN141">
            <v>1.3540298867398848E-2</v>
          </cell>
          <cell r="CO141">
            <v>0.1077780420063859</v>
          </cell>
          <cell r="CP141">
            <v>5.9517935062436611E-3</v>
          </cell>
          <cell r="CQ141">
            <v>0.10182624850014223</v>
          </cell>
        </row>
        <row r="142">
          <cell r="CG142">
            <v>1.43E-2</v>
          </cell>
          <cell r="CI142">
            <v>9.1000000000000004E-3</v>
          </cell>
          <cell r="CN142">
            <v>1.3664703759928336E-2</v>
          </cell>
          <cell r="CO142">
            <v>0.10846983755261752</v>
          </cell>
          <cell r="CP142">
            <v>6.5446859071118125E-3</v>
          </cell>
          <cell r="CQ142">
            <v>0.10192515164550571</v>
          </cell>
        </row>
        <row r="143">
          <cell r="CG143">
            <v>1.43E-2</v>
          </cell>
          <cell r="CI143">
            <v>8.8999999999999999E-3</v>
          </cell>
          <cell r="CN143">
            <v>1.3772881927345285E-2</v>
          </cell>
          <cell r="CO143">
            <v>0.10955305541856554</v>
          </cell>
          <cell r="CP143">
            <v>7.0139068076797775E-3</v>
          </cell>
          <cell r="CQ143">
            <v>0.10253914861088576</v>
          </cell>
        </row>
        <row r="144">
          <cell r="CG144">
            <v>1.43E-2</v>
          </cell>
          <cell r="CI144">
            <v>1.06E-2</v>
          </cell>
          <cell r="CN144">
            <v>1.3866949899012194E-2</v>
          </cell>
          <cell r="CO144">
            <v>0.10984063199885032</v>
          </cell>
          <cell r="CP144">
            <v>7.6487268006117026E-3</v>
          </cell>
          <cell r="CQ144">
            <v>0.10219190519823859</v>
          </cell>
        </row>
        <row r="145">
          <cell r="CG145">
            <v>1.43E-2</v>
          </cell>
          <cell r="CI145">
            <v>1.06E-2</v>
          </cell>
          <cell r="CN145">
            <v>1.3948748135244288E-2</v>
          </cell>
          <cell r="CO145">
            <v>0.11043622550028684</v>
          </cell>
          <cell r="CP145">
            <v>8.2083382179052207E-3</v>
          </cell>
          <cell r="CQ145">
            <v>0.10222788728238162</v>
          </cell>
        </row>
        <row r="146">
          <cell r="CG146">
            <v>1.5700000000000002E-2</v>
          </cell>
          <cell r="CI146">
            <v>1.1599999999999999E-2</v>
          </cell>
          <cell r="CN146">
            <v>1.4220205140283606E-2</v>
          </cell>
          <cell r="CO146">
            <v>0.1105328969241608</v>
          </cell>
          <cell r="CP146">
            <v>8.863361784924027E-3</v>
          </cell>
          <cell r="CQ146">
            <v>0.10166953513923675</v>
          </cell>
        </row>
        <row r="147">
          <cell r="CG147">
            <v>1.5100000000000001E-2</v>
          </cell>
          <cell r="CI147">
            <v>1.26E-2</v>
          </cell>
          <cell r="CN147">
            <v>1.4362805776047146E-2</v>
          </cell>
          <cell r="CO147">
            <v>0.1105855034556727</v>
          </cell>
          <cell r="CP147">
            <v>9.5785703422545058E-3</v>
          </cell>
          <cell r="CQ147">
            <v>0.1010069331134182</v>
          </cell>
        </row>
        <row r="148">
          <cell r="CG148">
            <v>1.5100000000000001E-2</v>
          </cell>
          <cell r="CI148">
            <v>1.83E-2</v>
          </cell>
          <cell r="CN148">
            <v>1.4486806328885009E-2</v>
          </cell>
          <cell r="CO148">
            <v>0.11153864001227484</v>
          </cell>
          <cell r="CP148">
            <v>1.1062942257879335E-2</v>
          </cell>
          <cell r="CQ148">
            <v>0.10047569775439549</v>
          </cell>
        </row>
        <row r="149">
          <cell r="CG149">
            <v>1.5100000000000001E-2</v>
          </cell>
          <cell r="CI149">
            <v>1.7000000000000001E-2</v>
          </cell>
          <cell r="CN149">
            <v>1.4594632896570106E-2</v>
          </cell>
          <cell r="CO149">
            <v>0.11199587274152584</v>
          </cell>
          <cell r="CP149">
            <v>1.2138571035175943E-2</v>
          </cell>
          <cell r="CQ149">
            <v>9.9857301706349905E-2</v>
          </cell>
        </row>
        <row r="150">
          <cell r="CG150">
            <v>1.5100000000000001E-2</v>
          </cell>
          <cell r="CI150">
            <v>1.7899999999999999E-2</v>
          </cell>
          <cell r="CN150">
            <v>1.4688395129339758E-2</v>
          </cell>
          <cell r="CO150">
            <v>0.11222155430626424</v>
          </cell>
          <cell r="CP150">
            <v>1.3203948431311573E-2</v>
          </cell>
          <cell r="CQ150">
            <v>9.9017605874952674E-2</v>
          </cell>
        </row>
        <row r="151">
          <cell r="CG151">
            <v>1.6200000000000003E-2</v>
          </cell>
          <cell r="CI151">
            <v>1.9E-2</v>
          </cell>
          <cell r="CN151">
            <v>1.4958969959342695E-2</v>
          </cell>
          <cell r="CO151">
            <v>0.1119883871673811</v>
          </cell>
          <cell r="CP151">
            <v>1.427637316330071E-2</v>
          </cell>
          <cell r="CQ151">
            <v>9.7712014004080375E-2</v>
          </cell>
        </row>
        <row r="152">
          <cell r="CG152">
            <v>1.6200000000000003E-2</v>
          </cell>
          <cell r="CI152">
            <v>2.2200000000000001E-2</v>
          </cell>
          <cell r="CN152">
            <v>1.519425242021482E-2</v>
          </cell>
          <cell r="CO152">
            <v>0.11206957161004347</v>
          </cell>
          <cell r="CP152">
            <v>1.5684528625893958E-2</v>
          </cell>
          <cell r="CQ152">
            <v>9.6385042984149516E-2</v>
          </cell>
        </row>
        <row r="153">
          <cell r="CG153">
            <v>1.6200000000000003E-2</v>
          </cell>
          <cell r="CI153">
            <v>2.52E-2</v>
          </cell>
          <cell r="CN153">
            <v>1.5398845864451446E-2</v>
          </cell>
          <cell r="CO153">
            <v>0.11154272022261597</v>
          </cell>
          <cell r="CP153">
            <v>1.7358536897708176E-2</v>
          </cell>
          <cell r="CQ153">
            <v>9.4184183324907786E-2</v>
          </cell>
        </row>
        <row r="154">
          <cell r="CG154">
            <v>1.6200000000000003E-2</v>
          </cell>
          <cell r="CI154">
            <v>2.5499999999999998E-2</v>
          </cell>
          <cell r="CN154">
            <v>1.5576753207265905E-2</v>
          </cell>
          <cell r="CO154">
            <v>0.11141637337930385</v>
          </cell>
          <cell r="CP154">
            <v>1.8855858043330863E-2</v>
          </cell>
          <cell r="CQ154">
            <v>9.2560515335972968E-2</v>
          </cell>
        </row>
        <row r="155">
          <cell r="CG155">
            <v>1.55E-2</v>
          </cell>
          <cell r="CI155">
            <v>2.5600000000000001E-2</v>
          </cell>
          <cell r="CN155">
            <v>1.5597118047902949E-2</v>
          </cell>
          <cell r="CO155">
            <v>0.1109808145500721</v>
          </cell>
          <cell r="CP155">
            <v>2.0153200500773967E-2</v>
          </cell>
          <cell r="CQ155">
            <v>9.0827614049298122E-2</v>
          </cell>
        </row>
        <row r="156">
          <cell r="CG156">
            <v>1.55E-2</v>
          </cell>
          <cell r="CI156">
            <v>2.6699999999999998E-2</v>
          </cell>
          <cell r="CN156">
            <v>1.5614826604978642E-2</v>
          </cell>
          <cell r="CO156">
            <v>0.11032846236003205</v>
          </cell>
          <cell r="CP156">
            <v>2.1457710110267415E-2</v>
          </cell>
          <cell r="CQ156">
            <v>8.8870752249764609E-2</v>
          </cell>
        </row>
        <row r="157">
          <cell r="CG157">
            <v>1.55E-2</v>
          </cell>
          <cell r="CI157">
            <v>2.7000000000000003E-2</v>
          </cell>
          <cell r="CN157">
            <v>1.5630225350261852E-2</v>
          </cell>
          <cell r="CO157">
            <v>0.10952564268847637</v>
          </cell>
          <cell r="CP157">
            <v>2.2595757910586732E-2</v>
          </cell>
          <cell r="CQ157">
            <v>8.6929884777889627E-2</v>
          </cell>
        </row>
        <row r="158">
          <cell r="CG158">
            <v>1.55E-2</v>
          </cell>
          <cell r="CI158">
            <v>2.7999999999999997E-2</v>
          </cell>
          <cell r="CN158">
            <v>1.5643615563551597E-2</v>
          </cell>
          <cell r="CO158">
            <v>0.10914615517446856</v>
          </cell>
          <cell r="CP158">
            <v>2.3741112916532869E-2</v>
          </cell>
          <cell r="CQ158">
            <v>8.5405042257935687E-2</v>
          </cell>
        </row>
        <row r="159">
          <cell r="CG159">
            <v>1.55E-2</v>
          </cell>
          <cell r="CI159">
            <v>2.9700000000000001E-2</v>
          </cell>
          <cell r="CN159">
            <v>1.5619820410650305E-2</v>
          </cell>
          <cell r="CO159">
            <v>0.10907563043941297</v>
          </cell>
          <cell r="CP159">
            <v>2.4976532330019174E-2</v>
          </cell>
          <cell r="CQ159">
            <v>8.4099098109393783E-2</v>
          </cell>
        </row>
        <row r="160">
          <cell r="CG160">
            <v>1.61E-2</v>
          </cell>
          <cell r="CI160">
            <v>3.04E-2</v>
          </cell>
          <cell r="CN160">
            <v>1.5707765971451342E-2</v>
          </cell>
          <cell r="CO160">
            <v>0.10916190085821023</v>
          </cell>
          <cell r="CP160">
            <v>2.6134520396567596E-2</v>
          </cell>
          <cell r="CQ160">
            <v>8.3027380461642639E-2</v>
          </cell>
        </row>
        <row r="161">
          <cell r="CG161">
            <v>1.61E-2</v>
          </cell>
          <cell r="CI161">
            <v>3.2799999999999996E-2</v>
          </cell>
          <cell r="CN161">
            <v>1.5784240372147897E-2</v>
          </cell>
          <cell r="CO161">
            <v>0.1088978403506761</v>
          </cell>
          <cell r="CP161">
            <v>2.7370975666164622E-2</v>
          </cell>
          <cell r="CQ161">
            <v>8.152686468451148E-2</v>
          </cell>
        </row>
        <row r="162">
          <cell r="CG162">
            <v>1.61E-2</v>
          </cell>
          <cell r="CI162">
            <v>3.3500000000000002E-2</v>
          </cell>
          <cell r="CN162">
            <v>1.5850739851014466E-2</v>
          </cell>
          <cell r="CO162">
            <v>0.10857205848413634</v>
          </cell>
          <cell r="CP162">
            <v>2.8588085390194626E-2</v>
          </cell>
          <cell r="CQ162">
            <v>7.9983973093941702E-2</v>
          </cell>
        </row>
        <row r="163">
          <cell r="CG163">
            <v>1.61E-2</v>
          </cell>
          <cell r="CI163">
            <v>3.3500000000000002E-2</v>
          </cell>
          <cell r="CN163">
            <v>1.5908565484811482E-2</v>
          </cell>
          <cell r="CO163">
            <v>0.10939454406636792</v>
          </cell>
          <cell r="CP163">
            <v>2.9623659575553879E-2</v>
          </cell>
          <cell r="CQ163">
            <v>7.9770884490814056E-2</v>
          </cell>
        </row>
        <row r="164">
          <cell r="CG164">
            <v>1.7000000000000001E-2</v>
          </cell>
          <cell r="CI164">
            <v>3.4500000000000003E-2</v>
          </cell>
          <cell r="CN164">
            <v>1.6071177260892584E-2</v>
          </cell>
          <cell r="CO164">
            <v>0.10994080692460242</v>
          </cell>
          <cell r="CP164">
            <v>3.065206230573421E-2</v>
          </cell>
          <cell r="CQ164">
            <v>7.9288744618868229E-2</v>
          </cell>
        </row>
        <row r="165">
          <cell r="CG165">
            <v>1.7000000000000001E-2</v>
          </cell>
          <cell r="CI165">
            <v>3.6699999999999997E-2</v>
          </cell>
          <cell r="CN165">
            <v>1.6212578805310938E-2</v>
          </cell>
          <cell r="CO165">
            <v>0.11044414225464698</v>
          </cell>
          <cell r="CP165">
            <v>3.1807968630657331E-2</v>
          </cell>
          <cell r="CQ165">
            <v>7.8636173623989641E-2</v>
          </cell>
        </row>
        <row r="166">
          <cell r="CG166">
            <v>1.7000000000000001E-2</v>
          </cell>
          <cell r="CI166">
            <v>4.0399999999999998E-2</v>
          </cell>
          <cell r="CN166">
            <v>1.6335536670022546E-2</v>
          </cell>
          <cell r="CO166">
            <v>0.11125865540610189</v>
          </cell>
          <cell r="CP166">
            <v>3.3313432669341017E-2</v>
          </cell>
          <cell r="CQ166">
            <v>7.7945222736760869E-2</v>
          </cell>
        </row>
        <row r="167">
          <cell r="CG167">
            <v>1.7000000000000001E-2</v>
          </cell>
          <cell r="CI167">
            <v>4.1399999999999999E-2</v>
          </cell>
          <cell r="CN167">
            <v>1.6442456552380469E-2</v>
          </cell>
          <cell r="CO167">
            <v>0.11143219264386546</v>
          </cell>
          <cell r="CP167">
            <v>3.4770686024338235E-2</v>
          </cell>
          <cell r="CQ167">
            <v>7.6661506619527212E-2</v>
          </cell>
        </row>
        <row r="168">
          <cell r="CG168">
            <v>1.6899999999999998E-2</v>
          </cell>
          <cell r="CI168">
            <v>4.2300000000000004E-2</v>
          </cell>
          <cell r="CN168">
            <v>1.6537574949136262E-2</v>
          </cell>
          <cell r="CO168">
            <v>0.11029846321052873</v>
          </cell>
          <cell r="CP168">
            <v>3.6175504911479285E-2</v>
          </cell>
          <cell r="CQ168">
            <v>7.4122958299049441E-2</v>
          </cell>
        </row>
        <row r="169">
          <cell r="CG169">
            <v>1.6899999999999998E-2</v>
          </cell>
          <cell r="CI169">
            <v>4.2800000000000005E-2</v>
          </cell>
          <cell r="CN169">
            <v>1.6620286598489128E-2</v>
          </cell>
          <cell r="CO169">
            <v>0.10953323638601212</v>
          </cell>
          <cell r="CP169">
            <v>3.7447115879505208E-2</v>
          </cell>
          <cell r="CQ169">
            <v>7.2086120506506923E-2</v>
          </cell>
        </row>
        <row r="170">
          <cell r="CG170">
            <v>1.6899999999999998E-2</v>
          </cell>
          <cell r="CI170">
            <v>4.3099999999999999E-2</v>
          </cell>
          <cell r="CN170">
            <v>1.6692209771839446E-2</v>
          </cell>
          <cell r="CO170">
            <v>0.10955981459420416</v>
          </cell>
          <cell r="CP170">
            <v>3.8591994982136446E-2</v>
          </cell>
          <cell r="CQ170">
            <v>7.0967819612067717E-2</v>
          </cell>
        </row>
        <row r="171">
          <cell r="CG171">
            <v>1.6899999999999998E-2</v>
          </cell>
          <cell r="CI171">
            <v>4.4000000000000004E-2</v>
          </cell>
          <cell r="CN171">
            <v>1.6754751661709286E-2</v>
          </cell>
          <cell r="CO171">
            <v>0.10897579220521392</v>
          </cell>
          <cell r="CP171">
            <v>3.970240198820546E-2</v>
          </cell>
          <cell r="CQ171">
            <v>6.9273390217008457E-2</v>
          </cell>
        </row>
        <row r="172">
          <cell r="CG172">
            <v>1.6899999999999998E-2</v>
          </cell>
          <cell r="CI172">
            <v>4.3799999999999999E-2</v>
          </cell>
          <cell r="CN172">
            <v>1.6809135913770021E-2</v>
          </cell>
          <cell r="CO172">
            <v>0.10881616778605284</v>
          </cell>
          <cell r="CP172">
            <v>4.0593790804451906E-2</v>
          </cell>
          <cell r="CQ172">
            <v>6.8222376981600927E-2</v>
          </cell>
        </row>
        <row r="173">
          <cell r="CG173">
            <v>1.6899999999999998E-2</v>
          </cell>
          <cell r="CI173">
            <v>4.3700000000000003E-2</v>
          </cell>
          <cell r="CN173">
            <v>1.6841238503465226E-2</v>
          </cell>
          <cell r="CO173">
            <v>0.10840492862618266</v>
          </cell>
          <cell r="CP173">
            <v>4.1335617283609682E-2</v>
          </cell>
          <cell r="CQ173">
            <v>6.706931134257299E-2</v>
          </cell>
        </row>
        <row r="174">
          <cell r="CG174">
            <v>1.6899999999999998E-2</v>
          </cell>
          <cell r="CI174">
            <v>4.3499999999999997E-2</v>
          </cell>
          <cell r="CN174">
            <v>1.6869153798852364E-2</v>
          </cell>
          <cell r="CO174">
            <v>0.10802772033935054</v>
          </cell>
          <cell r="CP174">
            <v>4.1888781885530593E-2</v>
          </cell>
          <cell r="CQ174">
            <v>6.6138938453819934E-2</v>
          </cell>
        </row>
        <row r="175">
          <cell r="CG175">
            <v>1.6899999999999998E-2</v>
          </cell>
          <cell r="CI175">
            <v>4.3499999999999997E-2</v>
          </cell>
          <cell r="CN175">
            <v>1.6893427968754222E-2</v>
          </cell>
          <cell r="CO175">
            <v>0.10755513686333387</v>
          </cell>
          <cell r="CP175">
            <v>4.2352075174537381E-2</v>
          </cell>
          <cell r="CQ175">
            <v>6.5203061688796471E-2</v>
          </cell>
        </row>
        <row r="176">
          <cell r="CG176">
            <v>1.6899999999999998E-2</v>
          </cell>
          <cell r="CI176">
            <v>4.4600000000000001E-2</v>
          </cell>
          <cell r="CN176">
            <v>1.6914535942581924E-2</v>
          </cell>
          <cell r="CO176">
            <v>0.10657310806967163</v>
          </cell>
          <cell r="CP176">
            <v>4.2926261949474256E-2</v>
          </cell>
          <cell r="CQ176">
            <v>6.3646846120197359E-2</v>
          </cell>
        </row>
        <row r="177">
          <cell r="CG177">
            <v>1.7399999999999999E-2</v>
          </cell>
          <cell r="CI177">
            <v>4.53E-2</v>
          </cell>
          <cell r="CN177">
            <v>1.6987982717556017E-2</v>
          </cell>
          <cell r="CO177">
            <v>0.10619463564589707</v>
          </cell>
          <cell r="CP177">
            <v>4.3509265112936207E-2</v>
          </cell>
          <cell r="CQ177">
            <v>6.268537053296086E-2</v>
          </cell>
        </row>
        <row r="178">
          <cell r="CG178">
            <v>1.7399999999999999E-2</v>
          </cell>
          <cell r="CI178">
            <v>4.7300000000000002E-2</v>
          </cell>
          <cell r="CN178">
            <v>1.7051849478403058E-2</v>
          </cell>
          <cell r="CO178">
            <v>0.1051546910342606</v>
          </cell>
          <cell r="CP178">
            <v>4.4272031262638997E-2</v>
          </cell>
          <cell r="CQ178">
            <v>6.0882659771621606E-2</v>
          </cell>
        </row>
        <row r="179">
          <cell r="CG179">
            <v>1.7399999999999999E-2</v>
          </cell>
          <cell r="CI179">
            <v>4.7100000000000003E-2</v>
          </cell>
          <cell r="CN179">
            <v>1.7107385792183089E-2</v>
          </cell>
          <cell r="CO179">
            <v>0.10375755808146525</v>
          </cell>
          <cell r="CP179">
            <v>4.4810496801143088E-2</v>
          </cell>
          <cell r="CQ179">
            <v>5.894706128032217E-2</v>
          </cell>
        </row>
        <row r="180">
          <cell r="CG180">
            <v>1.7399999999999999E-2</v>
          </cell>
          <cell r="CI180">
            <v>4.7199999999999999E-2</v>
          </cell>
          <cell r="CN180">
            <v>1.7155678238948334E-2</v>
          </cell>
          <cell r="CO180">
            <v>0.10263744990109457</v>
          </cell>
          <cell r="CP180">
            <v>4.5268989086045014E-2</v>
          </cell>
          <cell r="CQ180">
            <v>5.7368460815049545E-2</v>
          </cell>
        </row>
        <row r="181">
          <cell r="CG181">
            <v>1.7000000000000001E-2</v>
          </cell>
          <cell r="CI181">
            <v>4.7E-2</v>
          </cell>
          <cell r="CN181">
            <v>1.7137903725739308E-2</v>
          </cell>
          <cell r="CO181">
            <v>0.10131617881491214</v>
          </cell>
          <cell r="CP181">
            <v>4.5613746288420083E-2</v>
          </cell>
          <cell r="CQ181">
            <v>5.5702432526492068E-2</v>
          </cell>
        </row>
        <row r="182">
          <cell r="CG182">
            <v>1.7000000000000001E-2</v>
          </cell>
          <cell r="CI182">
            <v>4.7100000000000003E-2</v>
          </cell>
          <cell r="CN182">
            <v>1.7122447627296679E-2</v>
          </cell>
          <cell r="CO182">
            <v>0.10018843237091639</v>
          </cell>
          <cell r="CP182">
            <v>4.5916453262131014E-2</v>
          </cell>
          <cell r="CQ182">
            <v>5.4271979108785375E-2</v>
          </cell>
        </row>
        <row r="183">
          <cell r="CG183">
            <v>1.7000000000000001E-2</v>
          </cell>
          <cell r="CI183">
            <v>4.8000000000000001E-2</v>
          </cell>
          <cell r="CN183">
            <v>1.7109007541694393E-2</v>
          </cell>
          <cell r="CO183">
            <v>9.9109929891902343E-2</v>
          </cell>
          <cell r="CP183">
            <v>4.6312256086150284E-2</v>
          </cell>
          <cell r="CQ183">
            <v>5.2797673805752031E-2</v>
          </cell>
        </row>
        <row r="184">
          <cell r="CG184">
            <v>1.7000000000000001E-2</v>
          </cell>
          <cell r="CI184">
            <v>4.8600000000000004E-2</v>
          </cell>
          <cell r="CN184">
            <v>1.709732051073589E-2</v>
          </cell>
          <cell r="CO184">
            <v>9.9050739318449321E-2</v>
          </cell>
          <cell r="CP184">
            <v>4.6727099292292601E-2</v>
          </cell>
          <cell r="CQ184">
            <v>5.2323640026156706E-2</v>
          </cell>
        </row>
        <row r="185">
          <cell r="CG185">
            <v>1.66E-2</v>
          </cell>
          <cell r="CI185">
            <v>4.8799999999999996E-2</v>
          </cell>
          <cell r="CN185">
            <v>1.7024858585895884E-2</v>
          </cell>
          <cell r="CO185">
            <v>9.8185655446035858E-2</v>
          </cell>
          <cell r="CP185">
            <v>4.7124044847727219E-2</v>
          </cell>
          <cell r="CQ185">
            <v>5.1061610598308632E-2</v>
          </cell>
        </row>
        <row r="186">
          <cell r="CG186">
            <v>1.66E-2</v>
          </cell>
          <cell r="CI186">
            <v>5.04E-2</v>
          </cell>
          <cell r="CN186">
            <v>1.6961848216469792E-2</v>
          </cell>
          <cell r="CO186">
            <v>9.7466159213465214E-2</v>
          </cell>
          <cell r="CP186">
            <v>4.7720943396871968E-2</v>
          </cell>
          <cell r="CQ186">
            <v>4.9745215816593247E-2</v>
          </cell>
        </row>
        <row r="187">
          <cell r="CG187">
            <v>1.66E-2</v>
          </cell>
          <cell r="CI187">
            <v>4.8799999999999996E-2</v>
          </cell>
          <cell r="CN187">
            <v>1.6907056590881885E-2</v>
          </cell>
          <cell r="CO187">
            <v>9.7685376576531813E-2</v>
          </cell>
          <cell r="CP187">
            <v>4.799585114471417E-2</v>
          </cell>
          <cell r="CQ187">
            <v>4.9689525431817642E-2</v>
          </cell>
        </row>
        <row r="188">
          <cell r="CG188">
            <v>1.66E-2</v>
          </cell>
          <cell r="CI188">
            <v>4.7800000000000002E-2</v>
          </cell>
          <cell r="CN188">
            <v>1.6859411699066316E-2</v>
          </cell>
          <cell r="CO188">
            <v>9.7717627597844275E-2</v>
          </cell>
          <cell r="CP188">
            <v>4.8079153137169338E-2</v>
          </cell>
          <cell r="CQ188">
            <v>4.9638474460674917E-2</v>
          </cell>
        </row>
        <row r="189">
          <cell r="CG189">
            <v>1.66E-2</v>
          </cell>
          <cell r="CI189">
            <v>4.8000000000000001E-2</v>
          </cell>
          <cell r="CN189">
            <v>1.6817981358357124E-2</v>
          </cell>
          <cell r="CO189">
            <v>9.7604635120733918E-2</v>
          </cell>
          <cell r="CP189">
            <v>4.815489451246352E-2</v>
          </cell>
          <cell r="CQ189">
            <v>4.9449740608270391E-2</v>
          </cell>
        </row>
        <row r="190">
          <cell r="CG190">
            <v>1.72E-2</v>
          </cell>
          <cell r="CI190">
            <v>4.8799999999999996E-2</v>
          </cell>
          <cell r="CN190">
            <v>1.6862747188742068E-2</v>
          </cell>
          <cell r="CO190">
            <v>9.7246782651521563E-2</v>
          </cell>
          <cell r="CP190">
            <v>4.8327635748068802E-2</v>
          </cell>
          <cell r="CQ190">
            <v>4.8919146903452754E-2</v>
          </cell>
        </row>
        <row r="191">
          <cell r="CG191">
            <v>1.72E-2</v>
          </cell>
          <cell r="CI191">
            <v>5.04E-2</v>
          </cell>
          <cell r="CN191">
            <v>1.690167399777245E-2</v>
          </cell>
          <cell r="CO191">
            <v>9.7045656928699708E-2</v>
          </cell>
          <cell r="CP191">
            <v>4.8676415794153813E-2</v>
          </cell>
          <cell r="CQ191">
            <v>4.8369241134545875E-2</v>
          </cell>
        </row>
        <row r="192">
          <cell r="CG192">
            <v>1.72E-2</v>
          </cell>
          <cell r="CI192">
            <v>5.2000000000000005E-2</v>
          </cell>
          <cell r="CN192">
            <v>1.6935523396929306E-2</v>
          </cell>
          <cell r="CO192">
            <v>9.6782092681627421E-2</v>
          </cell>
          <cell r="CP192">
            <v>4.9233962635735339E-2</v>
          </cell>
          <cell r="CQ192">
            <v>4.7548130045892083E-2</v>
          </cell>
        </row>
        <row r="193">
          <cell r="CG193">
            <v>1.72E-2</v>
          </cell>
          <cell r="CI193">
            <v>5.1200000000000002E-2</v>
          </cell>
          <cell r="CN193">
            <v>1.6964957657065703E-2</v>
          </cell>
          <cell r="CO193">
            <v>9.7180732479206333E-2</v>
          </cell>
          <cell r="CP193">
            <v>4.9591656053748087E-2</v>
          </cell>
          <cell r="CQ193">
            <v>4.7589076425458239E-2</v>
          </cell>
        </row>
        <row r="194">
          <cell r="CG194">
            <v>1.66E-2</v>
          </cell>
          <cell r="CI194">
            <v>5.2400000000000002E-2</v>
          </cell>
          <cell r="CN194">
            <v>1.6907229108224529E-2</v>
          </cell>
          <cell r="CO194">
            <v>9.7403506313608001E-2</v>
          </cell>
          <cell r="CP194">
            <v>5.0094654364303715E-2</v>
          </cell>
          <cell r="CQ194">
            <v>4.7308851949304273E-2</v>
          </cell>
        </row>
        <row r="195">
          <cell r="CG195">
            <v>1.66E-2</v>
          </cell>
          <cell r="CI195">
            <v>5.2900000000000003E-2</v>
          </cell>
          <cell r="CN195">
            <v>1.6857030370101767E-2</v>
          </cell>
          <cell r="CO195">
            <v>9.7750116204179671E-2</v>
          </cell>
          <cell r="CP195">
            <v>5.060738696705426E-2</v>
          </cell>
          <cell r="CQ195">
            <v>4.7142729237125425E-2</v>
          </cell>
        </row>
        <row r="196">
          <cell r="CG196">
            <v>1.66E-2</v>
          </cell>
          <cell r="CI196">
            <v>5.2300000000000006E-2</v>
          </cell>
          <cell r="CN196">
            <v>1.681337929347328E-2</v>
          </cell>
          <cell r="CO196">
            <v>9.8031640410410861E-2</v>
          </cell>
          <cell r="CP196">
            <v>5.0937010373986819E-2</v>
          </cell>
          <cell r="CQ196">
            <v>4.709463003642405E-2</v>
          </cell>
        </row>
        <row r="197">
          <cell r="CG197">
            <v>1.66E-2</v>
          </cell>
          <cell r="CI197">
            <v>5.3399999999999996E-2</v>
          </cell>
          <cell r="CN197">
            <v>1.6775421835535462E-2</v>
          </cell>
          <cell r="CO197">
            <v>9.8024886181203669E-2</v>
          </cell>
          <cell r="CP197">
            <v>5.1379774404588498E-2</v>
          </cell>
          <cell r="CQ197">
            <v>4.6645111776615171E-2</v>
          </cell>
        </row>
        <row r="198">
          <cell r="CG198">
            <v>1.66E-2</v>
          </cell>
          <cell r="CI198">
            <v>5.5500000000000001E-2</v>
          </cell>
          <cell r="CN198">
            <v>1.6752540726552575E-2</v>
          </cell>
          <cell r="CO198">
            <v>9.7867561154736604E-2</v>
          </cell>
          <cell r="CP198">
            <v>5.2086795185446996E-2</v>
          </cell>
          <cell r="CQ198">
            <v>4.5780765969289615E-2</v>
          </cell>
        </row>
        <row r="199">
          <cell r="CG199">
            <v>1.6500000000000001E-2</v>
          </cell>
          <cell r="CI199">
            <v>5.4400000000000004E-2</v>
          </cell>
          <cell r="CN199">
            <v>1.6717069287739743E-2</v>
          </cell>
          <cell r="CO199">
            <v>9.6812452540463168E-2</v>
          </cell>
          <cell r="CP199">
            <v>5.2489771314366912E-2</v>
          </cell>
          <cell r="CQ199">
            <v>4.4322681226096242E-2</v>
          </cell>
        </row>
        <row r="200">
          <cell r="CG200">
            <v>1.6500000000000001E-2</v>
          </cell>
          <cell r="CI200">
            <v>5.3600000000000002E-2</v>
          </cell>
          <cell r="CN200">
            <v>1.6686224558337279E-2</v>
          </cell>
          <cell r="CO200">
            <v>9.5170167622374457E-2</v>
          </cell>
          <cell r="CP200">
            <v>5.2756088265788578E-2</v>
          </cell>
          <cell r="CQ200">
            <v>4.2414079356585879E-2</v>
          </cell>
        </row>
        <row r="201">
          <cell r="CG201">
            <v>1.6500000000000001E-2</v>
          </cell>
          <cell r="CI201">
            <v>5.3899999999999997E-2</v>
          </cell>
          <cell r="CN201">
            <v>1.6659403054509046E-2</v>
          </cell>
          <cell r="CO201">
            <v>9.4306661528530178E-2</v>
          </cell>
          <cell r="CP201">
            <v>5.3059706130915554E-2</v>
          </cell>
          <cell r="CQ201">
            <v>4.1246955397614637E-2</v>
          </cell>
        </row>
        <row r="202">
          <cell r="CG202">
            <v>1.6500000000000001E-2</v>
          </cell>
          <cell r="CI202">
            <v>5.4400000000000004E-2</v>
          </cell>
          <cell r="CN202">
            <v>1.6636080007701885E-2</v>
          </cell>
          <cell r="CO202">
            <v>9.3526815093629756E-2</v>
          </cell>
          <cell r="CP202">
            <v>5.3396533089248258E-2</v>
          </cell>
          <cell r="CQ202">
            <v>4.0130282004381498E-2</v>
          </cell>
        </row>
        <row r="203">
          <cell r="CG203">
            <v>1.5800000000000002E-2</v>
          </cell>
          <cell r="CI203">
            <v>5.4400000000000004E-2</v>
          </cell>
          <cell r="CN203">
            <v>1.6491587277022306E-2</v>
          </cell>
          <cell r="CO203">
            <v>9.2000992724127761E-2</v>
          </cell>
          <cell r="CP203">
            <v>5.3669175344133208E-2</v>
          </cell>
          <cell r="CQ203">
            <v>3.8331817379994561E-2</v>
          </cell>
        </row>
        <row r="204">
          <cell r="CG204">
            <v>1.5800000000000002E-2</v>
          </cell>
          <cell r="CI204">
            <v>5.4900000000000004E-2</v>
          </cell>
          <cell r="CN204">
            <v>1.6365941424257454E-2</v>
          </cell>
          <cell r="CO204">
            <v>9.134555762839347E-2</v>
          </cell>
          <cell r="CP204">
            <v>5.3943628172580471E-2</v>
          </cell>
          <cell r="CQ204">
            <v>3.7401929455813006E-2</v>
          </cell>
        </row>
        <row r="205">
          <cell r="CG205">
            <v>1.5800000000000002E-2</v>
          </cell>
          <cell r="CI205">
            <v>5.4900000000000004E-2</v>
          </cell>
          <cell r="CN205">
            <v>1.6256684160983668E-2</v>
          </cell>
          <cell r="CO205">
            <v>9.0645202825658064E-2</v>
          </cell>
          <cell r="CP205">
            <v>5.4141781301291145E-2</v>
          </cell>
          <cell r="CQ205">
            <v>3.6503421524366933E-2</v>
          </cell>
        </row>
        <row r="206">
          <cell r="CG206">
            <v>1.5800000000000002E-2</v>
          </cell>
          <cell r="CI206">
            <v>5.5099999999999996E-2</v>
          </cell>
          <cell r="CN206">
            <v>1.6161677845093422E-2</v>
          </cell>
          <cell r="CO206">
            <v>9.0058959844924194E-2</v>
          </cell>
          <cell r="CP206">
            <v>5.4365488766708013E-2</v>
          </cell>
          <cell r="CQ206">
            <v>3.5693471078216174E-2</v>
          </cell>
        </row>
        <row r="207">
          <cell r="CG207">
            <v>1.5300000000000001E-2</v>
          </cell>
          <cell r="CI207">
            <v>5.5399999999999998E-2</v>
          </cell>
          <cell r="CN207">
            <v>1.6016377610103529E-2</v>
          </cell>
          <cell r="CO207">
            <v>8.9593194934741271E-2</v>
          </cell>
          <cell r="CP207">
            <v>5.4576365335881942E-2</v>
          </cell>
          <cell r="CQ207">
            <v>3.5016829598859336E-2</v>
          </cell>
        </row>
        <row r="208">
          <cell r="CG208">
            <v>1.5300000000000001E-2</v>
          </cell>
          <cell r="CI208">
            <v>5.57E-2</v>
          </cell>
          <cell r="CN208">
            <v>1.5890029579677542E-2</v>
          </cell>
          <cell r="CO208">
            <v>8.9497403149169166E-2</v>
          </cell>
          <cell r="CP208">
            <v>5.4793804012290795E-2</v>
          </cell>
          <cell r="CQ208">
            <v>3.4703599136878364E-2</v>
          </cell>
        </row>
        <row r="209">
          <cell r="CG209">
            <v>1.5300000000000001E-2</v>
          </cell>
          <cell r="CI209">
            <v>5.5599999999999997E-2</v>
          </cell>
          <cell r="CN209">
            <v>1.5780161727133195E-2</v>
          </cell>
          <cell r="CO209">
            <v>8.9520476613033848E-2</v>
          </cell>
          <cell r="CP209">
            <v>5.4982494364176203E-2</v>
          </cell>
          <cell r="CQ209">
            <v>3.4537982248857624E-2</v>
          </cell>
        </row>
        <row r="210">
          <cell r="CG210">
            <v>1.5300000000000001E-2</v>
          </cell>
          <cell r="CI210">
            <v>5.57E-2</v>
          </cell>
          <cell r="CN210">
            <v>1.568462446405116E-2</v>
          </cell>
          <cell r="CO210">
            <v>8.9723148391944618E-2</v>
          </cell>
          <cell r="CP210">
            <v>5.5134302968842877E-2</v>
          </cell>
          <cell r="CQ210">
            <v>3.4588845423101741E-2</v>
          </cell>
        </row>
        <row r="211">
          <cell r="CG211">
            <v>1.5300000000000001E-2</v>
          </cell>
          <cell r="CI211">
            <v>5.5599999999999997E-2</v>
          </cell>
          <cell r="CN211">
            <v>1.5601548583110263E-2</v>
          </cell>
          <cell r="CO211">
            <v>8.9367307099341708E-2</v>
          </cell>
          <cell r="CP211">
            <v>5.5197577403908467E-2</v>
          </cell>
          <cell r="CQ211">
            <v>3.4169729695433221E-2</v>
          </cell>
        </row>
        <row r="212">
          <cell r="CG212">
            <v>1.5600000000000001E-2</v>
          </cell>
          <cell r="CI212">
            <v>5.5500000000000001E-2</v>
          </cell>
          <cell r="CN212">
            <v>1.5578564497602955E-2</v>
          </cell>
          <cell r="CO212">
            <v>8.8872690751263209E-2</v>
          </cell>
          <cell r="CP212">
            <v>5.5264868613981812E-2</v>
          </cell>
          <cell r="CQ212">
            <v>3.3607822137281376E-2</v>
          </cell>
        </row>
        <row r="213">
          <cell r="CG213">
            <v>1.5600000000000001E-2</v>
          </cell>
          <cell r="CI213">
            <v>5.5599999999999997E-2</v>
          </cell>
          <cell r="CN213">
            <v>1.5558578336292251E-2</v>
          </cell>
          <cell r="CO213">
            <v>8.8573529639545026E-2</v>
          </cell>
          <cell r="CP213">
            <v>5.5359208284364601E-2</v>
          </cell>
          <cell r="CQ213">
            <v>3.3214321355180439E-2</v>
          </cell>
        </row>
        <row r="214">
          <cell r="CG214">
            <v>1.5600000000000001E-2</v>
          </cell>
          <cell r="CI214">
            <v>5.5399999999999998E-2</v>
          </cell>
          <cell r="CN214">
            <v>1.5541199065587291E-2</v>
          </cell>
          <cell r="CO214">
            <v>8.8107024140466519E-2</v>
          </cell>
          <cell r="CP214">
            <v>5.540249910360235E-2</v>
          </cell>
          <cell r="CQ214">
            <v>3.2704525036864163E-2</v>
          </cell>
        </row>
        <row r="215">
          <cell r="CG215">
            <v>1.5600000000000001E-2</v>
          </cell>
          <cell r="CI215">
            <v>5.5800000000000002E-2</v>
          </cell>
          <cell r="CN215">
            <v>1.5526086656278634E-2</v>
          </cell>
          <cell r="CO215">
            <v>8.8260143895385251E-2</v>
          </cell>
          <cell r="CP215">
            <v>5.5489785863242255E-2</v>
          </cell>
          <cell r="CQ215">
            <v>3.2770358032142996E-2</v>
          </cell>
        </row>
        <row r="216">
          <cell r="CG216">
            <v>1.5700000000000002E-2</v>
          </cell>
          <cell r="CI216">
            <v>5.62E-2</v>
          </cell>
          <cell r="CN216">
            <v>1.5546239661414571E-2</v>
          </cell>
          <cell r="CO216">
            <v>8.8733687977733233E-2</v>
          </cell>
          <cell r="CP216">
            <v>5.5627986682587817E-2</v>
          </cell>
          <cell r="CQ216">
            <v>3.3105701295145423E-2</v>
          </cell>
        </row>
        <row r="217">
          <cell r="CG217">
            <v>1.5700000000000002E-2</v>
          </cell>
          <cell r="CI217">
            <v>5.6100000000000004E-2</v>
          </cell>
          <cell r="CN217">
            <v>1.5563764013706691E-2</v>
          </cell>
          <cell r="CO217">
            <v>8.8793007062739085E-2</v>
          </cell>
          <cell r="CP217">
            <v>5.5719929765574175E-2</v>
          </cell>
          <cell r="CQ217">
            <v>3.307307729716491E-2</v>
          </cell>
        </row>
        <row r="218">
          <cell r="CG218">
            <v>1.5700000000000002E-2</v>
          </cell>
          <cell r="CI218">
            <v>5.62E-2</v>
          </cell>
          <cell r="CN218">
            <v>1.5579002580917233E-2</v>
          </cell>
          <cell r="CO218">
            <v>8.9478297240972338E-2</v>
          </cell>
          <cell r="CP218">
            <v>5.5815455094824815E-2</v>
          </cell>
          <cell r="CQ218">
            <v>3.3662842146147544E-2</v>
          </cell>
        </row>
        <row r="219">
          <cell r="CG219">
            <v>1.5700000000000002E-2</v>
          </cell>
          <cell r="CI219">
            <v>5.5800000000000002E-2</v>
          </cell>
          <cell r="CN219">
            <v>1.5592253508926398E-2</v>
          </cell>
          <cell r="CO219">
            <v>9.0276162647093219E-2</v>
          </cell>
          <cell r="CP219">
            <v>5.5831158621206897E-2</v>
          </cell>
          <cell r="CQ219">
            <v>3.4445004025886322E-2</v>
          </cell>
        </row>
        <row r="220">
          <cell r="CG220">
            <v>1.6399999999999998E-2</v>
          </cell>
          <cell r="CI220">
            <v>5.5899999999999998E-2</v>
          </cell>
          <cell r="CN220">
            <v>1.5725456531388706E-2</v>
          </cell>
          <cell r="CO220">
            <v>9.072313267228499E-2</v>
          </cell>
          <cell r="CP220">
            <v>5.5852794651709795E-2</v>
          </cell>
          <cell r="CQ220">
            <v>3.4870338020575195E-2</v>
          </cell>
        </row>
        <row r="221">
          <cell r="CG221">
            <v>1.6399999999999998E-2</v>
          </cell>
          <cell r="CI221">
            <v>5.5500000000000001E-2</v>
          </cell>
          <cell r="CN221">
            <v>1.5841285246573317E-2</v>
          </cell>
          <cell r="CO221">
            <v>9.050611749677559E-2</v>
          </cell>
          <cell r="CP221">
            <v>5.5801715269918298E-2</v>
          </cell>
          <cell r="CQ221">
            <v>3.4704402226857285E-2</v>
          </cell>
        </row>
        <row r="222">
          <cell r="CG222">
            <v>1.6399999999999998E-2</v>
          </cell>
          <cell r="CI222">
            <v>5.5199999999999999E-2</v>
          </cell>
          <cell r="CN222">
            <v>1.5942005868472983E-2</v>
          </cell>
          <cell r="CO222">
            <v>9.0079414105586023E-2</v>
          </cell>
          <cell r="CP222">
            <v>5.571310529331374E-2</v>
          </cell>
          <cell r="CQ222">
            <v>3.4366308812272282E-2</v>
          </cell>
        </row>
        <row r="223">
          <cell r="CG223">
            <v>1.6399999999999998E-2</v>
          </cell>
          <cell r="CI223">
            <v>5.5300000000000002E-2</v>
          </cell>
          <cell r="CN223">
            <v>1.6029589017950954E-2</v>
          </cell>
          <cell r="CO223">
            <v>8.9538409166733612E-2</v>
          </cell>
          <cell r="CP223">
            <v>5.5649096618005427E-2</v>
          </cell>
          <cell r="CQ223">
            <v>3.3889312548728179E-2</v>
          </cell>
        </row>
        <row r="224">
          <cell r="CG224">
            <v>1.6399999999999998E-2</v>
          </cell>
          <cell r="CI224">
            <v>5.4699999999999999E-2</v>
          </cell>
          <cell r="CN224">
            <v>1.6105748278366579E-2</v>
          </cell>
          <cell r="CO224">
            <v>8.9181265133009696E-2</v>
          </cell>
          <cell r="CP224">
            <v>5.5502519310555276E-2</v>
          </cell>
          <cell r="CQ224">
            <v>3.3678745822454427E-2</v>
          </cell>
        </row>
        <row r="225">
          <cell r="CG225">
            <v>1.5700000000000002E-2</v>
          </cell>
          <cell r="CI225">
            <v>5.45E-2</v>
          </cell>
          <cell r="CN225">
            <v>1.6055355933929091E-2</v>
          </cell>
          <cell r="CO225">
            <v>8.8703135378437298E-2</v>
          </cell>
          <cell r="CP225">
            <v>5.5346442481770897E-2</v>
          </cell>
          <cell r="CQ225">
            <v>3.3356692896666408E-2</v>
          </cell>
        </row>
        <row r="226">
          <cell r="CG226">
            <v>1.5700000000000002E-2</v>
          </cell>
          <cell r="CI226">
            <v>5.4600000000000003E-2</v>
          </cell>
          <cell r="CN226">
            <v>1.6011536503983449E-2</v>
          </cell>
          <cell r="CO226">
            <v>8.8122953255918776E-2</v>
          </cell>
          <cell r="CP226">
            <v>5.5223766978480138E-2</v>
          </cell>
          <cell r="CQ226">
            <v>3.2899186277438638E-2</v>
          </cell>
        </row>
        <row r="227">
          <cell r="CG227">
            <v>1.5700000000000002E-2</v>
          </cell>
          <cell r="CI227">
            <v>5.4299999999999994E-2</v>
          </cell>
          <cell r="CN227">
            <v>1.59734326518568E-2</v>
          </cell>
          <cell r="CO227">
            <v>8.7581357372031196E-2</v>
          </cell>
          <cell r="CP227">
            <v>5.5075430848964796E-2</v>
          </cell>
          <cell r="CQ227">
            <v>3.25059265230664E-2</v>
          </cell>
        </row>
        <row r="228">
          <cell r="CG228">
            <v>1.5700000000000002E-2</v>
          </cell>
          <cell r="CI228">
            <v>5.45E-2</v>
          </cell>
          <cell r="CN228">
            <v>1.5940298867398849E-2</v>
          </cell>
          <cell r="CO228">
            <v>8.7198724959864374E-2</v>
          </cell>
          <cell r="CP228">
            <v>5.4967467178687335E-2</v>
          </cell>
          <cell r="CQ228">
            <v>3.2231257781177025E-2</v>
          </cell>
        </row>
        <row r="229">
          <cell r="CG229">
            <v>1.4999999999999999E-2</v>
          </cell>
          <cell r="CI229">
            <v>5.4600000000000003E-2</v>
          </cell>
          <cell r="CN229">
            <v>1.5799931780726723E-2</v>
          </cell>
          <cell r="CO229">
            <v>8.6835048611846974E-2</v>
          </cell>
          <cell r="CP229">
            <v>5.48790351723977E-2</v>
          </cell>
          <cell r="CQ229">
            <v>3.1956013439449267E-2</v>
          </cell>
        </row>
        <row r="230">
          <cell r="CG230">
            <v>1.4999999999999999E-2</v>
          </cell>
          <cell r="CI230">
            <v>5.4699999999999999E-2</v>
          </cell>
          <cell r="CN230">
            <v>1.5677873444490092E-2</v>
          </cell>
          <cell r="CO230">
            <v>8.6180512162108328E-2</v>
          </cell>
          <cell r="CP230">
            <v>5.4820243941975183E-2</v>
          </cell>
          <cell r="CQ230">
            <v>3.1360268220133145E-2</v>
          </cell>
        </row>
        <row r="231">
          <cell r="CG231">
            <v>1.4999999999999999E-2</v>
          </cell>
          <cell r="CI231">
            <v>5.45E-2</v>
          </cell>
          <cell r="CN231">
            <v>1.5571735760806064E-2</v>
          </cell>
          <cell r="CO231">
            <v>8.5532747460044856E-2</v>
          </cell>
          <cell r="CP231">
            <v>5.4735440144255063E-2</v>
          </cell>
          <cell r="CQ231">
            <v>3.0797307315789776E-2</v>
          </cell>
        </row>
        <row r="232">
          <cell r="CG232">
            <v>1.4999999999999999E-2</v>
          </cell>
          <cell r="CI232">
            <v>5.45E-2</v>
          </cell>
          <cell r="CN232">
            <v>1.5479442122819953E-2</v>
          </cell>
          <cell r="CO232">
            <v>8.4529008873461042E-2</v>
          </cell>
          <cell r="CP232">
            <v>5.4671823087635407E-2</v>
          </cell>
          <cell r="CQ232">
            <v>2.9857185785825649E-2</v>
          </cell>
        </row>
        <row r="233">
          <cell r="CG233">
            <v>1.4999999999999999E-2</v>
          </cell>
          <cell r="CI233">
            <v>5.4199999999999998E-2</v>
          </cell>
          <cell r="CN233">
            <v>1.5381467377124973E-2</v>
          </cell>
          <cell r="CO233">
            <v>8.3834827716894753E-2</v>
          </cell>
          <cell r="CP233">
            <v>5.4567248097003078E-2</v>
          </cell>
          <cell r="CQ233">
            <v>2.9267579619891671E-2</v>
          </cell>
        </row>
        <row r="234">
          <cell r="CG234">
            <v>1.47E-2</v>
          </cell>
          <cell r="CI234">
            <v>5.4400000000000004E-2</v>
          </cell>
          <cell r="CN234">
            <v>1.5249547479167928E-2</v>
          </cell>
          <cell r="CO234">
            <v>8.314418909982052E-2</v>
          </cell>
          <cell r="CP234">
            <v>5.4517588343332576E-2</v>
          </cell>
          <cell r="CQ234">
            <v>2.8626600756487937E-2</v>
          </cell>
        </row>
        <row r="235">
          <cell r="CG235">
            <v>1.47E-2</v>
          </cell>
          <cell r="CI235">
            <v>5.45E-2</v>
          </cell>
          <cell r="CN235">
            <v>1.5134834524422668E-2</v>
          </cell>
          <cell r="CO235">
            <v>8.3112394042919813E-2</v>
          </cell>
          <cell r="CP235">
            <v>5.4497574803277798E-2</v>
          </cell>
          <cell r="CQ235">
            <v>2.8614819239642014E-2</v>
          </cell>
        </row>
        <row r="236">
          <cell r="CG236">
            <v>1.47E-2</v>
          </cell>
          <cell r="CI236">
            <v>5.4400000000000004E-2</v>
          </cell>
          <cell r="CN236">
            <v>1.503508412899201E-2</v>
          </cell>
          <cell r="CO236">
            <v>8.3175097880381105E-2</v>
          </cell>
          <cell r="CP236">
            <v>5.4462065558618197E-2</v>
          </cell>
          <cell r="CQ236">
            <v>2.8713032321762914E-2</v>
          </cell>
        </row>
        <row r="237">
          <cell r="CG237">
            <v>1.47E-2</v>
          </cell>
          <cell r="CI237">
            <v>5.45E-2</v>
          </cell>
          <cell r="CN237">
            <v>1.494834465470448E-2</v>
          </cell>
          <cell r="CO237">
            <v>8.2799377790424428E-2</v>
          </cell>
          <cell r="CP237">
            <v>5.4461950841142998E-2</v>
          </cell>
          <cell r="CQ237">
            <v>2.8337426949281427E-2</v>
          </cell>
        </row>
        <row r="238">
          <cell r="CG238">
            <v>1.41E-2</v>
          </cell>
          <cell r="CI238">
            <v>5.4699999999999999E-2</v>
          </cell>
          <cell r="CN238">
            <v>1.4797189499369128E-2</v>
          </cell>
          <cell r="CO238">
            <v>8.2673620522111246E-2</v>
          </cell>
          <cell r="CP238">
            <v>5.4498063419518919E-2</v>
          </cell>
          <cell r="CQ238">
            <v>2.8175557102592334E-2</v>
          </cell>
        </row>
        <row r="239">
          <cell r="CG239">
            <v>1.41E-2</v>
          </cell>
          <cell r="CI239">
            <v>5.4800000000000001E-2</v>
          </cell>
          <cell r="CN239">
            <v>1.4665750233860126E-2</v>
          </cell>
          <cell r="CO239">
            <v>8.2729153677060047E-2</v>
          </cell>
          <cell r="CP239">
            <v>5.4542509139845791E-2</v>
          </cell>
          <cell r="CQ239">
            <v>2.8186644537214259E-2</v>
          </cell>
        </row>
        <row r="240">
          <cell r="CG240">
            <v>1.41E-2</v>
          </cell>
          <cell r="CI240">
            <v>5.4800000000000001E-2</v>
          </cell>
          <cell r="CN240">
            <v>1.4551455220374036E-2</v>
          </cell>
          <cell r="CO240">
            <v>8.2730787503425399E-2</v>
          </cell>
          <cell r="CP240">
            <v>5.4588751624439269E-2</v>
          </cell>
          <cell r="CQ240">
            <v>2.8142035878986137E-2</v>
          </cell>
        </row>
        <row r="241">
          <cell r="CG241">
            <v>1.41E-2</v>
          </cell>
          <cell r="CI241">
            <v>5.4600000000000003E-2</v>
          </cell>
          <cell r="CN241">
            <v>1.4452068252125264E-2</v>
          </cell>
          <cell r="CO241">
            <v>8.2657249797073257E-2</v>
          </cell>
          <cell r="CP241">
            <v>5.4592750147905336E-2</v>
          </cell>
          <cell r="CQ241">
            <v>2.8064499649167903E-2</v>
          </cell>
        </row>
        <row r="242">
          <cell r="CG242">
            <v>1.37E-2</v>
          </cell>
          <cell r="CI242">
            <v>5.4199999999999998E-2</v>
          </cell>
          <cell r="CN242">
            <v>1.4321064920566003E-2</v>
          </cell>
          <cell r="CO242">
            <v>8.2660294562834843E-2</v>
          </cell>
          <cell r="CP242">
            <v>5.4531396491563341E-2</v>
          </cell>
          <cell r="CQ242">
            <v>2.8128898071271505E-2</v>
          </cell>
        </row>
        <row r="243">
          <cell r="CG243">
            <v>1.37E-2</v>
          </cell>
          <cell r="CI243">
            <v>5.4299999999999994E-2</v>
          </cell>
          <cell r="CN243">
            <v>1.4207148980079687E-2</v>
          </cell>
          <cell r="CO243">
            <v>8.2667276633057868E-2</v>
          </cell>
          <cell r="CP243">
            <v>5.4491088964309431E-2</v>
          </cell>
          <cell r="CQ243">
            <v>2.8176187668748433E-2</v>
          </cell>
        </row>
        <row r="244">
          <cell r="CG244">
            <v>1.37E-2</v>
          </cell>
          <cell r="CI244">
            <v>5.45E-2</v>
          </cell>
          <cell r="CN244">
            <v>1.4108091640526371E-2</v>
          </cell>
          <cell r="CO244">
            <v>8.320304972011075E-2</v>
          </cell>
          <cell r="CP244">
            <v>5.4492251273312545E-2</v>
          </cell>
          <cell r="CQ244">
            <v>2.8710798446798205E-2</v>
          </cell>
        </row>
        <row r="245">
          <cell r="CG245">
            <v>1.37E-2</v>
          </cell>
          <cell r="CI245">
            <v>5.45E-2</v>
          </cell>
          <cell r="CN245">
            <v>1.4021954823523489E-2</v>
          </cell>
          <cell r="CO245">
            <v>8.3105142109936331E-2</v>
          </cell>
          <cell r="CP245">
            <v>5.4493261976793522E-2</v>
          </cell>
          <cell r="CQ245">
            <v>2.8611880133142815E-2</v>
          </cell>
        </row>
        <row r="246">
          <cell r="CG246">
            <v>1.3899999999999999E-2</v>
          </cell>
          <cell r="CI246">
            <v>5.4600000000000003E-2</v>
          </cell>
          <cell r="CN246">
            <v>1.3978202888132932E-2</v>
          </cell>
          <cell r="CO246">
            <v>8.2859540045089164E-2</v>
          </cell>
          <cell r="CP246">
            <v>5.4517309703826969E-2</v>
          </cell>
          <cell r="CQ246">
            <v>2.8342230341262188E-2</v>
          </cell>
        </row>
        <row r="247">
          <cell r="CG247">
            <v>1.3899999999999999E-2</v>
          </cell>
          <cell r="CI247">
            <v>5.45E-2</v>
          </cell>
          <cell r="CN247">
            <v>1.3947751759059079E-2</v>
          </cell>
          <cell r="CO247">
            <v>8.230725124740132E-2</v>
          </cell>
          <cell r="CP247">
            <v>5.4517583260416377E-2</v>
          </cell>
          <cell r="CQ247">
            <v>2.7789667986984942E-2</v>
          </cell>
        </row>
        <row r="248">
          <cell r="CG248">
            <v>1.3899999999999999E-2</v>
          </cell>
          <cell r="CI248">
            <v>5.4400000000000004E-2</v>
          </cell>
          <cell r="CN248">
            <v>1.3921272516386163E-2</v>
          </cell>
          <cell r="CO248">
            <v>8.169794481900973E-2</v>
          </cell>
          <cell r="CP248">
            <v>5.4499714969360451E-2</v>
          </cell>
          <cell r="CQ248">
            <v>2.7198229849649272E-2</v>
          </cell>
        </row>
        <row r="249">
          <cell r="CG249">
            <v>1.3899999999999999E-2</v>
          </cell>
          <cell r="CI249">
            <v>5.45E-2</v>
          </cell>
          <cell r="CN249">
            <v>1.3898247087974932E-2</v>
          </cell>
          <cell r="CO249">
            <v>8.1070095130159378E-2</v>
          </cell>
          <cell r="CP249">
            <v>5.4502283491315057E-2</v>
          </cell>
          <cell r="CQ249">
            <v>2.6567811638844314E-2</v>
          </cell>
        </row>
        <row r="250">
          <cell r="CG250">
            <v>1.3899999999999999E-2</v>
          </cell>
          <cell r="CI250">
            <v>5.4600000000000003E-2</v>
          </cell>
          <cell r="CN250">
            <v>1.387822497631299E-2</v>
          </cell>
          <cell r="CO250">
            <v>8.0612579785276472E-2</v>
          </cell>
          <cell r="CP250">
            <v>5.4517560466927767E-2</v>
          </cell>
          <cell r="CQ250">
            <v>2.6095019318348699E-2</v>
          </cell>
        </row>
        <row r="251">
          <cell r="CG251">
            <v>1.37E-2</v>
          </cell>
          <cell r="CI251">
            <v>5.5199999999999999E-2</v>
          </cell>
          <cell r="CN251">
            <v>1.3844852864091733E-2</v>
          </cell>
          <cell r="CO251">
            <v>8.0024995879434901E-2</v>
          </cell>
          <cell r="CP251">
            <v>5.4619231039293163E-2</v>
          </cell>
          <cell r="CQ251">
            <v>2.5405764840141745E-2</v>
          </cell>
        </row>
        <row r="252">
          <cell r="CG252">
            <v>1.37E-2</v>
          </cell>
          <cell r="CI252">
            <v>5.5199999999999999E-2</v>
          </cell>
          <cell r="CN252">
            <v>1.3815833636073253E-2</v>
          </cell>
          <cell r="CO252">
            <v>7.9494408951177625E-2</v>
          </cell>
          <cell r="CP252">
            <v>5.4705108888609265E-2</v>
          </cell>
          <cell r="CQ252">
            <v>2.478930006256835E-2</v>
          </cell>
        </row>
        <row r="253">
          <cell r="CG253">
            <v>1.37E-2</v>
          </cell>
          <cell r="CI253">
            <v>5.5E-2</v>
          </cell>
          <cell r="CN253">
            <v>1.3790599524752832E-2</v>
          </cell>
          <cell r="CO253">
            <v>7.9712626513239002E-2</v>
          </cell>
          <cell r="CP253">
            <v>5.4748635634706964E-2</v>
          </cell>
          <cell r="CQ253">
            <v>2.496399087853203E-2</v>
          </cell>
        </row>
        <row r="254">
          <cell r="CG254">
            <v>1.37E-2</v>
          </cell>
          <cell r="CI254">
            <v>5.4900000000000004E-2</v>
          </cell>
          <cell r="CN254">
            <v>1.3768656819256812E-2</v>
          </cell>
          <cell r="CO254">
            <v>7.9396059650875275E-2</v>
          </cell>
          <cell r="CP254">
            <v>5.4775972844923984E-2</v>
          </cell>
          <cell r="CQ254">
            <v>2.4620086805951291E-2</v>
          </cell>
        </row>
        <row r="255">
          <cell r="CG255">
            <v>1.3300000000000001E-2</v>
          </cell>
          <cell r="CI255">
            <v>5.4699999999999999E-2</v>
          </cell>
          <cell r="CN255">
            <v>1.3697402292738536E-2</v>
          </cell>
          <cell r="CO255">
            <v>7.8885158653343834E-2</v>
          </cell>
          <cell r="CP255">
            <v>5.4778720063637709E-2</v>
          </cell>
          <cell r="CQ255">
            <v>2.4106438589706132E-2</v>
          </cell>
        </row>
        <row r="256">
          <cell r="CG256">
            <v>1.3300000000000001E-2</v>
          </cell>
          <cell r="CI256">
            <v>5.4600000000000003E-2</v>
          </cell>
          <cell r="CN256">
            <v>1.3635441834896558E-2</v>
          </cell>
          <cell r="CO256">
            <v>7.839862731951483E-2</v>
          </cell>
          <cell r="CP256">
            <v>5.4763002783124626E-2</v>
          </cell>
          <cell r="CQ256">
            <v>2.3635624536390204E-2</v>
          </cell>
        </row>
        <row r="257">
          <cell r="CG257">
            <v>1.3300000000000001E-2</v>
          </cell>
          <cell r="CI257">
            <v>5.4299999999999994E-2</v>
          </cell>
          <cell r="CN257">
            <v>1.3581563175903531E-2</v>
          </cell>
          <cell r="CO257">
            <v>7.8104362667597904E-2</v>
          </cell>
          <cell r="CP257">
            <v>5.4697548427670328E-2</v>
          </cell>
          <cell r="CQ257">
            <v>2.3406814239927569E-2</v>
          </cell>
        </row>
        <row r="258">
          <cell r="CG258">
            <v>1.3300000000000001E-2</v>
          </cell>
          <cell r="CI258">
            <v>5.4100000000000002E-2</v>
          </cell>
          <cell r="CN258">
            <v>1.353471216808351E-2</v>
          </cell>
          <cell r="CO258">
            <v>7.7832397917295237E-2</v>
          </cell>
          <cell r="CP258">
            <v>5.4609481952228554E-2</v>
          </cell>
          <cell r="CQ258">
            <v>2.3222915965066687E-2</v>
          </cell>
        </row>
        <row r="259">
          <cell r="CG259">
            <v>1.3300000000000001E-2</v>
          </cell>
          <cell r="CI259">
            <v>5.4000000000000006E-2</v>
          </cell>
          <cell r="CN259">
            <v>1.3488909473193273E-2</v>
          </cell>
          <cell r="CO259">
            <v>7.8155193384850788E-2</v>
          </cell>
          <cell r="CP259">
            <v>5.4514796242015051E-2</v>
          </cell>
          <cell r="CQ259">
            <v>2.3640397142835737E-2</v>
          </cell>
        </row>
        <row r="260">
          <cell r="CG260">
            <v>1.3100000000000001E-2</v>
          </cell>
          <cell r="CI260">
            <v>5.3399999999999996E-2</v>
          </cell>
          <cell r="CN260">
            <v>1.3417931398241986E-2</v>
          </cell>
          <cell r="CO260">
            <v>7.9484495522914089E-2</v>
          </cell>
          <cell r="CP260">
            <v>5.4341543252038639E-2</v>
          </cell>
          <cell r="CQ260">
            <v>2.514295227087545E-2</v>
          </cell>
        </row>
        <row r="261">
          <cell r="CG261">
            <v>1.3100000000000001E-2</v>
          </cell>
          <cell r="CI261">
            <v>5.3200000000000004E-2</v>
          </cell>
          <cell r="CN261">
            <v>1.3356211333066952E-2</v>
          </cell>
          <cell r="CO261">
            <v>7.983044762159866E-2</v>
          </cell>
          <cell r="CP261">
            <v>5.4162270177579255E-2</v>
          </cell>
          <cell r="CQ261">
            <v>2.5668177444019391E-2</v>
          </cell>
        </row>
        <row r="262">
          <cell r="CG262">
            <v>1.3100000000000001E-2</v>
          </cell>
          <cell r="CI262">
            <v>5.2900000000000003E-2</v>
          </cell>
          <cell r="CN262">
            <v>1.3302541711175616E-2</v>
          </cell>
          <cell r="CO262">
            <v>8.0239413905131576E-2</v>
          </cell>
          <cell r="CP262">
            <v>5.3957124736651547E-2</v>
          </cell>
          <cell r="CQ262">
            <v>2.6282289168480029E-2</v>
          </cell>
        </row>
        <row r="263">
          <cell r="CG263">
            <v>1.3100000000000001E-2</v>
          </cell>
          <cell r="CI263">
            <v>5.2300000000000006E-2</v>
          </cell>
          <cell r="CN263">
            <v>1.3255872474748371E-2</v>
          </cell>
          <cell r="CO263">
            <v>8.0564752754054905E-2</v>
          </cell>
          <cell r="CP263">
            <v>5.3682757118833427E-2</v>
          </cell>
          <cell r="CQ263">
            <v>2.6881995635221478E-2</v>
          </cell>
        </row>
        <row r="264">
          <cell r="CG264">
            <v>1.3300000000000001E-2</v>
          </cell>
          <cell r="CI264">
            <v>5.1900000000000002E-2</v>
          </cell>
          <cell r="CN264">
            <v>1.3251502862731196E-2</v>
          </cell>
          <cell r="CO264">
            <v>8.2619597370200706E-2</v>
          </cell>
          <cell r="CP264">
            <v>5.3366689228105738E-2</v>
          </cell>
          <cell r="CQ264">
            <v>2.9252908142094976E-2</v>
          </cell>
        </row>
        <row r="265">
          <cell r="CG265">
            <v>1.3300000000000001E-2</v>
          </cell>
          <cell r="CI265">
            <v>5.0599999999999999E-2</v>
          </cell>
          <cell r="CN265">
            <v>1.3247703200107564E-2</v>
          </cell>
          <cell r="CO265">
            <v>8.3618313745889211E-2</v>
          </cell>
          <cell r="CP265">
            <v>5.2889374894016988E-2</v>
          </cell>
          <cell r="CQ265">
            <v>3.0728938851872226E-2</v>
          </cell>
        </row>
        <row r="266">
          <cell r="CG266">
            <v>1.3300000000000001E-2</v>
          </cell>
          <cell r="CI266">
            <v>4.9500000000000002E-2</v>
          </cell>
          <cell r="CN266">
            <v>1.3244399145652232E-2</v>
          </cell>
          <cell r="CO266">
            <v>8.3996839148605784E-2</v>
          </cell>
          <cell r="CP266">
            <v>5.2308058594055587E-2</v>
          </cell>
          <cell r="CQ266">
            <v>3.1688780554550211E-2</v>
          </cell>
        </row>
        <row r="267">
          <cell r="CG267">
            <v>1.3300000000000001E-2</v>
          </cell>
          <cell r="CI267">
            <v>4.6900000000000004E-2</v>
          </cell>
          <cell r="CN267">
            <v>1.324152605482151E-2</v>
          </cell>
          <cell r="CO267">
            <v>8.4165176109639528E-2</v>
          </cell>
          <cell r="CP267">
            <v>5.1400152123396235E-2</v>
          </cell>
          <cell r="CQ267">
            <v>3.27650239862433E-2</v>
          </cell>
        </row>
        <row r="268">
          <cell r="CG268">
            <v>1.3100000000000001E-2</v>
          </cell>
          <cell r="CI268">
            <v>4.7100000000000003E-2</v>
          </cell>
          <cell r="CN268">
            <v>1.3218003446537185E-2</v>
          </cell>
          <cell r="CO268">
            <v>8.4885914792624473E-2</v>
          </cell>
          <cell r="CP268">
            <v>5.0646880568568531E-2</v>
          </cell>
          <cell r="CQ268">
            <v>3.4239034224055942E-2</v>
          </cell>
        </row>
        <row r="269">
          <cell r="CG269">
            <v>1.3100000000000001E-2</v>
          </cell>
          <cell r="CI269">
            <v>4.7500000000000001E-2</v>
          </cell>
          <cell r="CN269">
            <v>1.3197549004550814E-2</v>
          </cell>
          <cell r="CO269">
            <v>8.5560124138889374E-2</v>
          </cell>
          <cell r="CP269">
            <v>5.0056692458509106E-2</v>
          </cell>
          <cell r="CQ269">
            <v>3.5503431680380275E-2</v>
          </cell>
        </row>
        <row r="270">
          <cell r="CG270">
            <v>1.3100000000000001E-2</v>
          </cell>
          <cell r="CI270">
            <v>4.7300000000000002E-2</v>
          </cell>
          <cell r="CN270">
            <v>1.3179762533258321E-2</v>
          </cell>
          <cell r="CO270">
            <v>8.5882275522627699E-2</v>
          </cell>
          <cell r="CP270">
            <v>4.9519929793806899E-2</v>
          </cell>
          <cell r="CQ270">
            <v>3.6362345728820786E-2</v>
          </cell>
        </row>
        <row r="271">
          <cell r="CG271">
            <v>1.3100000000000001E-2</v>
          </cell>
          <cell r="CI271">
            <v>4.7199999999999999E-2</v>
          </cell>
          <cell r="CN271">
            <v>1.3164296036482236E-2</v>
          </cell>
          <cell r="CO271">
            <v>8.5730403870545896E-2</v>
          </cell>
          <cell r="CP271">
            <v>4.9042667516371818E-2</v>
          </cell>
          <cell r="CQ271">
            <v>3.6687736354174064E-2</v>
          </cell>
        </row>
        <row r="272">
          <cell r="CG272">
            <v>1.3100000000000001E-2</v>
          </cell>
          <cell r="CI272">
            <v>4.7E-2</v>
          </cell>
          <cell r="CN272">
            <v>1.315084690885086E-2</v>
          </cell>
          <cell r="CO272">
            <v>8.5577725131350521E-2</v>
          </cell>
          <cell r="CP272">
            <v>4.8599038539774479E-2</v>
          </cell>
          <cell r="CQ272">
            <v>3.6978686591576042E-2</v>
          </cell>
        </row>
        <row r="273">
          <cell r="CG273">
            <v>1.2800000000000001E-2</v>
          </cell>
          <cell r="CI273">
            <v>4.6399999999999997E-2</v>
          </cell>
          <cell r="CN273">
            <v>1.3097490236430642E-2</v>
          </cell>
          <cell r="CO273">
            <v>8.4656503033051764E-2</v>
          </cell>
          <cell r="CP273">
            <v>4.8135013342733304E-2</v>
          </cell>
          <cell r="CQ273">
            <v>3.6521489690318466E-2</v>
          </cell>
        </row>
        <row r="274">
          <cell r="CG274">
            <v>1.2800000000000001E-2</v>
          </cell>
          <cell r="CI274">
            <v>4.6300000000000001E-2</v>
          </cell>
          <cell r="CN274">
            <v>1.3051093129978278E-2</v>
          </cell>
          <cell r="CO274">
            <v>8.3919286769689794E-2</v>
          </cell>
          <cell r="CP274">
            <v>4.7721001037177392E-2</v>
          </cell>
          <cell r="CQ274">
            <v>3.6198285732512402E-2</v>
          </cell>
        </row>
        <row r="275">
          <cell r="CG275">
            <v>1.2800000000000001E-2</v>
          </cell>
          <cell r="CI275">
            <v>4.6199999999999998E-2</v>
          </cell>
          <cell r="CN275">
            <v>1.3010747820019699E-2</v>
          </cell>
          <cell r="CO275">
            <v>8.3379476419729801E-2</v>
          </cell>
          <cell r="CP275">
            <v>4.7353009546523342E-2</v>
          </cell>
          <cell r="CQ275">
            <v>3.6026466873206459E-2</v>
          </cell>
        </row>
        <row r="276">
          <cell r="CG276">
            <v>1.2800000000000001E-2</v>
          </cell>
          <cell r="CI276">
            <v>4.6100000000000002E-2</v>
          </cell>
          <cell r="CN276">
            <v>1.297566494179485E-2</v>
          </cell>
          <cell r="CO276">
            <v>8.2756440861171551E-2</v>
          </cell>
          <cell r="CP276">
            <v>4.7032630187919262E-2</v>
          </cell>
          <cell r="CQ276">
            <v>3.5723810673252296E-2</v>
          </cell>
        </row>
        <row r="277">
          <cell r="CG277">
            <v>1.2500000000000001E-2</v>
          </cell>
          <cell r="CI277">
            <v>4.4900000000000002E-2</v>
          </cell>
          <cell r="CN277">
            <v>1.28933709361564E-2</v>
          </cell>
          <cell r="CO277">
            <v>8.1804491722997585E-2</v>
          </cell>
          <cell r="CP277">
            <v>4.6577266949815732E-2</v>
          </cell>
          <cell r="CQ277">
            <v>3.5227224773181853E-2</v>
          </cell>
        </row>
        <row r="278">
          <cell r="CG278">
            <v>1.2500000000000001E-2</v>
          </cell>
          <cell r="CI278">
            <v>4.41E-2</v>
          </cell>
          <cell r="CN278">
            <v>1.2821810931253397E-2</v>
          </cell>
          <cell r="CO278">
            <v>8.1409767725234256E-2</v>
          </cell>
          <cell r="CP278">
            <v>4.6089607810820804E-2</v>
          </cell>
          <cell r="CQ278">
            <v>3.5320159914413451E-2</v>
          </cell>
        </row>
        <row r="279">
          <cell r="CG279">
            <v>1.2500000000000001E-2</v>
          </cell>
          <cell r="CI279">
            <v>4.3799999999999999E-2</v>
          </cell>
          <cell r="CN279">
            <v>1.2759584840033398E-2</v>
          </cell>
          <cell r="CO279">
            <v>8.1326192381914464E-2</v>
          </cell>
          <cell r="CP279">
            <v>4.5646676703186083E-2</v>
          </cell>
          <cell r="CQ279">
            <v>3.5679515678728388E-2</v>
          </cell>
        </row>
        <row r="280">
          <cell r="CG280">
            <v>1.2500000000000001E-2</v>
          </cell>
          <cell r="CI280">
            <v>4.4000000000000004E-2</v>
          </cell>
          <cell r="CN280">
            <v>1.2705475195494267E-2</v>
          </cell>
          <cell r="CO280">
            <v>8.0750148846332248E-2</v>
          </cell>
          <cell r="CP280">
            <v>4.5358483808071066E-2</v>
          </cell>
          <cell r="CQ280">
            <v>3.5391665038261182E-2</v>
          </cell>
        </row>
        <row r="281">
          <cell r="CG281">
            <v>1.24E-2</v>
          </cell>
          <cell r="CI281">
            <v>4.3700000000000003E-2</v>
          </cell>
          <cell r="CN281">
            <v>1.2647911196461869E-2</v>
          </cell>
          <cell r="CO281">
            <v>8.0723462939836524E-2</v>
          </cell>
          <cell r="CP281">
            <v>4.5056094135571621E-2</v>
          </cell>
          <cell r="CQ281">
            <v>3.5667368804264916E-2</v>
          </cell>
        </row>
        <row r="282">
          <cell r="CG282">
            <v>1.24E-2</v>
          </cell>
          <cell r="CI282">
            <v>4.3499999999999997E-2</v>
          </cell>
          <cell r="CN282">
            <v>1.2597855545129346E-2</v>
          </cell>
          <cell r="CO282">
            <v>8.0662007855396747E-2</v>
          </cell>
          <cell r="CP282">
            <v>4.4751871573475349E-2</v>
          </cell>
          <cell r="CQ282">
            <v>3.5910136281921398E-2</v>
          </cell>
        </row>
        <row r="283">
          <cell r="CG283">
            <v>1.24E-2</v>
          </cell>
          <cell r="CI283">
            <v>4.36E-2</v>
          </cell>
          <cell r="CN283">
            <v>1.255432889179672E-2</v>
          </cell>
          <cell r="CO283">
            <v>8.0965685823990566E-2</v>
          </cell>
          <cell r="CP283">
            <v>4.4507967725526967E-2</v>
          </cell>
          <cell r="CQ283">
            <v>3.6457718098463598E-2</v>
          </cell>
        </row>
        <row r="284">
          <cell r="CG284">
            <v>1.24E-2</v>
          </cell>
          <cell r="CI284">
            <v>4.36E-2</v>
          </cell>
          <cell r="CN284">
            <v>1.2516479628029219E-2</v>
          </cell>
          <cell r="CO284">
            <v>8.0869338856392275E-2</v>
          </cell>
          <cell r="CP284">
            <v>4.4298408767008267E-2</v>
          </cell>
          <cell r="CQ284">
            <v>3.6570930089383995E-2</v>
          </cell>
        </row>
        <row r="285">
          <cell r="CG285">
            <v>1.24E-2</v>
          </cell>
          <cell r="CI285">
            <v>4.3099999999999999E-2</v>
          </cell>
          <cell r="CN285">
            <v>1.248356722475313E-2</v>
          </cell>
          <cell r="CO285">
            <v>8.0721298084882431E-2</v>
          </cell>
          <cell r="CP285">
            <v>4.4043372162247983E-2</v>
          </cell>
          <cell r="CQ285">
            <v>3.6677925922634448E-2</v>
          </cell>
        </row>
        <row r="286">
          <cell r="CG286">
            <v>1.26E-2</v>
          </cell>
          <cell r="CI286">
            <v>4.3299999999999998E-2</v>
          </cell>
          <cell r="CN286">
            <v>1.2493691420390769E-2</v>
          </cell>
          <cell r="CO286">
            <v>8.0733673927981003E-2</v>
          </cell>
          <cell r="CP286">
            <v>4.3867938910469473E-2</v>
          </cell>
          <cell r="CQ286">
            <v>3.6865735017511524E-2</v>
          </cell>
        </row>
        <row r="287">
          <cell r="CG287">
            <v>1.26E-2</v>
          </cell>
          <cell r="CI287">
            <v>4.3499999999999997E-2</v>
          </cell>
          <cell r="CN287">
            <v>1.2502495068771324E-2</v>
          </cell>
          <cell r="CO287">
            <v>8.0608275847692867E-2</v>
          </cell>
          <cell r="CP287">
            <v>4.3749069245406086E-2</v>
          </cell>
          <cell r="CQ287">
            <v>3.6859206602286788E-2</v>
          </cell>
        </row>
        <row r="288">
          <cell r="CG288">
            <v>1.26E-2</v>
          </cell>
          <cell r="CI288">
            <v>4.3400000000000001E-2</v>
          </cell>
          <cell r="CN288">
            <v>1.2510150415189195E-2</v>
          </cell>
          <cell r="CO288">
            <v>8.0721039492500438E-2</v>
          </cell>
          <cell r="CP288">
            <v>4.3632660841003146E-2</v>
          </cell>
          <cell r="CQ288">
            <v>3.7088378651497299E-2</v>
          </cell>
        </row>
        <row r="289">
          <cell r="CG289">
            <v>1.26E-2</v>
          </cell>
          <cell r="CI289">
            <v>4.2999999999999997E-2</v>
          </cell>
          <cell r="CN289">
            <v>1.2516807238161258E-2</v>
          </cell>
          <cell r="CO289">
            <v>8.1200410715019294E-2</v>
          </cell>
          <cell r="CP289">
            <v>4.3471668196343516E-2</v>
          </cell>
          <cell r="CQ289">
            <v>3.7728742518675779E-2</v>
          </cell>
        </row>
        <row r="290">
          <cell r="CG290">
            <v>1.2500000000000001E-2</v>
          </cell>
          <cell r="CI290">
            <v>4.3400000000000001E-2</v>
          </cell>
          <cell r="CN290">
            <v>1.2514614989705443E-2</v>
          </cell>
          <cell r="CO290">
            <v>8.2155808682914458E-2</v>
          </cell>
          <cell r="CP290">
            <v>4.3424350010056879E-2</v>
          </cell>
          <cell r="CQ290">
            <v>3.8731458672857585E-2</v>
          </cell>
        </row>
        <row r="291">
          <cell r="CG291">
            <v>1.2500000000000001E-2</v>
          </cell>
          <cell r="CI291">
            <v>4.3400000000000001E-2</v>
          </cell>
          <cell r="CN291">
            <v>1.2512708686700385E-2</v>
          </cell>
          <cell r="CO291">
            <v>8.3441460377532528E-2</v>
          </cell>
          <cell r="CP291">
            <v>4.3403454513472842E-2</v>
          </cell>
          <cell r="CQ291">
            <v>4.0038005864059679E-2</v>
          </cell>
        </row>
        <row r="292">
          <cell r="CG292">
            <v>1.2500000000000001E-2</v>
          </cell>
          <cell r="CI292">
            <v>4.3400000000000001E-2</v>
          </cell>
          <cell r="CN292">
            <v>1.251105103191338E-2</v>
          </cell>
          <cell r="CO292">
            <v>8.3723126368802303E-2</v>
          </cell>
          <cell r="CP292">
            <v>4.3392878548578553E-2</v>
          </cell>
          <cell r="CQ292">
            <v>4.0330247820223736E-2</v>
          </cell>
        </row>
        <row r="293">
          <cell r="CG293">
            <v>1.2500000000000001E-2</v>
          </cell>
          <cell r="CI293">
            <v>4.3299999999999998E-2</v>
          </cell>
          <cell r="CN293">
            <v>1.2509609592968155E-2</v>
          </cell>
          <cell r="CO293">
            <v>8.3660793227359628E-2</v>
          </cell>
          <cell r="CP293">
            <v>4.3363044546969945E-2</v>
          </cell>
          <cell r="CQ293">
            <v>4.0297748680389683E-2</v>
          </cell>
        </row>
        <row r="294">
          <cell r="CG294">
            <v>1.34E-2</v>
          </cell>
          <cell r="CI294">
            <v>4.3200000000000002E-2</v>
          </cell>
          <cell r="CN294">
            <v>1.26510609125973E-2</v>
          </cell>
          <cell r="CO294">
            <v>8.430316823308609E-2</v>
          </cell>
          <cell r="CP294">
            <v>4.3329121146704848E-2</v>
          </cell>
          <cell r="CQ294">
            <v>4.0974047086381235E-2</v>
          </cell>
        </row>
        <row r="295">
          <cell r="CG295">
            <v>1.34E-2</v>
          </cell>
          <cell r="CI295">
            <v>4.3099999999999999E-2</v>
          </cell>
          <cell r="CN295">
            <v>1.2774062060100903E-2</v>
          </cell>
          <cell r="CO295">
            <v>8.7611855681069911E-2</v>
          </cell>
          <cell r="CP295">
            <v>4.3289110403562918E-2</v>
          </cell>
          <cell r="CQ295">
            <v>4.4322745277506993E-2</v>
          </cell>
        </row>
        <row r="296">
          <cell r="CG296">
            <v>1.34E-2</v>
          </cell>
          <cell r="CI296">
            <v>4.3299999999999998E-2</v>
          </cell>
          <cell r="CN296">
            <v>1.2881019579669254E-2</v>
          </cell>
          <cell r="CO296">
            <v>8.5202705078005966E-2</v>
          </cell>
          <cell r="CP296">
            <v>4.328293675357156E-2</v>
          </cell>
          <cell r="CQ296">
            <v>4.1919768324434392E-2</v>
          </cell>
        </row>
        <row r="297">
          <cell r="CG297">
            <v>1.34E-2</v>
          </cell>
          <cell r="CI297">
            <v>4.3299999999999998E-2</v>
          </cell>
          <cell r="CN297">
            <v>1.2974026118424343E-2</v>
          </cell>
          <cell r="CO297">
            <v>8.2957889189363573E-2</v>
          </cell>
          <cell r="CP297">
            <v>4.3277568362274726E-2</v>
          </cell>
          <cell r="CQ297">
            <v>3.9680320827088847E-2</v>
          </cell>
        </row>
        <row r="298">
          <cell r="CG298">
            <v>1.34E-2</v>
          </cell>
          <cell r="CI298">
            <v>4.3099999999999999E-2</v>
          </cell>
          <cell r="CN298">
            <v>1.3054901369515724E-2</v>
          </cell>
          <cell r="CO298">
            <v>8.0863705453583679E-2</v>
          </cell>
          <cell r="CP298">
            <v>4.3254407271543241E-2</v>
          </cell>
          <cell r="CQ298">
            <v>3.7609298182040431E-2</v>
          </cell>
        </row>
        <row r="299">
          <cell r="CG299">
            <v>1.43E-2</v>
          </cell>
          <cell r="CI299">
            <v>4.3299999999999998E-2</v>
          </cell>
          <cell r="CN299">
            <v>1.3260338387476155E-2</v>
          </cell>
          <cell r="CO299">
            <v>7.9533918894537453E-2</v>
          </cell>
          <cell r="CP299">
            <v>4.326035414916804E-2</v>
          </cell>
          <cell r="CQ299">
            <v>3.6273564745369427E-2</v>
          </cell>
        </row>
        <row r="300">
          <cell r="CG300">
            <v>1.43E-2</v>
          </cell>
          <cell r="CI300">
            <v>4.41E-2</v>
          </cell>
          <cell r="CN300">
            <v>1.3438979272659142E-2</v>
          </cell>
          <cell r="CO300">
            <v>7.9919639329196365E-2</v>
          </cell>
          <cell r="CP300">
            <v>4.3385061237460242E-2</v>
          </cell>
          <cell r="CQ300">
            <v>3.6534578091736124E-2</v>
          </cell>
        </row>
        <row r="301">
          <cell r="CG301">
            <v>1.43E-2</v>
          </cell>
          <cell r="CI301">
            <v>4.3799999999999999E-2</v>
          </cell>
          <cell r="CN301">
            <v>1.3594319172818257E-2</v>
          </cell>
          <cell r="CO301">
            <v>8.120792844679918E-2</v>
          </cell>
          <cell r="CP301">
            <v>4.3449309060928469E-2</v>
          </cell>
          <cell r="CQ301">
            <v>3.7758619385870718E-2</v>
          </cell>
        </row>
        <row r="302">
          <cell r="CG302">
            <v>1.43E-2</v>
          </cell>
          <cell r="CI302">
            <v>4.3499999999999997E-2</v>
          </cell>
          <cell r="CN302">
            <v>1.3729397346869666E-2</v>
          </cell>
          <cell r="CO302">
            <v>8.2466428473994879E-2</v>
          </cell>
          <cell r="CP302">
            <v>4.3468577642772031E-2</v>
          </cell>
          <cell r="CQ302">
            <v>3.8997850831222841E-2</v>
          </cell>
        </row>
        <row r="303">
          <cell r="CG303">
            <v>1.32E-2</v>
          </cell>
          <cell r="CI303">
            <v>4.4299999999999999E-2</v>
          </cell>
          <cell r="CN303">
            <v>1.3678064927332855E-2</v>
          </cell>
          <cell r="CO303">
            <v>8.3120025166473183E-2</v>
          </cell>
          <cell r="CP303">
            <v>4.3599806133599039E-2</v>
          </cell>
          <cell r="CQ303">
            <v>3.9520219032874143E-2</v>
          </cell>
        </row>
        <row r="304">
          <cell r="CG304">
            <v>1.32E-2</v>
          </cell>
          <cell r="CI304">
            <v>4.4500000000000005E-2</v>
          </cell>
          <cell r="CN304">
            <v>1.3633428040779107E-2</v>
          </cell>
          <cell r="CO304">
            <v>8.3620495697427896E-2</v>
          </cell>
          <cell r="CP304">
            <v>4.3745067509364917E-2</v>
          </cell>
          <cell r="CQ304">
            <v>3.9875428188062986E-2</v>
          </cell>
        </row>
        <row r="305">
          <cell r="CG305">
            <v>1.32E-2</v>
          </cell>
          <cell r="CI305">
            <v>4.4199999999999996E-2</v>
          </cell>
          <cell r="CN305">
            <v>1.3594613356819326E-2</v>
          </cell>
          <cell r="CO305">
            <v>8.4675923690791466E-2</v>
          </cell>
          <cell r="CP305">
            <v>4.3824657282243398E-2</v>
          </cell>
          <cell r="CQ305">
            <v>4.0851266408548075E-2</v>
          </cell>
        </row>
        <row r="306">
          <cell r="CG306">
            <v>1.32E-2</v>
          </cell>
          <cell r="CI306">
            <v>4.3799999999999999E-2</v>
          </cell>
          <cell r="CN306">
            <v>1.3560861457723863E-2</v>
          </cell>
          <cell r="CO306">
            <v>8.5257970990448573E-2</v>
          </cell>
          <cell r="CP306">
            <v>4.3834097835219799E-2</v>
          </cell>
          <cell r="CQ306">
            <v>4.1423873155228774E-2</v>
          </cell>
        </row>
        <row r="307">
          <cell r="CG307">
            <v>1.2800000000000001E-2</v>
          </cell>
          <cell r="CI307">
            <v>4.4000000000000004E-2</v>
          </cell>
          <cell r="CN307">
            <v>1.344643059461967E-2</v>
          </cell>
          <cell r="CO307">
            <v>8.5538668397948187E-2</v>
          </cell>
          <cell r="CP307">
            <v>4.3875988000378077E-2</v>
          </cell>
          <cell r="CQ307">
            <v>4.1662680397570102E-2</v>
          </cell>
        </row>
        <row r="308">
          <cell r="CG308">
            <v>1.2800000000000001E-2</v>
          </cell>
          <cell r="CI308">
            <v>4.4199999999999996E-2</v>
          </cell>
          <cell r="CN308">
            <v>1.3346925496268196E-2</v>
          </cell>
          <cell r="CO308">
            <v>8.5123188624400617E-2</v>
          </cell>
          <cell r="CP308">
            <v>4.3946095219607559E-2</v>
          </cell>
          <cell r="CQ308">
            <v>4.1177093404793058E-2</v>
          </cell>
        </row>
        <row r="309">
          <cell r="CG309">
            <v>1.2800000000000001E-2</v>
          </cell>
          <cell r="CI309">
            <v>4.4199999999999996E-2</v>
          </cell>
          <cell r="CN309">
            <v>1.3260399323788653E-2</v>
          </cell>
          <cell r="CO309">
            <v>8.569758594381989E-2</v>
          </cell>
          <cell r="CP309">
            <v>4.4001995330847324E-2</v>
          </cell>
          <cell r="CQ309">
            <v>4.169559061297258E-2</v>
          </cell>
        </row>
        <row r="310">
          <cell r="CG310">
            <v>1.2800000000000001E-2</v>
          </cell>
          <cell r="CI310">
            <v>4.41E-2</v>
          </cell>
          <cell r="CN310">
            <v>1.3185159173806443E-2</v>
          </cell>
          <cell r="CO310">
            <v>8.6310321076496554E-2</v>
          </cell>
          <cell r="CP310">
            <v>4.4035029300923748E-2</v>
          </cell>
          <cell r="CQ310">
            <v>4.22752917755728E-2</v>
          </cell>
        </row>
        <row r="311">
          <cell r="CG311">
            <v>1.2800000000000001E-2</v>
          </cell>
          <cell r="CI311">
            <v>4.4000000000000004E-2</v>
          </cell>
          <cell r="CN311">
            <v>1.3119732956430607E-2</v>
          </cell>
          <cell r="CO311">
            <v>8.6674518425421634E-2</v>
          </cell>
          <cell r="CP311">
            <v>4.4053242358078795E-2</v>
          </cell>
          <cell r="CQ311">
            <v>4.2621276067342839E-2</v>
          </cell>
        </row>
        <row r="312">
          <cell r="CG312">
            <v>1.23E-2</v>
          </cell>
          <cell r="CI312">
            <v>4.3400000000000001E-2</v>
          </cell>
          <cell r="CN312">
            <v>1.2962184385559242E-2</v>
          </cell>
          <cell r="CO312">
            <v>8.694388568592229E-2</v>
          </cell>
          <cell r="CP312">
            <v>4.3970568177157103E-2</v>
          </cell>
          <cell r="CQ312">
            <v>4.2973317508765194E-2</v>
          </cell>
        </row>
        <row r="313">
          <cell r="CG313">
            <v>1.23E-2</v>
          </cell>
          <cell r="CI313">
            <v>4.3299999999999998E-2</v>
          </cell>
          <cell r="CN313">
            <v>1.2825185628279794E-2</v>
          </cell>
          <cell r="CO313">
            <v>8.6760464040586016E-2</v>
          </cell>
          <cell r="CP313">
            <v>4.3862852010384444E-2</v>
          </cell>
          <cell r="CQ313">
            <v>4.2897612030201586E-2</v>
          </cell>
        </row>
        <row r="314">
          <cell r="CG314">
            <v>1.23E-2</v>
          </cell>
          <cell r="CI314">
            <v>4.2999999999999997E-2</v>
          </cell>
          <cell r="CN314">
            <v>1.2706056274123754E-2</v>
          </cell>
          <cell r="CO314">
            <v>8.6605323358960429E-2</v>
          </cell>
          <cell r="CP314">
            <v>4.3730055343625604E-2</v>
          </cell>
          <cell r="CQ314">
            <v>4.2875268015334811E-2</v>
          </cell>
        </row>
        <row r="315">
          <cell r="CG315">
            <v>1.23E-2</v>
          </cell>
          <cell r="CI315">
            <v>4.2800000000000005E-2</v>
          </cell>
          <cell r="CN315">
            <v>1.260246553137937E-2</v>
          </cell>
          <cell r="CO315">
            <v>8.628922872554351E-2</v>
          </cell>
          <cell r="CP315">
            <v>4.3591024368749995E-2</v>
          </cell>
          <cell r="CQ315">
            <v>4.2698204356793522E-2</v>
          </cell>
        </row>
        <row r="316">
          <cell r="CG316">
            <v>1.2199999999999999E-2</v>
          </cell>
          <cell r="CI316">
            <v>4.2000000000000003E-2</v>
          </cell>
          <cell r="CN316">
            <v>1.2524656586835329E-2</v>
          </cell>
          <cell r="CO316">
            <v>8.629758646582178E-2</v>
          </cell>
          <cell r="CP316">
            <v>4.3325278538049475E-2</v>
          </cell>
          <cell r="CQ316">
            <v>4.2972307927772305E-2</v>
          </cell>
        </row>
        <row r="317">
          <cell r="CG317">
            <v>1.2199999999999999E-2</v>
          </cell>
          <cell r="CI317">
            <v>4.0999999999999995E-2</v>
          </cell>
          <cell r="CN317">
            <v>1.2456996635057905E-2</v>
          </cell>
          <cell r="CO317">
            <v>8.6126024496078285E-2</v>
          </cell>
          <cell r="CP317">
            <v>4.2933384295855553E-2</v>
          </cell>
          <cell r="CQ317">
            <v>4.3192640200222739E-2</v>
          </cell>
        </row>
        <row r="318">
          <cell r="CG318">
            <v>1.2199999999999999E-2</v>
          </cell>
          <cell r="CI318">
            <v>4.0399999999999998E-2</v>
          </cell>
          <cell r="CN318">
            <v>1.2398161894381881E-2</v>
          </cell>
          <cell r="CO318">
            <v>8.6008696484759395E-2</v>
          </cell>
          <cell r="CP318">
            <v>4.2506751792247249E-2</v>
          </cell>
          <cell r="CQ318">
            <v>4.3501944692512132E-2</v>
          </cell>
        </row>
        <row r="319">
          <cell r="CG319">
            <v>1.2199999999999999E-2</v>
          </cell>
          <cell r="CI319">
            <v>0.04</v>
          </cell>
          <cell r="CN319">
            <v>1.2347001250315775E-2</v>
          </cell>
          <cell r="CO319">
            <v>8.6026025616724663E-2</v>
          </cell>
          <cell r="CP319">
            <v>4.2083593093457439E-2</v>
          </cell>
          <cell r="CQ319">
            <v>4.3942432523267239E-2</v>
          </cell>
        </row>
        <row r="320">
          <cell r="CG320">
            <v>1.1899999999999999E-2</v>
          </cell>
          <cell r="CI320">
            <v>4.0199999999999993E-2</v>
          </cell>
          <cell r="CN320">
            <v>1.2265914642999051E-2</v>
          </cell>
          <cell r="CO320">
            <v>8.5909319608564419E-2</v>
          </cell>
          <cell r="CP320">
            <v>4.1741715964074964E-2</v>
          </cell>
          <cell r="CQ320">
            <v>4.4167603644489462E-2</v>
          </cell>
        </row>
        <row r="321">
          <cell r="CG321">
            <v>1.1899999999999999E-2</v>
          </cell>
          <cell r="CI321">
            <v>4.0099999999999997E-2</v>
          </cell>
          <cell r="CN321">
            <v>1.2195404549680161E-2</v>
          </cell>
          <cell r="CO321">
            <v>8.6090089989204879E-2</v>
          </cell>
          <cell r="CP321">
            <v>4.1423793993346204E-2</v>
          </cell>
          <cell r="CQ321">
            <v>4.4666295995858661E-2</v>
          </cell>
        </row>
        <row r="322">
          <cell r="CG322">
            <v>1.1899999999999999E-2</v>
          </cell>
          <cell r="CI322">
            <v>4.0199999999999993E-2</v>
          </cell>
          <cell r="CN322">
            <v>1.2134091425055039E-2</v>
          </cell>
          <cell r="CO322">
            <v>8.6604653231515519E-2</v>
          </cell>
          <cell r="CP322">
            <v>4.1162914928061949E-2</v>
          </cell>
          <cell r="CQ322">
            <v>4.5441738303453556E-2</v>
          </cell>
        </row>
        <row r="323">
          <cell r="CG323">
            <v>1.1899999999999999E-2</v>
          </cell>
          <cell r="CI323">
            <v>3.9599999999999996E-2</v>
          </cell>
          <cell r="CN323">
            <v>1.2080775664511455E-2</v>
          </cell>
          <cell r="CO323">
            <v>8.6801754896160405E-2</v>
          </cell>
          <cell r="CP323">
            <v>4.0845145977154454E-2</v>
          </cell>
          <cell r="CQ323">
            <v>4.5956608919005951E-2</v>
          </cell>
        </row>
        <row r="324">
          <cell r="CG324">
            <v>1.1899999999999999E-2</v>
          </cell>
          <cell r="CI324">
            <v>3.8900000000000004E-2</v>
          </cell>
          <cell r="CN324">
            <v>1.2034414133603991E-2</v>
          </cell>
          <cell r="CO324">
            <v>8.6972950239509794E-2</v>
          </cell>
          <cell r="CP324">
            <v>4.0462332738181644E-2</v>
          </cell>
          <cell r="CQ324">
            <v>4.6510617501328143E-2</v>
          </cell>
        </row>
        <row r="325">
          <cell r="CG325">
            <v>1.1699999999999999E-2</v>
          </cell>
          <cell r="CI325">
            <v>3.9599999999999996E-2</v>
          </cell>
          <cell r="CN325">
            <v>1.1975606834515434E-2</v>
          </cell>
          <cell r="CO325">
            <v>8.7493925792012261E-2</v>
          </cell>
          <cell r="CP325">
            <v>4.025366348122647E-2</v>
          </cell>
          <cell r="CQ325">
            <v>4.7240262310785798E-2</v>
          </cell>
        </row>
        <row r="326">
          <cell r="CG326">
            <v>1.1699999999999999E-2</v>
          </cell>
          <cell r="CI326">
            <v>3.95E-2</v>
          </cell>
          <cell r="CN326">
            <v>1.1924470052699296E-2</v>
          </cell>
          <cell r="CO326">
            <v>8.7923327167975907E-2</v>
          </cell>
          <cell r="CP326">
            <v>4.0059168475178479E-2</v>
          </cell>
          <cell r="CQ326">
            <v>4.7864158692797421E-2</v>
          </cell>
        </row>
        <row r="327">
          <cell r="CG327">
            <v>1.1699999999999999E-2</v>
          </cell>
          <cell r="CI327">
            <v>3.9399999999999998E-2</v>
          </cell>
          <cell r="CN327">
            <v>1.1880003285902654E-2</v>
          </cell>
          <cell r="CO327">
            <v>8.8856582994952971E-2</v>
          </cell>
          <cell r="CP327">
            <v>3.9882061592792187E-2</v>
          </cell>
          <cell r="CQ327">
            <v>4.8974521402160784E-2</v>
          </cell>
        </row>
        <row r="328">
          <cell r="CG328">
            <v>1.1699999999999999E-2</v>
          </cell>
          <cell r="CI328">
            <v>3.9E-2</v>
          </cell>
          <cell r="CN328">
            <v>1.1841336532166442E-2</v>
          </cell>
          <cell r="CO328">
            <v>8.9211317120746231E-2</v>
          </cell>
          <cell r="CP328">
            <v>3.9670819006974764E-2</v>
          </cell>
          <cell r="CQ328">
            <v>4.9540498113771467E-2</v>
          </cell>
        </row>
        <row r="329">
          <cell r="CG329">
            <v>1.1699999999999999E-2</v>
          </cell>
          <cell r="CI329">
            <v>3.7699999999999997E-2</v>
          </cell>
          <cell r="CN329">
            <v>1.1810244612093106E-2</v>
          </cell>
          <cell r="CO329">
            <v>8.9181877078356106E-2</v>
          </cell>
          <cell r="CP329">
            <v>3.9304907864299285E-2</v>
          </cell>
          <cell r="CQ329">
            <v>4.9876969214056821E-2</v>
          </cell>
        </row>
        <row r="330">
          <cell r="CG330">
            <v>1.1699999999999999E-2</v>
          </cell>
          <cell r="CI330">
            <v>3.73E-2</v>
          </cell>
          <cell r="CN330">
            <v>1.1783208159855424E-2</v>
          </cell>
          <cell r="CO330">
            <v>8.9224022970238764E-2</v>
          </cell>
          <cell r="CP330">
            <v>3.8949738413199965E-2</v>
          </cell>
          <cell r="CQ330">
            <v>5.0274284557038806E-2</v>
          </cell>
        </row>
        <row r="331">
          <cell r="CG331">
            <v>1.1699999999999999E-2</v>
          </cell>
          <cell r="CI331">
            <v>3.6400000000000002E-2</v>
          </cell>
          <cell r="CN331">
            <v>1.1759698201387872E-2</v>
          </cell>
          <cell r="CO331">
            <v>8.9130989365280078E-2</v>
          </cell>
          <cell r="CP331">
            <v>3.8515910075760877E-2</v>
          </cell>
          <cell r="CQ331">
            <v>5.0615079289519208E-2</v>
          </cell>
        </row>
        <row r="332">
          <cell r="CG332">
            <v>1.1699999999999999E-2</v>
          </cell>
          <cell r="CI332">
            <v>3.6499999999999998E-2</v>
          </cell>
          <cell r="CN332">
            <v>1.1739254759242177E-2</v>
          </cell>
          <cell r="CO332">
            <v>8.8584817335834592E-2</v>
          </cell>
          <cell r="CP332">
            <v>3.8164368241691546E-2</v>
          </cell>
          <cell r="CQ332">
            <v>5.0420449094143054E-2</v>
          </cell>
        </row>
        <row r="333">
          <cell r="CG333">
            <v>1.1699999999999999E-2</v>
          </cell>
          <cell r="CI333">
            <v>3.6499999999999998E-2</v>
          </cell>
          <cell r="CN333">
            <v>1.1729071885163851E-2</v>
          </cell>
          <cell r="CO333">
            <v>8.8179729677083957E-2</v>
          </cell>
          <cell r="CP333">
            <v>3.785361700223671E-2</v>
          </cell>
          <cell r="CQ333">
            <v>5.032611267484724E-2</v>
          </cell>
        </row>
        <row r="334">
          <cell r="CG334">
            <v>1.15E-2</v>
          </cell>
          <cell r="CI334">
            <v>3.6299999999999999E-2</v>
          </cell>
          <cell r="CN334">
            <v>1.1689067567440307E-2</v>
          </cell>
          <cell r="CO334">
            <v>8.776197467628194E-2</v>
          </cell>
          <cell r="CP334">
            <v>3.7554780232578695E-2</v>
          </cell>
          <cell r="CQ334">
            <v>5.0207194443703258E-2</v>
          </cell>
        </row>
        <row r="335">
          <cell r="CG335">
            <v>1.15E-2</v>
          </cell>
          <cell r="CI335">
            <v>3.6699999999999997E-2</v>
          </cell>
          <cell r="CN335">
            <v>1.1654281204202444E-2</v>
          </cell>
          <cell r="CO335">
            <v>8.7268458582053524E-2</v>
          </cell>
          <cell r="CP335">
            <v>3.7354690117185306E-2</v>
          </cell>
          <cell r="CQ335">
            <v>4.9913768464868224E-2</v>
          </cell>
        </row>
        <row r="336">
          <cell r="CG336">
            <v>1.15E-2</v>
          </cell>
          <cell r="CI336">
            <v>3.7000000000000005E-2</v>
          </cell>
          <cell r="CN336">
            <v>1.162403219269126E-2</v>
          </cell>
          <cell r="CO336">
            <v>8.7367836690091502E-2</v>
          </cell>
          <cell r="CP336">
            <v>3.7242611243683992E-2</v>
          </cell>
          <cell r="CQ336">
            <v>5.0125225446407518E-2</v>
          </cell>
        </row>
        <row r="337">
          <cell r="CG337">
            <v>1.15E-2</v>
          </cell>
          <cell r="CI337">
            <v>3.6699999999999997E-2</v>
          </cell>
          <cell r="CN337">
            <v>1.1597728704420664E-2</v>
          </cell>
          <cell r="CO337">
            <v>8.7214419230905116E-2</v>
          </cell>
          <cell r="CP337">
            <v>3.7116146295080664E-2</v>
          </cell>
          <cell r="CQ337">
            <v>5.0098272935824445E-2</v>
          </cell>
        </row>
        <row r="338">
          <cell r="CG338">
            <v>1.1399999999999999E-2</v>
          </cell>
          <cell r="CI338">
            <v>3.6900000000000002E-2</v>
          </cell>
          <cell r="CN338">
            <v>1.1564343971708734E-2</v>
          </cell>
          <cell r="CO338">
            <v>8.7183754513334447E-2</v>
          </cell>
          <cell r="CP338">
            <v>3.7019607010852225E-2</v>
          </cell>
          <cell r="CQ338">
            <v>5.0164147502482222E-2</v>
          </cell>
        </row>
        <row r="339">
          <cell r="CG339">
            <v>1.1399999999999999E-2</v>
          </cell>
          <cell r="CI339">
            <v>3.6900000000000002E-2</v>
          </cell>
          <cell r="CN339">
            <v>1.153531376935053E-2</v>
          </cell>
          <cell r="CO339">
            <v>8.7373084675134674E-2</v>
          </cell>
          <cell r="CP339">
            <v>3.6938191151220441E-2</v>
          </cell>
          <cell r="CQ339">
            <v>5.043489352391424E-2</v>
          </cell>
        </row>
        <row r="340">
          <cell r="CG340">
            <v>1.1399999999999999E-2</v>
          </cell>
          <cell r="CI340">
            <v>3.6900000000000002E-2</v>
          </cell>
          <cell r="CN340">
            <v>1.1510070115126007E-2</v>
          </cell>
          <cell r="CO340">
            <v>8.7802449045468051E-2</v>
          </cell>
          <cell r="CP340">
            <v>3.6869926095585731E-2</v>
          </cell>
          <cell r="CQ340">
            <v>5.0932522949882333E-2</v>
          </cell>
        </row>
        <row r="341">
          <cell r="CG341">
            <v>1.1399999999999999E-2</v>
          </cell>
          <cell r="CI341">
            <v>3.6900000000000002E-2</v>
          </cell>
          <cell r="CN341">
            <v>1.1488119111452508E-2</v>
          </cell>
          <cell r="CO341">
            <v>8.8010876338954214E-2</v>
          </cell>
          <cell r="CP341">
            <v>3.6820690553822942E-2</v>
          </cell>
          <cell r="CQ341">
            <v>5.1190185785131272E-2</v>
          </cell>
        </row>
        <row r="342">
          <cell r="CG342">
            <v>1.1399999999999999E-2</v>
          </cell>
          <cell r="CI342">
            <v>3.7100000000000001E-2</v>
          </cell>
          <cell r="CN342">
            <v>1.1469031282171206E-2</v>
          </cell>
          <cell r="CO342">
            <v>8.8535723757296209E-2</v>
          </cell>
          <cell r="CP342">
            <v>3.6841934156444954E-2</v>
          </cell>
          <cell r="CQ342">
            <v>5.1693789600851262E-2</v>
          </cell>
        </row>
        <row r="343">
          <cell r="CG343">
            <v>1.1399999999999999E-2</v>
          </cell>
          <cell r="CI343">
            <v>3.7100000000000001E-2</v>
          </cell>
          <cell r="CN343">
            <v>1.1452433169752682E-2</v>
          </cell>
          <cell r="CO343">
            <v>8.901866346849964E-2</v>
          </cell>
          <cell r="CP343">
            <v>3.6870532230557564E-2</v>
          </cell>
          <cell r="CQ343">
            <v>5.2148131237942076E-2</v>
          </cell>
        </row>
        <row r="344">
          <cell r="CG344">
            <v>1.1399999999999999E-2</v>
          </cell>
          <cell r="CI344">
            <v>3.7200000000000004E-2</v>
          </cell>
          <cell r="CN344">
            <v>1.1438000028519182E-2</v>
          </cell>
          <cell r="CO344">
            <v>8.9565442106310747E-2</v>
          </cell>
          <cell r="CP344">
            <v>3.6933757039802222E-2</v>
          </cell>
          <cell r="CQ344">
            <v>5.2631685066508518E-2</v>
          </cell>
        </row>
        <row r="345">
          <cell r="CG345">
            <v>1.1399999999999999E-2</v>
          </cell>
          <cell r="CI345">
            <v>3.7400000000000003E-2</v>
          </cell>
          <cell r="CN345">
            <v>1.1425449470924835E-2</v>
          </cell>
          <cell r="CO345">
            <v>9.0548540389657567E-2</v>
          </cell>
          <cell r="CP345">
            <v>3.7017353435364428E-2</v>
          </cell>
          <cell r="CQ345">
            <v>5.3531186954293139E-2</v>
          </cell>
        </row>
        <row r="346">
          <cell r="CG346">
            <v>1.1899999999999999E-2</v>
          </cell>
          <cell r="CI346">
            <v>3.7000000000000005E-2</v>
          </cell>
          <cell r="CN346">
            <v>1.149241005411181E-2</v>
          </cell>
          <cell r="CO346">
            <v>9.1529709476710269E-2</v>
          </cell>
          <cell r="CP346">
            <v>3.7027746664020693E-2</v>
          </cell>
          <cell r="CQ346">
            <v>5.4501962812689569E-2</v>
          </cell>
        </row>
        <row r="347">
          <cell r="CG347">
            <v>1.1899999999999999E-2</v>
          </cell>
          <cell r="CI347">
            <v>3.7100000000000001E-2</v>
          </cell>
          <cell r="CN347">
            <v>1.1555699336277656E-2</v>
          </cell>
          <cell r="CO347">
            <v>9.2076055161083387E-2</v>
          </cell>
          <cell r="CP347">
            <v>3.7057421764552768E-2</v>
          </cell>
          <cell r="CQ347">
            <v>5.5018633396530611E-2</v>
          </cell>
        </row>
        <row r="348">
          <cell r="CG348">
            <v>1.1899999999999999E-2</v>
          </cell>
          <cell r="CI348">
            <v>3.7100000000000001E-2</v>
          </cell>
          <cell r="CN348">
            <v>1.1610733494682741E-2</v>
          </cell>
          <cell r="CO348">
            <v>9.1952101356159249E-2</v>
          </cell>
          <cell r="CP348">
            <v>3.7073100823617623E-2</v>
          </cell>
          <cell r="CQ348">
            <v>5.4879000532541619E-2</v>
          </cell>
        </row>
        <row r="349">
          <cell r="CG349">
            <v>1.1899999999999999E-2</v>
          </cell>
          <cell r="CI349">
            <v>3.6900000000000002E-2</v>
          </cell>
          <cell r="CN349">
            <v>1.1658589284600205E-2</v>
          </cell>
          <cell r="CO349">
            <v>9.1960316526210062E-2</v>
          </cell>
          <cell r="CP349">
            <v>3.7047991111274561E-2</v>
          </cell>
          <cell r="CQ349">
            <v>5.4912325414935494E-2</v>
          </cell>
        </row>
        <row r="350">
          <cell r="CG350">
            <v>1.1899999999999999E-2</v>
          </cell>
          <cell r="CI350">
            <v>3.6799999999999999E-2</v>
          </cell>
          <cell r="CN350">
            <v>1.1700203014963217E-2</v>
          </cell>
          <cell r="CO350">
            <v>9.1670132194518403E-2</v>
          </cell>
          <cell r="CP350">
            <v>3.7018175788631681E-2</v>
          </cell>
          <cell r="CQ350">
            <v>5.4651956405886715E-2</v>
          </cell>
        </row>
        <row r="351">
          <cell r="CG351">
            <v>1.1299999999999999E-2</v>
          </cell>
          <cell r="CI351">
            <v>3.6900000000000002E-2</v>
          </cell>
          <cell r="CN351">
            <v>1.1645471277662038E-2</v>
          </cell>
          <cell r="CO351">
            <v>9.1425146725398282E-2</v>
          </cell>
          <cell r="CP351">
            <v>3.7002761555331901E-2</v>
          </cell>
          <cell r="CQ351">
            <v>5.4422385170066367E-2</v>
          </cell>
        </row>
        <row r="352">
          <cell r="CG352">
            <v>1.1299999999999999E-2</v>
          </cell>
          <cell r="CI352">
            <v>3.7000000000000005E-2</v>
          </cell>
          <cell r="CN352">
            <v>1.1597878462617534E-2</v>
          </cell>
          <cell r="CO352">
            <v>9.1155125693223066E-2</v>
          </cell>
          <cell r="CP352">
            <v>3.7004932696507627E-2</v>
          </cell>
          <cell r="CQ352">
            <v>5.4150192996715446E-2</v>
          </cell>
        </row>
        <row r="353">
          <cell r="CG353">
            <v>1.1299999999999999E-2</v>
          </cell>
          <cell r="CI353">
            <v>3.6699999999999997E-2</v>
          </cell>
          <cell r="CN353">
            <v>1.1556493406057095E-2</v>
          </cell>
          <cell r="CO353">
            <v>9.0787553494682816E-2</v>
          </cell>
          <cell r="CP353">
            <v>3.6960096178438158E-2</v>
          </cell>
          <cell r="CQ353">
            <v>5.3827457316244665E-2</v>
          </cell>
        </row>
        <row r="354">
          <cell r="CG354">
            <v>1.1299999999999999E-2</v>
          </cell>
          <cell r="CI354">
            <v>3.6799999999999999E-2</v>
          </cell>
          <cell r="CN354">
            <v>1.1520506400352367E-2</v>
          </cell>
          <cell r="CO354">
            <v>9.0345524754219239E-2</v>
          </cell>
          <cell r="CP354">
            <v>3.6936682724161979E-2</v>
          </cell>
          <cell r="CQ354">
            <v>5.3408842030057267E-2</v>
          </cell>
        </row>
        <row r="355">
          <cell r="CG355">
            <v>1.06E-2</v>
          </cell>
          <cell r="CI355">
            <v>3.7699999999999997E-2</v>
          </cell>
          <cell r="CN355">
            <v>1.1380189595771632E-2</v>
          </cell>
          <cell r="CO355">
            <v>8.9829637071109386E-2</v>
          </cell>
          <cell r="CP355">
            <v>3.7051433911368024E-2</v>
          </cell>
          <cell r="CQ355">
            <v>5.2778203159741362E-2</v>
          </cell>
        </row>
        <row r="356">
          <cell r="CG356">
            <v>1.06E-2</v>
          </cell>
          <cell r="CI356">
            <v>3.7900000000000003E-2</v>
          </cell>
          <cell r="CN356">
            <v>1.1258174983092731E-2</v>
          </cell>
          <cell r="CO356">
            <v>8.959343026040209E-2</v>
          </cell>
          <cell r="CP356">
            <v>3.7182367197028707E-2</v>
          </cell>
          <cell r="CQ356">
            <v>5.241106306337337E-2</v>
          </cell>
        </row>
        <row r="357">
          <cell r="CG357">
            <v>1.06E-2</v>
          </cell>
          <cell r="CI357">
            <v>3.7900000000000003E-2</v>
          </cell>
          <cell r="CN357">
            <v>1.1152075319893685E-2</v>
          </cell>
          <cell r="CO357">
            <v>8.9166764910540708E-2</v>
          </cell>
          <cell r="CP357">
            <v>3.7293690883992897E-2</v>
          </cell>
          <cell r="CQ357">
            <v>5.1873074026547804E-2</v>
          </cell>
        </row>
        <row r="358">
          <cell r="CG358">
            <v>1.06E-2</v>
          </cell>
          <cell r="CI358">
            <v>3.85E-2</v>
          </cell>
          <cell r="CN358">
            <v>1.1059814743198865E-2</v>
          </cell>
          <cell r="CO358">
            <v>8.8303948947811295E-2</v>
          </cell>
          <cell r="CP358">
            <v>3.7478880335794343E-2</v>
          </cell>
          <cell r="CQ358">
            <v>5.0825068612016938E-2</v>
          </cell>
        </row>
        <row r="359">
          <cell r="CG359">
            <v>1.06E-2</v>
          </cell>
          <cell r="CI359">
            <v>3.8699999999999998E-2</v>
          </cell>
          <cell r="CN359">
            <v>1.0966931434543047E-2</v>
          </cell>
          <cell r="CO359">
            <v>8.7157632067864338E-2</v>
          </cell>
          <cell r="CP359">
            <v>3.7681189662501051E-2</v>
          </cell>
          <cell r="CQ359">
            <v>4.9476442405363287E-2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yahoofinance.com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DB612-5C1E-4459-B04F-358F9C9AA18F}">
  <sheetPr codeName="Sheet1"/>
  <dimension ref="A2:G75"/>
  <sheetViews>
    <sheetView zoomScaleNormal="100" workbookViewId="0">
      <selection activeCell="B15" sqref="B15"/>
    </sheetView>
  </sheetViews>
  <sheetFormatPr defaultRowHeight="12.5"/>
  <cols>
    <col min="1" max="1" width="45.6328125" style="9" bestFit="1" customWidth="1"/>
    <col min="2" max="2" width="20.26953125" style="9" customWidth="1"/>
    <col min="3" max="3" width="59.1796875" style="9" customWidth="1"/>
    <col min="4" max="4" width="17.26953125" style="9" bestFit="1" customWidth="1"/>
    <col min="5" max="5" width="10.26953125" style="9" bestFit="1" customWidth="1"/>
    <col min="6" max="6" width="12.08984375" style="9" bestFit="1" customWidth="1"/>
    <col min="7" max="16384" width="8.7265625" style="9"/>
  </cols>
  <sheetData>
    <row r="2" spans="1:6" s="8" customFormat="1" ht="14.5">
      <c r="A2" s="6" t="s">
        <v>5</v>
      </c>
      <c r="B2" s="47" t="s">
        <v>132</v>
      </c>
      <c r="C2" s="7"/>
      <c r="D2" s="7"/>
      <c r="E2" s="7"/>
      <c r="F2" s="7"/>
    </row>
    <row r="3" spans="1:6" s="8" customFormat="1" ht="14.5">
      <c r="A3" s="6" t="s">
        <v>6</v>
      </c>
      <c r="B3" s="47" t="s">
        <v>133</v>
      </c>
      <c r="C3" s="7"/>
      <c r="D3" s="7"/>
      <c r="E3" s="7"/>
      <c r="F3" s="7"/>
    </row>
    <row r="4" spans="1:6" s="8" customFormat="1" ht="14.5">
      <c r="A4" s="6" t="s">
        <v>7</v>
      </c>
      <c r="B4" s="47" t="s">
        <v>134</v>
      </c>
      <c r="C4" s="7"/>
      <c r="D4" s="7"/>
      <c r="E4" s="7"/>
      <c r="F4" s="7"/>
    </row>
    <row r="5" spans="1:6" s="8" customFormat="1" ht="14.5">
      <c r="A5" s="6" t="s">
        <v>8</v>
      </c>
      <c r="B5" s="47" t="s">
        <v>135</v>
      </c>
      <c r="C5" s="7"/>
      <c r="D5" s="7"/>
      <c r="E5" s="7"/>
      <c r="F5" s="7"/>
    </row>
    <row r="6" spans="1:6" s="8" customFormat="1" ht="14.5">
      <c r="A6" s="7"/>
      <c r="B6" s="47"/>
      <c r="C6" s="7"/>
      <c r="D6" s="7"/>
      <c r="E6" s="7"/>
      <c r="F6" s="7"/>
    </row>
    <row r="7" spans="1:6" s="8" customFormat="1" ht="14.5">
      <c r="A7" s="6" t="s">
        <v>9</v>
      </c>
      <c r="B7" s="48" t="s">
        <v>136</v>
      </c>
      <c r="C7" s="7"/>
      <c r="D7" s="7"/>
      <c r="E7" s="7"/>
      <c r="F7" s="7"/>
    </row>
    <row r="8" spans="1:6" s="8" customFormat="1" ht="14.5">
      <c r="A8" s="6" t="s">
        <v>10</v>
      </c>
      <c r="B8" s="48" t="s">
        <v>137</v>
      </c>
      <c r="C8" s="7"/>
      <c r="D8" s="7"/>
      <c r="E8" s="7"/>
      <c r="F8" s="7"/>
    </row>
    <row r="9" spans="1:6" s="8" customFormat="1" ht="14.5">
      <c r="A9" s="6" t="s">
        <v>11</v>
      </c>
      <c r="B9" s="47" t="s">
        <v>12</v>
      </c>
      <c r="C9" s="7"/>
      <c r="D9" s="7"/>
      <c r="E9" s="7"/>
      <c r="F9" s="7"/>
    </row>
    <row r="10" spans="1:6" s="8" customFormat="1" ht="14.5">
      <c r="A10" s="6" t="s">
        <v>13</v>
      </c>
      <c r="B10" s="47" t="s">
        <v>138</v>
      </c>
      <c r="C10" s="7"/>
      <c r="D10" s="7"/>
      <c r="E10" s="7"/>
      <c r="F10" s="7"/>
    </row>
    <row r="11" spans="1:6" s="8" customFormat="1" ht="14.5">
      <c r="A11" s="6" t="s">
        <v>14</v>
      </c>
      <c r="B11" s="47" t="s">
        <v>139</v>
      </c>
      <c r="C11" s="7"/>
      <c r="D11" s="7"/>
      <c r="E11" s="7"/>
      <c r="F11" s="7"/>
    </row>
    <row r="12" spans="1:6" s="8" customFormat="1" ht="14.5">
      <c r="A12" s="6"/>
      <c r="B12" s="7"/>
      <c r="C12" s="7"/>
      <c r="D12" s="7"/>
      <c r="E12" s="7"/>
      <c r="F12" s="7"/>
    </row>
    <row r="13" spans="1:6" s="8" customFormat="1" ht="14.5">
      <c r="A13" s="6" t="s">
        <v>15</v>
      </c>
      <c r="B13" s="7"/>
      <c r="C13" s="7"/>
      <c r="D13" s="7"/>
      <c r="E13" s="7"/>
      <c r="F13" s="7"/>
    </row>
    <row r="14" spans="1:6" ht="13">
      <c r="A14" s="10" t="s">
        <v>16</v>
      </c>
      <c r="B14" s="9" t="s">
        <v>208</v>
      </c>
    </row>
    <row r="15" spans="1:6" ht="13">
      <c r="A15" s="10"/>
    </row>
    <row r="16" spans="1:6" ht="13">
      <c r="A16" s="10" t="s">
        <v>17</v>
      </c>
      <c r="B16" s="49">
        <v>44196</v>
      </c>
    </row>
    <row r="17" spans="1:6" s="12" customFormat="1" ht="15" thickBot="1">
      <c r="A17" s="11"/>
      <c r="B17" s="11"/>
      <c r="C17" s="11"/>
      <c r="D17" s="11"/>
      <c r="E17" s="11"/>
      <c r="F17" s="11"/>
    </row>
    <row r="18" spans="1:6" s="8" customFormat="1" ht="14.5">
      <c r="A18" s="6" t="s">
        <v>18</v>
      </c>
      <c r="B18" s="7"/>
      <c r="C18" s="7"/>
      <c r="D18" s="7"/>
      <c r="E18" s="7"/>
      <c r="F18" s="7"/>
    </row>
    <row r="19" spans="1:6" s="8" customFormat="1" ht="14.5">
      <c r="A19" s="7"/>
      <c r="B19" s="7"/>
      <c r="C19" s="7"/>
      <c r="D19" s="7"/>
      <c r="E19" s="7"/>
      <c r="F19" s="7"/>
    </row>
    <row r="20" spans="1:6" s="8" customFormat="1" ht="14.5">
      <c r="A20" s="6" t="s">
        <v>19</v>
      </c>
      <c r="B20" s="50">
        <v>43831</v>
      </c>
      <c r="C20" s="7"/>
      <c r="D20" s="7"/>
      <c r="E20" s="7"/>
      <c r="F20" s="7"/>
    </row>
    <row r="21" spans="1:6" s="8" customFormat="1" ht="14.5">
      <c r="A21" s="6" t="s">
        <v>20</v>
      </c>
      <c r="B21" s="47">
        <f>YEAR(B20)</f>
        <v>2020</v>
      </c>
      <c r="C21" s="7"/>
      <c r="D21" s="7"/>
      <c r="E21" s="7"/>
      <c r="F21" s="7"/>
    </row>
    <row r="22" spans="1:6" s="8" customFormat="1" ht="14.5">
      <c r="A22" s="7" t="s">
        <v>21</v>
      </c>
      <c r="B22" s="47"/>
      <c r="C22" s="7"/>
      <c r="D22" s="7"/>
      <c r="E22" s="7"/>
      <c r="F22" s="7"/>
    </row>
    <row r="23" spans="1:6" s="8" customFormat="1" ht="14.5">
      <c r="A23" s="6" t="s">
        <v>22</v>
      </c>
      <c r="B23" s="47" t="s">
        <v>23</v>
      </c>
      <c r="C23" s="7"/>
      <c r="D23" s="7"/>
      <c r="E23" s="7"/>
      <c r="F23" s="7"/>
    </row>
    <row r="24" spans="1:6" s="8" customFormat="1" ht="14.5">
      <c r="A24" s="7"/>
      <c r="B24" s="47"/>
      <c r="C24" s="7"/>
      <c r="D24" s="7"/>
      <c r="E24" s="7"/>
      <c r="F24" s="7"/>
    </row>
    <row r="25" spans="1:6" s="8" customFormat="1" ht="14.5">
      <c r="A25" s="7"/>
      <c r="B25" s="47"/>
      <c r="C25" s="13" t="s">
        <v>24</v>
      </c>
      <c r="D25" s="7"/>
      <c r="E25" s="7"/>
      <c r="F25" s="7"/>
    </row>
    <row r="26" spans="1:6" s="8" customFormat="1" ht="14.5">
      <c r="A26" s="6" t="s">
        <v>25</v>
      </c>
      <c r="B26" s="47" t="s">
        <v>26</v>
      </c>
      <c r="C26" s="14" t="str">
        <f>IF(COUNTA(B27:B30)=1,CaseRefType,LEFT(CaseRefType,LEN(CaseRefType)-1) &amp; "s" &amp; RIGHT(CaseRefType,1))</f>
        <v>Docket No.</v>
      </c>
      <c r="D26" s="7"/>
      <c r="E26" s="7"/>
      <c r="F26" s="7"/>
    </row>
    <row r="27" spans="1:6" s="8" customFormat="1" ht="14.5">
      <c r="A27" s="7" t="s">
        <v>27</v>
      </c>
      <c r="B27" s="47" t="s">
        <v>140</v>
      </c>
      <c r="C27" s="14" t="str">
        <f>" " &amp; CaseRefNumber1</f>
        <v xml:space="preserve"> 2020-xxx-xxxx</v>
      </c>
      <c r="D27" s="7"/>
      <c r="E27" s="7"/>
      <c r="F27" s="7"/>
    </row>
    <row r="28" spans="1:6" s="8" customFormat="1" ht="14.5">
      <c r="A28" s="7" t="s">
        <v>28</v>
      </c>
      <c r="B28" s="7"/>
      <c r="C28" s="14" t="str">
        <f>IF(CaseRefNumber2="", "", IF(CaseRefNumber3=""," and " &amp;CaseRefNumber2, ", " &amp;CaseRefNumber2))</f>
        <v/>
      </c>
      <c r="D28" s="7"/>
      <c r="E28" s="7"/>
      <c r="F28" s="7"/>
    </row>
    <row r="29" spans="1:6" s="8" customFormat="1" ht="14.5">
      <c r="A29" s="7" t="s">
        <v>29</v>
      </c>
      <c r="B29" s="7"/>
      <c r="C29" s="14" t="str">
        <f>IF(CaseRefNumber3="", "", IF(CaseRefNumber4="",", and " &amp;CaseRefNumber3, ", " &amp;CaseRefNumber3))</f>
        <v/>
      </c>
      <c r="D29" s="7"/>
      <c r="E29" s="7"/>
      <c r="F29" s="7"/>
    </row>
    <row r="30" spans="1:6" s="8" customFormat="1" ht="14.5">
      <c r="A30" s="7" t="s">
        <v>30</v>
      </c>
      <c r="B30" s="7"/>
      <c r="C30" s="14" t="str">
        <f>IF(CaseRefNumber4="", "",  ", and " &amp;CaseRefNumber4)</f>
        <v/>
      </c>
      <c r="D30" s="7"/>
      <c r="E30" s="7"/>
      <c r="F30" s="7"/>
    </row>
    <row r="31" spans="1:6" s="8" customFormat="1" ht="14.5">
      <c r="A31" s="7" t="s">
        <v>31</v>
      </c>
      <c r="B31" s="14" t="str">
        <f>C26&amp;C27&amp;C28&amp;C29&amp;C30</f>
        <v>Docket No. 2020-xxx-xxxx</v>
      </c>
      <c r="C31" s="14"/>
      <c r="D31" s="7"/>
      <c r="E31" s="7"/>
      <c r="F31" s="7"/>
    </row>
    <row r="32" spans="1:6" s="8" customFormat="1" ht="14.5">
      <c r="A32" s="7"/>
      <c r="B32" s="7"/>
      <c r="C32" s="7"/>
      <c r="D32" s="7"/>
      <c r="E32" s="7"/>
      <c r="F32" s="7"/>
    </row>
    <row r="33" spans="1:7" s="8" customFormat="1" ht="14.5">
      <c r="A33" s="13" t="s">
        <v>32</v>
      </c>
      <c r="B33" s="15" t="s">
        <v>33</v>
      </c>
      <c r="C33" s="15" t="s">
        <v>34</v>
      </c>
      <c r="D33" s="15" t="s">
        <v>35</v>
      </c>
      <c r="E33" s="7"/>
      <c r="F33" s="7"/>
    </row>
    <row r="34" spans="1:7" s="8" customFormat="1" ht="14.5">
      <c r="A34" s="7" t="s">
        <v>36</v>
      </c>
      <c r="B34" s="51">
        <v>0.65</v>
      </c>
      <c r="C34" s="51">
        <v>0.12</v>
      </c>
      <c r="D34" s="16">
        <f>B34*C34</f>
        <v>7.8E-2</v>
      </c>
      <c r="E34" s="7"/>
      <c r="F34" s="7"/>
    </row>
    <row r="35" spans="1:7" s="8" customFormat="1" ht="14.5">
      <c r="A35" s="7" t="s">
        <v>37</v>
      </c>
      <c r="B35" s="51">
        <f>1-B34</f>
        <v>0.35</v>
      </c>
      <c r="C35" s="51">
        <v>0.05</v>
      </c>
      <c r="D35" s="16">
        <f>B35*C35</f>
        <v>1.7499999999999998E-2</v>
      </c>
      <c r="E35" s="7"/>
      <c r="F35" s="7"/>
    </row>
    <row r="36" spans="1:7" s="8" customFormat="1" ht="14.5">
      <c r="A36" s="7" t="s">
        <v>38</v>
      </c>
      <c r="B36" s="16"/>
      <c r="C36" s="16"/>
      <c r="D36" s="16">
        <f>D34+D35</f>
        <v>9.5500000000000002E-2</v>
      </c>
      <c r="E36" s="7"/>
      <c r="F36" s="7"/>
    </row>
    <row r="37" spans="1:7" s="8" customFormat="1" ht="14.5">
      <c r="A37" s="7"/>
      <c r="B37" s="7"/>
      <c r="C37" s="7"/>
      <c r="D37" s="7"/>
      <c r="E37" s="7"/>
      <c r="F37" s="7"/>
    </row>
    <row r="38" spans="1:7" s="8" customFormat="1" ht="14.5">
      <c r="A38" s="6" t="s">
        <v>39</v>
      </c>
      <c r="B38" s="47" t="s">
        <v>141</v>
      </c>
      <c r="C38" s="7"/>
      <c r="D38" s="7"/>
      <c r="E38" s="7"/>
      <c r="F38" s="7"/>
    </row>
    <row r="39" spans="1:7" s="8" customFormat="1" ht="14.5">
      <c r="A39" s="7"/>
      <c r="B39" s="47"/>
      <c r="C39" s="7"/>
      <c r="D39" s="7"/>
      <c r="E39" s="7"/>
      <c r="F39" s="7"/>
    </row>
    <row r="40" spans="1:7" s="8" customFormat="1" ht="14.5">
      <c r="A40" s="6" t="s">
        <v>40</v>
      </c>
      <c r="B40" s="52">
        <v>1000000</v>
      </c>
      <c r="C40" s="7"/>
      <c r="D40" s="7"/>
      <c r="E40" s="7"/>
      <c r="F40" s="7"/>
    </row>
    <row r="41" spans="1:7" s="17" customFormat="1" ht="13" thickBot="1"/>
    <row r="42" spans="1:7" ht="13">
      <c r="A42" s="18" t="s">
        <v>41</v>
      </c>
    </row>
    <row r="43" spans="1:7" ht="13">
      <c r="A43" s="18"/>
    </row>
    <row r="44" spans="1:7" s="19" customFormat="1" ht="16">
      <c r="B44" s="19" t="s">
        <v>42</v>
      </c>
      <c r="C44" s="19" t="s">
        <v>43</v>
      </c>
      <c r="E44" s="20" t="s">
        <v>44</v>
      </c>
      <c r="F44" s="21" t="s">
        <v>45</v>
      </c>
    </row>
    <row r="45" spans="1:7" ht="13">
      <c r="A45" s="10" t="s">
        <v>46</v>
      </c>
      <c r="B45" s="53">
        <v>43861</v>
      </c>
      <c r="C45" s="22" t="str">
        <f>"EOD Data:  Market Data as of " &amp; TEXT( MktDataAODate, "mmmm dd, yyyy") &amp; "."</f>
        <v>EOD Data:  Market Data as of January 31, 2020.</v>
      </c>
      <c r="E45" s="23">
        <f>IFERROR( ROUNDUP((B45-DATE(YEAR(B45), 1, 1)+1)/365, 2), "NA")</f>
        <v>0.09</v>
      </c>
      <c r="F45" s="24">
        <f>IFERROR( ROUNDDOWN(E45/0.25, 0), "NA")</f>
        <v>0</v>
      </c>
      <c r="G45" s="9" t="str">
        <f>TEXT( MktDataAODate, "mmmm dd, yyyy")</f>
        <v>January 31, 2020</v>
      </c>
    </row>
    <row r="46" spans="1:7" ht="13">
      <c r="A46" s="10" t="s">
        <v>47</v>
      </c>
      <c r="B46" s="53">
        <v>43861</v>
      </c>
      <c r="C46" s="9" t="s">
        <v>48</v>
      </c>
      <c r="G46" s="9">
        <f>YEAR(VLAODate)</f>
        <v>2020</v>
      </c>
    </row>
    <row r="47" spans="1:7" ht="13">
      <c r="A47" s="10" t="s">
        <v>49</v>
      </c>
      <c r="B47" s="53">
        <v>43861</v>
      </c>
      <c r="C47" s="22" t="str">
        <f>"Zacks:  Data as of " &amp; TEXT( ZacksAODate, "mmmm dd, yyyy") &amp; "."</f>
        <v>Zacks:  Data as of January 31, 2020.</v>
      </c>
    </row>
    <row r="50" spans="1:6" ht="16">
      <c r="B50" s="25" t="s">
        <v>50</v>
      </c>
      <c r="C50" s="25" t="s">
        <v>51</v>
      </c>
      <c r="D50" s="19" t="s">
        <v>52</v>
      </c>
      <c r="E50" s="19" t="s">
        <v>53</v>
      </c>
      <c r="F50" s="19" t="s">
        <v>54</v>
      </c>
    </row>
    <row r="51" spans="1:6" ht="13">
      <c r="A51" s="10" t="s">
        <v>55</v>
      </c>
      <c r="B51" s="26">
        <v>2023</v>
      </c>
      <c r="C51" s="26">
        <v>2025</v>
      </c>
      <c r="D51" s="27" t="str">
        <f>B51&amp;"-"&amp;RIGHT(C51,2)</f>
        <v>2023-25</v>
      </c>
      <c r="E51" s="9">
        <f>(B51+C51)/2</f>
        <v>2024</v>
      </c>
      <c r="F51" s="27" t="str">
        <f>RIGHT(B51,2)&amp;RIGHT(C51,2)</f>
        <v>2325</v>
      </c>
    </row>
    <row r="52" spans="1:6" s="17" customFormat="1" ht="13.5" thickBot="1">
      <c r="A52" s="28"/>
      <c r="B52" s="28"/>
    </row>
    <row r="53" spans="1:6" ht="13">
      <c r="A53" s="10" t="s">
        <v>56</v>
      </c>
    </row>
    <row r="54" spans="1:6" ht="13">
      <c r="A54" s="10"/>
    </row>
    <row r="55" spans="1:6" ht="13">
      <c r="A55" s="10" t="s">
        <v>57</v>
      </c>
      <c r="B55" s="9" t="s">
        <v>58</v>
      </c>
    </row>
    <row r="56" spans="1:6" ht="13">
      <c r="A56" s="10" t="s">
        <v>59</v>
      </c>
      <c r="B56" s="9" t="str">
        <f>B55 &amp; " ALR-"</f>
        <v>Exhibit ALR-</v>
      </c>
    </row>
    <row r="57" spans="1:6" ht="13">
      <c r="A57" s="10"/>
    </row>
    <row r="58" spans="1:6" ht="13">
      <c r="A58" s="29" t="s">
        <v>60</v>
      </c>
      <c r="B58" s="29" t="s">
        <v>61</v>
      </c>
      <c r="C58" s="29" t="s">
        <v>62</v>
      </c>
    </row>
    <row r="59" spans="1:6">
      <c r="A59" s="9" t="s">
        <v>63</v>
      </c>
      <c r="B59" s="9">
        <v>2</v>
      </c>
      <c r="C59" s="9" t="str">
        <f>$B$56 &amp; B59</f>
        <v>Exhibit ALR-2</v>
      </c>
    </row>
    <row r="60" spans="1:6">
      <c r="A60" s="9" t="s">
        <v>64</v>
      </c>
      <c r="B60" s="9">
        <v>3</v>
      </c>
      <c r="C60" s="9" t="str">
        <f>$B$56 &amp; B60</f>
        <v>Exhibit ALR-3</v>
      </c>
    </row>
    <row r="61" spans="1:6">
      <c r="A61" s="9" t="s">
        <v>65</v>
      </c>
      <c r="B61" s="9">
        <v>4</v>
      </c>
      <c r="C61" s="9" t="str">
        <f t="shared" ref="C61" si="0">$B$56 &amp; B61</f>
        <v>Exhibit ALR-4</v>
      </c>
    </row>
    <row r="62" spans="1:6">
      <c r="A62" s="9" t="s">
        <v>66</v>
      </c>
      <c r="B62" s="9">
        <v>5</v>
      </c>
      <c r="C62" s="9" t="str">
        <f>$B$56 &amp; B62</f>
        <v>Exhibit ALR-5</v>
      </c>
    </row>
    <row r="63" spans="1:6">
      <c r="A63" s="9" t="s">
        <v>67</v>
      </c>
      <c r="B63" s="9">
        <v>6</v>
      </c>
      <c r="C63" s="9" t="str">
        <f>$B$56 &amp; B63</f>
        <v>Exhibit ALR-6</v>
      </c>
    </row>
    <row r="64" spans="1:6" s="17" customFormat="1" ht="13" thickBot="1"/>
    <row r="65" spans="1:6" ht="13">
      <c r="A65" s="10" t="s">
        <v>68</v>
      </c>
    </row>
    <row r="67" spans="1:6" s="8" customFormat="1" ht="14.5">
      <c r="A67" s="6" t="s">
        <v>69</v>
      </c>
      <c r="B67" s="50">
        <v>43889</v>
      </c>
      <c r="C67" s="7"/>
      <c r="D67" s="7"/>
      <c r="E67" s="7"/>
      <c r="F67" s="7"/>
    </row>
    <row r="68" spans="1:6" s="8" customFormat="1" ht="14.5">
      <c r="A68" s="7"/>
      <c r="B68" s="47"/>
      <c r="C68" s="7"/>
      <c r="D68" s="7"/>
      <c r="E68" s="7"/>
      <c r="F68" s="7"/>
    </row>
    <row r="69" spans="1:6" s="8" customFormat="1" ht="26">
      <c r="A69" s="30" t="s">
        <v>70</v>
      </c>
      <c r="B69" s="54" t="s">
        <v>142</v>
      </c>
      <c r="C69" s="7"/>
      <c r="D69" s="7"/>
      <c r="E69" s="7"/>
      <c r="F69" s="7"/>
    </row>
    <row r="70" spans="1:6" s="8" customFormat="1" ht="14.5">
      <c r="A70" s="6" t="s">
        <v>71</v>
      </c>
      <c r="B70" s="47" t="s">
        <v>143</v>
      </c>
      <c r="C70" s="7"/>
      <c r="D70" s="7"/>
      <c r="E70" s="7"/>
      <c r="F70" s="7"/>
    </row>
    <row r="71" spans="1:6" s="8" customFormat="1" ht="14.5">
      <c r="A71" s="7"/>
      <c r="B71" s="47"/>
      <c r="C71" s="7"/>
      <c r="D71" s="7"/>
      <c r="E71" s="7"/>
      <c r="F71" s="7"/>
    </row>
    <row r="72" spans="1:6" s="8" customFormat="1" ht="14.5">
      <c r="A72" s="6" t="s">
        <v>72</v>
      </c>
      <c r="B72" s="52">
        <v>25000</v>
      </c>
      <c r="C72" s="7"/>
      <c r="D72" s="7"/>
      <c r="E72" s="7"/>
      <c r="F72" s="7"/>
    </row>
    <row r="73" spans="1:6" s="8" customFormat="1" ht="14.5">
      <c r="A73" s="7"/>
      <c r="B73" s="47"/>
      <c r="C73" s="7"/>
      <c r="D73" s="7"/>
      <c r="E73" s="7"/>
      <c r="F73" s="7"/>
    </row>
    <row r="74" spans="1:6" s="8" customFormat="1" ht="26">
      <c r="A74" s="30" t="s">
        <v>73</v>
      </c>
      <c r="B74" s="54" t="s">
        <v>144</v>
      </c>
      <c r="C74" s="7"/>
      <c r="D74" s="7"/>
      <c r="E74" s="7"/>
      <c r="F74" s="7"/>
    </row>
    <row r="75" spans="1:6" s="8" customFormat="1" ht="14.5">
      <c r="A75" s="6" t="s">
        <v>74</v>
      </c>
      <c r="B75" s="47" t="s">
        <v>145</v>
      </c>
      <c r="C75" s="7"/>
      <c r="D75" s="7"/>
      <c r="E75" s="7"/>
      <c r="F75" s="7"/>
    </row>
  </sheetData>
  <pageMargins left="0.7" right="0.7" top="0.75" bottom="0.75" header="0.3" footer="0.3"/>
  <pageSetup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9DAAA-453C-4FC3-B9AE-94AE1AA1A82F}">
  <sheetPr codeName="Sheet2"/>
  <dimension ref="A2:F39"/>
  <sheetViews>
    <sheetView workbookViewId="0"/>
  </sheetViews>
  <sheetFormatPr defaultRowHeight="15.5"/>
  <cols>
    <col min="1" max="1" width="10.36328125" style="32" bestFit="1" customWidth="1"/>
    <col min="2" max="2" width="72.36328125" style="32" customWidth="1"/>
    <col min="3" max="3" width="75.26953125" style="32" customWidth="1"/>
    <col min="4" max="4" width="23.26953125" style="32" bestFit="1" customWidth="1"/>
    <col min="5" max="16384" width="8.7265625" style="32"/>
  </cols>
  <sheetData>
    <row r="2" spans="1:5">
      <c r="A2" s="31" t="s">
        <v>75</v>
      </c>
    </row>
    <row r="4" spans="1:5">
      <c r="A4" s="32" t="s">
        <v>76</v>
      </c>
      <c r="B4" s="32" t="s">
        <v>77</v>
      </c>
      <c r="D4" s="32" t="s">
        <v>78</v>
      </c>
    </row>
    <row r="6" spans="1:5">
      <c r="A6" s="33" t="s">
        <v>79</v>
      </c>
      <c r="B6" s="33" t="s">
        <v>80</v>
      </c>
      <c r="C6" s="33" t="s">
        <v>81</v>
      </c>
      <c r="D6" s="33" t="s">
        <v>82</v>
      </c>
      <c r="E6" s="33" t="s">
        <v>83</v>
      </c>
    </row>
    <row r="7" spans="1:5">
      <c r="A7" s="34">
        <v>1</v>
      </c>
      <c r="B7" s="32" t="str" cm="1">
        <f t="array" aca="1" ref="B7" ca="1">IFERROR(INDIRECT("'"&amp;$E7&amp;"'!"&amp;$D$4&amp;$D7&amp;B$6), "NA")</f>
        <v>NA</v>
      </c>
      <c r="C7" s="32" t="str" cm="1">
        <f t="array" aca="1" ref="C7" ca="1">IFERROR(INDIRECT("'"&amp;$E7&amp;"'!"&amp;$D$4&amp;$D7&amp;C$6), "NA")</f>
        <v>NA</v>
      </c>
      <c r="D7" s="32" t="s">
        <v>84</v>
      </c>
      <c r="E7" s="32" t="str">
        <f>$D$4&amp;" "&amp;D7</f>
        <v>Tbl ALRRec</v>
      </c>
    </row>
    <row r="8" spans="1:5">
      <c r="A8" s="34">
        <v>2</v>
      </c>
      <c r="B8" s="32" t="str" cm="1">
        <f t="array" aca="1" ref="B8" ca="1">IFERROR(INDIRECT("'"&amp;$E8&amp;"'!"&amp;$D$4&amp;$D8&amp;B$6), "NA")</f>
        <v>NA</v>
      </c>
      <c r="C8" s="32" t="str" cm="1">
        <f t="array" aca="1" ref="C8" ca="1">IFERROR(INDIRECT("'"&amp;$E8&amp;"'!"&amp;$D$4&amp;$D8&amp;C$6), "NA")</f>
        <v>NA</v>
      </c>
      <c r="D8" s="32" t="s">
        <v>85</v>
      </c>
      <c r="E8" s="32" t="str">
        <f>$D$4&amp;" "&amp;D8</f>
        <v>Tbl FinMktSmry</v>
      </c>
    </row>
    <row r="9" spans="1:5">
      <c r="A9" s="34">
        <v>3</v>
      </c>
      <c r="B9" s="32" t="str" cm="1">
        <f t="array" aca="1" ref="B9" ca="1">IFERROR(INDIRECT("'"&amp;$E9&amp;"'!"&amp;$D$4&amp;$D9&amp;B$6), "NA")</f>
        <v>NA</v>
      </c>
      <c r="C9" s="32" t="str" cm="1">
        <f t="array" aca="1" ref="C9" ca="1">IFERROR(INDIRECT("'"&amp;$E9&amp;"'!"&amp;$D$4&amp;$D9&amp;C$6), "NA")</f>
        <v>NA</v>
      </c>
      <c r="D9" s="32" t="s">
        <v>86</v>
      </c>
      <c r="E9" s="32" t="str">
        <f>$D$4&amp;" "&amp;D9</f>
        <v>Tbl RecComp</v>
      </c>
    </row>
    <row r="10" spans="1:5">
      <c r="A10" s="34">
        <v>4</v>
      </c>
      <c r="B10" s="32" t="str" cm="1">
        <f t="array" aca="1" ref="B10" ca="1">IFERROR(INDIRECT("'"&amp;$E10&amp;"'!"&amp;$D$4&amp;$D10&amp;B$6), "NA")</f>
        <v>NA</v>
      </c>
      <c r="C10" s="32" t="str" cm="1">
        <f t="array" aca="1" ref="C10" ca="1">IFERROR(INDIRECT("'"&amp;$E10&amp;"'!"&amp;$D$4&amp;$D10&amp;C$6), "NA")</f>
        <v>NA</v>
      </c>
      <c r="D10" s="32" t="s">
        <v>87</v>
      </c>
      <c r="E10" s="32" t="str">
        <f>$D$4&amp;" "&amp;D10</f>
        <v>Tbl RevImpactComp</v>
      </c>
    </row>
    <row r="11" spans="1:5">
      <c r="A11" s="34">
        <v>5</v>
      </c>
      <c r="B11" s="32" t="str" cm="1">
        <f t="array" aca="1" ref="B11" ca="1">IFERROR(INDIRECT("'"&amp;$E11&amp;"'!"&amp;$D$4&amp;$D11&amp;B$6), "NA")</f>
        <v>NA</v>
      </c>
      <c r="C11" s="32" t="str" cm="1">
        <f t="array" aca="1" ref="C11" ca="1">IFERROR(INDIRECT("'"&amp;$E11&amp;"'!"&amp;$D$4&amp;$D11&amp;C$6), "NA")</f>
        <v>NA</v>
      </c>
      <c r="D11" s="32" t="s">
        <v>88</v>
      </c>
      <c r="E11" s="32" t="str">
        <f>$D$4&amp;" "&amp;D11</f>
        <v>Tbl COEResults</v>
      </c>
    </row>
    <row r="12" spans="1:5">
      <c r="A12" s="34">
        <v>6</v>
      </c>
      <c r="B12" s="32" t="str" cm="1">
        <f t="array" aca="1" ref="B12" ca="1">IFERROR(INDIRECT("'"&amp;$E12&amp;"'!"&amp;$D$4&amp;$D12&amp;B$6), "NA")</f>
        <v>NA</v>
      </c>
      <c r="C12" s="32" t="str" cm="1">
        <f t="array" aca="1" ref="C12" ca="1">IFERROR(INDIRECT("'"&amp;$E12&amp;"'!"&amp;$D$4&amp;$D12&amp;C$6), "NA")</f>
        <v>NA</v>
      </c>
      <c r="D12" s="32" t="s">
        <v>89</v>
      </c>
      <c r="E12" s="32" t="str">
        <f t="shared" ref="E12:E17" si="0">$D$4&amp;" "&amp;D12</f>
        <v>Tbl COEComp</v>
      </c>
    </row>
    <row r="13" spans="1:5">
      <c r="A13" s="34">
        <v>7</v>
      </c>
      <c r="B13" s="32" t="str" cm="1">
        <f t="array" aca="1" ref="B13" ca="1">IFERROR(INDIRECT("'"&amp;$E13&amp;"'!"&amp;$D$4&amp;$D13&amp;B$6), "NA")</f>
        <v>NA</v>
      </c>
      <c r="C13" s="32" t="str" cm="1">
        <f t="array" aca="1" ref="C13" ca="1">IFERROR(INDIRECT("'"&amp;$E13&amp;"'!"&amp;$D$4&amp;$D13&amp;C$6), "NA")</f>
        <v>NA</v>
      </c>
      <c r="D13" s="32" t="s">
        <v>90</v>
      </c>
      <c r="E13" s="32" t="str">
        <f t="shared" si="0"/>
        <v>Tbl HistCapSt</v>
      </c>
    </row>
    <row r="14" spans="1:5">
      <c r="A14" s="34">
        <v>8</v>
      </c>
      <c r="B14" s="32" t="str" cm="1">
        <f t="array" aca="1" ref="B14" ca="1">IFERROR(INDIRECT("'"&amp;$E14&amp;"'!"&amp;$D$4&amp;$D14&amp;B$6), "NA")</f>
        <v>NA</v>
      </c>
      <c r="C14" s="32" t="str" cm="1">
        <f t="array" aca="1" ref="C14" ca="1">IFERROR(INDIRECT("'"&amp;$E14&amp;"'!"&amp;$D$4&amp;$D14&amp;C$6), "NA")</f>
        <v>NA</v>
      </c>
      <c r="D14" s="32" t="s">
        <v>91</v>
      </c>
      <c r="E14" s="32" t="str">
        <f t="shared" si="0"/>
        <v>Tbl CAPMCOE</v>
      </c>
    </row>
    <row r="15" spans="1:5">
      <c r="A15" s="34">
        <v>9</v>
      </c>
      <c r="B15" s="32" t="str" cm="1">
        <f t="array" aca="1" ref="B15" ca="1">IFERROR(INDIRECT("'"&amp;$E15&amp;"'!"&amp;$D$4&amp;$D15&amp;B$6), "NA")</f>
        <v>NA</v>
      </c>
      <c r="C15" s="32" t="str" cm="1">
        <f t="array" aca="1" ref="C15" ca="1">IFERROR(INDIRECT("'"&amp;$E15&amp;"'!"&amp;$D$4&amp;$D15&amp;C$6), "NA")</f>
        <v>NA</v>
      </c>
      <c r="D15" s="32" t="s">
        <v>92</v>
      </c>
      <c r="E15" s="32" t="str">
        <f t="shared" si="0"/>
        <v>Tbl CAPMCOESpot</v>
      </c>
    </row>
    <row r="16" spans="1:5">
      <c r="A16" s="34">
        <v>10</v>
      </c>
      <c r="B16" s="32" t="str" cm="1">
        <f t="array" aca="1" ref="B16" ca="1">IFERROR(INDIRECT("'"&amp;$E16&amp;"'!"&amp;$D$4&amp;$D16&amp;B$6), "NA")</f>
        <v>NA</v>
      </c>
      <c r="C16" s="32" t="str" cm="1">
        <f t="array" aca="1" ref="C16" ca="1">IFERROR(INDIRECT("'"&amp;$E16&amp;"'!"&amp;$D$4&amp;$D16&amp;C$6), "NA")</f>
        <v>NA</v>
      </c>
      <c r="D16" s="32" t="s">
        <v>93</v>
      </c>
      <c r="E16" s="32" t="str">
        <f t="shared" si="0"/>
        <v>Tbl FCoWtnsCOEResults</v>
      </c>
    </row>
    <row r="17" spans="1:5">
      <c r="A17" s="34">
        <v>11</v>
      </c>
      <c r="B17" s="32" t="str" cm="1">
        <f t="array" aca="1" ref="B17" ca="1">IFERROR(INDIRECT("'"&amp;$E17&amp;"'!"&amp;$D$4&amp;$D17&amp;B$6), "NA")</f>
        <v>NA</v>
      </c>
      <c r="C17" s="32" t="str" cm="1">
        <f t="array" aca="1" ref="C17" ca="1">IFERROR(INDIRECT("'"&amp;$E17&amp;"'!"&amp;$D$4&amp;$D17&amp;C$6), "NA")</f>
        <v>NA</v>
      </c>
      <c r="D17" s="32" t="s">
        <v>94</v>
      </c>
      <c r="E17" s="32" t="str">
        <f t="shared" si="0"/>
        <v>Tbl VLProjReturns</v>
      </c>
    </row>
    <row r="20" spans="1:5">
      <c r="A20" s="31" t="s">
        <v>95</v>
      </c>
    </row>
    <row r="22" spans="1:5">
      <c r="A22" s="32" t="s">
        <v>76</v>
      </c>
      <c r="B22" s="32" t="s">
        <v>96</v>
      </c>
      <c r="D22" s="32" t="s">
        <v>97</v>
      </c>
    </row>
    <row r="24" spans="1:5">
      <c r="A24" s="33" t="s">
        <v>79</v>
      </c>
      <c r="B24" s="33" t="s">
        <v>80</v>
      </c>
      <c r="C24" s="33" t="s">
        <v>81</v>
      </c>
      <c r="D24" s="33" t="s">
        <v>82</v>
      </c>
      <c r="E24" s="33" t="s">
        <v>83</v>
      </c>
    </row>
    <row r="25" spans="1:5">
      <c r="A25" s="34">
        <v>1</v>
      </c>
      <c r="B25" s="32" t="str" cm="1">
        <f t="array" aca="1" ref="B25" ca="1">IFERROR(INDIRECT("'"&amp;$E25&amp;"'!"&amp;$D$22&amp;$D25&amp;B$24),"NA")</f>
        <v>NA</v>
      </c>
      <c r="C25" s="32" t="str" cm="1">
        <f t="array" aca="1" ref="C25" ca="1">IFERROR(INDIRECT("'"&amp;$E25&amp;"'!"&amp;$D$22&amp;$D25&amp;C$24), "NA")</f>
        <v>NA</v>
      </c>
      <c r="D25" s="32" t="s">
        <v>98</v>
      </c>
      <c r="E25" s="32" t="str">
        <f>$D$22&amp;" "&amp;D25</f>
        <v>Chrt CrisisEPSComp</v>
      </c>
    </row>
    <row r="26" spans="1:5">
      <c r="A26" s="34">
        <v>2</v>
      </c>
      <c r="B26" s="32" t="str" cm="1">
        <f t="array" aca="1" ref="B26" ca="1">IFERROR(INDIRECT("'"&amp;$E26&amp;"'!"&amp;$D$22&amp;$D26&amp;B$24),"NA")</f>
        <v>NA</v>
      </c>
      <c r="C26" s="32" t="str" cm="1">
        <f t="array" aca="1" ref="C26" ca="1">IFERROR(INDIRECT("'"&amp;$E26&amp;"'!"&amp;$D$22&amp;$D26&amp;C$24), "NA")</f>
        <v>NA</v>
      </c>
      <c r="D26" s="32" t="s">
        <v>99</v>
      </c>
      <c r="E26" s="32" t="str">
        <f t="shared" ref="E26:E30" si="1">$D$22&amp;" "&amp;D26</f>
        <v>Chrt PGPortPerfSinceLastCase</v>
      </c>
    </row>
    <row r="27" spans="1:5">
      <c r="A27" s="34">
        <v>3</v>
      </c>
      <c r="B27" s="32" t="str" cm="1">
        <f t="array" aca="1" ref="B27" ca="1">IFERROR(INDIRECT("'"&amp;$E27&amp;"'!"&amp;$D$22&amp;$D27&amp;B$24),"NA")</f>
        <v>NA</v>
      </c>
      <c r="C27" s="32" t="str" cm="1">
        <f t="array" aca="1" ref="C27" ca="1">IFERROR(INDIRECT("'"&amp;$E27&amp;"'!"&amp;$D$22&amp;$D27&amp;C$24), "NA")</f>
        <v>NA</v>
      </c>
      <c r="D27" s="32" t="s">
        <v>100</v>
      </c>
      <c r="E27" s="32" t="str">
        <f t="shared" si="1"/>
        <v>Chrt PGPortPerfRecent</v>
      </c>
    </row>
    <row r="28" spans="1:5">
      <c r="A28" s="34">
        <v>4</v>
      </c>
      <c r="B28" s="32" t="str" cm="1">
        <f t="array" aca="1" ref="B28" ca="1">IFERROR(INDIRECT("'"&amp;$E28&amp;"'!"&amp;$D$22&amp;$D28&amp;B$24),"NA")</f>
        <v>NA</v>
      </c>
      <c r="C28" s="32" t="str" cm="1">
        <f t="array" aca="1" ref="C28" ca="1">IFERROR(INDIRECT("'"&amp;$E28&amp;"'!"&amp;$D$22&amp;$D28&amp;C$24), "NA")</f>
        <v>NA</v>
      </c>
      <c r="D28" s="32" t="s">
        <v>101</v>
      </c>
      <c r="E28" s="32" t="str">
        <f t="shared" si="1"/>
        <v>Chrt 30YUSTYield</v>
      </c>
    </row>
    <row r="29" spans="1:5">
      <c r="A29" s="34">
        <v>5</v>
      </c>
      <c r="B29" s="32" t="str" cm="1">
        <f t="array" aca="1" ref="B29" ca="1">IFERROR(INDIRECT("'"&amp;$E29&amp;"'!"&amp;$D$22&amp;$D29&amp;B$24),"NA")</f>
        <v>NA</v>
      </c>
      <c r="C29" s="32" t="str" cm="1">
        <f t="array" aca="1" ref="C29" ca="1">IFERROR(INDIRECT("'"&amp;$E29&amp;"'!"&amp;$D$22&amp;$D29&amp;C$24), "NA")</f>
        <v>NA</v>
      </c>
      <c r="D29" s="32" t="s">
        <v>102</v>
      </c>
      <c r="E29" s="32" t="str">
        <f t="shared" si="1"/>
        <v>Chrt USTYieldCurve</v>
      </c>
    </row>
    <row r="30" spans="1:5">
      <c r="A30" s="34">
        <v>6</v>
      </c>
      <c r="B30" s="32" t="str" cm="1">
        <f t="array" aca="1" ref="B30" ca="1">IFERROR(INDIRECT("'"&amp;$E30&amp;"'!"&amp;$D$22&amp;$D30&amp;B$24),"NA")</f>
        <v>NA</v>
      </c>
      <c r="C30" s="32" t="str" cm="1">
        <f t="array" aca="1" ref="C30" ca="1">IFERROR(INDIRECT("'"&amp;$E30&amp;"'!"&amp;$D$22&amp;$D30&amp;C$24), "NA")</f>
        <v>NA</v>
      </c>
      <c r="D30" s="32" t="s">
        <v>103</v>
      </c>
      <c r="E30" s="32" t="str">
        <f t="shared" si="1"/>
        <v>Chrt YieldSpreadRcnt</v>
      </c>
    </row>
    <row r="31" spans="1:5">
      <c r="A31" s="34">
        <v>7</v>
      </c>
      <c r="B31" s="32" t="str" cm="1">
        <f t="array" aca="1" ref="B31" ca="1">IFERROR(INDIRECT("'"&amp;$E31&amp;"'!"&amp;$D$22&amp;$D31&amp;B$24),"NA")</f>
        <v>NA</v>
      </c>
      <c r="C31" s="32" t="str" cm="1">
        <f t="array" aca="1" ref="C31" ca="1">IFERROR(INDIRECT("'"&amp;$E31&amp;"'!"&amp;$D$22&amp;$D31&amp;C$24), "NA")</f>
        <v>NA</v>
      </c>
      <c r="D31" s="32" t="s">
        <v>104</v>
      </c>
      <c r="E31" s="32" t="s">
        <v>105</v>
      </c>
    </row>
    <row r="32" spans="1:5">
      <c r="A32" s="34">
        <v>8</v>
      </c>
      <c r="B32" s="32" t="str" cm="1">
        <f t="array" aca="1" ref="B32" ca="1">IFERROR(INDIRECT("'"&amp;$E32&amp;"'!"&amp;$D$22&amp;$D32&amp;B$24),"NA")</f>
        <v>NA</v>
      </c>
      <c r="C32" s="32" t="str" cm="1">
        <f t="array" aca="1" ref="C32" ca="1">IFERROR(INDIRECT("'"&amp;$E32&amp;"'!"&amp;$D$22&amp;$D32&amp;C$24), "NA")</f>
        <v>NA</v>
      </c>
      <c r="D32" s="32" t="s">
        <v>106</v>
      </c>
      <c r="E32" s="32" t="s">
        <v>105</v>
      </c>
    </row>
    <row r="33" spans="1:6">
      <c r="A33" s="34">
        <v>9</v>
      </c>
      <c r="B33" s="32" t="str" cm="1">
        <f t="array" aca="1" ref="B33" ca="1">IFERROR(INDIRECT("'"&amp;$E33&amp;"'!"&amp;$D$22&amp;$D33&amp;B$24),"NA")</f>
        <v>6-Month 'VIX' Index Equivalent</v>
      </c>
      <c r="C33" s="32" t="str" cm="1">
        <f t="array" aca="1" ref="C33" ca="1">IFERROR(INDIRECT("'"&amp;$E33&amp;"'!"&amp;$D$22&amp;$D33&amp;C$24), "NA")</f>
        <v>Chart 9:  Bulkley Proxy Group 6-Month 'VIX' Index Equivalent
December 2019 through June 2026</v>
      </c>
      <c r="D33" s="32" t="s">
        <v>107</v>
      </c>
      <c r="E33" s="32" t="str">
        <f t="shared" ref="E33:E36" si="2">$D$22&amp;" "&amp;D33</f>
        <v>Chrt PGVIXComp</v>
      </c>
    </row>
    <row r="34" spans="1:6">
      <c r="A34" s="34">
        <v>10</v>
      </c>
      <c r="B34" s="32" t="str" cm="1">
        <f t="array" aca="1" ref="B34" ca="1">INDIRECT("'"&amp;$E34&amp;"'!"&amp;$D$22&amp;$D34&amp;B$24)</f>
        <v>6-Month 'SKEW' Index Equivalent</v>
      </c>
      <c r="C34" s="32" t="str" cm="1">
        <f t="array" aca="1" ref="C34" ca="1">INDIRECT("'"&amp;$E34&amp;"'!"&amp;$D$22&amp;$D34&amp;C$24)</f>
        <v>Chart 10:  Bulkley Proxy Group 6-Month 'SKEW' Index Equivalent
December 2019 through June 2026</v>
      </c>
      <c r="D34" s="32" t="s">
        <v>183</v>
      </c>
      <c r="E34" s="32" t="str">
        <f>$D$22&amp;" "&amp;D34</f>
        <v>Chrt PGSKEWComp</v>
      </c>
    </row>
    <row r="35" spans="1:6">
      <c r="A35" s="34">
        <v>11</v>
      </c>
      <c r="B35" s="32" t="str" cm="1">
        <f t="array" aca="1" ref="B35" ca="1">IFERROR(INDIRECT("'"&amp;$E35&amp;"'!"&amp;$D$22&amp;$D35&amp;B$24),"NA")</f>
        <v>NA</v>
      </c>
      <c r="C35" s="32" t="str" cm="1">
        <f t="array" aca="1" ref="C35" ca="1">IFERROR(INDIRECT("'"&amp;$E35&amp;"'!"&amp;$D$22&amp;$D35&amp;C$24), "NA")</f>
        <v>NA</v>
      </c>
      <c r="D35" s="32" t="s">
        <v>108</v>
      </c>
      <c r="E35" s="32" t="str">
        <f t="shared" si="2"/>
        <v>Chrt SecMktLine</v>
      </c>
    </row>
    <row r="36" spans="1:6">
      <c r="A36" s="34">
        <v>12</v>
      </c>
      <c r="B36" s="32" t="str" cm="1">
        <f t="array" aca="1" ref="B36" ca="1">IFERROR(INDIRECT("'"&amp;$E36&amp;"'!"&amp;$D$22&amp;$D36&amp;B$24),"NA")</f>
        <v>3-Month Weighted Average Historical Betas</v>
      </c>
      <c r="C36" s="32" t="str" cm="1">
        <f t="array" aca="1" ref="C36" ca="1">IFERROR(INDIRECT("'"&amp;$E36&amp;"'!"&amp;$D$22&amp;$D36&amp;C$24), "NA")</f>
        <v>Chart 12:  3-Month Weighted Average Historical Betas
Bulkley Proxy Group
 December 2019 through June 2026</v>
      </c>
      <c r="D36" s="32" t="s">
        <v>109</v>
      </c>
      <c r="E36" s="32" t="str">
        <f t="shared" si="2"/>
        <v>Chrt PGBetas</v>
      </c>
    </row>
    <row r="37" spans="1:6">
      <c r="A37" s="34">
        <v>13</v>
      </c>
      <c r="B37" s="32" t="str" cm="1">
        <f t="array" aca="1" ref="B37" ca="1">IFERROR(INDIRECT("'"&amp;$E37&amp;"'!"&amp;$D$22&amp;$D37&amp;B$24),"NA")</f>
        <v>3-Month Weighted Average Betas</v>
      </c>
      <c r="C37" s="32" t="str" cm="1">
        <f t="array" aca="1" ref="C37" ca="1">IFERROR(INDIRECT("'"&amp;$E37&amp;"'!"&amp;$D$22&amp;$D37&amp;C$24), "NA")</f>
        <v>Chart 13:  3-Month Weighted Average Betas
Bulkley Proxy Group
 December 2019 through June 2026</v>
      </c>
      <c r="D37" s="32" t="s">
        <v>192</v>
      </c>
      <c r="E37" s="32" t="str">
        <f>E36</f>
        <v>Chrt PGBetas</v>
      </c>
      <c r="F37" s="32">
        <f>ChrtPGBetas2Num</f>
        <v>13</v>
      </c>
    </row>
    <row r="38" spans="1:6">
      <c r="A38" s="34">
        <v>14</v>
      </c>
      <c r="B38" s="32" t="str" cm="1">
        <f t="array" aca="1" ref="B38" ca="1">IFERROR(INDIRECT("'"&amp;$E38&amp;"'!"&amp;$D$22&amp;$D38&amp;B$24),"NA")</f>
        <v>NA</v>
      </c>
      <c r="C38" s="32" t="str" cm="1">
        <f t="array" aca="1" ref="C38" ca="1">IFERROR(INDIRECT("'"&amp;$E38&amp;"'!"&amp;$D$22&amp;$D38&amp;C$24), "NA")</f>
        <v>NA</v>
      </c>
      <c r="D38" s="32" t="s">
        <v>110</v>
      </c>
      <c r="E38" s="32" t="s">
        <v>111</v>
      </c>
    </row>
    <row r="39" spans="1:6">
      <c r="A39" s="34">
        <v>15</v>
      </c>
      <c r="B39" s="32" t="str" cm="1">
        <f t="array" aca="1" ref="B39" ca="1">IFERROR(INDIRECT("'"&amp;$E39&amp;"'!"&amp;$D$22&amp;$D39&amp;B$24),"NA")</f>
        <v>NA</v>
      </c>
      <c r="C39" s="32" t="str" cm="1">
        <f t="array" aca="1" ref="C39" ca="1">IFERROR(INDIRECT("'"&amp;$E39&amp;"'!"&amp;$D$22&amp;$D39&amp;C$24), "NA")</f>
        <v>NA</v>
      </c>
      <c r="D39" s="32" t="s">
        <v>112</v>
      </c>
      <c r="E39" s="32" t="s">
        <v>111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F4976-2775-4EDA-8A4B-D14F0CDC5071}">
  <sheetPr codeName="Sheet3">
    <pageSetUpPr fitToPage="1"/>
  </sheetPr>
  <dimension ref="B2:Z40"/>
  <sheetViews>
    <sheetView zoomScale="70" zoomScaleNormal="70" workbookViewId="0"/>
  </sheetViews>
  <sheetFormatPr defaultColWidth="9.26953125" defaultRowHeight="12.5"/>
  <cols>
    <col min="1" max="1" width="9.26953125" style="58"/>
    <col min="2" max="2" width="33.26953125" style="58" customWidth="1"/>
    <col min="3" max="16" width="12.54296875" style="58" customWidth="1"/>
    <col min="17" max="16384" width="9.26953125" style="58"/>
  </cols>
  <sheetData>
    <row r="2" spans="2:26" ht="13">
      <c r="R2" s="35" t="str">
        <f>'Case Data'!SchCAPMName &amp; ", page 3"</f>
        <v>Exhibit ALR-5, page 3</v>
      </c>
    </row>
    <row r="4" spans="2:26" ht="15.5">
      <c r="B4" s="110" t="s">
        <v>113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56"/>
      <c r="T4" s="56"/>
      <c r="U4" s="56"/>
      <c r="V4" s="56"/>
      <c r="W4" s="56"/>
      <c r="X4" s="56"/>
      <c r="Y4" s="56"/>
      <c r="Z4" s="56"/>
    </row>
    <row r="5" spans="2:26" ht="13">
      <c r="B5" s="111" t="s">
        <v>114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56"/>
      <c r="T5" s="56"/>
      <c r="U5" s="56"/>
      <c r="V5" s="56"/>
      <c r="W5" s="56"/>
      <c r="X5" s="56" t="str">
        <f ca="1">IF(YEAR(D9)=YEAR(P9), TEXT(D9, "mmmm"), TEXT(D9, "mmmm yyyy")) &amp; " through " &amp; TEXT(P9,"mmmm yyyy")</f>
        <v>April through June 2026</v>
      </c>
      <c r="Y5" s="56"/>
      <c r="Z5" s="56"/>
    </row>
    <row r="6" spans="2:26" ht="13">
      <c r="B6" s="111" t="str">
        <f>'Case Data'!PGRefName</f>
        <v>Bulkley Proxy Group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56"/>
      <c r="T6" s="56"/>
      <c r="U6" s="56"/>
      <c r="V6" s="56"/>
      <c r="W6" s="56"/>
      <c r="X6" s="56"/>
      <c r="Y6" s="56"/>
      <c r="Z6" s="56"/>
    </row>
    <row r="7" spans="2:26" ht="13">
      <c r="B7" s="59"/>
    </row>
    <row r="8" spans="2:26" ht="13">
      <c r="B8" s="59"/>
    </row>
    <row r="9" spans="2:26" ht="13">
      <c r="B9" s="59" t="s">
        <v>115</v>
      </c>
      <c r="C9" s="60">
        <f ca="1">OFFSET('Chrt PGBetas'!$MS7,0,COLUMN(C9)-18)</f>
        <v>46112</v>
      </c>
      <c r="D9" s="60">
        <f ca="1">OFFSET('Chrt PGBetas'!$MS7,0,COLUMN(D9)-18)</f>
        <v>46119</v>
      </c>
      <c r="E9" s="60">
        <f ca="1">OFFSET('Chrt PGBetas'!$MS7,0,COLUMN(E9)-18)</f>
        <v>46126</v>
      </c>
      <c r="F9" s="60">
        <f ca="1">OFFSET('Chrt PGBetas'!$MS7,0,COLUMN(F9)-18)</f>
        <v>46133</v>
      </c>
      <c r="G9" s="60">
        <f ca="1">OFFSET('Chrt PGBetas'!$MS7,0,COLUMN(G9)-18)</f>
        <v>46140</v>
      </c>
      <c r="H9" s="60">
        <f ca="1">OFFSET('Chrt PGBetas'!$MS7,0,COLUMN(H9)-18)</f>
        <v>46147</v>
      </c>
      <c r="I9" s="60">
        <f ca="1">OFFSET('Chrt PGBetas'!$MS7,0,COLUMN(I9)-18)</f>
        <v>46154</v>
      </c>
      <c r="J9" s="60">
        <f ca="1">OFFSET('Chrt PGBetas'!$MS7,0,COLUMN(J9)-18)</f>
        <v>46161</v>
      </c>
      <c r="K9" s="60">
        <f ca="1">OFFSET('Chrt PGBetas'!$MS7,0,COLUMN(K9)-18)</f>
        <v>46168</v>
      </c>
      <c r="L9" s="60">
        <f ca="1">OFFSET('Chrt PGBetas'!$MS7,0,COLUMN(L9)-18)</f>
        <v>46175</v>
      </c>
      <c r="M9" s="60">
        <f ca="1">OFFSET('Chrt PGBetas'!$MS7,0,COLUMN(M9)-18)</f>
        <v>46182</v>
      </c>
      <c r="N9" s="60">
        <f ca="1">OFFSET('Chrt PGBetas'!$MS7,0,COLUMN(N9)-18)</f>
        <v>46189</v>
      </c>
      <c r="O9" s="60">
        <f ca="1">OFFSET('Chrt PGBetas'!$MS7,0,COLUMN(O9)-18)</f>
        <v>46196</v>
      </c>
      <c r="P9" s="60">
        <f ca="1">OFFSET('Chrt PGBetas'!$MS7,0,COLUMN(P9)-18)</f>
        <v>46203</v>
      </c>
      <c r="Q9" s="61" t="s">
        <v>3</v>
      </c>
      <c r="R9" s="61" t="s">
        <v>116</v>
      </c>
    </row>
    <row r="10" spans="2:26">
      <c r="B10" s="62" t="s">
        <v>117</v>
      </c>
      <c r="C10" s="63">
        <f ca="1">OFFSET('Chrt PGBetas'!$MS8,0,COLUMN(C10)-18)</f>
        <v>0.50943052319609261</v>
      </c>
      <c r="D10" s="63">
        <f ca="1">OFFSET('Chrt PGBetas'!$MS8,0,COLUMN(D10)-18)</f>
        <v>0.53791171059211751</v>
      </c>
      <c r="E10" s="63">
        <f ca="1">OFFSET('Chrt PGBetas'!$MS8,0,COLUMN(E10)-18)</f>
        <v>0.56840962919605187</v>
      </c>
      <c r="F10" s="63">
        <f ca="1">OFFSET('Chrt PGBetas'!$MS8,0,COLUMN(F10)-18)</f>
        <v>0.56235734154103523</v>
      </c>
      <c r="G10" s="63">
        <f ca="1">OFFSET('Chrt PGBetas'!$MS8,0,COLUMN(G10)-18)</f>
        <v>0.53902322431923055</v>
      </c>
      <c r="H10" s="63">
        <f ca="1">OFFSET('Chrt PGBetas'!$MS8,0,COLUMN(H10)-18)</f>
        <v>0.55074360625866703</v>
      </c>
      <c r="I10" s="63">
        <f ca="1">OFFSET('Chrt PGBetas'!$MS8,0,COLUMN(I10)-18)</f>
        <v>0.58377234795648114</v>
      </c>
      <c r="J10" s="63">
        <f ca="1">OFFSET('Chrt PGBetas'!$MS8,0,COLUMN(J10)-18)</f>
        <v>0.56775689049017641</v>
      </c>
      <c r="K10" s="63">
        <f ca="1">OFFSET('Chrt PGBetas'!$MS8,0,COLUMN(K10)-18)</f>
        <v>0.60562202692659273</v>
      </c>
      <c r="L10" s="63">
        <f ca="1">OFFSET('Chrt PGBetas'!$MS8,0,COLUMN(L10)-18)</f>
        <v>0.61550900778837736</v>
      </c>
      <c r="M10" s="63">
        <f ca="1">OFFSET('Chrt PGBetas'!$MS8,0,COLUMN(M10)-18)</f>
        <v>0.61502392238085402</v>
      </c>
      <c r="N10" s="63">
        <f ca="1">OFFSET('Chrt PGBetas'!$MS8,0,COLUMN(N10)-18)</f>
        <v>0.59744448810154582</v>
      </c>
      <c r="O10" s="63">
        <f ca="1">OFFSET('Chrt PGBetas'!$MS8,0,COLUMN(O10)-18)</f>
        <v>0.6289858762063234</v>
      </c>
      <c r="P10" s="63">
        <f ca="1">OFFSET('Chrt PGBetas'!$MS8,0,COLUMN(P10)-18)</f>
        <v>0.6593762165110344</v>
      </c>
      <c r="Q10" s="64">
        <f ca="1">AVERAGE(C10:P10)</f>
        <v>0.58152620081889861</v>
      </c>
      <c r="R10" s="64">
        <f ca="1">SUMPRODUCT(C10:P10,$C$26:$P$26)</f>
        <v>0.60358451285932258</v>
      </c>
    </row>
    <row r="11" spans="2:26">
      <c r="B11" s="62" t="s">
        <v>118</v>
      </c>
      <c r="C11" s="63">
        <f ca="1">OFFSET('Chrt PGBetas'!$MS9,0,COLUMN(C11)-18)</f>
        <v>0.38061600497583803</v>
      </c>
      <c r="D11" s="63">
        <f ca="1">OFFSET('Chrt PGBetas'!$MS9,0,COLUMN(D11)-18)</f>
        <v>0.41018087224791427</v>
      </c>
      <c r="E11" s="63">
        <f ca="1">OFFSET('Chrt PGBetas'!$MS9,0,COLUMN(E11)-18)</f>
        <v>0.39166112232569056</v>
      </c>
      <c r="F11" s="63">
        <f ca="1">OFFSET('Chrt PGBetas'!$MS9,0,COLUMN(F11)-18)</f>
        <v>0.36389981177952085</v>
      </c>
      <c r="G11" s="63">
        <f ca="1">OFFSET('Chrt PGBetas'!$MS9,0,COLUMN(G11)-18)</f>
        <v>0.36453609536450099</v>
      </c>
      <c r="H11" s="63">
        <f ca="1">OFFSET('Chrt PGBetas'!$MS9,0,COLUMN(H11)-18)</f>
        <v>0.34741960253211285</v>
      </c>
      <c r="I11" s="63">
        <f ca="1">OFFSET('Chrt PGBetas'!$MS9,0,COLUMN(I11)-18)</f>
        <v>0.2401533979125465</v>
      </c>
      <c r="J11" s="63">
        <f ca="1">OFFSET('Chrt PGBetas'!$MS9,0,COLUMN(J11)-18)</f>
        <v>0.20709110330916081</v>
      </c>
      <c r="K11" s="63">
        <f ca="1">OFFSET('Chrt PGBetas'!$MS9,0,COLUMN(K11)-18)</f>
        <v>0.21609659483980573</v>
      </c>
      <c r="L11" s="63">
        <f ca="1">OFFSET('Chrt PGBetas'!$MS9,0,COLUMN(L11)-18)</f>
        <v>0.19416838899738711</v>
      </c>
      <c r="M11" s="63">
        <f ca="1">OFFSET('Chrt PGBetas'!$MS9,0,COLUMN(M11)-18)</f>
        <v>0.21043658063904891</v>
      </c>
      <c r="N11" s="63">
        <f ca="1">OFFSET('Chrt PGBetas'!$MS9,0,COLUMN(N11)-18)</f>
        <v>0.21064517044989028</v>
      </c>
      <c r="O11" s="63">
        <f ca="1">OFFSET('Chrt PGBetas'!$MS9,0,COLUMN(O11)-18)</f>
        <v>0.20288491390182203</v>
      </c>
      <c r="P11" s="63">
        <f ca="1">OFFSET('Chrt PGBetas'!$MS9,0,COLUMN(P11)-18)</f>
        <v>0.16975796676335889</v>
      </c>
      <c r="Q11" s="64">
        <f ca="1">AVERAGE(C11:P11)</f>
        <v>0.27925340185989983</v>
      </c>
      <c r="R11" s="64">
        <f ca="1">SUMPRODUCT(C11:P11,$C$26:$P$26)</f>
        <v>0.23519361248794898</v>
      </c>
    </row>
    <row r="12" spans="2:26">
      <c r="B12" s="62" t="s">
        <v>119</v>
      </c>
      <c r="C12" s="63">
        <f ca="1">OFFSET('Chrt PGBetas'!$MS10,0,COLUMN(C12)-18)</f>
        <v>0.47009603639119973</v>
      </c>
      <c r="D12" s="63">
        <f ca="1">OFFSET('Chrt PGBetas'!$MS10,0,COLUMN(D12)-18)</f>
        <v>0.46599139728159283</v>
      </c>
      <c r="E12" s="63">
        <f ca="1">OFFSET('Chrt PGBetas'!$MS10,0,COLUMN(E12)-18)</f>
        <v>0.46487986663013836</v>
      </c>
      <c r="F12" s="63">
        <f ca="1">OFFSET('Chrt PGBetas'!$MS10,0,COLUMN(F12)-18)</f>
        <v>0.45359865470630412</v>
      </c>
      <c r="G12" s="63">
        <f ca="1">OFFSET('Chrt PGBetas'!$MS10,0,COLUMN(G12)-18)</f>
        <v>0.44767270082996985</v>
      </c>
      <c r="H12" s="63">
        <f ca="1">OFFSET('Chrt PGBetas'!$MS10,0,COLUMN(H12)-18)</f>
        <v>0.44356048068552939</v>
      </c>
      <c r="I12" s="63">
        <f ca="1">OFFSET('Chrt PGBetas'!$MS10,0,COLUMN(I12)-18)</f>
        <v>0.43431416502821096</v>
      </c>
      <c r="J12" s="63">
        <f ca="1">OFFSET('Chrt PGBetas'!$MS10,0,COLUMN(J12)-18)</f>
        <v>0.43016958756201107</v>
      </c>
      <c r="K12" s="63">
        <f ca="1">OFFSET('Chrt PGBetas'!$MS10,0,COLUMN(K12)-18)</f>
        <v>0.43037713260799593</v>
      </c>
      <c r="L12" s="63">
        <f ca="1">OFFSET('Chrt PGBetas'!$MS10,0,COLUMN(L12)-18)</f>
        <v>0.43113671421020611</v>
      </c>
      <c r="M12" s="63">
        <f ca="1">OFFSET('Chrt PGBetas'!$MS10,0,COLUMN(M12)-18)</f>
        <v>0.42905135135578493</v>
      </c>
      <c r="N12" s="63">
        <f ca="1">OFFSET('Chrt PGBetas'!$MS10,0,COLUMN(N12)-18)</f>
        <v>0.42673294616707264</v>
      </c>
      <c r="O12" s="63">
        <f ca="1">OFFSET('Chrt PGBetas'!$MS10,0,COLUMN(O12)-18)</f>
        <v>0.42565334411113659</v>
      </c>
      <c r="P12" s="63">
        <f ca="1">OFFSET('Chrt PGBetas'!$MS10,0,COLUMN(P12)-18)</f>
        <v>0.41764974698930774</v>
      </c>
      <c r="Q12" s="64">
        <f ca="1">AVERAGE(C12:P12)</f>
        <v>0.4407774374683186</v>
      </c>
      <c r="R12" s="64">
        <f ca="1">SUMPRODUCT(C12:P12,$C$26:$P$26)</f>
        <v>0.43199710065394048</v>
      </c>
    </row>
    <row r="13" spans="2:26">
      <c r="B13" s="62" t="s">
        <v>120</v>
      </c>
      <c r="C13" s="63">
        <f ca="1">OFFSET('Chrt PGBetas'!$MS11,0,COLUMN(C13)-18)</f>
        <v>0.63875729405990933</v>
      </c>
      <c r="D13" s="63">
        <f ca="1">OFFSET('Chrt PGBetas'!$MS11,0,COLUMN(D13)-18)</f>
        <v>0.63782437551135274</v>
      </c>
      <c r="E13" s="63">
        <f ca="1">OFFSET('Chrt PGBetas'!$MS11,0,COLUMN(E13)-18)</f>
        <v>0.63649684977624765</v>
      </c>
      <c r="F13" s="63">
        <f ca="1">OFFSET('Chrt PGBetas'!$MS11,0,COLUMN(F13)-18)</f>
        <v>0.63197685774312429</v>
      </c>
      <c r="G13" s="63">
        <f ca="1">OFFSET('Chrt PGBetas'!$MS11,0,COLUMN(G13)-18)</f>
        <v>0.63209096042150537</v>
      </c>
      <c r="H13" s="63">
        <f ca="1">OFFSET('Chrt PGBetas'!$MS11,0,COLUMN(H13)-18)</f>
        <v>0.63039955656003455</v>
      </c>
      <c r="I13" s="63">
        <f ca="1">OFFSET('Chrt PGBetas'!$MS11,0,COLUMN(I13)-18)</f>
        <v>0.62733814680870914</v>
      </c>
      <c r="J13" s="63">
        <f ca="1">OFFSET('Chrt PGBetas'!$MS11,0,COLUMN(J13)-18)</f>
        <v>0.62690830804096853</v>
      </c>
      <c r="K13" s="63">
        <f ca="1">OFFSET('Chrt PGBetas'!$MS11,0,COLUMN(K13)-18)</f>
        <v>0.62691462704930156</v>
      </c>
      <c r="L13" s="63">
        <f ca="1">OFFSET('Chrt PGBetas'!$MS11,0,COLUMN(L13)-18)</f>
        <v>0.62494933517178053</v>
      </c>
      <c r="M13" s="63">
        <f ca="1">OFFSET('Chrt PGBetas'!$MS11,0,COLUMN(M13)-18)</f>
        <v>0.62196905953708093</v>
      </c>
      <c r="N13" s="63">
        <f ca="1">OFFSET('Chrt PGBetas'!$MS11,0,COLUMN(N13)-18)</f>
        <v>0.62051849937233206</v>
      </c>
      <c r="O13" s="63">
        <f ca="1">OFFSET('Chrt PGBetas'!$MS11,0,COLUMN(O13)-18)</f>
        <v>0.61978537731104744</v>
      </c>
      <c r="P13" s="63">
        <f ca="1">OFFSET('Chrt PGBetas'!$MS11,0,COLUMN(P13)-18)</f>
        <v>0.61684009533212292</v>
      </c>
      <c r="Q13" s="64">
        <f ca="1">AVERAGE(C13:P13)</f>
        <v>0.62805495304967973</v>
      </c>
      <c r="R13" s="64">
        <f ca="1">SUMPRODUCT(C13:P13,$C$26:$P$26)</f>
        <v>0.62420951056154694</v>
      </c>
    </row>
    <row r="14" spans="2:26"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6"/>
      <c r="R14" s="66"/>
    </row>
    <row r="15" spans="2:26" ht="13">
      <c r="B15" s="59" t="s">
        <v>121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6"/>
      <c r="R15" s="66"/>
    </row>
    <row r="16" spans="2:26">
      <c r="B16" s="62" t="str">
        <f>B10</f>
        <v>Forward (6 months)</v>
      </c>
      <c r="C16" s="67">
        <v>0.5</v>
      </c>
      <c r="D16" s="68">
        <f t="shared" ref="D16:P19" si="0">C16</f>
        <v>0.5</v>
      </c>
      <c r="E16" s="68">
        <f t="shared" si="0"/>
        <v>0.5</v>
      </c>
      <c r="F16" s="68">
        <f t="shared" si="0"/>
        <v>0.5</v>
      </c>
      <c r="G16" s="68">
        <f t="shared" si="0"/>
        <v>0.5</v>
      </c>
      <c r="H16" s="68">
        <f t="shared" si="0"/>
        <v>0.5</v>
      </c>
      <c r="I16" s="68">
        <f t="shared" si="0"/>
        <v>0.5</v>
      </c>
      <c r="J16" s="68">
        <f t="shared" si="0"/>
        <v>0.5</v>
      </c>
      <c r="K16" s="68">
        <f t="shared" si="0"/>
        <v>0.5</v>
      </c>
      <c r="L16" s="68">
        <f t="shared" si="0"/>
        <v>0.5</v>
      </c>
      <c r="M16" s="68">
        <f t="shared" si="0"/>
        <v>0.5</v>
      </c>
      <c r="N16" s="68">
        <f t="shared" si="0"/>
        <v>0.5</v>
      </c>
      <c r="O16" s="68">
        <f t="shared" si="0"/>
        <v>0.5</v>
      </c>
      <c r="P16" s="68">
        <f t="shared" si="0"/>
        <v>0.5</v>
      </c>
      <c r="Q16" s="66"/>
      <c r="R16" s="66"/>
    </row>
    <row r="17" spans="2:18">
      <c r="B17" s="62" t="str">
        <f>B11</f>
        <v>Historical (6 months)</v>
      </c>
      <c r="C17" s="67">
        <v>0.25</v>
      </c>
      <c r="D17" s="68">
        <f t="shared" si="0"/>
        <v>0.25</v>
      </c>
      <c r="E17" s="68">
        <f t="shared" si="0"/>
        <v>0.25</v>
      </c>
      <c r="F17" s="68">
        <f t="shared" si="0"/>
        <v>0.25</v>
      </c>
      <c r="G17" s="68">
        <f t="shared" si="0"/>
        <v>0.25</v>
      </c>
      <c r="H17" s="68">
        <f t="shared" si="0"/>
        <v>0.25</v>
      </c>
      <c r="I17" s="68">
        <f t="shared" si="0"/>
        <v>0.25</v>
      </c>
      <c r="J17" s="68">
        <f t="shared" si="0"/>
        <v>0.25</v>
      </c>
      <c r="K17" s="68">
        <f t="shared" si="0"/>
        <v>0.25</v>
      </c>
      <c r="L17" s="68">
        <f t="shared" si="0"/>
        <v>0.25</v>
      </c>
      <c r="M17" s="68">
        <f t="shared" si="0"/>
        <v>0.25</v>
      </c>
      <c r="N17" s="68">
        <f t="shared" si="0"/>
        <v>0.25</v>
      </c>
      <c r="O17" s="68">
        <f t="shared" si="0"/>
        <v>0.25</v>
      </c>
      <c r="P17" s="68">
        <f t="shared" si="0"/>
        <v>0.25</v>
      </c>
      <c r="Q17" s="66"/>
      <c r="R17" s="66"/>
    </row>
    <row r="18" spans="2:18">
      <c r="B18" s="62" t="str">
        <f>B12</f>
        <v>Historical (2 yrs)</v>
      </c>
      <c r="C18" s="67">
        <v>0.15</v>
      </c>
      <c r="D18" s="68">
        <f t="shared" si="0"/>
        <v>0.15</v>
      </c>
      <c r="E18" s="68">
        <f t="shared" si="0"/>
        <v>0.15</v>
      </c>
      <c r="F18" s="68">
        <f t="shared" si="0"/>
        <v>0.15</v>
      </c>
      <c r="G18" s="68">
        <f t="shared" si="0"/>
        <v>0.15</v>
      </c>
      <c r="H18" s="68">
        <f t="shared" si="0"/>
        <v>0.15</v>
      </c>
      <c r="I18" s="68">
        <f t="shared" si="0"/>
        <v>0.15</v>
      </c>
      <c r="J18" s="68">
        <f t="shared" si="0"/>
        <v>0.15</v>
      </c>
      <c r="K18" s="68">
        <f t="shared" si="0"/>
        <v>0.15</v>
      </c>
      <c r="L18" s="68">
        <f t="shared" si="0"/>
        <v>0.15</v>
      </c>
      <c r="M18" s="68">
        <f t="shared" si="0"/>
        <v>0.15</v>
      </c>
      <c r="N18" s="68">
        <f t="shared" si="0"/>
        <v>0.15</v>
      </c>
      <c r="O18" s="68">
        <f t="shared" si="0"/>
        <v>0.15</v>
      </c>
      <c r="P18" s="68">
        <f t="shared" si="0"/>
        <v>0.15</v>
      </c>
      <c r="Q18" s="66"/>
      <c r="R18" s="66"/>
    </row>
    <row r="19" spans="2:18">
      <c r="B19" s="62" t="str">
        <f>B13</f>
        <v>Historical (5 yrs)</v>
      </c>
      <c r="C19" s="68">
        <f>1-SUM(C16:C18)</f>
        <v>9.9999999999999978E-2</v>
      </c>
      <c r="D19" s="68">
        <f t="shared" si="0"/>
        <v>9.9999999999999978E-2</v>
      </c>
      <c r="E19" s="68">
        <f t="shared" si="0"/>
        <v>9.9999999999999978E-2</v>
      </c>
      <c r="F19" s="68">
        <f t="shared" si="0"/>
        <v>9.9999999999999978E-2</v>
      </c>
      <c r="G19" s="68">
        <f t="shared" si="0"/>
        <v>9.9999999999999978E-2</v>
      </c>
      <c r="H19" s="68">
        <f t="shared" si="0"/>
        <v>9.9999999999999978E-2</v>
      </c>
      <c r="I19" s="68">
        <f t="shared" si="0"/>
        <v>9.9999999999999978E-2</v>
      </c>
      <c r="J19" s="68">
        <f t="shared" si="0"/>
        <v>9.9999999999999978E-2</v>
      </c>
      <c r="K19" s="68">
        <f t="shared" si="0"/>
        <v>9.9999999999999978E-2</v>
      </c>
      <c r="L19" s="68">
        <f t="shared" si="0"/>
        <v>9.9999999999999978E-2</v>
      </c>
      <c r="M19" s="68">
        <f t="shared" si="0"/>
        <v>9.9999999999999978E-2</v>
      </c>
      <c r="N19" s="68">
        <f t="shared" si="0"/>
        <v>9.9999999999999978E-2</v>
      </c>
      <c r="O19" s="68">
        <f t="shared" si="0"/>
        <v>9.9999999999999978E-2</v>
      </c>
      <c r="P19" s="68">
        <f t="shared" si="0"/>
        <v>9.9999999999999978E-2</v>
      </c>
      <c r="Q19" s="66"/>
      <c r="R19" s="66"/>
    </row>
    <row r="20" spans="2:18"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6"/>
      <c r="R20" s="66"/>
    </row>
    <row r="21" spans="2:18"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6"/>
      <c r="R21" s="66"/>
    </row>
    <row r="22" spans="2:18" ht="13">
      <c r="B22" s="59" t="s">
        <v>196</v>
      </c>
      <c r="C22" s="69">
        <f ca="1">(C11*C17+C12*C18+C13*C19)*2</f>
        <v>0.45908827221726078</v>
      </c>
      <c r="D22" s="69">
        <f t="shared" ref="D22:P22" ca="1" si="1">(D11*D17+D12*D18+D13*D19)*2</f>
        <v>0.47245273041070557</v>
      </c>
      <c r="E22" s="69">
        <f t="shared" ca="1" si="1"/>
        <v>0.46259389110713633</v>
      </c>
      <c r="F22" s="69">
        <f t="shared" ca="1" si="1"/>
        <v>0.44442487385027651</v>
      </c>
      <c r="G22" s="69">
        <f t="shared" ca="1" si="1"/>
        <v>0.44298805001554253</v>
      </c>
      <c r="H22" s="69">
        <f t="shared" ca="1" si="1"/>
        <v>0.43285785678372213</v>
      </c>
      <c r="I22" s="69">
        <f t="shared" ca="1" si="1"/>
        <v>0.37583857782647834</v>
      </c>
      <c r="J22" s="69">
        <f t="shared" ca="1" si="1"/>
        <v>0.35797808953137739</v>
      </c>
      <c r="K22" s="69">
        <f t="shared" ca="1" si="1"/>
        <v>0.36254436261216194</v>
      </c>
      <c r="L22" s="69">
        <f t="shared" ca="1" si="1"/>
        <v>0.35141507579611142</v>
      </c>
      <c r="M22" s="69">
        <f t="shared" ca="1" si="1"/>
        <v>0.3583275076336761</v>
      </c>
      <c r="N22" s="69">
        <f t="shared" ca="1" si="1"/>
        <v>0.35744616894953329</v>
      </c>
      <c r="O22" s="69">
        <f t="shared" ca="1" si="1"/>
        <v>0.35309553564646146</v>
      </c>
      <c r="P22" s="69">
        <f t="shared" ca="1" si="1"/>
        <v>0.33354192654489634</v>
      </c>
      <c r="Q22" s="64">
        <f ca="1">AVERAGE(C22:P22)</f>
        <v>0.39747092278038137</v>
      </c>
      <c r="R22" s="64">
        <f ca="1">SUMPRODUCT(C22:P22,$C$26:$P$26)</f>
        <v>0.37203783855246597</v>
      </c>
    </row>
    <row r="23" spans="2:18" ht="13">
      <c r="B23" s="5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</row>
    <row r="24" spans="2:18" ht="13">
      <c r="B24" s="59" t="s">
        <v>122</v>
      </c>
      <c r="C24" s="67">
        <v>0.15</v>
      </c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</row>
    <row r="25" spans="2:18" ht="13">
      <c r="B25" s="59" t="s">
        <v>146</v>
      </c>
      <c r="C25" s="70">
        <v>0</v>
      </c>
      <c r="D25" s="70">
        <v>1</v>
      </c>
      <c r="E25" s="71">
        <f t="shared" ref="E25:P25" si="2">D25*(1+$C$24)</f>
        <v>1.1499999999999999</v>
      </c>
      <c r="F25" s="71">
        <f t="shared" si="2"/>
        <v>1.3224999999999998</v>
      </c>
      <c r="G25" s="71">
        <f t="shared" si="2"/>
        <v>1.5208749999999995</v>
      </c>
      <c r="H25" s="71">
        <f t="shared" si="2"/>
        <v>1.7490062499999994</v>
      </c>
      <c r="I25" s="71">
        <f t="shared" si="2"/>
        <v>2.0113571874999994</v>
      </c>
      <c r="J25" s="71">
        <f t="shared" si="2"/>
        <v>2.3130607656249991</v>
      </c>
      <c r="K25" s="71">
        <f t="shared" si="2"/>
        <v>2.6600198804687487</v>
      </c>
      <c r="L25" s="71">
        <f t="shared" si="2"/>
        <v>3.0590228625390607</v>
      </c>
      <c r="M25" s="71">
        <f t="shared" si="2"/>
        <v>3.5178762919199196</v>
      </c>
      <c r="N25" s="71">
        <f t="shared" si="2"/>
        <v>4.0455577357079076</v>
      </c>
      <c r="O25" s="71">
        <f t="shared" si="2"/>
        <v>4.6523913960640932</v>
      </c>
      <c r="P25" s="71">
        <f t="shared" si="2"/>
        <v>5.3502501054737071</v>
      </c>
    </row>
    <row r="26" spans="2:18" ht="13">
      <c r="B26" s="59" t="s">
        <v>123</v>
      </c>
      <c r="C26" s="72">
        <f t="shared" ref="C26:P26" si="3">C25/SUM($C$25:$P$25)</f>
        <v>0</v>
      </c>
      <c r="D26" s="72">
        <f t="shared" si="3"/>
        <v>2.9110456518739423E-2</v>
      </c>
      <c r="E26" s="72">
        <f t="shared" si="3"/>
        <v>3.3477024996550329E-2</v>
      </c>
      <c r="F26" s="72">
        <f t="shared" si="3"/>
        <v>3.849857874603288E-2</v>
      </c>
      <c r="G26" s="72">
        <f t="shared" si="3"/>
        <v>4.4273365557937802E-2</v>
      </c>
      <c r="H26" s="72">
        <f t="shared" si="3"/>
        <v>5.0914370391628473E-2</v>
      </c>
      <c r="I26" s="72">
        <f t="shared" si="3"/>
        <v>5.8551525950372746E-2</v>
      </c>
      <c r="J26" s="72">
        <f t="shared" si="3"/>
        <v>6.7334254842928654E-2</v>
      </c>
      <c r="K26" s="72">
        <f t="shared" si="3"/>
        <v>7.7434393069367946E-2</v>
      </c>
      <c r="L26" s="72">
        <f t="shared" si="3"/>
        <v>8.9049552029773132E-2</v>
      </c>
      <c r="M26" s="72">
        <f t="shared" si="3"/>
        <v>0.10240698483423909</v>
      </c>
      <c r="N26" s="72">
        <f t="shared" si="3"/>
        <v>0.11776803255937496</v>
      </c>
      <c r="O26" s="72">
        <f t="shared" si="3"/>
        <v>0.13543323744328117</v>
      </c>
      <c r="P26" s="72">
        <f t="shared" si="3"/>
        <v>0.15574822305977334</v>
      </c>
    </row>
    <row r="27" spans="2:18" ht="13">
      <c r="B27" s="59"/>
    </row>
    <row r="28" spans="2:18" ht="13">
      <c r="B28" s="59"/>
    </row>
    <row r="29" spans="2:18" ht="13">
      <c r="B29" s="59"/>
    </row>
    <row r="30" spans="2:18" ht="13">
      <c r="B30" s="73" t="s">
        <v>147</v>
      </c>
      <c r="C30" s="74"/>
      <c r="D30" s="75" t="str">
        <f ca="1">"Spot (" &amp; TEXT(P9,"mmm dd, yyyy") &amp; ")"</f>
        <v>Spot (Jun 30, 2026)</v>
      </c>
      <c r="E30" s="76"/>
      <c r="F30" s="77" t="str">
        <f ca="1">"Weighted (" &amp; IF(YEAR(D9)=YEAR(P9), TEXT(D9, "mmm"), TEXT(D9, "mmm yyyy")) &amp; " - " &amp; TEXT(P9,"mmm yyyy") &amp; ")"</f>
        <v>Weighted (Apr - Jun 2026)</v>
      </c>
      <c r="G30" s="78"/>
    </row>
    <row r="31" spans="2:18">
      <c r="B31" s="79" t="s">
        <v>124</v>
      </c>
      <c r="C31" s="62"/>
      <c r="D31" s="63">
        <f ca="1">P10</f>
        <v>0.6593762165110344</v>
      </c>
      <c r="E31" s="63"/>
      <c r="F31" s="63">
        <f ca="1">R10</f>
        <v>0.60358451285932258</v>
      </c>
      <c r="G31" s="80"/>
    </row>
    <row r="32" spans="2:18">
      <c r="B32" s="81" t="s">
        <v>197</v>
      </c>
      <c r="C32" s="82"/>
      <c r="D32" s="83">
        <f ca="1">P22</f>
        <v>0.33354192654489634</v>
      </c>
      <c r="E32" s="83"/>
      <c r="F32" s="83">
        <f ca="1">R22</f>
        <v>0.37203783855246597</v>
      </c>
      <c r="G32" s="84"/>
    </row>
    <row r="33" spans="2:6">
      <c r="B33" s="62"/>
      <c r="C33" s="63"/>
      <c r="D33" s="63"/>
      <c r="E33" s="63"/>
    </row>
    <row r="34" spans="2:6">
      <c r="B34" s="58" t="s">
        <v>149</v>
      </c>
    </row>
    <row r="36" spans="2:6">
      <c r="D36" s="88"/>
      <c r="E36" s="88"/>
      <c r="F36" s="88"/>
    </row>
    <row r="37" spans="2:6">
      <c r="D37" s="88"/>
      <c r="E37" s="88"/>
      <c r="F37" s="88"/>
    </row>
    <row r="38" spans="2:6">
      <c r="D38" s="88"/>
      <c r="E38" s="88"/>
      <c r="F38" s="88"/>
    </row>
    <row r="39" spans="2:6">
      <c r="D39" s="88"/>
      <c r="E39" s="88"/>
      <c r="F39" s="88"/>
    </row>
    <row r="40" spans="2:6">
      <c r="D40" s="88"/>
      <c r="E40" s="88"/>
      <c r="F40" s="88"/>
    </row>
  </sheetData>
  <mergeCells count="3">
    <mergeCell ref="B4:R4"/>
    <mergeCell ref="B5:R5"/>
    <mergeCell ref="B6:R6"/>
  </mergeCells>
  <printOptions horizontalCentered="1"/>
  <pageMargins left="0.5" right="0.5" top="0.5" bottom="0.5" header="0.5" footer="0.5"/>
  <pageSetup scale="5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758F6-ACBB-4A0B-AD22-D69559B20FF7}">
  <sheetPr codeName="Sheet5"/>
  <dimension ref="A1:ME48"/>
  <sheetViews>
    <sheetView zoomScale="50" zoomScaleNormal="50" workbookViewId="0"/>
  </sheetViews>
  <sheetFormatPr defaultColWidth="12" defaultRowHeight="15.5"/>
  <cols>
    <col min="1" max="1" width="15" style="32" bestFit="1" customWidth="1"/>
    <col min="2" max="2" width="64" style="32" customWidth="1"/>
    <col min="3" max="12" width="12" style="32"/>
    <col min="13" max="13" width="12.36328125" style="32" bestFit="1" customWidth="1"/>
    <col min="14" max="17" width="12" style="32"/>
    <col min="18" max="18" width="12.36328125" style="32" bestFit="1" customWidth="1"/>
    <col min="19" max="21" width="12" style="32"/>
    <col min="22" max="22" width="12.36328125" style="32" bestFit="1" customWidth="1"/>
    <col min="23" max="25" width="12" style="32"/>
    <col min="26" max="26" width="13.7265625" style="32" customWidth="1"/>
    <col min="27" max="27" width="22.36328125" style="32" customWidth="1"/>
    <col min="28" max="16384" width="12" style="32"/>
  </cols>
  <sheetData>
    <row r="1" spans="1:26">
      <c r="A1" s="37" t="s">
        <v>125</v>
      </c>
      <c r="B1" s="38" t="str">
        <f>Numbering!ChrtTitleRef &amp; " " &amp; Numbering!ChrtPGVIXCompNum</f>
        <v>Chart 9</v>
      </c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26">
      <c r="A2" s="37" t="s">
        <v>126</v>
      </c>
      <c r="B2" s="99" t="s">
        <v>193</v>
      </c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26">
      <c r="A3" s="37" t="s">
        <v>127</v>
      </c>
      <c r="B3" s="37" t="str">
        <f>ChrtPGVIXCompRef &amp; ":  " &amp; 'Case Data'!PGRefName &amp; " " &amp; ChrtPGVIXCompName &amp; CHAR(10) &amp; IF(YEAR(C42)=YEAR(MD42), TEXT(C42, "mmmm"), TEXT(C42, "mmmm yyyy")) &amp; " through " &amp; TEXT(MD42,"mmmm yyyy")</f>
        <v>Chart 9:  Bulkley Proxy Group 6-Month 'VIX' Index Equivalent
December 2019 through June 2026</v>
      </c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26">
      <c r="A4" s="40" t="s">
        <v>128</v>
      </c>
      <c r="B4" s="41" t="s">
        <v>129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7" spans="1:26">
      <c r="Y7" s="42"/>
    </row>
    <row r="8" spans="1:26">
      <c r="Y8" s="43"/>
    </row>
    <row r="9" spans="1:26">
      <c r="Y9" s="43"/>
    </row>
    <row r="10" spans="1:26">
      <c r="Y10" s="43"/>
      <c r="Z10" s="44"/>
    </row>
    <row r="11" spans="1:26">
      <c r="Y11" s="42"/>
      <c r="Z11" s="44"/>
    </row>
    <row r="12" spans="1:26">
      <c r="Y12" s="43"/>
    </row>
    <row r="13" spans="1:26">
      <c r="Y13" s="43"/>
    </row>
    <row r="14" spans="1:26">
      <c r="Y14" s="43"/>
    </row>
    <row r="15" spans="1:26">
      <c r="Y15" s="43"/>
    </row>
    <row r="16" spans="1:26">
      <c r="Y16" s="42"/>
    </row>
    <row r="17" spans="25:25">
      <c r="Y17" s="43"/>
    </row>
    <row r="18" spans="25:25">
      <c r="Y18" s="43"/>
    </row>
    <row r="19" spans="25:25">
      <c r="Y19" s="43"/>
    </row>
    <row r="20" spans="25:25">
      <c r="Y20" s="42"/>
    </row>
    <row r="21" spans="25:25">
      <c r="Y21" s="43"/>
    </row>
    <row r="22" spans="25:25">
      <c r="Y22" s="43"/>
    </row>
    <row r="23" spans="25:25">
      <c r="Y23" s="43"/>
    </row>
    <row r="24" spans="25:25">
      <c r="Y24" s="43"/>
    </row>
    <row r="25" spans="25:25">
      <c r="Y25" s="42"/>
    </row>
    <row r="26" spans="25:25">
      <c r="Y26" s="43"/>
    </row>
    <row r="27" spans="25:25">
      <c r="Y27" s="43"/>
    </row>
    <row r="28" spans="25:25">
      <c r="Y28" s="43"/>
    </row>
    <row r="29" spans="25:25">
      <c r="Y29" s="43"/>
    </row>
    <row r="30" spans="25:25">
      <c r="Y30" s="43"/>
    </row>
    <row r="31" spans="25:25">
      <c r="Y31" s="43"/>
    </row>
    <row r="32" spans="25:25">
      <c r="Y32" s="42"/>
    </row>
    <row r="33" spans="2:343">
      <c r="Y33" s="43"/>
    </row>
    <row r="34" spans="2:343">
      <c r="Y34" s="43"/>
    </row>
    <row r="35" spans="2:343">
      <c r="Y35" s="43"/>
    </row>
    <row r="36" spans="2:343">
      <c r="Y36" s="43"/>
    </row>
    <row r="37" spans="2:343">
      <c r="Y37" s="42"/>
    </row>
    <row r="38" spans="2:343">
      <c r="Y38" s="43"/>
    </row>
    <row r="39" spans="2:343">
      <c r="Y39" s="43"/>
    </row>
    <row r="40" spans="2:343">
      <c r="Y40" s="43"/>
    </row>
    <row r="41" spans="2:343">
      <c r="Y41" s="42"/>
    </row>
    <row r="42" spans="2:343">
      <c r="C42" s="45">
        <f>'Chrt PGBetas'!P7</f>
        <v>43830</v>
      </c>
      <c r="D42" s="45">
        <f>'Chrt PGBetas'!Q7</f>
        <v>43837</v>
      </c>
      <c r="E42" s="45">
        <f>'Chrt PGBetas'!R7</f>
        <v>43844</v>
      </c>
      <c r="F42" s="45">
        <f>'Chrt PGBetas'!S7</f>
        <v>43851</v>
      </c>
      <c r="G42" s="45">
        <f>'Chrt PGBetas'!T7</f>
        <v>43858</v>
      </c>
      <c r="H42" s="45">
        <f>'Chrt PGBetas'!U7</f>
        <v>43865</v>
      </c>
      <c r="I42" s="45">
        <f>'Chrt PGBetas'!V7</f>
        <v>43872</v>
      </c>
      <c r="J42" s="45">
        <f>'Chrt PGBetas'!W7</f>
        <v>43879</v>
      </c>
      <c r="K42" s="45">
        <f>'Chrt PGBetas'!X7</f>
        <v>43886</v>
      </c>
      <c r="L42" s="45">
        <f>'Chrt PGBetas'!Y7</f>
        <v>43893</v>
      </c>
      <c r="M42" s="45">
        <f>'Chrt PGBetas'!Z7</f>
        <v>43900</v>
      </c>
      <c r="N42" s="45">
        <f>'Chrt PGBetas'!AA7</f>
        <v>43907</v>
      </c>
      <c r="O42" s="45">
        <f>'Chrt PGBetas'!AB7</f>
        <v>43914</v>
      </c>
      <c r="P42" s="45">
        <f>'Chrt PGBetas'!AC7</f>
        <v>43921</v>
      </c>
      <c r="Q42" s="45">
        <f>'Chrt PGBetas'!AD7</f>
        <v>43928</v>
      </c>
      <c r="R42" s="45">
        <f>'Chrt PGBetas'!AE7</f>
        <v>43935</v>
      </c>
      <c r="S42" s="45">
        <f>'Chrt PGBetas'!AF7</f>
        <v>43942</v>
      </c>
      <c r="T42" s="45">
        <f>'Chrt PGBetas'!AG7</f>
        <v>43949</v>
      </c>
      <c r="U42" s="45">
        <f>'Chrt PGBetas'!AH7</f>
        <v>43956</v>
      </c>
      <c r="V42" s="45">
        <f>'Chrt PGBetas'!AI7</f>
        <v>43963</v>
      </c>
      <c r="W42" s="45">
        <f>'Chrt PGBetas'!AJ7</f>
        <v>43970</v>
      </c>
      <c r="X42" s="45">
        <f>'Chrt PGBetas'!AK7</f>
        <v>43977</v>
      </c>
      <c r="Y42" s="45">
        <f>'Chrt PGBetas'!AL7</f>
        <v>43984</v>
      </c>
      <c r="Z42" s="45">
        <f>'Chrt PGBetas'!AM7</f>
        <v>43991</v>
      </c>
      <c r="AA42" s="45">
        <f>'Chrt PGBetas'!AN7</f>
        <v>43998</v>
      </c>
      <c r="AB42" s="45">
        <f>'Chrt PGBetas'!AO7</f>
        <v>44005</v>
      </c>
      <c r="AC42" s="45">
        <f>'Chrt PGBetas'!AP7</f>
        <v>44012</v>
      </c>
      <c r="AD42" s="45">
        <f>'Chrt PGBetas'!AQ7</f>
        <v>44019</v>
      </c>
      <c r="AE42" s="45">
        <f>'Chrt PGBetas'!AR7</f>
        <v>44026</v>
      </c>
      <c r="AF42" s="45">
        <f>'Chrt PGBetas'!AS7</f>
        <v>44033</v>
      </c>
      <c r="AG42" s="45">
        <f>'Chrt PGBetas'!AT7</f>
        <v>44040</v>
      </c>
      <c r="AH42" s="45">
        <f>'Chrt PGBetas'!AU7</f>
        <v>44047</v>
      </c>
      <c r="AI42" s="45">
        <f>'Chrt PGBetas'!AV7</f>
        <v>44054</v>
      </c>
      <c r="AJ42" s="45">
        <f>'Chrt PGBetas'!AW7</f>
        <v>44061</v>
      </c>
      <c r="AK42" s="45">
        <f>'Chrt PGBetas'!AX7</f>
        <v>44068</v>
      </c>
      <c r="AL42" s="45">
        <f>'Chrt PGBetas'!AY7</f>
        <v>44075</v>
      </c>
      <c r="AM42" s="45">
        <f>'Chrt PGBetas'!AZ7</f>
        <v>44082</v>
      </c>
      <c r="AN42" s="45">
        <f>'Chrt PGBetas'!BA7</f>
        <v>44089</v>
      </c>
      <c r="AO42" s="45">
        <f>'Chrt PGBetas'!BB7</f>
        <v>44096</v>
      </c>
      <c r="AP42" s="45">
        <f>'Chrt PGBetas'!BC7</f>
        <v>44103</v>
      </c>
      <c r="AQ42" s="45">
        <f>'Chrt PGBetas'!BD7</f>
        <v>44110</v>
      </c>
      <c r="AR42" s="45">
        <f>'Chrt PGBetas'!BE7</f>
        <v>44117</v>
      </c>
      <c r="AS42" s="45">
        <f>'Chrt PGBetas'!BF7</f>
        <v>44124</v>
      </c>
      <c r="AT42" s="45">
        <f>'Chrt PGBetas'!BG7</f>
        <v>44131</v>
      </c>
      <c r="AU42" s="45">
        <f>'Chrt PGBetas'!BH7</f>
        <v>44138</v>
      </c>
      <c r="AV42" s="45">
        <f>'Chrt PGBetas'!BI7</f>
        <v>44145</v>
      </c>
      <c r="AW42" s="45">
        <f>'Chrt PGBetas'!BJ7</f>
        <v>44152</v>
      </c>
      <c r="AX42" s="45">
        <f>'Chrt PGBetas'!BK7</f>
        <v>44159</v>
      </c>
      <c r="AY42" s="45">
        <f>'Chrt PGBetas'!BL7</f>
        <v>44166</v>
      </c>
      <c r="AZ42" s="45">
        <f>'Chrt PGBetas'!BM7</f>
        <v>44173</v>
      </c>
      <c r="BA42" s="45">
        <f>'Chrt PGBetas'!BN7</f>
        <v>44180</v>
      </c>
      <c r="BB42" s="45">
        <f>'Chrt PGBetas'!BO7</f>
        <v>44187</v>
      </c>
      <c r="BC42" s="45">
        <f>'Chrt PGBetas'!BP7</f>
        <v>44194</v>
      </c>
      <c r="BD42" s="45">
        <f>'Chrt PGBetas'!BQ7</f>
        <v>44201</v>
      </c>
      <c r="BE42" s="45">
        <f>'Chrt PGBetas'!BR7</f>
        <v>44208</v>
      </c>
      <c r="BF42" s="45">
        <f>'Chrt PGBetas'!BS7</f>
        <v>44215</v>
      </c>
      <c r="BG42" s="45">
        <f>'Chrt PGBetas'!BT7</f>
        <v>44222</v>
      </c>
      <c r="BH42" s="45">
        <f>'Chrt PGBetas'!BU7</f>
        <v>44229</v>
      </c>
      <c r="BI42" s="45">
        <f>'Chrt PGBetas'!BV7</f>
        <v>44236</v>
      </c>
      <c r="BJ42" s="45">
        <f>'Chrt PGBetas'!BW7</f>
        <v>44243</v>
      </c>
      <c r="BK42" s="45">
        <f>'Chrt PGBetas'!BX7</f>
        <v>44250</v>
      </c>
      <c r="BL42" s="45">
        <f>'Chrt PGBetas'!BY7</f>
        <v>44257</v>
      </c>
      <c r="BM42" s="45">
        <f>'Chrt PGBetas'!BZ7</f>
        <v>44264</v>
      </c>
      <c r="BN42" s="45">
        <f>'Chrt PGBetas'!CA7</f>
        <v>44271</v>
      </c>
      <c r="BO42" s="45">
        <f>'Chrt PGBetas'!CB7</f>
        <v>44278</v>
      </c>
      <c r="BP42" s="45">
        <f>'Chrt PGBetas'!CC7</f>
        <v>44285</v>
      </c>
      <c r="BQ42" s="45">
        <f>'Chrt PGBetas'!CD7</f>
        <v>44292</v>
      </c>
      <c r="BR42" s="45">
        <f>'Chrt PGBetas'!CE7</f>
        <v>44299</v>
      </c>
      <c r="BS42" s="45">
        <f>'Chrt PGBetas'!CF7</f>
        <v>44306</v>
      </c>
      <c r="BT42" s="45">
        <f>'Chrt PGBetas'!CG7</f>
        <v>44313</v>
      </c>
      <c r="BU42" s="45">
        <f>'Chrt PGBetas'!CH7</f>
        <v>44320</v>
      </c>
      <c r="BV42" s="45">
        <f>'Chrt PGBetas'!CI7</f>
        <v>44327</v>
      </c>
      <c r="BW42" s="45">
        <f>'Chrt PGBetas'!CJ7</f>
        <v>44334</v>
      </c>
      <c r="BX42" s="45">
        <f>'Chrt PGBetas'!CK7</f>
        <v>44341</v>
      </c>
      <c r="BY42" s="45">
        <f>'Chrt PGBetas'!CL7</f>
        <v>44348</v>
      </c>
      <c r="BZ42" s="45">
        <f>'Chrt PGBetas'!CM7</f>
        <v>44355</v>
      </c>
      <c r="CA42" s="45">
        <f>'Chrt PGBetas'!CN7</f>
        <v>44362</v>
      </c>
      <c r="CB42" s="45">
        <f>'Chrt PGBetas'!CO7</f>
        <v>44369</v>
      </c>
      <c r="CC42" s="45">
        <f>'Chrt PGBetas'!CP7</f>
        <v>44376</v>
      </c>
      <c r="CD42" s="45">
        <f>'Chrt PGBetas'!CQ7</f>
        <v>44383</v>
      </c>
      <c r="CE42" s="45">
        <f>'Chrt PGBetas'!CR7</f>
        <v>44390</v>
      </c>
      <c r="CF42" s="45">
        <f>'Chrt PGBetas'!CS7</f>
        <v>44397</v>
      </c>
      <c r="CG42" s="45">
        <f>'Chrt PGBetas'!CT7</f>
        <v>44404</v>
      </c>
      <c r="CH42" s="45">
        <f>'Chrt PGBetas'!CU7</f>
        <v>44411</v>
      </c>
      <c r="CI42" s="45">
        <f>'Chrt PGBetas'!CV7</f>
        <v>44418</v>
      </c>
      <c r="CJ42" s="45">
        <f>'Chrt PGBetas'!CW7</f>
        <v>44425</v>
      </c>
      <c r="CK42" s="45">
        <f>'Chrt PGBetas'!CX7</f>
        <v>44432</v>
      </c>
      <c r="CL42" s="45">
        <f>'Chrt PGBetas'!CY7</f>
        <v>44439</v>
      </c>
      <c r="CM42" s="45">
        <f>'Chrt PGBetas'!CZ7</f>
        <v>44446</v>
      </c>
      <c r="CN42" s="45">
        <f>'Chrt PGBetas'!DA7</f>
        <v>44453</v>
      </c>
      <c r="CO42" s="45">
        <f>'Chrt PGBetas'!DB7</f>
        <v>44460</v>
      </c>
      <c r="CP42" s="45">
        <f>'Chrt PGBetas'!DC7</f>
        <v>44467</v>
      </c>
      <c r="CQ42" s="45">
        <f>'Chrt PGBetas'!DD7</f>
        <v>44474</v>
      </c>
      <c r="CR42" s="45">
        <f>'Chrt PGBetas'!DE7</f>
        <v>44481</v>
      </c>
      <c r="CS42" s="45">
        <f>'Chrt PGBetas'!DF7</f>
        <v>44488</v>
      </c>
      <c r="CT42" s="45">
        <f>'Chrt PGBetas'!DG7</f>
        <v>44495</v>
      </c>
      <c r="CU42" s="45">
        <f>'Chrt PGBetas'!DH7</f>
        <v>44502</v>
      </c>
      <c r="CV42" s="45">
        <f>'Chrt PGBetas'!DI7</f>
        <v>44509</v>
      </c>
      <c r="CW42" s="45">
        <f>'Chrt PGBetas'!DJ7</f>
        <v>44516</v>
      </c>
      <c r="CX42" s="45">
        <f>'Chrt PGBetas'!DK7</f>
        <v>44523</v>
      </c>
      <c r="CY42" s="45">
        <f>'Chrt PGBetas'!DL7</f>
        <v>44530</v>
      </c>
      <c r="CZ42" s="45">
        <f>'Chrt PGBetas'!DM7</f>
        <v>44537</v>
      </c>
      <c r="DA42" s="45">
        <f>'Chrt PGBetas'!DN7</f>
        <v>44544</v>
      </c>
      <c r="DB42" s="45">
        <f>'Chrt PGBetas'!DO7</f>
        <v>44551</v>
      </c>
      <c r="DC42" s="45">
        <f>'Chrt PGBetas'!DP7</f>
        <v>44558</v>
      </c>
      <c r="DD42" s="45">
        <f>'Chrt PGBetas'!DQ7</f>
        <v>44565</v>
      </c>
      <c r="DE42" s="45">
        <f>'Chrt PGBetas'!DR7</f>
        <v>44572</v>
      </c>
      <c r="DF42" s="45">
        <f>'Chrt PGBetas'!DS7</f>
        <v>44579</v>
      </c>
      <c r="DG42" s="45">
        <f>'Chrt PGBetas'!DT7</f>
        <v>44586</v>
      </c>
      <c r="DH42" s="45">
        <f>'Chrt PGBetas'!DU7</f>
        <v>44593</v>
      </c>
      <c r="DI42" s="45">
        <f>'Chrt PGBetas'!DV7</f>
        <v>44600</v>
      </c>
      <c r="DJ42" s="45">
        <f>'Chrt PGBetas'!DW7</f>
        <v>44607</v>
      </c>
      <c r="DK42" s="45">
        <f>'Chrt PGBetas'!DX7</f>
        <v>44614</v>
      </c>
      <c r="DL42" s="45">
        <f>'Chrt PGBetas'!DY7</f>
        <v>44621</v>
      </c>
      <c r="DM42" s="45">
        <f>'Chrt PGBetas'!DZ7</f>
        <v>44628</v>
      </c>
      <c r="DN42" s="45">
        <f>'Chrt PGBetas'!EA7</f>
        <v>44635</v>
      </c>
      <c r="DO42" s="45">
        <f>'Chrt PGBetas'!EB7</f>
        <v>44642</v>
      </c>
      <c r="DP42" s="45">
        <f>'Chrt PGBetas'!EC7</f>
        <v>44649</v>
      </c>
      <c r="DQ42" s="45">
        <f>'Chrt PGBetas'!ED7</f>
        <v>44656</v>
      </c>
      <c r="DR42" s="45">
        <f>'Chrt PGBetas'!EE7</f>
        <v>44663</v>
      </c>
      <c r="DS42" s="45">
        <f>'Chrt PGBetas'!EF7</f>
        <v>44670</v>
      </c>
      <c r="DT42" s="45">
        <f>'Chrt PGBetas'!EG7</f>
        <v>44677</v>
      </c>
      <c r="DU42" s="45">
        <f>'Chrt PGBetas'!EH7</f>
        <v>44684</v>
      </c>
      <c r="DV42" s="45">
        <f>'Chrt PGBetas'!EI7</f>
        <v>44691</v>
      </c>
      <c r="DW42" s="45">
        <f>'Chrt PGBetas'!EJ7</f>
        <v>44698</v>
      </c>
      <c r="DX42" s="45">
        <f>'Chrt PGBetas'!EK7</f>
        <v>44705</v>
      </c>
      <c r="DY42" s="45">
        <f>'Chrt PGBetas'!EL7</f>
        <v>44712</v>
      </c>
      <c r="DZ42" s="45">
        <f>'Chrt PGBetas'!EM7</f>
        <v>44719</v>
      </c>
      <c r="EA42" s="45">
        <f>'Chrt PGBetas'!EN7</f>
        <v>44726</v>
      </c>
      <c r="EB42" s="45">
        <f>'Chrt PGBetas'!EO7</f>
        <v>44733</v>
      </c>
      <c r="EC42" s="45">
        <f>'Chrt PGBetas'!EP7</f>
        <v>44740</v>
      </c>
      <c r="ED42" s="45">
        <f>'Chrt PGBetas'!EQ7</f>
        <v>44747</v>
      </c>
      <c r="EE42" s="45">
        <f>'Chrt PGBetas'!ER7</f>
        <v>44754</v>
      </c>
      <c r="EF42" s="45">
        <f>'Chrt PGBetas'!ES7</f>
        <v>44761</v>
      </c>
      <c r="EG42" s="45">
        <f>'Chrt PGBetas'!ET7</f>
        <v>44768</v>
      </c>
      <c r="EH42" s="45">
        <f>'Chrt PGBetas'!EU7</f>
        <v>44775</v>
      </c>
      <c r="EI42" s="45">
        <f>'Chrt PGBetas'!EV7</f>
        <v>44782</v>
      </c>
      <c r="EJ42" s="45">
        <f>'Chrt PGBetas'!EW7</f>
        <v>44789</v>
      </c>
      <c r="EK42" s="45">
        <f>'Chrt PGBetas'!EX7</f>
        <v>44796</v>
      </c>
      <c r="EL42" s="45">
        <f>'Chrt PGBetas'!EY7</f>
        <v>44803</v>
      </c>
      <c r="EM42" s="45">
        <f>'Chrt PGBetas'!EZ7</f>
        <v>44810</v>
      </c>
      <c r="EN42" s="45">
        <f>'Chrt PGBetas'!FA7</f>
        <v>44817</v>
      </c>
      <c r="EO42" s="45">
        <f>'Chrt PGBetas'!FB7</f>
        <v>44824</v>
      </c>
      <c r="EP42" s="45">
        <f>'Chrt PGBetas'!FC7</f>
        <v>44831</v>
      </c>
      <c r="EQ42" s="45">
        <f>'Chrt PGBetas'!FD7</f>
        <v>44838</v>
      </c>
      <c r="ER42" s="45">
        <f>'Chrt PGBetas'!FE7</f>
        <v>44845</v>
      </c>
      <c r="ES42" s="45">
        <f>'Chrt PGBetas'!FF7</f>
        <v>44852</v>
      </c>
      <c r="ET42" s="45">
        <f>'Chrt PGBetas'!FG7</f>
        <v>44859</v>
      </c>
      <c r="EU42" s="45">
        <f>'Chrt PGBetas'!FH7</f>
        <v>44866</v>
      </c>
      <c r="EV42" s="45">
        <f>'Chrt PGBetas'!FI7</f>
        <v>44873</v>
      </c>
      <c r="EW42" s="45">
        <f>'Chrt PGBetas'!FJ7</f>
        <v>44880</v>
      </c>
      <c r="EX42" s="45">
        <f>'Chrt PGBetas'!FK7</f>
        <v>44887</v>
      </c>
      <c r="EY42" s="45">
        <f>'Chrt PGBetas'!FL7</f>
        <v>44894</v>
      </c>
      <c r="EZ42" s="45">
        <f>'Chrt PGBetas'!FM7</f>
        <v>44901</v>
      </c>
      <c r="FA42" s="45">
        <f>'Chrt PGBetas'!FN7</f>
        <v>44908</v>
      </c>
      <c r="FB42" s="45">
        <f>'Chrt PGBetas'!FO7</f>
        <v>44915</v>
      </c>
      <c r="FC42" s="45">
        <f>'Chrt PGBetas'!FP7</f>
        <v>44922</v>
      </c>
      <c r="FD42" s="45">
        <f>'Chrt PGBetas'!FQ7</f>
        <v>44929</v>
      </c>
      <c r="FE42" s="45">
        <f>'Chrt PGBetas'!FR7</f>
        <v>44936</v>
      </c>
      <c r="FF42" s="45">
        <f>'Chrt PGBetas'!FS7</f>
        <v>44943</v>
      </c>
      <c r="FG42" s="45">
        <f>'Chrt PGBetas'!FT7</f>
        <v>44950</v>
      </c>
      <c r="FH42" s="45">
        <f>'Chrt PGBetas'!FU7</f>
        <v>44957</v>
      </c>
      <c r="FI42" s="45">
        <f>'Chrt PGBetas'!FV7</f>
        <v>44964</v>
      </c>
      <c r="FJ42" s="45">
        <f>'Chrt PGBetas'!FW7</f>
        <v>44971</v>
      </c>
      <c r="FK42" s="45">
        <f>'Chrt PGBetas'!FX7</f>
        <v>44978</v>
      </c>
      <c r="FL42" s="45">
        <f>'Chrt PGBetas'!FY7</f>
        <v>44985</v>
      </c>
      <c r="FM42" s="45">
        <f>'Chrt PGBetas'!FZ7</f>
        <v>44992</v>
      </c>
      <c r="FN42" s="45">
        <f>'Chrt PGBetas'!GA7</f>
        <v>44999</v>
      </c>
      <c r="FO42" s="45">
        <f>'Chrt PGBetas'!GB7</f>
        <v>45006</v>
      </c>
      <c r="FP42" s="45">
        <f>'Chrt PGBetas'!GC7</f>
        <v>45013</v>
      </c>
      <c r="FQ42" s="45">
        <f>'Chrt PGBetas'!GD7</f>
        <v>45020</v>
      </c>
      <c r="FR42" s="45">
        <f>'Chrt PGBetas'!GE7</f>
        <v>45027</v>
      </c>
      <c r="FS42" s="45">
        <f>'Chrt PGBetas'!GF7</f>
        <v>45034</v>
      </c>
      <c r="FT42" s="45">
        <f>'Chrt PGBetas'!GG7</f>
        <v>45041</v>
      </c>
      <c r="FU42" s="45">
        <f>'Chrt PGBetas'!GH7</f>
        <v>45048</v>
      </c>
      <c r="FV42" s="45">
        <f>'Chrt PGBetas'!GI7</f>
        <v>45055</v>
      </c>
      <c r="FW42" s="45">
        <f>'Chrt PGBetas'!GJ7</f>
        <v>45062</v>
      </c>
      <c r="FX42" s="45">
        <f>'Chrt PGBetas'!GK7</f>
        <v>45069</v>
      </c>
      <c r="FY42" s="45">
        <f>'Chrt PGBetas'!GL7</f>
        <v>45076</v>
      </c>
      <c r="FZ42" s="45">
        <f>'Chrt PGBetas'!GM7</f>
        <v>45083</v>
      </c>
      <c r="GA42" s="45">
        <f>'Chrt PGBetas'!GN7</f>
        <v>45090</v>
      </c>
      <c r="GB42" s="45">
        <f>'Chrt PGBetas'!GO7</f>
        <v>45097</v>
      </c>
      <c r="GC42" s="45">
        <f>'Chrt PGBetas'!GP7</f>
        <v>45104</v>
      </c>
      <c r="GD42" s="45">
        <f>'Chrt PGBetas'!GQ7</f>
        <v>45111</v>
      </c>
      <c r="GE42" s="45">
        <f>'Chrt PGBetas'!GR7</f>
        <v>45118</v>
      </c>
      <c r="GF42" s="45">
        <f>'Chrt PGBetas'!GS7</f>
        <v>45125</v>
      </c>
      <c r="GG42" s="45">
        <f>'Chrt PGBetas'!GT7</f>
        <v>45132</v>
      </c>
      <c r="GH42" s="45">
        <f>'Chrt PGBetas'!GU7</f>
        <v>45139</v>
      </c>
      <c r="GI42" s="45">
        <f>'Chrt PGBetas'!GV7</f>
        <v>45146</v>
      </c>
      <c r="GJ42" s="45">
        <f>'Chrt PGBetas'!GW7</f>
        <v>45153</v>
      </c>
      <c r="GK42" s="45">
        <f>'Chrt PGBetas'!GX7</f>
        <v>45160</v>
      </c>
      <c r="GL42" s="45">
        <f>'Chrt PGBetas'!GY7</f>
        <v>45167</v>
      </c>
      <c r="GM42" s="45">
        <f>'Chrt PGBetas'!GZ7</f>
        <v>45174</v>
      </c>
      <c r="GN42" s="45">
        <f>'Chrt PGBetas'!HA7</f>
        <v>45181</v>
      </c>
      <c r="GO42" s="45">
        <f>'Chrt PGBetas'!HB7</f>
        <v>45188</v>
      </c>
      <c r="GP42" s="45">
        <f>'Chrt PGBetas'!HC7</f>
        <v>45195</v>
      </c>
      <c r="GQ42" s="45">
        <f>'Chrt PGBetas'!HD7</f>
        <v>45202</v>
      </c>
      <c r="GR42" s="45">
        <f>'Chrt PGBetas'!HE7</f>
        <v>45209</v>
      </c>
      <c r="GS42" s="45">
        <f>'Chrt PGBetas'!HF7</f>
        <v>45216</v>
      </c>
      <c r="GT42" s="45">
        <f>'Chrt PGBetas'!HG7</f>
        <v>45223</v>
      </c>
      <c r="GU42" s="45">
        <f>'Chrt PGBetas'!HH7</f>
        <v>45230</v>
      </c>
      <c r="GV42" s="45">
        <f>'Chrt PGBetas'!HI7</f>
        <v>45237</v>
      </c>
      <c r="GW42" s="45">
        <f>'Chrt PGBetas'!HJ7</f>
        <v>45244</v>
      </c>
      <c r="GX42" s="45">
        <f>'Chrt PGBetas'!HK7</f>
        <v>45251</v>
      </c>
      <c r="GY42" s="45">
        <f>'Chrt PGBetas'!HL7</f>
        <v>45258</v>
      </c>
      <c r="GZ42" s="45">
        <f>'Chrt PGBetas'!HM7</f>
        <v>45265</v>
      </c>
      <c r="HA42" s="45">
        <f>'Chrt PGBetas'!HN7</f>
        <v>45272</v>
      </c>
      <c r="HB42" s="45">
        <f>'Chrt PGBetas'!HO7</f>
        <v>45279</v>
      </c>
      <c r="HC42" s="45">
        <f>'Chrt PGBetas'!HP7</f>
        <v>45286</v>
      </c>
      <c r="HD42" s="45">
        <f>'Chrt PGBetas'!HQ7</f>
        <v>45293</v>
      </c>
      <c r="HE42" s="45">
        <f>'Chrt PGBetas'!HR7</f>
        <v>45300</v>
      </c>
      <c r="HF42" s="45">
        <f>'Chrt PGBetas'!HS7</f>
        <v>45307</v>
      </c>
      <c r="HG42" s="45">
        <f>'Chrt PGBetas'!HT7</f>
        <v>45314</v>
      </c>
      <c r="HH42" s="45">
        <f>'Chrt PGBetas'!HU7</f>
        <v>45321</v>
      </c>
      <c r="HI42" s="45">
        <f>'Chrt PGBetas'!HV7</f>
        <v>45328</v>
      </c>
      <c r="HJ42" s="45">
        <f>'Chrt PGBetas'!HW7</f>
        <v>45335</v>
      </c>
      <c r="HK42" s="45">
        <f>'Chrt PGBetas'!HX7</f>
        <v>45342</v>
      </c>
      <c r="HL42" s="45">
        <f>'Chrt PGBetas'!HY7</f>
        <v>45349</v>
      </c>
      <c r="HM42" s="45">
        <f>'Chrt PGBetas'!HZ7</f>
        <v>45356</v>
      </c>
      <c r="HN42" s="45">
        <f>'Chrt PGBetas'!IA7</f>
        <v>45363</v>
      </c>
      <c r="HO42" s="45">
        <f>'Chrt PGBetas'!IB7</f>
        <v>45370</v>
      </c>
      <c r="HP42" s="45">
        <f>'Chrt PGBetas'!IC7</f>
        <v>45377</v>
      </c>
      <c r="HQ42" s="45">
        <f>'Chrt PGBetas'!ID7</f>
        <v>45384</v>
      </c>
      <c r="HR42" s="45">
        <f>'Chrt PGBetas'!IE7</f>
        <v>45391</v>
      </c>
      <c r="HS42" s="45">
        <f>'Chrt PGBetas'!IF7</f>
        <v>45398</v>
      </c>
      <c r="HT42" s="45">
        <f>'Chrt PGBetas'!IG7</f>
        <v>45405</v>
      </c>
      <c r="HU42" s="45">
        <f>'Chrt PGBetas'!IH7</f>
        <v>45412</v>
      </c>
      <c r="HV42" s="45">
        <f>'Chrt PGBetas'!II7</f>
        <v>45419</v>
      </c>
      <c r="HW42" s="45">
        <f>'Chrt PGBetas'!IJ7</f>
        <v>45426</v>
      </c>
      <c r="HX42" s="45">
        <f>'Chrt PGBetas'!IK7</f>
        <v>45433</v>
      </c>
      <c r="HY42" s="45">
        <f>'Chrt PGBetas'!IL7</f>
        <v>45440</v>
      </c>
      <c r="HZ42" s="45">
        <f>'Chrt PGBetas'!IM7</f>
        <v>45447</v>
      </c>
      <c r="IA42" s="45">
        <f>'Chrt PGBetas'!IN7</f>
        <v>45454</v>
      </c>
      <c r="IB42" s="45">
        <f>'Chrt PGBetas'!IO7</f>
        <v>45461</v>
      </c>
      <c r="IC42" s="45">
        <f>'Chrt PGBetas'!IP7</f>
        <v>45468</v>
      </c>
      <c r="ID42" s="45">
        <f>'Chrt PGBetas'!IQ7</f>
        <v>45475</v>
      </c>
      <c r="IE42" s="45">
        <f>'Chrt PGBetas'!IR7</f>
        <v>45482</v>
      </c>
      <c r="IF42" s="45">
        <f>'Chrt PGBetas'!IS7</f>
        <v>45489</v>
      </c>
      <c r="IG42" s="45">
        <f>'Chrt PGBetas'!IT7</f>
        <v>45496</v>
      </c>
      <c r="IH42" s="45">
        <f>'Chrt PGBetas'!IU7</f>
        <v>45503</v>
      </c>
      <c r="II42" s="45">
        <f>'Chrt PGBetas'!IV7</f>
        <v>45510</v>
      </c>
      <c r="IJ42" s="45">
        <f>'Chrt PGBetas'!IW7</f>
        <v>45517</v>
      </c>
      <c r="IK42" s="45">
        <f>'Chrt PGBetas'!IX7</f>
        <v>45524</v>
      </c>
      <c r="IL42" s="45">
        <f>'Chrt PGBetas'!IY7</f>
        <v>45531</v>
      </c>
      <c r="IM42" s="45">
        <f>'Chrt PGBetas'!IZ7</f>
        <v>45538</v>
      </c>
      <c r="IN42" s="45">
        <f>'Chrt PGBetas'!JA7</f>
        <v>45545</v>
      </c>
      <c r="IO42" s="45">
        <f>'Chrt PGBetas'!JB7</f>
        <v>45552</v>
      </c>
      <c r="IP42" s="45">
        <f>'Chrt PGBetas'!JC7</f>
        <v>45559</v>
      </c>
      <c r="IQ42" s="45">
        <f>'Chrt PGBetas'!JD7</f>
        <v>45566</v>
      </c>
      <c r="IR42" s="45">
        <f>'Chrt PGBetas'!JE7</f>
        <v>45573</v>
      </c>
      <c r="IS42" s="45">
        <f>'Chrt PGBetas'!JF7</f>
        <v>45580</v>
      </c>
      <c r="IT42" s="45">
        <f>'Chrt PGBetas'!JG7</f>
        <v>45587</v>
      </c>
      <c r="IU42" s="45">
        <f>'Chrt PGBetas'!JH7</f>
        <v>45594</v>
      </c>
      <c r="IV42" s="45">
        <f>'Chrt PGBetas'!JI7</f>
        <v>45601</v>
      </c>
      <c r="IW42" s="45">
        <f>'Chrt PGBetas'!JJ7</f>
        <v>45608</v>
      </c>
      <c r="IX42" s="45">
        <f>'Chrt PGBetas'!JK7</f>
        <v>45615</v>
      </c>
      <c r="IY42" s="45">
        <f>'Chrt PGBetas'!JL7</f>
        <v>45622</v>
      </c>
      <c r="IZ42" s="45">
        <f>'Chrt PGBetas'!JM7</f>
        <v>45629</v>
      </c>
      <c r="JA42" s="45">
        <f>'Chrt PGBetas'!JN7</f>
        <v>45636</v>
      </c>
      <c r="JB42" s="45">
        <f>'Chrt PGBetas'!JO7</f>
        <v>45643</v>
      </c>
      <c r="JC42" s="45">
        <f>'Chrt PGBetas'!JP7</f>
        <v>45650</v>
      </c>
      <c r="JD42" s="45">
        <f>'Chrt PGBetas'!JQ7</f>
        <v>45657</v>
      </c>
      <c r="JE42" s="45">
        <f>'Chrt PGBetas'!JR7</f>
        <v>45664</v>
      </c>
      <c r="JF42" s="45">
        <f>'Chrt PGBetas'!JS7</f>
        <v>45671</v>
      </c>
      <c r="JG42" s="45">
        <f>'Chrt PGBetas'!JT7</f>
        <v>45678</v>
      </c>
      <c r="JH42" s="45">
        <f>'Chrt PGBetas'!JU7</f>
        <v>45685</v>
      </c>
      <c r="JI42" s="45">
        <f>'Chrt PGBetas'!JV7</f>
        <v>45692</v>
      </c>
      <c r="JJ42" s="45">
        <f>'Chrt PGBetas'!JW7</f>
        <v>45699</v>
      </c>
      <c r="JK42" s="45">
        <f>'Chrt PGBetas'!JX7</f>
        <v>45706</v>
      </c>
      <c r="JL42" s="45">
        <f>'Chrt PGBetas'!JY7</f>
        <v>45713</v>
      </c>
      <c r="JM42" s="45">
        <f>'Chrt PGBetas'!JZ7</f>
        <v>45720</v>
      </c>
      <c r="JN42" s="45">
        <f>'Chrt PGBetas'!KA7</f>
        <v>45727</v>
      </c>
      <c r="JO42" s="45">
        <f>'Chrt PGBetas'!KB7</f>
        <v>45734</v>
      </c>
      <c r="JP42" s="45">
        <f>'Chrt PGBetas'!KC7</f>
        <v>45741</v>
      </c>
      <c r="JQ42" s="45">
        <f>'Chrt PGBetas'!KD7</f>
        <v>45748</v>
      </c>
      <c r="JR42" s="45">
        <f>'Chrt PGBetas'!KE7</f>
        <v>45755</v>
      </c>
      <c r="JS42" s="45">
        <f>'Chrt PGBetas'!KF7</f>
        <v>45762</v>
      </c>
      <c r="JT42" s="45">
        <f>'Chrt PGBetas'!KG7</f>
        <v>45769</v>
      </c>
      <c r="JU42" s="45">
        <f>'Chrt PGBetas'!KH7</f>
        <v>45776</v>
      </c>
      <c r="JV42" s="45">
        <f>'Chrt PGBetas'!KI7</f>
        <v>45783</v>
      </c>
      <c r="JW42" s="45">
        <f>'Chrt PGBetas'!KJ7</f>
        <v>45790</v>
      </c>
      <c r="JX42" s="45">
        <f>'Chrt PGBetas'!KK7</f>
        <v>45797</v>
      </c>
      <c r="JY42" s="45">
        <f>'Chrt PGBetas'!KL7</f>
        <v>45804</v>
      </c>
      <c r="JZ42" s="45">
        <f>'Chrt PGBetas'!KM7</f>
        <v>45811</v>
      </c>
      <c r="KA42" s="45">
        <f>'Chrt PGBetas'!KN7</f>
        <v>45818</v>
      </c>
      <c r="KB42" s="45">
        <f>'Chrt PGBetas'!KO7</f>
        <v>45825</v>
      </c>
      <c r="KC42" s="45">
        <f>'Chrt PGBetas'!KP7</f>
        <v>45832</v>
      </c>
      <c r="KD42" s="45">
        <f>'Chrt PGBetas'!KQ7</f>
        <v>45839</v>
      </c>
      <c r="KE42" s="45">
        <f>'Chrt PGBetas'!KR7</f>
        <v>45846</v>
      </c>
      <c r="KF42" s="45">
        <f>'Chrt PGBetas'!KS7</f>
        <v>45853</v>
      </c>
      <c r="KG42" s="45">
        <f>'Chrt PGBetas'!KT7</f>
        <v>45860</v>
      </c>
      <c r="KH42" s="45">
        <f>'Chrt PGBetas'!KU7</f>
        <v>45867</v>
      </c>
      <c r="KI42" s="45">
        <f>'Chrt PGBetas'!KV7</f>
        <v>45874</v>
      </c>
      <c r="KJ42" s="45">
        <f>'Chrt PGBetas'!KW7</f>
        <v>45881</v>
      </c>
      <c r="KK42" s="45">
        <f>'Chrt PGBetas'!KX7</f>
        <v>45888</v>
      </c>
      <c r="KL42" s="45">
        <f>'Chrt PGBetas'!KY7</f>
        <v>45895</v>
      </c>
      <c r="KM42" s="45">
        <f>'Chrt PGBetas'!KZ7</f>
        <v>45902</v>
      </c>
      <c r="KN42" s="45">
        <f>'Chrt PGBetas'!LA7</f>
        <v>45909</v>
      </c>
      <c r="KO42" s="45">
        <f>'Chrt PGBetas'!LB7</f>
        <v>45916</v>
      </c>
      <c r="KP42" s="45">
        <f>'Chrt PGBetas'!LC7</f>
        <v>45923</v>
      </c>
      <c r="KQ42" s="45">
        <f>'Chrt PGBetas'!LD7</f>
        <v>45930</v>
      </c>
      <c r="KR42" s="45">
        <f>'Chrt PGBetas'!LE7</f>
        <v>45937</v>
      </c>
      <c r="KS42" s="45">
        <f>'Chrt PGBetas'!LF7</f>
        <v>45944</v>
      </c>
      <c r="KT42" s="45">
        <f>'Chrt PGBetas'!LG7</f>
        <v>45951</v>
      </c>
      <c r="KU42" s="45">
        <f>'Chrt PGBetas'!LH7</f>
        <v>45958</v>
      </c>
      <c r="KV42" s="45">
        <f>'Chrt PGBetas'!LI7</f>
        <v>45965</v>
      </c>
      <c r="KW42" s="45">
        <f>'Chrt PGBetas'!LJ7</f>
        <v>45972</v>
      </c>
      <c r="KX42" s="45">
        <f>'Chrt PGBetas'!LK7</f>
        <v>45979</v>
      </c>
      <c r="KY42" s="45">
        <f>'Chrt PGBetas'!LL7</f>
        <v>45986</v>
      </c>
      <c r="KZ42" s="45">
        <f>'Chrt PGBetas'!LM7</f>
        <v>45993</v>
      </c>
      <c r="LA42" s="45">
        <f>'Chrt PGBetas'!LN7</f>
        <v>46000</v>
      </c>
      <c r="LB42" s="45">
        <f>'Chrt PGBetas'!LO7</f>
        <v>46007</v>
      </c>
      <c r="LC42" s="45">
        <f>'Chrt PGBetas'!LP7</f>
        <v>46014</v>
      </c>
      <c r="LD42" s="45">
        <f>'Chrt PGBetas'!LQ7</f>
        <v>46021</v>
      </c>
      <c r="LE42" s="45">
        <f>'Chrt PGBetas'!LR7</f>
        <v>46028</v>
      </c>
      <c r="LF42" s="45">
        <f>'Chrt PGBetas'!LS7</f>
        <v>46035</v>
      </c>
      <c r="LG42" s="45">
        <f>'Chrt PGBetas'!LT7</f>
        <v>46042</v>
      </c>
      <c r="LH42" s="45">
        <f>'Chrt PGBetas'!LU7</f>
        <v>46049</v>
      </c>
      <c r="LI42" s="45">
        <f>'Chrt PGBetas'!LV7</f>
        <v>46056</v>
      </c>
      <c r="LJ42" s="45">
        <f>'Chrt PGBetas'!LW7</f>
        <v>46063</v>
      </c>
      <c r="LK42" s="45">
        <f>'Chrt PGBetas'!LX7</f>
        <v>46070</v>
      </c>
      <c r="LL42" s="45">
        <f>'Chrt PGBetas'!LY7</f>
        <v>46077</v>
      </c>
      <c r="LM42" s="45">
        <f>'Chrt PGBetas'!LZ7</f>
        <v>46084</v>
      </c>
      <c r="LN42" s="45">
        <f>'Chrt PGBetas'!MA7</f>
        <v>46091</v>
      </c>
      <c r="LO42" s="45">
        <f>'Chrt PGBetas'!MB7</f>
        <v>46098</v>
      </c>
      <c r="LP42" s="45">
        <f>'Chrt PGBetas'!MC7</f>
        <v>46105</v>
      </c>
      <c r="LQ42" s="45">
        <f>'Chrt PGBetas'!MD7</f>
        <v>46112</v>
      </c>
      <c r="LR42" s="45">
        <f>'Chrt PGBetas'!ME7</f>
        <v>46119</v>
      </c>
      <c r="LS42" s="45">
        <f>'Chrt PGBetas'!MF7</f>
        <v>46126</v>
      </c>
      <c r="LT42" s="45">
        <f>'Chrt PGBetas'!MG7</f>
        <v>46133</v>
      </c>
      <c r="LU42" s="45">
        <f>'Chrt PGBetas'!MH7</f>
        <v>46140</v>
      </c>
      <c r="LV42" s="45">
        <f>'Chrt PGBetas'!MI7</f>
        <v>46147</v>
      </c>
      <c r="LW42" s="45">
        <f>'Chrt PGBetas'!MJ7</f>
        <v>46154</v>
      </c>
      <c r="LX42" s="45">
        <f>'Chrt PGBetas'!MK7</f>
        <v>46161</v>
      </c>
      <c r="LY42" s="45">
        <f>'Chrt PGBetas'!ML7</f>
        <v>46168</v>
      </c>
      <c r="LZ42" s="45">
        <f>'Chrt PGBetas'!MM7</f>
        <v>46175</v>
      </c>
      <c r="MA42" s="45">
        <f>'Chrt PGBetas'!MN7</f>
        <v>46182</v>
      </c>
      <c r="MB42" s="45">
        <f>'Chrt PGBetas'!MO7</f>
        <v>46189</v>
      </c>
      <c r="MC42" s="45">
        <f>'Chrt PGBetas'!MP7</f>
        <v>46196</v>
      </c>
      <c r="MD42" s="45">
        <f>'Chrt PGBetas'!MQ7</f>
        <v>46203</v>
      </c>
      <c r="ME42" s="45">
        <f ca="1">EOMONTH(OFFSET(ME42,0,-1),0)</f>
        <v>46203</v>
      </c>
    </row>
    <row r="43" spans="2:343">
      <c r="B43" s="32" t="str">
        <f>"6M " &amp; 'Case Data'!PGRefName</f>
        <v>6M Bulkley Proxy Group</v>
      </c>
      <c r="C43" s="46">
        <f>'Chrt PGBetas'!P26</f>
        <v>20.525911747139713</v>
      </c>
      <c r="D43" s="46">
        <f>'Chrt PGBetas'!Q26</f>
        <v>20.477757169594046</v>
      </c>
      <c r="E43" s="46">
        <f>'Chrt PGBetas'!R26</f>
        <v>19.619845474234602</v>
      </c>
      <c r="F43" s="46">
        <f>'Chrt PGBetas'!S26</f>
        <v>19.34678559630358</v>
      </c>
      <c r="G43" s="46">
        <f>'Chrt PGBetas'!T26</f>
        <v>19.677344318116837</v>
      </c>
      <c r="H43" s="46">
        <f>'Chrt PGBetas'!U26</f>
        <v>19.773177692857868</v>
      </c>
      <c r="I43" s="46">
        <f>'Chrt PGBetas'!V26</f>
        <v>20.198192695041236</v>
      </c>
      <c r="J43" s="46">
        <f>'Chrt PGBetas'!W26</f>
        <v>19.43921996210949</v>
      </c>
      <c r="K43" s="46">
        <f>'Chrt PGBetas'!X26</f>
        <v>22.138879647517552</v>
      </c>
      <c r="L43" s="46">
        <f>'Chrt PGBetas'!Y26</f>
        <v>27.798782050676696</v>
      </c>
      <c r="M43" s="46">
        <f>'Chrt PGBetas'!Z26</f>
        <v>35.919449956305392</v>
      </c>
      <c r="N43" s="46">
        <f>'Chrt PGBetas'!AA26</f>
        <v>47.912804674810815</v>
      </c>
      <c r="O43" s="46">
        <f>'Chrt PGBetas'!AB26</f>
        <v>49.820828030578149</v>
      </c>
      <c r="P43" s="46">
        <f>'Chrt PGBetas'!AC26</f>
        <v>41.655492433523065</v>
      </c>
      <c r="Q43" s="46">
        <f>'Chrt PGBetas'!AD26</f>
        <v>43.470522241797354</v>
      </c>
      <c r="R43" s="46">
        <f>'Chrt PGBetas'!AE26</f>
        <v>42.530340451688943</v>
      </c>
      <c r="S43" s="46">
        <f>'Chrt PGBetas'!AF26</f>
        <v>41.815383509147658</v>
      </c>
      <c r="T43" s="46">
        <f>'Chrt PGBetas'!AG26</f>
        <v>45.54819832395706</v>
      </c>
      <c r="U43" s="46">
        <f>'Chrt PGBetas'!AH26</f>
        <v>44.524819165506898</v>
      </c>
      <c r="V43" s="46">
        <f>'Chrt PGBetas'!AI26</f>
        <v>40.938607926641566</v>
      </c>
      <c r="W43" s="46">
        <f>'Chrt PGBetas'!AJ26</f>
        <v>40.41709013158237</v>
      </c>
      <c r="X43" s="46">
        <f>'Chrt PGBetas'!AK26</f>
        <v>39.496467100560977</v>
      </c>
      <c r="Y43" s="46">
        <f>'Chrt PGBetas'!AL26</f>
        <v>42.772724626817073</v>
      </c>
      <c r="Z43" s="46">
        <f>'Chrt PGBetas'!AM26</f>
        <v>38.092812979757056</v>
      </c>
      <c r="AA43" s="46">
        <f>'Chrt PGBetas'!AN26</f>
        <v>40.073172539247146</v>
      </c>
      <c r="AB43" s="46">
        <f>'Chrt PGBetas'!AO26</f>
        <v>44.260912222610337</v>
      </c>
      <c r="AC43" s="46">
        <f>'Chrt PGBetas'!AP26</f>
        <v>41.29220528605412</v>
      </c>
      <c r="AD43" s="46">
        <f>'Chrt PGBetas'!AQ26</f>
        <v>39.966898365426715</v>
      </c>
      <c r="AE43" s="46">
        <f>'Chrt PGBetas'!AR26</f>
        <v>42.616562169555891</v>
      </c>
      <c r="AF43" s="46">
        <f>'Chrt PGBetas'!AS26</f>
        <v>37.818471434105881</v>
      </c>
      <c r="AG43" s="46">
        <f>'Chrt PGBetas'!AT26</f>
        <v>37.274623622357822</v>
      </c>
      <c r="AH43" s="46">
        <f>'Chrt PGBetas'!AU26</f>
        <v>36.692389195674174</v>
      </c>
      <c r="AI43" s="46">
        <f>'Chrt PGBetas'!AV26</f>
        <v>36.788793651032677</v>
      </c>
      <c r="AJ43" s="46">
        <f>'Chrt PGBetas'!AW26</f>
        <v>34.345082001654617</v>
      </c>
      <c r="AK43" s="46">
        <f>'Chrt PGBetas'!AX26</f>
        <v>36.352280419606245</v>
      </c>
      <c r="AL43" s="46">
        <f>'Chrt PGBetas'!AY26</f>
        <v>36.333938591327993</v>
      </c>
      <c r="AM43" s="46">
        <f>'Chrt PGBetas'!AZ26</f>
        <v>40.040699010162292</v>
      </c>
      <c r="AN43" s="46">
        <f>'Chrt PGBetas'!BA26</f>
        <v>34.406748422547629</v>
      </c>
      <c r="AO43" s="46">
        <f>'Chrt PGBetas'!BB26</f>
        <v>34.054612986306942</v>
      </c>
      <c r="AP43" s="46">
        <f>'Chrt PGBetas'!BC26</f>
        <v>37.129063540370403</v>
      </c>
      <c r="AQ43" s="46">
        <f>'Chrt PGBetas'!BD26</f>
        <v>38.886779141424043</v>
      </c>
      <c r="AR43" s="46">
        <f>'Chrt PGBetas'!BE26</f>
        <v>41.075626263208534</v>
      </c>
      <c r="AS43" s="46">
        <f>'Chrt PGBetas'!BF26</f>
        <v>36.233786588407732</v>
      </c>
      <c r="AT43" s="46">
        <f>'Chrt PGBetas'!BG26</f>
        <v>33.196298975651338</v>
      </c>
      <c r="AU43" s="46">
        <f>'Chrt PGBetas'!BH26</f>
        <v>34.576437605364283</v>
      </c>
      <c r="AV43" s="46">
        <f>'Chrt PGBetas'!BI26</f>
        <v>31.934528155880589</v>
      </c>
      <c r="AW43" s="46">
        <f>'Chrt PGBetas'!BJ26</f>
        <v>33.091002013637748</v>
      </c>
      <c r="AX43" s="46">
        <f>'Chrt PGBetas'!BK26</f>
        <v>31.393739037579799</v>
      </c>
      <c r="AY43" s="46">
        <f>'Chrt PGBetas'!BL26</f>
        <v>31.949971547491707</v>
      </c>
      <c r="AZ43" s="46">
        <f>'Chrt PGBetas'!BM26</f>
        <v>35.235089317901192</v>
      </c>
      <c r="BA43" s="46">
        <f>'Chrt PGBetas'!BN26</f>
        <v>31.245968806767667</v>
      </c>
      <c r="BB43" s="46">
        <f>'Chrt PGBetas'!BO26</f>
        <v>34.977161875798323</v>
      </c>
      <c r="BC43" s="46">
        <f>'Chrt PGBetas'!BP26</f>
        <v>35.159529488659693</v>
      </c>
      <c r="BD43" s="46">
        <f>'Chrt PGBetas'!BQ26</f>
        <v>36.381361992848092</v>
      </c>
      <c r="BE43" s="46">
        <f>'Chrt PGBetas'!BR26</f>
        <v>35.082569750364001</v>
      </c>
      <c r="BF43" s="46">
        <f>'Chrt PGBetas'!BS26</f>
        <v>28.311495815311755</v>
      </c>
      <c r="BG43" s="46">
        <f>'Chrt PGBetas'!BT26</f>
        <v>33.366634685672366</v>
      </c>
      <c r="BH43" s="46">
        <f>'Chrt PGBetas'!BU26</f>
        <v>35.260064649795602</v>
      </c>
      <c r="BI43" s="46">
        <f>'Chrt PGBetas'!BV26</f>
        <v>32.210944112996742</v>
      </c>
      <c r="BJ43" s="46">
        <f>'Chrt PGBetas'!BW26</f>
        <v>33.14487886551499</v>
      </c>
      <c r="BK43" s="46">
        <f>'Chrt PGBetas'!BX26</f>
        <v>35.286145406433327</v>
      </c>
      <c r="BL43" s="46">
        <f>'Chrt PGBetas'!BY26</f>
        <v>32.785347192521805</v>
      </c>
      <c r="BM43" s="46">
        <f>'Chrt PGBetas'!BZ26</f>
        <v>31.77392532584156</v>
      </c>
      <c r="BN43" s="46">
        <f>'Chrt PGBetas'!CA26</f>
        <v>35.27451682648497</v>
      </c>
      <c r="BO43" s="46">
        <f>'Chrt PGBetas'!CB26</f>
        <v>31.500954034758113</v>
      </c>
      <c r="BP43" s="46">
        <f>'Chrt PGBetas'!CC26</f>
        <v>30.83848970117856</v>
      </c>
      <c r="BQ43" s="46">
        <f>'Chrt PGBetas'!CD26</f>
        <v>29.5075799266722</v>
      </c>
      <c r="BR43" s="46">
        <f>'Chrt PGBetas'!CE26</f>
        <v>30.705754242428903</v>
      </c>
      <c r="BS43" s="46">
        <f>'Chrt PGBetas'!CF26</f>
        <v>30.006276543556616</v>
      </c>
      <c r="BT43" s="46">
        <f>'Chrt PGBetas'!CG26</f>
        <v>27.54427619095777</v>
      </c>
      <c r="BU43" s="46">
        <f>'Chrt PGBetas'!CH26</f>
        <v>26.655972629316246</v>
      </c>
      <c r="BV43" s="46">
        <f>'Chrt PGBetas'!CI26</f>
        <v>28.396558276652922</v>
      </c>
      <c r="BW43" s="46">
        <f>'Chrt PGBetas'!CJ26</f>
        <v>31.225220185084389</v>
      </c>
      <c r="BX43" s="46">
        <f>'Chrt PGBetas'!CK26</f>
        <v>28.442604988640756</v>
      </c>
      <c r="BY43" s="46">
        <f>'Chrt PGBetas'!CL26</f>
        <v>28.453950520843517</v>
      </c>
      <c r="BZ43" s="46">
        <f>'Chrt PGBetas'!CM26</f>
        <v>26.671638527613727</v>
      </c>
      <c r="CA43" s="46">
        <f>'Chrt PGBetas'!CN26</f>
        <v>26.204987850703606</v>
      </c>
      <c r="CB43" s="46">
        <f>'Chrt PGBetas'!CO26</f>
        <v>27.134325551179824</v>
      </c>
      <c r="CC43" s="46">
        <f>'Chrt PGBetas'!CP26</f>
        <v>26.009684920769455</v>
      </c>
      <c r="CD43" s="46">
        <f>'Chrt PGBetas'!CQ26</f>
        <v>26.376659033502431</v>
      </c>
      <c r="CE43" s="46">
        <f>'Chrt PGBetas'!CR26</f>
        <v>26.790305476467665</v>
      </c>
      <c r="CF43" s="46">
        <f>'Chrt PGBetas'!CS26</f>
        <v>26.866193125646362</v>
      </c>
      <c r="CG43" s="46">
        <f>'Chrt PGBetas'!CT26</f>
        <v>26.092091705592654</v>
      </c>
      <c r="CH43" s="46">
        <f>'Chrt PGBetas'!CU26</f>
        <v>27.003770191221172</v>
      </c>
      <c r="CI43" s="46">
        <f>'Chrt PGBetas'!CV26</f>
        <v>26.441786284776938</v>
      </c>
      <c r="CJ43" s="46">
        <f>'Chrt PGBetas'!CW26</f>
        <v>26.885410384536449</v>
      </c>
      <c r="CK43" s="46">
        <f>'Chrt PGBetas'!CX26</f>
        <v>26.180643881951806</v>
      </c>
      <c r="CL43" s="46">
        <f>'Chrt PGBetas'!CY26</f>
        <v>26.337278421422422</v>
      </c>
      <c r="CM43" s="46">
        <f>'Chrt PGBetas'!CZ26</f>
        <v>27.715236242945299</v>
      </c>
      <c r="CN43" s="46">
        <f>'Chrt PGBetas'!DA26</f>
        <v>27.990462556442669</v>
      </c>
      <c r="CO43" s="46">
        <f>'Chrt PGBetas'!DB26</f>
        <v>28.951401766960853</v>
      </c>
      <c r="CP43" s="46">
        <f>'Chrt PGBetas'!DC26</f>
        <v>28.087621231279925</v>
      </c>
      <c r="CQ43" s="46">
        <f>'Chrt PGBetas'!DD26</f>
        <v>27.678871551933433</v>
      </c>
      <c r="CR43" s="46">
        <f>'Chrt PGBetas'!DE26</f>
        <v>29.104686348485831</v>
      </c>
      <c r="CS43" s="46">
        <f>'Chrt PGBetas'!DF26</f>
        <v>27.17533762865779</v>
      </c>
      <c r="CT43" s="46">
        <f>'Chrt PGBetas'!DG26</f>
        <v>26.383463882714018</v>
      </c>
      <c r="CU43" s="46">
        <f>'Chrt PGBetas'!DH26</f>
        <v>25.897180162487835</v>
      </c>
      <c r="CV43" s="46">
        <f>'Chrt PGBetas'!DI26</f>
        <v>27.961334633374026</v>
      </c>
      <c r="CW43" s="46">
        <f>'Chrt PGBetas'!DJ26</f>
        <v>26.643930027811045</v>
      </c>
      <c r="CX43" s="46">
        <f>'Chrt PGBetas'!DK26</f>
        <v>27.339341211327234</v>
      </c>
      <c r="CY43" s="46">
        <f>'Chrt PGBetas'!DL26</f>
        <v>30.998343029764477</v>
      </c>
      <c r="CZ43" s="46">
        <f>'Chrt PGBetas'!DM26</f>
        <v>29.103370503910266</v>
      </c>
      <c r="DA43" s="46">
        <f>'Chrt PGBetas'!DN26</f>
        <v>28.456252537480843</v>
      </c>
      <c r="DB43" s="46">
        <f>'Chrt PGBetas'!DO26</f>
        <v>29.159930396694953</v>
      </c>
      <c r="DC43" s="46">
        <f>'Chrt PGBetas'!DP26</f>
        <v>28.293393317216708</v>
      </c>
      <c r="DD43" s="46">
        <f>'Chrt PGBetas'!DQ26</f>
        <v>27.778980902362221</v>
      </c>
      <c r="DE43" s="46">
        <f>'Chrt PGBetas'!DR26</f>
        <v>29.117802131491924</v>
      </c>
      <c r="DF43" s="46">
        <f>'Chrt PGBetas'!DS26</f>
        <v>29.69048373646795</v>
      </c>
      <c r="DG43" s="46">
        <f>'Chrt PGBetas'!DT26</f>
        <v>27.295586008107318</v>
      </c>
      <c r="DH43" s="46">
        <f>'Chrt PGBetas'!DU26</f>
        <v>26.655489865793069</v>
      </c>
      <c r="DI43" s="46">
        <f>'Chrt PGBetas'!DV26</f>
        <v>25.603915672730636</v>
      </c>
      <c r="DJ43" s="46">
        <f>'Chrt PGBetas'!DW26</f>
        <v>29.598254553390053</v>
      </c>
      <c r="DK43" s="46">
        <f>'Chrt PGBetas'!DX26</f>
        <v>26.509204907736756</v>
      </c>
      <c r="DL43" s="46">
        <f>'Chrt PGBetas'!DY26</f>
        <v>28.55938174097767</v>
      </c>
      <c r="DM43" s="46">
        <f>'Chrt PGBetas'!DZ26</f>
        <v>31.218233490780172</v>
      </c>
      <c r="DN43" s="46">
        <f>'Chrt PGBetas'!EA26</f>
        <v>29.25253542496538</v>
      </c>
      <c r="DO43" s="46">
        <f>'Chrt PGBetas'!EB26</f>
        <v>29.936553200751671</v>
      </c>
      <c r="DP43" s="46">
        <f>'Chrt PGBetas'!EC26</f>
        <v>27.505711704548265</v>
      </c>
      <c r="DQ43" s="46">
        <f>'Chrt PGBetas'!ED26</f>
        <v>29.051599649560369</v>
      </c>
      <c r="DR43" s="46">
        <f>'Chrt PGBetas'!EE26</f>
        <v>28.221356671075423</v>
      </c>
      <c r="DS43" s="46">
        <f>'Chrt PGBetas'!EF26</f>
        <v>25.441906645128388</v>
      </c>
      <c r="DT43" s="46">
        <f>'Chrt PGBetas'!EG26</f>
        <v>29.393918579717155</v>
      </c>
      <c r="DU43" s="46">
        <f>'Chrt PGBetas'!EH26</f>
        <v>30.098476519505418</v>
      </c>
      <c r="DV43" s="46">
        <f>'Chrt PGBetas'!EI26</f>
        <v>32.303536484864786</v>
      </c>
      <c r="DW43" s="46">
        <f>'Chrt PGBetas'!EJ26</f>
        <v>28.58166888055694</v>
      </c>
      <c r="DX43" s="46">
        <f>'Chrt PGBetas'!EK26</f>
        <v>29.437537701483816</v>
      </c>
      <c r="DY43" s="46">
        <f>'Chrt PGBetas'!EL26</f>
        <v>29.811083832937786</v>
      </c>
      <c r="DZ43" s="46">
        <f>'Chrt PGBetas'!EM26</f>
        <v>30.906843945654209</v>
      </c>
      <c r="EA43" s="46">
        <f>'Chrt PGBetas'!EN26</f>
        <v>31.580454151533868</v>
      </c>
      <c r="EB43" s="46">
        <f>'Chrt PGBetas'!EO26</f>
        <v>30.844413306192799</v>
      </c>
      <c r="EC43" s="46">
        <f>'Chrt PGBetas'!EP26</f>
        <v>31.054308944790801</v>
      </c>
      <c r="ED43" s="46">
        <f>'Chrt PGBetas'!EQ26</f>
        <v>29.058389327809284</v>
      </c>
      <c r="EE43" s="46">
        <f>'Chrt PGBetas'!ER26</f>
        <v>30.170018442906244</v>
      </c>
      <c r="EF43" s="46">
        <f>'Chrt PGBetas'!ES26</f>
        <v>30.271180713347643</v>
      </c>
      <c r="EG43" s="46">
        <f>'Chrt PGBetas'!ET26</f>
        <v>28.728257047519033</v>
      </c>
      <c r="EH43" s="46">
        <f>'Chrt PGBetas'!EU26</f>
        <v>28.117580091257096</v>
      </c>
      <c r="EI43" s="46">
        <f>'Chrt PGBetas'!EV26</f>
        <v>28.564691714439363</v>
      </c>
      <c r="EJ43" s="46">
        <f>'Chrt PGBetas'!EW26</f>
        <v>29.53465429184995</v>
      </c>
      <c r="EK43" s="46">
        <f>'Chrt PGBetas'!EX26</f>
        <v>30.849904936418412</v>
      </c>
      <c r="EL43" s="46">
        <f>'Chrt PGBetas'!EY26</f>
        <v>30.648938847494009</v>
      </c>
      <c r="EM43" s="46">
        <f>'Chrt PGBetas'!EZ26</f>
        <v>27.627848799592652</v>
      </c>
      <c r="EN43" s="46">
        <f>'Chrt PGBetas'!FA26</f>
        <v>26.89285525715178</v>
      </c>
      <c r="EO43" s="46">
        <f>'Chrt PGBetas'!FB26</f>
        <v>29.314834673303324</v>
      </c>
      <c r="EP43" s="46">
        <f>'Chrt PGBetas'!FC26</f>
        <v>32.586560974265659</v>
      </c>
      <c r="EQ43" s="46">
        <f>'Chrt PGBetas'!FD26</f>
        <v>34.057069132715426</v>
      </c>
      <c r="ER43" s="46">
        <f>'Chrt PGBetas'!FE26</f>
        <v>36.591950764441279</v>
      </c>
      <c r="ES43" s="46">
        <f>'Chrt PGBetas'!FF26</f>
        <v>34.230723825354026</v>
      </c>
      <c r="ET43" s="46">
        <f>'Chrt PGBetas'!FG26</f>
        <v>33.838024673294399</v>
      </c>
      <c r="EU43" s="46">
        <f>'Chrt PGBetas'!FH26</f>
        <v>32.769214512272413</v>
      </c>
      <c r="EV43" s="46">
        <f>'Chrt PGBetas'!FI26</f>
        <v>32.160275752709175</v>
      </c>
      <c r="EW43" s="46">
        <f>'Chrt PGBetas'!FJ26</f>
        <v>29.283440816587891</v>
      </c>
      <c r="EX43" s="46">
        <f>'Chrt PGBetas'!FK26</f>
        <v>30.499125050626628</v>
      </c>
      <c r="EY43" s="46">
        <f>'Chrt PGBetas'!FL26</f>
        <v>28.293125560059167</v>
      </c>
      <c r="EZ43" s="46">
        <f>'Chrt PGBetas'!FM26</f>
        <v>30.251891557015004</v>
      </c>
      <c r="FA43" s="46">
        <f>'Chrt PGBetas'!FN26</f>
        <v>30.667123743102795</v>
      </c>
      <c r="FB43" s="46">
        <f>'Chrt PGBetas'!FO26</f>
        <v>31.466411299697764</v>
      </c>
      <c r="FC43" s="46">
        <f>'Chrt PGBetas'!FP26</f>
        <v>30.012192565533493</v>
      </c>
      <c r="FD43" s="46">
        <f>'Chrt PGBetas'!FQ26</f>
        <v>30.855031743763067</v>
      </c>
      <c r="FE43" s="46">
        <f>'Chrt PGBetas'!FR26</f>
        <v>28.830557638827628</v>
      </c>
      <c r="FF43" s="46">
        <f>'Chrt PGBetas'!FS26</f>
        <v>28.001645379249652</v>
      </c>
      <c r="FG43" s="46">
        <f>'Chrt PGBetas'!FT26</f>
        <v>26.076545081216768</v>
      </c>
      <c r="FH43" s="46">
        <f>'Chrt PGBetas'!FU26</f>
        <v>26.562403244883075</v>
      </c>
      <c r="FI43" s="46">
        <f>'Chrt PGBetas'!FV26</f>
        <v>29.397219618769746</v>
      </c>
      <c r="FJ43" s="46">
        <f>'Chrt PGBetas'!FW26</f>
        <v>27.46172544286739</v>
      </c>
      <c r="FK43" s="46">
        <f>'Chrt PGBetas'!FX26</f>
        <v>30.550561725479263</v>
      </c>
      <c r="FL43" s="46">
        <f>'Chrt PGBetas'!FY26</f>
        <v>28.887755468661233</v>
      </c>
      <c r="FM43" s="46">
        <f>'Chrt PGBetas'!FZ26</f>
        <v>30.267927269439969</v>
      </c>
      <c r="FN43" s="46">
        <f>'Chrt PGBetas'!GA26</f>
        <v>25.997109350205498</v>
      </c>
      <c r="FO43" s="46">
        <f>'Chrt PGBetas'!GB26</f>
        <v>28.142393968468404</v>
      </c>
      <c r="FP43" s="46">
        <f>'Chrt PGBetas'!GC26</f>
        <v>29.955529259024111</v>
      </c>
      <c r="FQ43" s="46">
        <f>'Chrt PGBetas'!GD26</f>
        <v>28.545788558644855</v>
      </c>
      <c r="FR43" s="46">
        <f>'Chrt PGBetas'!GE26</f>
        <v>27.222085007848634</v>
      </c>
      <c r="FS43" s="46">
        <f>'Chrt PGBetas'!GF26</f>
        <v>27.605619074474156</v>
      </c>
      <c r="FT43" s="46">
        <f>'Chrt PGBetas'!GG26</f>
        <v>29.320529823505595</v>
      </c>
      <c r="FU43" s="46">
        <f>'Chrt PGBetas'!GH26</f>
        <v>29.794344580924783</v>
      </c>
      <c r="FV43" s="46">
        <f>'Chrt PGBetas'!GI26</f>
        <v>28.538527529366696</v>
      </c>
      <c r="FW43" s="46">
        <f>'Chrt PGBetas'!GJ26</f>
        <v>28.382144241703699</v>
      </c>
      <c r="FX43" s="46">
        <f>'Chrt PGBetas'!GK26</f>
        <v>27.729284491884151</v>
      </c>
      <c r="FY43" s="46">
        <f>'Chrt PGBetas'!GL26</f>
        <v>27.480815205278876</v>
      </c>
      <c r="FZ43" s="46">
        <f>'Chrt PGBetas'!GM26</f>
        <v>27.022342850669144</v>
      </c>
      <c r="GA43" s="46">
        <f>'Chrt PGBetas'!GN26</f>
        <v>27.519106177368464</v>
      </c>
      <c r="GB43" s="46">
        <f>'Chrt PGBetas'!GO26</f>
        <v>27.450629757053374</v>
      </c>
      <c r="GC43" s="46">
        <f>'Chrt PGBetas'!GP26</f>
        <v>27.393942107844499</v>
      </c>
      <c r="GD43" s="46">
        <f>'Chrt PGBetas'!GQ26</f>
        <v>26.830964997182697</v>
      </c>
      <c r="GE43" s="46">
        <f>'Chrt PGBetas'!GR26</f>
        <v>27.775313320928717</v>
      </c>
      <c r="GF43" s="46">
        <f>'Chrt PGBetas'!GS26</f>
        <v>27.060806126071565</v>
      </c>
      <c r="GG43" s="46">
        <f>'Chrt PGBetas'!GT26</f>
        <v>26.479149919716836</v>
      </c>
      <c r="GH43" s="46">
        <f>'Chrt PGBetas'!GU26</f>
        <v>25.720004729948094</v>
      </c>
      <c r="GI43" s="46">
        <f>'Chrt PGBetas'!GV26</f>
        <v>26.6925522141957</v>
      </c>
      <c r="GJ43" s="46">
        <f>'Chrt PGBetas'!GW26</f>
        <v>28.251188359659601</v>
      </c>
      <c r="GK43" s="46">
        <f>'Chrt PGBetas'!GX26</f>
        <v>28.524208179133073</v>
      </c>
      <c r="GL43" s="46">
        <f>'Chrt PGBetas'!GY26</f>
        <v>28.86278090774708</v>
      </c>
      <c r="GM43" s="46">
        <f>'Chrt PGBetas'!GZ26</f>
        <v>29.078118668409573</v>
      </c>
      <c r="GN43" s="46">
        <f>'Chrt PGBetas'!HA26</f>
        <v>28.810344858847078</v>
      </c>
      <c r="GO43" s="46">
        <f>'Chrt PGBetas'!HB26</f>
        <v>29.272080495144714</v>
      </c>
      <c r="GP43" s="46">
        <f>'Chrt PGBetas'!HC26</f>
        <v>30.012430249994381</v>
      </c>
      <c r="GQ43" s="46">
        <f>'Chrt PGBetas'!HD26</f>
        <v>31.680898702366548</v>
      </c>
      <c r="GR43" s="46">
        <f>'Chrt PGBetas'!HE26</f>
        <v>32.895039813122828</v>
      </c>
      <c r="GS43" s="46">
        <f>'Chrt PGBetas'!HF26</f>
        <v>32.74405767778812</v>
      </c>
      <c r="GT43" s="46">
        <f>'Chrt PGBetas'!HG26</f>
        <v>33.662825911547081</v>
      </c>
      <c r="GU43" s="46">
        <f>'Chrt PGBetas'!HH26</f>
        <v>33.553239040243675</v>
      </c>
      <c r="GV43" s="46">
        <f>'Chrt PGBetas'!HI26</f>
        <v>32.201360178459232</v>
      </c>
      <c r="GW43" s="46">
        <f>'Chrt PGBetas'!HJ26</f>
        <v>32.184745798640421</v>
      </c>
      <c r="GX43" s="46">
        <f>'Chrt PGBetas'!HK26</f>
        <v>30.964311305580171</v>
      </c>
      <c r="GY43" s="46">
        <f>'Chrt PGBetas'!HL26</f>
        <v>30.452083909500104</v>
      </c>
      <c r="GZ43" s="46">
        <f>'Chrt PGBetas'!HM26</f>
        <v>29.69376043683625</v>
      </c>
      <c r="HA43" s="46">
        <f>'Chrt PGBetas'!HN26</f>
        <v>29.243387361122554</v>
      </c>
      <c r="HB43" s="46">
        <f>'Chrt PGBetas'!HO26</f>
        <v>28.957997847395163</v>
      </c>
      <c r="HC43" s="46">
        <f>'Chrt PGBetas'!HP26</f>
        <v>28.494910631898382</v>
      </c>
      <c r="HD43" s="46">
        <f>'Chrt PGBetas'!HQ26</f>
        <v>28.578794914596177</v>
      </c>
      <c r="HE43" s="46">
        <f>'Chrt PGBetas'!HR26</f>
        <v>28.603248087287451</v>
      </c>
      <c r="HF43" s="46">
        <f>'Chrt PGBetas'!HS26</f>
        <v>29.281023074467587</v>
      </c>
      <c r="HG43" s="46">
        <f>'Chrt PGBetas'!HT26</f>
        <v>29.930165511972476</v>
      </c>
      <c r="HH43" s="46">
        <f>'Chrt PGBetas'!HU26</f>
        <v>30.25008512455469</v>
      </c>
      <c r="HI43" s="46">
        <f>'Chrt PGBetas'!HV26</f>
        <v>31.174651093029926</v>
      </c>
      <c r="HJ43" s="46">
        <f>'Chrt PGBetas'!HW26</f>
        <v>30.315327905514799</v>
      </c>
      <c r="HK43" s="46">
        <f>'Chrt PGBetas'!HX26</f>
        <v>30.961478595759377</v>
      </c>
      <c r="HL43" s="46">
        <f>'Chrt PGBetas'!HY26</f>
        <v>30.953569740125204</v>
      </c>
      <c r="HM43" s="46">
        <f>'Chrt PGBetas'!HZ26</f>
        <v>30.984457080726429</v>
      </c>
      <c r="HN43" s="46">
        <f>'Chrt PGBetas'!IA26</f>
        <v>31.686179229390767</v>
      </c>
      <c r="HO43" s="46">
        <f>'Chrt PGBetas'!IB26</f>
        <v>30.937591380902969</v>
      </c>
      <c r="HP43" s="46">
        <f>'Chrt PGBetas'!IC26</f>
        <v>30.131036344236954</v>
      </c>
      <c r="HQ43" s="46">
        <f>'Chrt PGBetas'!ID26</f>
        <v>29.440758630449611</v>
      </c>
      <c r="HR43" s="46">
        <f>'Chrt PGBetas'!IE26</f>
        <v>29.983818572557706</v>
      </c>
      <c r="HS43" s="46">
        <f>'Chrt PGBetas'!IF26</f>
        <v>31.421232881544721</v>
      </c>
      <c r="HT43" s="46">
        <f>'Chrt PGBetas'!IG26</f>
        <v>30.687828099846023</v>
      </c>
      <c r="HU43" s="46">
        <f>'Chrt PGBetas'!IH26</f>
        <v>30.215935635531892</v>
      </c>
      <c r="HV43" s="46">
        <f>'Chrt PGBetas'!II26</f>
        <v>29.431916917680777</v>
      </c>
      <c r="HW43" s="46">
        <f>'Chrt PGBetas'!IJ26</f>
        <v>28.291953808175926</v>
      </c>
      <c r="HX43" s="46">
        <f>'Chrt PGBetas'!IK26</f>
        <v>27.174073387189377</v>
      </c>
      <c r="HY43" s="46">
        <f>'Chrt PGBetas'!IL26</f>
        <v>26.75466753813944</v>
      </c>
      <c r="HZ43" s="46">
        <f>'Chrt PGBetas'!IM26</f>
        <v>26.472762809719676</v>
      </c>
      <c r="IA43" s="46">
        <f>'Chrt PGBetas'!IN26</f>
        <v>26.190858081299908</v>
      </c>
      <c r="IB43" s="46">
        <f>'Chrt PGBetas'!IO26</f>
        <v>26.021784773585754</v>
      </c>
      <c r="IC43" s="46">
        <f>'Chrt PGBetas'!IP26</f>
        <v>25.875915833244548</v>
      </c>
      <c r="ID43" s="46">
        <f>'Chrt PGBetas'!IQ26</f>
        <v>26.22972466521966</v>
      </c>
      <c r="IE43" s="46">
        <f>'Chrt PGBetas'!IR26</f>
        <v>25.971449829866163</v>
      </c>
      <c r="IF43" s="46">
        <f>'Chrt PGBetas'!IS26</f>
        <v>26.387743046517983</v>
      </c>
      <c r="IG43" s="46">
        <f>'Chrt PGBetas'!IT26</f>
        <v>26.491502667304111</v>
      </c>
      <c r="IH43" s="46">
        <f>'Chrt PGBetas'!IU26</f>
        <v>27.008098259972719</v>
      </c>
      <c r="II43" s="46">
        <f>'Chrt PGBetas'!IV26</f>
        <v>29.328042771252814</v>
      </c>
      <c r="IJ43" s="46">
        <f>'Chrt PGBetas'!IW26</f>
        <v>29.865165837619067</v>
      </c>
      <c r="IK43" s="46">
        <f>'Chrt PGBetas'!IX26</f>
        <v>29.409834076718784</v>
      </c>
      <c r="IL43" s="46">
        <f>'Chrt PGBetas'!IY26</f>
        <v>28.027105813772543</v>
      </c>
      <c r="IM43" s="46">
        <f>'Chrt PGBetas'!IZ26</f>
        <v>27.298050288753767</v>
      </c>
      <c r="IN43" s="46">
        <f>'Chrt PGBetas'!JA26</f>
        <v>27.391506324167903</v>
      </c>
      <c r="IO43" s="46">
        <f>'Chrt PGBetas'!JB26</f>
        <v>27.074518329562597</v>
      </c>
      <c r="IP43" s="46">
        <f>'Chrt PGBetas'!JC26</f>
        <v>26.19385567666097</v>
      </c>
      <c r="IQ43" s="46">
        <f>'Chrt PGBetas'!JD26</f>
        <v>26.269007173106196</v>
      </c>
      <c r="IR43" s="46">
        <f>'Chrt PGBetas'!JE26</f>
        <v>27.235449630917735</v>
      </c>
      <c r="IS43" s="46">
        <f>'Chrt PGBetas'!JF26</f>
        <v>27.81198346969294</v>
      </c>
      <c r="IT43" s="46">
        <f>'Chrt PGBetas'!JG26</f>
        <v>28.566849849929692</v>
      </c>
      <c r="IU43" s="46">
        <f>'Chrt PGBetas'!JH26</f>
        <v>27.91580518032319</v>
      </c>
      <c r="IV43" s="46">
        <f>'Chrt PGBetas'!JI26</f>
        <v>25.94439872653987</v>
      </c>
      <c r="IW43" s="46">
        <f>'Chrt PGBetas'!JJ26</f>
        <v>25.416718674475163</v>
      </c>
      <c r="IX43" s="46">
        <f>'Chrt PGBetas'!JK26</f>
        <v>25.216529011133659</v>
      </c>
      <c r="IY43" s="46">
        <f>'Chrt PGBetas'!JL26</f>
        <v>25.450405957977978</v>
      </c>
      <c r="IZ43" s="46">
        <f>'Chrt PGBetas'!JM26</f>
        <v>25.845143885602827</v>
      </c>
      <c r="JA43" s="46">
        <f>'Chrt PGBetas'!JN26</f>
        <v>26.024292201377964</v>
      </c>
      <c r="JB43" s="46">
        <f>'Chrt PGBetas'!JO26</f>
        <v>27.129341429410221</v>
      </c>
      <c r="JC43" s="46">
        <f>'Chrt PGBetas'!JP26</f>
        <v>28.302234652864051</v>
      </c>
      <c r="JD43" s="46">
        <f>'Chrt PGBetas'!JQ26</f>
        <v>27.255118341555299</v>
      </c>
      <c r="JE43" s="46">
        <f>'Chrt PGBetas'!JR26</f>
        <v>27.168650133781973</v>
      </c>
      <c r="JF43" s="46">
        <f>'Chrt PGBetas'!JS26</f>
        <v>27.286016602605713</v>
      </c>
      <c r="JG43" s="46">
        <f>'Chrt PGBetas'!JT26</f>
        <v>25.742356747390097</v>
      </c>
      <c r="JH43" s="46">
        <f>'Chrt PGBetas'!JU26</f>
        <v>25.32956773834092</v>
      </c>
      <c r="JI43" s="46">
        <f>'Chrt PGBetas'!JV26</f>
        <v>25.116381827911304</v>
      </c>
      <c r="JJ43" s="46">
        <f>'Chrt PGBetas'!JW26</f>
        <v>25.113567216167475</v>
      </c>
      <c r="JK43" s="46">
        <f>'Chrt PGBetas'!JX26</f>
        <v>25.143753872850596</v>
      </c>
      <c r="JL43" s="46">
        <f>'Chrt PGBetas'!JY26</f>
        <v>25.191079953850952</v>
      </c>
      <c r="JM43" s="46">
        <f>'Chrt PGBetas'!JZ26</f>
        <v>25.910033862777357</v>
      </c>
      <c r="JN43" s="46">
        <f>'Chrt PGBetas'!KA26</f>
        <v>26.4748729639144</v>
      </c>
      <c r="JO43" s="46">
        <f>'Chrt PGBetas'!KB26</f>
        <v>26.568916744565875</v>
      </c>
      <c r="JP43" s="46">
        <f>'Chrt PGBetas'!KC26</f>
        <v>26.258163802255815</v>
      </c>
      <c r="JQ43" s="46">
        <f>'Chrt PGBetas'!KD26</f>
        <v>26.37799003172476</v>
      </c>
      <c r="JR43" s="46">
        <f>'Chrt PGBetas'!KE26</f>
        <v>27.429498645348342</v>
      </c>
      <c r="JS43" s="46">
        <f>'Chrt PGBetas'!KF26</f>
        <v>27.26506492352339</v>
      </c>
      <c r="JT43" s="46">
        <f>'Chrt PGBetas'!KG26</f>
        <v>27.112745336136413</v>
      </c>
      <c r="JU43" s="46">
        <f>'Chrt PGBetas'!KH26</f>
        <v>26.615428992466434</v>
      </c>
      <c r="JV43" s="46">
        <f>'Chrt PGBetas'!KI26</f>
        <v>26.036242705812683</v>
      </c>
      <c r="JW43" s="46">
        <f>'Chrt PGBetas'!KJ26</f>
        <v>25.69931873433471</v>
      </c>
      <c r="JX43" s="46">
        <f>'Chrt PGBetas'!KK26</f>
        <v>25.519502620761262</v>
      </c>
      <c r="JY43" s="46">
        <f>'Chrt PGBetas'!KL26</f>
        <v>25.349036032161443</v>
      </c>
      <c r="JZ43" s="46">
        <f>'Chrt PGBetas'!KM26</f>
        <v>25.163665479692146</v>
      </c>
      <c r="KA43" s="46">
        <f>'Chrt PGBetas'!KN26</f>
        <v>25.054077016940759</v>
      </c>
      <c r="KB43" s="46">
        <f>'Chrt PGBetas'!KO26</f>
        <v>24.752186555090919</v>
      </c>
      <c r="KC43" s="46">
        <f>'Chrt PGBetas'!KP26</f>
        <v>24.443546599209199</v>
      </c>
      <c r="KD43" s="46">
        <f>'Chrt PGBetas'!KQ26</f>
        <v>22.927946228981639</v>
      </c>
      <c r="KE43" s="46">
        <f>'Chrt PGBetas'!KR26</f>
        <v>22.771616452191928</v>
      </c>
      <c r="KF43" s="46">
        <f>'Chrt PGBetas'!KS26</f>
        <v>22.781286830054775</v>
      </c>
      <c r="KG43" s="46">
        <f>'Chrt PGBetas'!KT26</f>
        <v>23.656749585994479</v>
      </c>
      <c r="KH43" s="46">
        <f>'Chrt PGBetas'!KU26</f>
        <v>23.733843143414873</v>
      </c>
      <c r="KI43" s="46">
        <f>'Chrt PGBetas'!KV26</f>
        <v>23.835324986888615</v>
      </c>
      <c r="KJ43" s="46">
        <f>'Chrt PGBetas'!KW26</f>
        <v>23.406524803565375</v>
      </c>
      <c r="KK43" s="46">
        <f>'Chrt PGBetas'!KX26</f>
        <v>23.203706149596734</v>
      </c>
      <c r="KL43" s="46">
        <f>'Chrt PGBetas'!KY26</f>
        <v>23.144106344253728</v>
      </c>
      <c r="KM43" s="46">
        <f>'Chrt PGBetas'!KZ26</f>
        <v>23.211449714933003</v>
      </c>
      <c r="KN43" s="46">
        <f>'Chrt PGBetas'!LA26</f>
        <v>23.35776148722687</v>
      </c>
      <c r="KO43" s="46">
        <f>'Chrt PGBetas'!LB26</f>
        <v>23.430703220526901</v>
      </c>
      <c r="KP43" s="46">
        <f>'Chrt PGBetas'!LC26</f>
        <v>23.697332953052651</v>
      </c>
      <c r="KQ43" s="46">
        <f>'Chrt PGBetas'!LD26</f>
        <v>24.057064993090378</v>
      </c>
      <c r="KR43" s="46">
        <f>'Chrt PGBetas'!LE26</f>
        <v>24.073524705551446</v>
      </c>
      <c r="KS43" s="46">
        <f>'Chrt PGBetas'!LF26</f>
        <v>24.197932186525993</v>
      </c>
      <c r="KT43" s="46">
        <f>'Chrt PGBetas'!LG26</f>
        <v>24.243537463330021</v>
      </c>
      <c r="KU43" s="46">
        <f>'Chrt PGBetas'!LH26</f>
        <v>24.145050516612454</v>
      </c>
      <c r="KV43" s="46">
        <f>'Chrt PGBetas'!LI26</f>
        <v>24.686056185268452</v>
      </c>
      <c r="KW43" s="46">
        <f>'Chrt PGBetas'!LJ26</f>
        <v>24.574736447872628</v>
      </c>
      <c r="KX43" s="46">
        <f>'Chrt PGBetas'!LK26</f>
        <v>24.918630401670178</v>
      </c>
      <c r="KY43" s="46">
        <f>'Chrt PGBetas'!LL26</f>
        <v>25.096570392291696</v>
      </c>
      <c r="KZ43" s="46">
        <f>'Chrt PGBetas'!LM26</f>
        <v>24.849036362326082</v>
      </c>
      <c r="LA43" s="46">
        <f>'Chrt PGBetas'!LN26</f>
        <v>24.673878247501413</v>
      </c>
      <c r="LB43" s="46">
        <f>'Chrt PGBetas'!LO26</f>
        <v>25.611035736969146</v>
      </c>
      <c r="LC43" s="46">
        <f>'Chrt PGBetas'!LP26</f>
        <v>26.271533452310504</v>
      </c>
      <c r="LD43" s="46">
        <f>'Chrt PGBetas'!LQ26</f>
        <v>26.359337441848698</v>
      </c>
      <c r="LE43" s="46">
        <f>'Chrt PGBetas'!LR26</f>
        <v>26.771386337993139</v>
      </c>
      <c r="LF43" s="46">
        <f>'Chrt PGBetas'!LS26</f>
        <v>26.899363280260761</v>
      </c>
      <c r="LG43" s="46">
        <f>'Chrt PGBetas'!LT26</f>
        <v>27.566067377811144</v>
      </c>
      <c r="LH43" s="46">
        <f>'Chrt PGBetas'!LU26</f>
        <v>27.148233866045125</v>
      </c>
      <c r="LI43" s="46">
        <f>'Chrt PGBetas'!LV26</f>
        <v>26.361163189076901</v>
      </c>
      <c r="LJ43" s="46">
        <f>'Chrt PGBetas'!LW26</f>
        <v>26.288170891198604</v>
      </c>
      <c r="LK43" s="46">
        <f>'Chrt PGBetas'!LX26</f>
        <v>25.463521372243548</v>
      </c>
      <c r="LL43" s="46">
        <f>'Chrt PGBetas'!LY26</f>
        <v>25.185676552541103</v>
      </c>
      <c r="LM43" s="46">
        <f>'Chrt PGBetas'!LZ26</f>
        <v>26.19184980998952</v>
      </c>
      <c r="LN43" s="46">
        <f>'Chrt PGBetas'!MA26</f>
        <v>26.624239616636469</v>
      </c>
      <c r="LO43" s="46">
        <f>'Chrt PGBetas'!MB26</f>
        <v>27.282632560097664</v>
      </c>
      <c r="LP43" s="46">
        <f>'Chrt PGBetas'!MC26</f>
        <v>26.59816166666926</v>
      </c>
      <c r="LQ43" s="46">
        <f>'Chrt PGBetas'!MD26</f>
        <v>26.719787700044904</v>
      </c>
      <c r="LR43" s="46">
        <f>'Chrt PGBetas'!ME26</f>
        <v>26.533208072191542</v>
      </c>
      <c r="LS43" s="46">
        <f>'Chrt PGBetas'!MF26</f>
        <v>25.71190732379921</v>
      </c>
      <c r="LT43" s="46">
        <f>'Chrt PGBetas'!MG26</f>
        <v>25.21368949884765</v>
      </c>
      <c r="LU43" s="46">
        <f>'Chrt PGBetas'!MH26</f>
        <v>25.079393736778382</v>
      </c>
      <c r="LV43" s="46">
        <f>'Chrt PGBetas'!MI26</f>
        <v>24.723973066837431</v>
      </c>
      <c r="LW43" s="46">
        <f>'Chrt PGBetas'!MJ26</f>
        <v>25.122902149964077</v>
      </c>
      <c r="LX43" s="46">
        <f>'Chrt PGBetas'!MK26</f>
        <v>24.950021006488083</v>
      </c>
      <c r="LY43" s="46">
        <f>'Chrt PGBetas'!ML26</f>
        <v>25.313820948139217</v>
      </c>
      <c r="LZ43" s="46">
        <f>'Chrt PGBetas'!MM26</f>
        <v>25.756086167476948</v>
      </c>
      <c r="MA43" s="46">
        <f>'Chrt PGBetas'!MN26</f>
        <v>26.353241850359954</v>
      </c>
      <c r="MB43" s="46">
        <f>'Chrt PGBetas'!MO26</f>
        <v>25.999347746702338</v>
      </c>
      <c r="MC43" s="46">
        <f>'Chrt PGBetas'!MP26</f>
        <v>26.604783397225496</v>
      </c>
      <c r="MD43" s="46">
        <f>'Chrt PGBetas'!MQ26</f>
        <v>26.162490467436431</v>
      </c>
    </row>
    <row r="44" spans="2:343">
      <c r="B44" s="32" t="str">
        <f>"6M " &amp; 'Case Data'!PGRefName &amp; " (Adjusted)"</f>
        <v>6M Bulkley Proxy Group (Adjusted)</v>
      </c>
      <c r="C44" s="46">
        <f>C43-$C$48</f>
        <v>17.13</v>
      </c>
      <c r="D44" s="46">
        <f t="shared" ref="D44:BO44" si="0">D43-$C$48</f>
        <v>17.081845422454332</v>
      </c>
      <c r="E44" s="46">
        <f t="shared" si="0"/>
        <v>16.223933727094888</v>
      </c>
      <c r="F44" s="46">
        <f t="shared" si="0"/>
        <v>15.950873849163866</v>
      </c>
      <c r="G44" s="46">
        <f t="shared" si="0"/>
        <v>16.281432570977124</v>
      </c>
      <c r="H44" s="46">
        <f t="shared" si="0"/>
        <v>16.377265945718154</v>
      </c>
      <c r="I44" s="46">
        <f t="shared" si="0"/>
        <v>16.802280947901522</v>
      </c>
      <c r="J44" s="46">
        <f t="shared" si="0"/>
        <v>16.043308214969777</v>
      </c>
      <c r="K44" s="46">
        <f t="shared" si="0"/>
        <v>18.742967900377838</v>
      </c>
      <c r="L44" s="46">
        <f t="shared" si="0"/>
        <v>24.402870303536982</v>
      </c>
      <c r="M44" s="46">
        <f t="shared" si="0"/>
        <v>32.523538209165679</v>
      </c>
      <c r="N44" s="46">
        <f t="shared" si="0"/>
        <v>44.516892927671101</v>
      </c>
      <c r="O44" s="46">
        <f t="shared" si="0"/>
        <v>46.424916283438435</v>
      </c>
      <c r="P44" s="46">
        <f t="shared" si="0"/>
        <v>38.259580686383352</v>
      </c>
      <c r="Q44" s="46">
        <f t="shared" si="0"/>
        <v>40.074610494657641</v>
      </c>
      <c r="R44" s="46">
        <f t="shared" si="0"/>
        <v>39.134428704549229</v>
      </c>
      <c r="S44" s="46">
        <f t="shared" si="0"/>
        <v>38.419471762007944</v>
      </c>
      <c r="T44" s="46">
        <f t="shared" si="0"/>
        <v>42.152286576817346</v>
      </c>
      <c r="U44" s="46">
        <f t="shared" si="0"/>
        <v>41.128907418367184</v>
      </c>
      <c r="V44" s="46">
        <f t="shared" si="0"/>
        <v>37.542696179501853</v>
      </c>
      <c r="W44" s="46">
        <f t="shared" si="0"/>
        <v>37.021178384442656</v>
      </c>
      <c r="X44" s="46">
        <f t="shared" si="0"/>
        <v>36.100555353421264</v>
      </c>
      <c r="Y44" s="46">
        <f t="shared" si="0"/>
        <v>39.37681287967736</v>
      </c>
      <c r="Z44" s="46">
        <f t="shared" si="0"/>
        <v>34.696901232617343</v>
      </c>
      <c r="AA44" s="46">
        <f t="shared" si="0"/>
        <v>36.677260792107433</v>
      </c>
      <c r="AB44" s="46">
        <f t="shared" si="0"/>
        <v>40.865000475470623</v>
      </c>
      <c r="AC44" s="46">
        <f t="shared" si="0"/>
        <v>37.896293538914406</v>
      </c>
      <c r="AD44" s="46">
        <f t="shared" si="0"/>
        <v>36.570986618287002</v>
      </c>
      <c r="AE44" s="46">
        <f t="shared" si="0"/>
        <v>39.220650422416178</v>
      </c>
      <c r="AF44" s="46">
        <f t="shared" si="0"/>
        <v>34.422559686966167</v>
      </c>
      <c r="AG44" s="46">
        <f t="shared" si="0"/>
        <v>33.878711875218109</v>
      </c>
      <c r="AH44" s="46">
        <f t="shared" si="0"/>
        <v>33.296477448534461</v>
      </c>
      <c r="AI44" s="46">
        <f t="shared" si="0"/>
        <v>33.392881903892963</v>
      </c>
      <c r="AJ44" s="46">
        <f t="shared" si="0"/>
        <v>30.949170254514904</v>
      </c>
      <c r="AK44" s="46">
        <f t="shared" si="0"/>
        <v>32.956368672466532</v>
      </c>
      <c r="AL44" s="46">
        <f t="shared" si="0"/>
        <v>32.938026844188279</v>
      </c>
      <c r="AM44" s="46">
        <f t="shared" si="0"/>
        <v>36.644787263022579</v>
      </c>
      <c r="AN44" s="46">
        <f t="shared" si="0"/>
        <v>31.010836675407916</v>
      </c>
      <c r="AO44" s="46">
        <f t="shared" si="0"/>
        <v>30.658701239167229</v>
      </c>
      <c r="AP44" s="46">
        <f t="shared" si="0"/>
        <v>33.733151793230689</v>
      </c>
      <c r="AQ44" s="46">
        <f t="shared" si="0"/>
        <v>35.490867394284329</v>
      </c>
      <c r="AR44" s="46">
        <f t="shared" si="0"/>
        <v>37.67971451606882</v>
      </c>
      <c r="AS44" s="46">
        <f t="shared" si="0"/>
        <v>32.837874841268018</v>
      </c>
      <c r="AT44" s="46">
        <f t="shared" si="0"/>
        <v>29.800387228511624</v>
      </c>
      <c r="AU44" s="46">
        <f t="shared" si="0"/>
        <v>31.18052585822457</v>
      </c>
      <c r="AV44" s="46">
        <f t="shared" si="0"/>
        <v>28.538616408740875</v>
      </c>
      <c r="AW44" s="46">
        <f t="shared" si="0"/>
        <v>29.695090266498035</v>
      </c>
      <c r="AX44" s="46">
        <f t="shared" si="0"/>
        <v>27.997827290440085</v>
      </c>
      <c r="AY44" s="46">
        <f t="shared" si="0"/>
        <v>28.554059800351993</v>
      </c>
      <c r="AZ44" s="46">
        <f t="shared" si="0"/>
        <v>31.839177570761478</v>
      </c>
      <c r="BA44" s="46">
        <f t="shared" si="0"/>
        <v>27.850057059627954</v>
      </c>
      <c r="BB44" s="46">
        <f t="shared" si="0"/>
        <v>31.58125012865861</v>
      </c>
      <c r="BC44" s="46">
        <f t="shared" si="0"/>
        <v>31.76361774151998</v>
      </c>
      <c r="BD44" s="46">
        <f t="shared" si="0"/>
        <v>32.985450245708378</v>
      </c>
      <c r="BE44" s="46">
        <f t="shared" si="0"/>
        <v>31.686658003224288</v>
      </c>
      <c r="BF44" s="46">
        <f t="shared" si="0"/>
        <v>24.915584068172041</v>
      </c>
      <c r="BG44" s="46">
        <f t="shared" si="0"/>
        <v>29.970722938532653</v>
      </c>
      <c r="BH44" s="46">
        <f t="shared" si="0"/>
        <v>31.864152902655889</v>
      </c>
      <c r="BI44" s="46">
        <f t="shared" si="0"/>
        <v>28.815032365857029</v>
      </c>
      <c r="BJ44" s="46">
        <f t="shared" si="0"/>
        <v>29.748967118375276</v>
      </c>
      <c r="BK44" s="46">
        <f t="shared" si="0"/>
        <v>31.890233659293614</v>
      </c>
      <c r="BL44" s="46">
        <f t="shared" si="0"/>
        <v>29.389435445382091</v>
      </c>
      <c r="BM44" s="46">
        <f t="shared" si="0"/>
        <v>28.378013578701847</v>
      </c>
      <c r="BN44" s="46">
        <f t="shared" si="0"/>
        <v>31.878605079345256</v>
      </c>
      <c r="BO44" s="46">
        <f t="shared" si="0"/>
        <v>28.105042287618399</v>
      </c>
      <c r="BP44" s="46">
        <f t="shared" ref="BP44:CO44" si="1">BP43-$C$48</f>
        <v>27.442577954038846</v>
      </c>
      <c r="BQ44" s="46">
        <f t="shared" si="1"/>
        <v>26.111668179532487</v>
      </c>
      <c r="BR44" s="46">
        <f t="shared" si="1"/>
        <v>27.309842495289189</v>
      </c>
      <c r="BS44" s="46">
        <f t="shared" si="1"/>
        <v>26.610364796416903</v>
      </c>
      <c r="BT44" s="46">
        <f t="shared" si="1"/>
        <v>24.148364443818057</v>
      </c>
      <c r="BU44" s="46">
        <f t="shared" si="1"/>
        <v>23.260060882176532</v>
      </c>
      <c r="BV44" s="46">
        <f t="shared" si="1"/>
        <v>25.000646529513208</v>
      </c>
      <c r="BW44" s="46">
        <f t="shared" si="1"/>
        <v>27.829308437944675</v>
      </c>
      <c r="BX44" s="46">
        <f t="shared" si="1"/>
        <v>25.046693241501043</v>
      </c>
      <c r="BY44" s="46">
        <f t="shared" si="1"/>
        <v>25.058038773703803</v>
      </c>
      <c r="BZ44" s="46">
        <f t="shared" si="1"/>
        <v>23.275726780474013</v>
      </c>
      <c r="CA44" s="46">
        <f t="shared" si="1"/>
        <v>22.809076103563893</v>
      </c>
      <c r="CB44" s="46">
        <f t="shared" si="1"/>
        <v>23.73841380404011</v>
      </c>
      <c r="CC44" s="46">
        <f t="shared" si="1"/>
        <v>22.613773173629742</v>
      </c>
      <c r="CD44" s="46">
        <f t="shared" si="1"/>
        <v>22.980747286362718</v>
      </c>
      <c r="CE44" s="46">
        <f t="shared" si="1"/>
        <v>23.394393729327952</v>
      </c>
      <c r="CF44" s="46">
        <f t="shared" si="1"/>
        <v>23.470281378506648</v>
      </c>
      <c r="CG44" s="46">
        <f t="shared" si="1"/>
        <v>22.696179958452941</v>
      </c>
      <c r="CH44" s="46">
        <f t="shared" si="1"/>
        <v>23.607858444081458</v>
      </c>
      <c r="CI44" s="46">
        <f t="shared" si="1"/>
        <v>23.045874537637225</v>
      </c>
      <c r="CJ44" s="46">
        <f t="shared" si="1"/>
        <v>23.489498637396736</v>
      </c>
      <c r="CK44" s="46">
        <f t="shared" si="1"/>
        <v>22.784732134812092</v>
      </c>
      <c r="CL44" s="46">
        <f t="shared" si="1"/>
        <v>22.941366674282708</v>
      </c>
      <c r="CM44" s="46">
        <f t="shared" si="1"/>
        <v>24.319324495805585</v>
      </c>
      <c r="CN44" s="46">
        <f t="shared" si="1"/>
        <v>24.594550809302955</v>
      </c>
      <c r="CO44" s="46">
        <f t="shared" si="1"/>
        <v>25.555490019821139</v>
      </c>
      <c r="CP44" s="46">
        <f t="shared" ref="CP44:DB44" si="2">CP43-$C$48</f>
        <v>24.691709484140212</v>
      </c>
      <c r="CQ44" s="46">
        <f t="shared" si="2"/>
        <v>24.28295980479372</v>
      </c>
      <c r="CR44" s="46">
        <f t="shared" si="2"/>
        <v>25.708774601346118</v>
      </c>
      <c r="CS44" s="46">
        <f t="shared" si="2"/>
        <v>23.779425881518076</v>
      </c>
      <c r="CT44" s="46">
        <f t="shared" si="2"/>
        <v>22.987552135574305</v>
      </c>
      <c r="CU44" s="46">
        <f t="shared" si="2"/>
        <v>22.501268415348122</v>
      </c>
      <c r="CV44" s="46">
        <f t="shared" si="2"/>
        <v>24.565422886234312</v>
      </c>
      <c r="CW44" s="46">
        <f t="shared" si="2"/>
        <v>23.248018280671332</v>
      </c>
      <c r="CX44" s="46">
        <f t="shared" si="2"/>
        <v>23.94342946418752</v>
      </c>
      <c r="CY44" s="46">
        <f t="shared" si="2"/>
        <v>27.602431282624764</v>
      </c>
      <c r="CZ44" s="46">
        <f t="shared" si="2"/>
        <v>25.707458756770553</v>
      </c>
      <c r="DA44" s="46">
        <f t="shared" si="2"/>
        <v>25.060340790341129</v>
      </c>
      <c r="DB44" s="46">
        <f t="shared" si="2"/>
        <v>25.76401864955524</v>
      </c>
      <c r="DC44" s="46">
        <f t="shared" ref="DC44:DJ44" si="3">DC43-$C$48</f>
        <v>24.897481570076994</v>
      </c>
      <c r="DD44" s="46">
        <f t="shared" si="3"/>
        <v>24.383069155222508</v>
      </c>
      <c r="DE44" s="46">
        <f t="shared" si="3"/>
        <v>25.721890384352211</v>
      </c>
      <c r="DF44" s="46">
        <f t="shared" si="3"/>
        <v>26.294571989328237</v>
      </c>
      <c r="DG44" s="46">
        <f t="shared" si="3"/>
        <v>23.899674260967604</v>
      </c>
      <c r="DH44" s="46">
        <f t="shared" si="3"/>
        <v>23.259578118653355</v>
      </c>
      <c r="DI44" s="46">
        <f t="shared" si="3"/>
        <v>22.208003925590923</v>
      </c>
      <c r="DJ44" s="46">
        <f t="shared" si="3"/>
        <v>26.202342806250339</v>
      </c>
      <c r="DK44" s="46">
        <f t="shared" ref="DK44:DQ44" si="4">DK43-$C$48</f>
        <v>23.113293160597042</v>
      </c>
      <c r="DL44" s="46">
        <f t="shared" si="4"/>
        <v>25.163469993837957</v>
      </c>
      <c r="DM44" s="46">
        <f t="shared" si="4"/>
        <v>27.822321743640458</v>
      </c>
      <c r="DN44" s="46">
        <f t="shared" si="4"/>
        <v>25.856623677825667</v>
      </c>
      <c r="DO44" s="46">
        <f t="shared" si="4"/>
        <v>26.540641453611958</v>
      </c>
      <c r="DP44" s="46">
        <f t="shared" si="4"/>
        <v>24.109799957408551</v>
      </c>
      <c r="DQ44" s="46">
        <f t="shared" si="4"/>
        <v>25.655687902420656</v>
      </c>
      <c r="DR44" s="46">
        <f t="shared" ref="DR44:DS44" si="5">DR43-$C$48</f>
        <v>24.825444923935709</v>
      </c>
      <c r="DS44" s="46">
        <f t="shared" si="5"/>
        <v>22.045994897988674</v>
      </c>
      <c r="DT44" s="46">
        <f t="shared" ref="DT44:DX44" si="6">DT43-$C$48</f>
        <v>25.998006832577442</v>
      </c>
      <c r="DU44" s="46">
        <f t="shared" si="6"/>
        <v>26.702564772365704</v>
      </c>
      <c r="DV44" s="46">
        <f t="shared" si="6"/>
        <v>28.907624737725072</v>
      </c>
      <c r="DW44" s="46">
        <f t="shared" si="6"/>
        <v>25.185757133417226</v>
      </c>
      <c r="DX44" s="46">
        <f t="shared" si="6"/>
        <v>26.041625954344102</v>
      </c>
      <c r="DY44" s="46">
        <f t="shared" ref="DY44:EB44" si="7">DY43-$C$48</f>
        <v>26.415172085798073</v>
      </c>
      <c r="DZ44" s="46">
        <f t="shared" si="7"/>
        <v>27.510932198514496</v>
      </c>
      <c r="EA44" s="46">
        <f t="shared" si="7"/>
        <v>28.184542404394154</v>
      </c>
      <c r="EB44" s="46">
        <f t="shared" si="7"/>
        <v>27.448501559053085</v>
      </c>
      <c r="EC44" s="46">
        <f t="shared" ref="EC44:EF44" si="8">EC43-$C$48</f>
        <v>27.658397197651087</v>
      </c>
      <c r="ED44" s="46">
        <f t="shared" si="8"/>
        <v>25.66247758066957</v>
      </c>
      <c r="EE44" s="46">
        <f t="shared" si="8"/>
        <v>26.77410669576653</v>
      </c>
      <c r="EF44" s="46">
        <f t="shared" si="8"/>
        <v>26.87526896620793</v>
      </c>
      <c r="EG44" s="46">
        <f t="shared" ref="EG44:EK44" si="9">EG43-$C$48</f>
        <v>25.33234530037932</v>
      </c>
      <c r="EH44" s="46">
        <f t="shared" si="9"/>
        <v>24.721668344117383</v>
      </c>
      <c r="EI44" s="46">
        <f t="shared" si="9"/>
        <v>25.168779967299649</v>
      </c>
      <c r="EJ44" s="46">
        <f t="shared" si="9"/>
        <v>26.138742544710237</v>
      </c>
      <c r="EK44" s="46">
        <f t="shared" si="9"/>
        <v>27.453993189278698</v>
      </c>
      <c r="EL44" s="46">
        <f t="shared" ref="EL44:EO44" si="10">EL43-$C$48</f>
        <v>27.253027100354295</v>
      </c>
      <c r="EM44" s="46">
        <f t="shared" si="10"/>
        <v>24.231937052452938</v>
      </c>
      <c r="EN44" s="46">
        <f t="shared" si="10"/>
        <v>23.496943510012066</v>
      </c>
      <c r="EO44" s="46">
        <f t="shared" si="10"/>
        <v>25.91892292616361</v>
      </c>
      <c r="EP44" s="46">
        <f t="shared" ref="EP44:ES44" si="11">EP43-$C$48</f>
        <v>29.190649227125945</v>
      </c>
      <c r="EQ44" s="46">
        <f t="shared" si="11"/>
        <v>30.661157385575713</v>
      </c>
      <c r="ER44" s="46">
        <f t="shared" si="11"/>
        <v>33.196039017301565</v>
      </c>
      <c r="ES44" s="46">
        <f t="shared" si="11"/>
        <v>30.834812078214313</v>
      </c>
      <c r="ET44" s="46">
        <f t="shared" ref="ET44:FB44" si="12">ET43-$C$48</f>
        <v>30.442112926154685</v>
      </c>
      <c r="EU44" s="46">
        <f t="shared" si="12"/>
        <v>29.373302765132699</v>
      </c>
      <c r="EV44" s="46">
        <f t="shared" si="12"/>
        <v>28.764364005569462</v>
      </c>
      <c r="EW44" s="46">
        <f t="shared" si="12"/>
        <v>25.887529069448178</v>
      </c>
      <c r="EX44" s="46">
        <f t="shared" si="12"/>
        <v>27.103213303486914</v>
      </c>
      <c r="EY44" s="46">
        <f t="shared" si="12"/>
        <v>24.897213812919453</v>
      </c>
      <c r="EZ44" s="46">
        <f t="shared" si="12"/>
        <v>26.85597980987529</v>
      </c>
      <c r="FA44" s="46">
        <f t="shared" si="12"/>
        <v>27.271211995963082</v>
      </c>
      <c r="FB44" s="46">
        <f t="shared" si="12"/>
        <v>28.070499552558051</v>
      </c>
      <c r="FC44" s="46">
        <f t="shared" ref="FC44:FG44" si="13">FC43-$C$48</f>
        <v>26.616280818393779</v>
      </c>
      <c r="FD44" s="46">
        <f t="shared" si="13"/>
        <v>27.459119996623354</v>
      </c>
      <c r="FE44" s="46">
        <f t="shared" si="13"/>
        <v>25.434645891687914</v>
      </c>
      <c r="FF44" s="46">
        <f t="shared" si="13"/>
        <v>24.605733632109938</v>
      </c>
      <c r="FG44" s="46">
        <f t="shared" si="13"/>
        <v>22.680633334077054</v>
      </c>
      <c r="FH44" s="46">
        <f t="shared" ref="FH44:FK44" si="14">FH43-$C$48</f>
        <v>23.166491497743362</v>
      </c>
      <c r="FI44" s="46">
        <f t="shared" si="14"/>
        <v>26.001307871630033</v>
      </c>
      <c r="FJ44" s="46">
        <f t="shared" si="14"/>
        <v>24.065813695727677</v>
      </c>
      <c r="FK44" s="46">
        <f t="shared" si="14"/>
        <v>27.154649978339549</v>
      </c>
      <c r="FL44" s="46">
        <f t="shared" ref="FL44:FO44" si="15">FL43-$C$48</f>
        <v>25.491843721521519</v>
      </c>
      <c r="FM44" s="46">
        <f t="shared" si="15"/>
        <v>26.872015522300256</v>
      </c>
      <c r="FN44" s="46">
        <f t="shared" si="15"/>
        <v>22.601197603065785</v>
      </c>
      <c r="FO44" s="46">
        <f t="shared" si="15"/>
        <v>24.746482221328691</v>
      </c>
      <c r="FP44" s="46">
        <f t="shared" ref="FP44:FS44" si="16">FP43-$C$48</f>
        <v>26.559617511884397</v>
      </c>
      <c r="FQ44" s="46">
        <f t="shared" si="16"/>
        <v>25.149876811505141</v>
      </c>
      <c r="FR44" s="46">
        <f t="shared" si="16"/>
        <v>23.82617326070892</v>
      </c>
      <c r="FS44" s="46">
        <f t="shared" si="16"/>
        <v>24.209707327334442</v>
      </c>
      <c r="FT44" s="46">
        <f t="shared" ref="FT44:FX44" si="17">FT43-$C$48</f>
        <v>25.924618076365881</v>
      </c>
      <c r="FU44" s="46">
        <f t="shared" si="17"/>
        <v>26.398432833785069</v>
      </c>
      <c r="FV44" s="46">
        <f t="shared" si="17"/>
        <v>25.142615782226983</v>
      </c>
      <c r="FW44" s="46">
        <f t="shared" si="17"/>
        <v>24.986232494563986</v>
      </c>
      <c r="FX44" s="46">
        <f t="shared" si="17"/>
        <v>24.333372744744437</v>
      </c>
      <c r="FY44" s="46">
        <f t="shared" ref="FY44:GA44" si="18">FY43-$C$48</f>
        <v>24.084903458139163</v>
      </c>
      <c r="FZ44" s="46">
        <f t="shared" si="18"/>
        <v>23.626431103529431</v>
      </c>
      <c r="GA44" s="46">
        <f t="shared" si="18"/>
        <v>24.12319443022875</v>
      </c>
      <c r="GB44" s="46">
        <f>IFERROR(GB43-$C$48, NA())</f>
        <v>24.05471800991366</v>
      </c>
      <c r="GC44" s="46">
        <f t="shared" ref="GC44:GF44" si="19">GC43-$C$48</f>
        <v>23.998030360704785</v>
      </c>
      <c r="GD44" s="46">
        <f t="shared" si="19"/>
        <v>23.435053250042984</v>
      </c>
      <c r="GE44" s="46">
        <f t="shared" si="19"/>
        <v>24.379401573789004</v>
      </c>
      <c r="GF44" s="46">
        <f t="shared" si="19"/>
        <v>23.664894378931852</v>
      </c>
      <c r="GG44" s="46">
        <f t="shared" ref="GG44:GK44" si="20">GG43-$C$48</f>
        <v>23.083238172577122</v>
      </c>
      <c r="GH44" s="46">
        <f t="shared" si="20"/>
        <v>22.324092982808381</v>
      </c>
      <c r="GI44" s="46">
        <f t="shared" si="20"/>
        <v>23.296640467055987</v>
      </c>
      <c r="GJ44" s="46">
        <f t="shared" si="20"/>
        <v>24.855276612519887</v>
      </c>
      <c r="GK44" s="46">
        <f t="shared" si="20"/>
        <v>25.128296431993359</v>
      </c>
      <c r="GL44" s="46">
        <f t="shared" ref="GL44:GT44" si="21">GL43-$C$48</f>
        <v>25.466869160607366</v>
      </c>
      <c r="GM44" s="46">
        <f t="shared" si="21"/>
        <v>25.682206921269859</v>
      </c>
      <c r="GN44" s="46">
        <f t="shared" si="21"/>
        <v>25.414433111707364</v>
      </c>
      <c r="GO44" s="46">
        <f t="shared" si="21"/>
        <v>25.876168748005</v>
      </c>
      <c r="GP44" s="46">
        <f t="shared" si="21"/>
        <v>26.616518502854667</v>
      </c>
      <c r="GQ44" s="46">
        <f t="shared" si="21"/>
        <v>28.284986955226834</v>
      </c>
      <c r="GR44" s="46">
        <f t="shared" si="21"/>
        <v>29.499128065983115</v>
      </c>
      <c r="GS44" s="46">
        <f t="shared" si="21"/>
        <v>29.348145930648407</v>
      </c>
      <c r="GT44" s="46">
        <f t="shared" si="21"/>
        <v>30.266914164407368</v>
      </c>
      <c r="GU44" s="46">
        <f t="shared" ref="GU44:GX44" si="22">GU43-$C$48</f>
        <v>30.157327293103961</v>
      </c>
      <c r="GV44" s="46">
        <f t="shared" si="22"/>
        <v>28.805448431319519</v>
      </c>
      <c r="GW44" s="46">
        <f t="shared" si="22"/>
        <v>28.788834051500707</v>
      </c>
      <c r="GX44" s="46">
        <f t="shared" si="22"/>
        <v>27.568399558440458</v>
      </c>
      <c r="GY44" s="46">
        <f t="shared" ref="GY44:HB44" si="23">GY43-$C$48</f>
        <v>27.05617216236039</v>
      </c>
      <c r="GZ44" s="46">
        <f t="shared" si="23"/>
        <v>26.297848689696536</v>
      </c>
      <c r="HA44" s="46">
        <f t="shared" si="23"/>
        <v>25.847475613982841</v>
      </c>
      <c r="HB44" s="46">
        <f t="shared" si="23"/>
        <v>25.562086100255449</v>
      </c>
      <c r="HC44" s="46">
        <f t="shared" ref="HC44:HG44" si="24">HC43-$C$48</f>
        <v>25.098998884758668</v>
      </c>
      <c r="HD44" s="46">
        <f t="shared" si="24"/>
        <v>25.182883167456463</v>
      </c>
      <c r="HE44" s="46">
        <f t="shared" si="24"/>
        <v>25.207336340147737</v>
      </c>
      <c r="HF44" s="46">
        <f t="shared" si="24"/>
        <v>25.885111327327873</v>
      </c>
      <c r="HG44" s="46">
        <f t="shared" si="24"/>
        <v>26.534253764832762</v>
      </c>
      <c r="HH44" s="46">
        <f t="shared" ref="HH44:HK44" si="25">HH43-$C$48</f>
        <v>26.854173377414977</v>
      </c>
      <c r="HI44" s="46">
        <f t="shared" si="25"/>
        <v>27.778739345890212</v>
      </c>
      <c r="HJ44" s="46">
        <f t="shared" si="25"/>
        <v>26.919416158375086</v>
      </c>
      <c r="HK44" s="46">
        <f t="shared" si="25"/>
        <v>27.565566848619664</v>
      </c>
      <c r="HL44" s="46">
        <f t="shared" ref="HL44:HO44" si="26">HL43-$C$48</f>
        <v>27.55765799298549</v>
      </c>
      <c r="HM44" s="46">
        <f t="shared" si="26"/>
        <v>27.588545333586715</v>
      </c>
      <c r="HN44" s="46">
        <f t="shared" si="26"/>
        <v>28.290267482251053</v>
      </c>
      <c r="HO44" s="46">
        <f t="shared" si="26"/>
        <v>27.541679633763255</v>
      </c>
      <c r="HP44" s="46">
        <f t="shared" ref="HP44:HT44" si="27">HP43-$C$48</f>
        <v>26.73512459709724</v>
      </c>
      <c r="HQ44" s="46">
        <f t="shared" si="27"/>
        <v>26.044846883309898</v>
      </c>
      <c r="HR44" s="46">
        <f t="shared" si="27"/>
        <v>26.587906825417992</v>
      </c>
      <c r="HS44" s="46">
        <f t="shared" si="27"/>
        <v>28.025321134405008</v>
      </c>
      <c r="HT44" s="46">
        <f t="shared" si="27"/>
        <v>27.291916352706309</v>
      </c>
      <c r="HU44" s="46">
        <f t="shared" ref="HU44:IB44" si="28">HU43-$C$48</f>
        <v>26.820023888392178</v>
      </c>
      <c r="HV44" s="46">
        <f t="shared" si="28"/>
        <v>26.036005170541063</v>
      </c>
      <c r="HW44" s="46">
        <f t="shared" si="28"/>
        <v>24.896042061036212</v>
      </c>
      <c r="HX44" s="46">
        <f t="shared" si="28"/>
        <v>23.778161640049664</v>
      </c>
      <c r="HY44" s="46">
        <f t="shared" si="28"/>
        <v>23.358755790999727</v>
      </c>
      <c r="HZ44" s="46">
        <f t="shared" si="28"/>
        <v>23.076851062579962</v>
      </c>
      <c r="IA44" s="46">
        <f t="shared" si="28"/>
        <v>22.794946334160194</v>
      </c>
      <c r="IB44" s="46">
        <f t="shared" si="28"/>
        <v>22.62587302644604</v>
      </c>
      <c r="IC44" s="46">
        <f t="shared" ref="IC44:IO44" si="29">IC43-$C$48</f>
        <v>22.480004086104834</v>
      </c>
      <c r="ID44" s="46">
        <f t="shared" si="29"/>
        <v>22.833812918079946</v>
      </c>
      <c r="IE44" s="46">
        <f t="shared" si="29"/>
        <v>22.57553808272645</v>
      </c>
      <c r="IF44" s="46">
        <f t="shared" si="29"/>
        <v>22.991831299378269</v>
      </c>
      <c r="IG44" s="46">
        <f t="shared" si="29"/>
        <v>23.095590920164398</v>
      </c>
      <c r="IH44" s="46">
        <f t="shared" si="29"/>
        <v>23.612186512833006</v>
      </c>
      <c r="II44" s="46">
        <f t="shared" si="29"/>
        <v>25.932131024113101</v>
      </c>
      <c r="IJ44" s="46">
        <f t="shared" si="29"/>
        <v>26.469254090479353</v>
      </c>
      <c r="IK44" s="46">
        <f t="shared" si="29"/>
        <v>26.013922329579071</v>
      </c>
      <c r="IL44" s="46">
        <f t="shared" si="29"/>
        <v>24.63119406663283</v>
      </c>
      <c r="IM44" s="46">
        <f t="shared" si="29"/>
        <v>23.902138541614054</v>
      </c>
      <c r="IN44" s="46">
        <f t="shared" si="29"/>
        <v>23.995594577028189</v>
      </c>
      <c r="IO44" s="46">
        <f t="shared" si="29"/>
        <v>23.678606582422884</v>
      </c>
      <c r="IP44" s="46">
        <f t="shared" ref="IP44:IT44" si="30">IP43-$C$48</f>
        <v>22.797943929521256</v>
      </c>
      <c r="IQ44" s="46">
        <f t="shared" si="30"/>
        <v>22.873095425966483</v>
      </c>
      <c r="IR44" s="46">
        <f t="shared" si="30"/>
        <v>23.839537883778021</v>
      </c>
      <c r="IS44" s="46">
        <f t="shared" si="30"/>
        <v>24.416071722553227</v>
      </c>
      <c r="IT44" s="46">
        <f t="shared" si="30"/>
        <v>25.170938102789979</v>
      </c>
      <c r="IU44" s="46">
        <f t="shared" ref="IU44:IX44" si="31">IU43-$C$48</f>
        <v>24.519893433183476</v>
      </c>
      <c r="IV44" s="46">
        <f t="shared" si="31"/>
        <v>22.548486979400156</v>
      </c>
      <c r="IW44" s="46">
        <f t="shared" si="31"/>
        <v>22.02080692733545</v>
      </c>
      <c r="IX44" s="46">
        <f t="shared" si="31"/>
        <v>21.820617263993945</v>
      </c>
      <c r="IY44" s="46">
        <f t="shared" ref="IY44:JC44" si="32">IY43-$C$48</f>
        <v>22.054494210838264</v>
      </c>
      <c r="IZ44" s="46">
        <f t="shared" si="32"/>
        <v>22.449232138463113</v>
      </c>
      <c r="JA44" s="46">
        <f t="shared" si="32"/>
        <v>22.628380454238251</v>
      </c>
      <c r="JB44" s="46">
        <f t="shared" si="32"/>
        <v>23.733429682270508</v>
      </c>
      <c r="JC44" s="46">
        <f t="shared" si="32"/>
        <v>24.906322905724338</v>
      </c>
      <c r="JD44" s="46">
        <f t="shared" ref="JD44:JK44" si="33">JD43-$C$48</f>
        <v>23.859206594415586</v>
      </c>
      <c r="JE44" s="46">
        <f t="shared" si="33"/>
        <v>23.77273838664226</v>
      </c>
      <c r="JF44" s="46">
        <f t="shared" si="33"/>
        <v>23.890104855465999</v>
      </c>
      <c r="JG44" s="46">
        <f t="shared" si="33"/>
        <v>22.346445000250384</v>
      </c>
      <c r="JH44" s="46">
        <f t="shared" si="33"/>
        <v>21.933655991201206</v>
      </c>
      <c r="JI44" s="46">
        <f t="shared" si="33"/>
        <v>21.720470080771591</v>
      </c>
      <c r="JJ44" s="46">
        <f t="shared" si="33"/>
        <v>21.717655469027761</v>
      </c>
      <c r="JK44" s="46">
        <f t="shared" si="33"/>
        <v>21.747842125710882</v>
      </c>
      <c r="JL44" s="46">
        <f t="shared" ref="JL44:JO44" si="34">JL43-$C$48</f>
        <v>21.795168206711239</v>
      </c>
      <c r="JM44" s="46">
        <f t="shared" si="34"/>
        <v>22.514122115637644</v>
      </c>
      <c r="JN44" s="46">
        <f t="shared" si="34"/>
        <v>23.078961216774687</v>
      </c>
      <c r="JO44" s="46">
        <f t="shared" si="34"/>
        <v>23.173004997426162</v>
      </c>
      <c r="JP44" s="46">
        <f t="shared" ref="JP44:JX44" si="35">JP43-$C$48</f>
        <v>22.862252055116102</v>
      </c>
      <c r="JQ44" s="46">
        <f t="shared" si="35"/>
        <v>22.982078284585047</v>
      </c>
      <c r="JR44" s="46">
        <f t="shared" si="35"/>
        <v>24.033586898208629</v>
      </c>
      <c r="JS44" s="46">
        <f t="shared" si="35"/>
        <v>23.869153176383676</v>
      </c>
      <c r="JT44" s="46">
        <f t="shared" si="35"/>
        <v>23.7168335889967</v>
      </c>
      <c r="JU44" s="46">
        <f t="shared" si="35"/>
        <v>23.21951724532672</v>
      </c>
      <c r="JV44" s="46">
        <f t="shared" si="35"/>
        <v>22.640330958672969</v>
      </c>
      <c r="JW44" s="46">
        <f t="shared" si="35"/>
        <v>22.303406987194997</v>
      </c>
      <c r="JX44" s="46">
        <f t="shared" si="35"/>
        <v>22.123590873621549</v>
      </c>
      <c r="JY44" s="46">
        <f t="shared" ref="JY44:KB44" si="36">JY43-$C$48</f>
        <v>21.95312428502173</v>
      </c>
      <c r="JZ44" s="46">
        <f t="shared" si="36"/>
        <v>21.767753732552432</v>
      </c>
      <c r="KA44" s="46">
        <f t="shared" si="36"/>
        <v>21.658165269801046</v>
      </c>
      <c r="KB44" s="46">
        <f t="shared" si="36"/>
        <v>21.356274807951205</v>
      </c>
      <c r="KC44" s="46">
        <f t="shared" ref="KC44:LG44" si="37">KC43-$C$48</f>
        <v>21.047634852069486</v>
      </c>
      <c r="KD44" s="46">
        <f t="shared" si="37"/>
        <v>19.532034481841926</v>
      </c>
      <c r="KE44" s="46">
        <f t="shared" si="37"/>
        <v>19.375704705052215</v>
      </c>
      <c r="KF44" s="46">
        <f t="shared" si="37"/>
        <v>19.385375082915061</v>
      </c>
      <c r="KG44" s="46">
        <f t="shared" si="37"/>
        <v>20.260837838854766</v>
      </c>
      <c r="KH44" s="46">
        <f t="shared" si="37"/>
        <v>20.33793139627516</v>
      </c>
      <c r="KI44" s="46">
        <f t="shared" si="37"/>
        <v>20.439413239748902</v>
      </c>
      <c r="KJ44" s="46">
        <f t="shared" si="37"/>
        <v>20.010613056425662</v>
      </c>
      <c r="KK44" s="46">
        <f t="shared" si="37"/>
        <v>19.80779440245702</v>
      </c>
      <c r="KL44" s="46">
        <f t="shared" si="37"/>
        <v>19.748194597114015</v>
      </c>
      <c r="KM44" s="46">
        <f t="shared" si="37"/>
        <v>19.81553796779329</v>
      </c>
      <c r="KN44" s="46">
        <f t="shared" si="37"/>
        <v>19.961849740087157</v>
      </c>
      <c r="KO44" s="46">
        <f t="shared" si="37"/>
        <v>20.034791473387187</v>
      </c>
      <c r="KP44" s="46">
        <f t="shared" si="37"/>
        <v>20.301421205912938</v>
      </c>
      <c r="KQ44" s="46">
        <f t="shared" si="37"/>
        <v>20.661153245950665</v>
      </c>
      <c r="KR44" s="46">
        <f t="shared" si="37"/>
        <v>20.677612958411732</v>
      </c>
      <c r="KS44" s="46">
        <f t="shared" si="37"/>
        <v>20.802020439386279</v>
      </c>
      <c r="KT44" s="46">
        <f t="shared" si="37"/>
        <v>20.847625716190308</v>
      </c>
      <c r="KU44" s="46">
        <f t="shared" si="37"/>
        <v>20.74913876947274</v>
      </c>
      <c r="KV44" s="46">
        <f t="shared" si="37"/>
        <v>21.290144438128738</v>
      </c>
      <c r="KW44" s="46">
        <f t="shared" si="37"/>
        <v>21.178824700732914</v>
      </c>
      <c r="KX44" s="46">
        <f t="shared" si="37"/>
        <v>21.522718654530465</v>
      </c>
      <c r="KY44" s="46">
        <f t="shared" si="37"/>
        <v>21.700658645151982</v>
      </c>
      <c r="KZ44" s="46">
        <f t="shared" si="37"/>
        <v>21.453124615186368</v>
      </c>
      <c r="LA44" s="46">
        <f t="shared" si="37"/>
        <v>21.2779665003617</v>
      </c>
      <c r="LB44" s="46">
        <f t="shared" si="37"/>
        <v>22.215123989829433</v>
      </c>
      <c r="LC44" s="46">
        <f t="shared" si="37"/>
        <v>22.87562170517079</v>
      </c>
      <c r="LD44" s="46">
        <f t="shared" si="37"/>
        <v>22.963425694708985</v>
      </c>
      <c r="LE44" s="46">
        <f t="shared" si="37"/>
        <v>23.375474590853425</v>
      </c>
      <c r="LF44" s="46">
        <f t="shared" si="37"/>
        <v>23.503451533121048</v>
      </c>
      <c r="LG44" s="46">
        <f t="shared" si="37"/>
        <v>24.170155630671431</v>
      </c>
      <c r="LH44" s="46">
        <f t="shared" ref="LH44:LK44" si="38">LH43-$C$48</f>
        <v>23.752322118905411</v>
      </c>
      <c r="LI44" s="46">
        <f t="shared" si="38"/>
        <v>22.965251441937188</v>
      </c>
      <c r="LJ44" s="46">
        <f t="shared" si="38"/>
        <v>22.89225914405889</v>
      </c>
      <c r="LK44" s="46">
        <f t="shared" si="38"/>
        <v>22.067609625103835</v>
      </c>
      <c r="LL44" s="46">
        <f t="shared" ref="LL44:LT44" si="39">LL43-$C$48</f>
        <v>21.78976480540139</v>
      </c>
      <c r="LM44" s="46">
        <f t="shared" si="39"/>
        <v>22.795938062849807</v>
      </c>
      <c r="LN44" s="46">
        <f t="shared" si="39"/>
        <v>23.228327869496756</v>
      </c>
      <c r="LO44" s="46">
        <f t="shared" si="39"/>
        <v>23.88672081295795</v>
      </c>
      <c r="LP44" s="46">
        <f t="shared" si="39"/>
        <v>23.202249919529546</v>
      </c>
      <c r="LQ44" s="46">
        <f t="shared" si="39"/>
        <v>23.32387595290519</v>
      </c>
      <c r="LR44" s="46">
        <f t="shared" si="39"/>
        <v>23.137296325051828</v>
      </c>
      <c r="LS44" s="46">
        <f t="shared" si="39"/>
        <v>22.315995576659496</v>
      </c>
      <c r="LT44" s="46">
        <f t="shared" si="39"/>
        <v>21.817777751707936</v>
      </c>
      <c r="LU44" s="46">
        <f t="shared" ref="LU44:LX44" si="40">LU43-$C$48</f>
        <v>21.683481989638668</v>
      </c>
      <c r="LV44" s="46">
        <f t="shared" si="40"/>
        <v>21.328061319697717</v>
      </c>
      <c r="LW44" s="46">
        <f t="shared" si="40"/>
        <v>21.726990402824363</v>
      </c>
      <c r="LX44" s="46">
        <f t="shared" si="40"/>
        <v>21.554109259348369</v>
      </c>
      <c r="LY44" s="46">
        <f t="shared" ref="LY44:MD44" si="41">LY43-$C$48</f>
        <v>21.917909200999503</v>
      </c>
      <c r="LZ44" s="46">
        <f t="shared" si="41"/>
        <v>22.360174420337234</v>
      </c>
      <c r="MA44" s="46">
        <f t="shared" si="41"/>
        <v>22.95733010322024</v>
      </c>
      <c r="MB44" s="46">
        <f t="shared" si="41"/>
        <v>22.603435999562624</v>
      </c>
      <c r="MC44" s="46">
        <f t="shared" si="41"/>
        <v>23.208871650085783</v>
      </c>
      <c r="MD44" s="46">
        <f t="shared" si="41"/>
        <v>22.766578720296717</v>
      </c>
    </row>
    <row r="45" spans="2:343">
      <c r="B45" s="32" t="s">
        <v>130</v>
      </c>
      <c r="C45" s="46">
        <f>'Chrt PGBetas'!P29</f>
        <v>17.13</v>
      </c>
      <c r="D45" s="46">
        <f>'Chrt PGBetas'!Q29</f>
        <v>17.02</v>
      </c>
      <c r="E45" s="46">
        <f>'Chrt PGBetas'!R29</f>
        <v>16.010000000000002</v>
      </c>
      <c r="F45" s="46">
        <f>'Chrt PGBetas'!S29</f>
        <v>15.94</v>
      </c>
      <c r="G45" s="46">
        <f>'Chrt PGBetas'!T29</f>
        <v>17.350000000000001</v>
      </c>
      <c r="H45" s="46">
        <f>'Chrt PGBetas'!U29</f>
        <v>17.059999999999999</v>
      </c>
      <c r="I45" s="46">
        <f>'Chrt PGBetas'!V29</f>
        <v>16.829999999999998</v>
      </c>
      <c r="J45" s="46">
        <f>'Chrt PGBetas'!W29</f>
        <v>16.86</v>
      </c>
      <c r="K45" s="46">
        <f>'Chrt PGBetas'!X29</f>
        <v>21.88</v>
      </c>
      <c r="L45" s="46">
        <f>'Chrt PGBetas'!Y29</f>
        <v>26.34</v>
      </c>
      <c r="M45" s="46">
        <f>'Chrt PGBetas'!Z29</f>
        <v>34.340000000000003</v>
      </c>
      <c r="N45" s="46">
        <f>'Chrt PGBetas'!AA29</f>
        <v>54.81</v>
      </c>
      <c r="O45" s="46">
        <f>'Chrt PGBetas'!AB29</f>
        <v>41.59</v>
      </c>
      <c r="P45" s="46">
        <f>'Chrt PGBetas'!AC29</f>
        <v>42.47</v>
      </c>
      <c r="Q45" s="46">
        <f>'Chrt PGBetas'!AD29</f>
        <v>39.54</v>
      </c>
      <c r="R45" s="46">
        <f>'Chrt PGBetas'!AE29</f>
        <v>34.909999999999997</v>
      </c>
      <c r="S45" s="46">
        <f>'Chrt PGBetas'!AF29</f>
        <v>40.39</v>
      </c>
      <c r="T45" s="46">
        <f>'Chrt PGBetas'!AG29</f>
        <v>34.950000000000003</v>
      </c>
      <c r="U45" s="46">
        <f>'Chrt PGBetas'!AH29</f>
        <v>35.29</v>
      </c>
      <c r="V45" s="46">
        <f>'Chrt PGBetas'!AI29</f>
        <v>34.770000000000003</v>
      </c>
      <c r="W45" s="46">
        <f>'Chrt PGBetas'!AJ29</f>
        <v>33.590000000000003</v>
      </c>
      <c r="X45" s="46">
        <f>'Chrt PGBetas'!AK29</f>
        <v>32.549999999999997</v>
      </c>
      <c r="Y45" s="46">
        <f>'Chrt PGBetas'!AL29</f>
        <v>31.78</v>
      </c>
      <c r="Z45" s="46">
        <f>'Chrt PGBetas'!AM29</f>
        <v>31.24</v>
      </c>
      <c r="AA45" s="46">
        <f>'Chrt PGBetas'!AN29</f>
        <v>36.26</v>
      </c>
      <c r="AB45" s="46">
        <f>'Chrt PGBetas'!AO29</f>
        <v>34.17</v>
      </c>
      <c r="AC45" s="46">
        <f>'Chrt PGBetas'!AP29</f>
        <v>33.130000000000003</v>
      </c>
      <c r="AD45" s="46">
        <f>'Chrt PGBetas'!AQ29</f>
        <v>32.49</v>
      </c>
      <c r="AE45" s="46">
        <f>'Chrt PGBetas'!AR29</f>
        <v>33.28</v>
      </c>
      <c r="AF45" s="46">
        <f>'Chrt PGBetas'!AS29</f>
        <v>30.7</v>
      </c>
      <c r="AG45" s="46">
        <f>'Chrt PGBetas'!AT29</f>
        <v>31.47</v>
      </c>
      <c r="AH45" s="46">
        <f>'Chrt PGBetas'!AU29</f>
        <v>30.72</v>
      </c>
      <c r="AI45" s="46">
        <f>'Chrt PGBetas'!AV29</f>
        <v>30.79</v>
      </c>
      <c r="AJ45" s="46">
        <f>'Chrt PGBetas'!AW29</f>
        <v>29.63</v>
      </c>
      <c r="AK45" s="46">
        <f>'Chrt PGBetas'!AX29</f>
        <v>29.36</v>
      </c>
      <c r="AL45" s="46">
        <f>'Chrt PGBetas'!AY29</f>
        <v>32.42</v>
      </c>
      <c r="AM45" s="46">
        <f>'Chrt PGBetas'!AZ29</f>
        <v>33.44</v>
      </c>
      <c r="AN45" s="46">
        <f>'Chrt PGBetas'!BA29</f>
        <v>31.29</v>
      </c>
      <c r="AO45" s="46">
        <f>'Chrt PGBetas'!BB29</f>
        <v>32.54</v>
      </c>
      <c r="AP45" s="46">
        <f>'Chrt PGBetas'!BC29</f>
        <v>31.84</v>
      </c>
      <c r="AQ45" s="46">
        <f>'Chrt PGBetas'!BD29</f>
        <v>32.67</v>
      </c>
      <c r="AR45" s="46">
        <f>'Chrt PGBetas'!BE29</f>
        <v>29.45</v>
      </c>
      <c r="AS45" s="46">
        <f>'Chrt PGBetas'!BF29</f>
        <v>30.12</v>
      </c>
      <c r="AT45" s="46">
        <f>'Chrt PGBetas'!BG29</f>
        <v>31.66</v>
      </c>
      <c r="AU45" s="46">
        <f>'Chrt PGBetas'!BH29</f>
        <v>32.18</v>
      </c>
      <c r="AV45" s="46">
        <f>'Chrt PGBetas'!BI29</f>
        <v>27.05</v>
      </c>
      <c r="AW45" s="46">
        <f>'Chrt PGBetas'!BJ29</f>
        <v>26.73</v>
      </c>
      <c r="AX45" s="46">
        <f>'Chrt PGBetas'!BK29</f>
        <v>26.3</v>
      </c>
      <c r="AY45" s="46">
        <f>'Chrt PGBetas'!BL29</f>
        <v>26.09</v>
      </c>
      <c r="AZ45" s="46">
        <f>'Chrt PGBetas'!BM29</f>
        <v>25.89</v>
      </c>
      <c r="BA45" s="46">
        <f>'Chrt PGBetas'!BN29</f>
        <v>27.49</v>
      </c>
      <c r="BB45" s="46">
        <f>'Chrt PGBetas'!BO29</f>
        <v>28.63</v>
      </c>
      <c r="BC45" s="46">
        <f>'Chrt PGBetas'!BP29</f>
        <v>28.09</v>
      </c>
      <c r="BD45" s="46">
        <f>'Chrt PGBetas'!BQ29</f>
        <v>28.71</v>
      </c>
      <c r="BE45" s="46">
        <f>'Chrt PGBetas'!BR29</f>
        <v>28.09</v>
      </c>
      <c r="BF45" s="46">
        <f>'Chrt PGBetas'!BS29</f>
        <v>27.83</v>
      </c>
      <c r="BG45" s="46">
        <f>'Chrt PGBetas'!BT29</f>
        <v>28.38</v>
      </c>
      <c r="BH45" s="46">
        <f>'Chrt PGBetas'!BU29</f>
        <v>30.56</v>
      </c>
      <c r="BI45" s="46">
        <f>'Chrt PGBetas'!BV29</f>
        <v>29.19</v>
      </c>
      <c r="BJ45" s="46">
        <f>'Chrt PGBetas'!BW29</f>
        <v>30.18</v>
      </c>
      <c r="BK45" s="46">
        <f>'Chrt PGBetas'!BX29</f>
        <v>29.4</v>
      </c>
      <c r="BL45" s="46">
        <f>'Chrt PGBetas'!BY29</f>
        <v>29.41</v>
      </c>
      <c r="BM45" s="46">
        <f>'Chrt PGBetas'!BZ29</f>
        <v>29.03</v>
      </c>
      <c r="BN45" s="46">
        <f>'Chrt PGBetas'!CA29</f>
        <v>27.25</v>
      </c>
      <c r="BO45" s="46">
        <f>'Chrt PGBetas'!CB29</f>
        <v>25.99</v>
      </c>
      <c r="BP45" s="46">
        <f>'Chrt PGBetas'!CC29</f>
        <v>24.63</v>
      </c>
      <c r="BQ45" s="46">
        <f>'Chrt PGBetas'!CD29</f>
        <v>23.46</v>
      </c>
      <c r="BR45" s="46">
        <f>'Chrt PGBetas'!CE29</f>
        <v>23.12</v>
      </c>
      <c r="BS45" s="46">
        <f>'Chrt PGBetas'!CF29</f>
        <v>24.46</v>
      </c>
      <c r="BT45" s="46">
        <f>'Chrt PGBetas'!CG29</f>
        <v>23.69</v>
      </c>
      <c r="BU45" s="46">
        <f>'Chrt PGBetas'!CH29</f>
        <v>24.64</v>
      </c>
      <c r="BV45" s="46">
        <f>'Chrt PGBetas'!CI29</f>
        <v>25.64</v>
      </c>
      <c r="BW45" s="46">
        <f>'Chrt PGBetas'!CJ29</f>
        <v>26.07</v>
      </c>
      <c r="BX45" s="46">
        <f>'Chrt PGBetas'!CK29</f>
        <v>24.6</v>
      </c>
      <c r="BY45" s="46">
        <f>'Chrt PGBetas'!CL29</f>
        <v>23.79</v>
      </c>
      <c r="BZ45" s="46">
        <f>'Chrt PGBetas'!CM29</f>
        <v>23.34</v>
      </c>
      <c r="CA45" s="46">
        <f>'Chrt PGBetas'!CN29</f>
        <v>23.11</v>
      </c>
      <c r="CB45" s="46">
        <f>'Chrt PGBetas'!CO29</f>
        <v>22.69</v>
      </c>
      <c r="CC45" s="46">
        <f>'Chrt PGBetas'!CP29</f>
        <v>22.14</v>
      </c>
      <c r="CD45" s="46">
        <f>'Chrt PGBetas'!CQ29</f>
        <v>22.51</v>
      </c>
      <c r="CE45" s="46">
        <f>'Chrt PGBetas'!CR29</f>
        <v>23.3</v>
      </c>
      <c r="CF45" s="46">
        <f>'Chrt PGBetas'!CS29</f>
        <v>24.64</v>
      </c>
      <c r="CG45" s="46">
        <f>'Chrt PGBetas'!CT29</f>
        <v>24.68</v>
      </c>
      <c r="CH45" s="46">
        <f>'Chrt PGBetas'!CU29</f>
        <v>24.36</v>
      </c>
      <c r="CI45" s="46">
        <f>'Chrt PGBetas'!CV29</f>
        <v>24.06</v>
      </c>
      <c r="CJ45" s="46">
        <f>'Chrt PGBetas'!CW29</f>
        <v>24.2</v>
      </c>
      <c r="CK45" s="46">
        <f>'Chrt PGBetas'!CX29</f>
        <v>24.01</v>
      </c>
      <c r="CL45" s="46">
        <f>'Chrt PGBetas'!CY29</f>
        <v>23.49</v>
      </c>
      <c r="CM45" s="46">
        <f>'Chrt PGBetas'!CZ29</f>
        <v>24.28</v>
      </c>
      <c r="CN45" s="46">
        <f>'Chrt PGBetas'!DA29</f>
        <v>24.87</v>
      </c>
      <c r="CO45" s="46">
        <f>'Chrt PGBetas'!DB29</f>
        <v>26.75</v>
      </c>
      <c r="CP45" s="46">
        <f>'Chrt PGBetas'!DC29</f>
        <v>26.08</v>
      </c>
      <c r="CQ45" s="46">
        <f>'Chrt PGBetas'!DD29</f>
        <v>25.3</v>
      </c>
      <c r="CR45" s="46">
        <f>'Chrt PGBetas'!DE29</f>
        <v>24.65</v>
      </c>
      <c r="CS45" s="46">
        <f>'Chrt PGBetas'!DF29</f>
        <v>23.23</v>
      </c>
      <c r="CT45" s="46">
        <f>'Chrt PGBetas'!DG29</f>
        <v>23.03</v>
      </c>
      <c r="CU45" s="46">
        <f>'Chrt PGBetas'!DH29</f>
        <v>23.13</v>
      </c>
      <c r="CV45" s="46">
        <f>'Chrt PGBetas'!DI29</f>
        <v>24.12</v>
      </c>
      <c r="CW45" s="46">
        <f>'Chrt PGBetas'!DJ29</f>
        <v>23.93</v>
      </c>
      <c r="CX45" s="46">
        <f>'Chrt PGBetas'!DK29</f>
        <v>25.32</v>
      </c>
      <c r="CY45" s="46">
        <f>'Chrt PGBetas'!DL29</f>
        <v>29.15</v>
      </c>
      <c r="CZ45" s="46">
        <f>'Chrt PGBetas'!DM29</f>
        <v>26.77</v>
      </c>
      <c r="DA45" s="46">
        <f>'Chrt PGBetas'!DN29</f>
        <v>27.64</v>
      </c>
      <c r="DB45" s="46">
        <f>'Chrt PGBetas'!DO29</f>
        <v>27.5</v>
      </c>
      <c r="DC45" s="46">
        <f>'Chrt PGBetas'!DP29</f>
        <v>25.78</v>
      </c>
      <c r="DD45" s="46">
        <f>'Chrt PGBetas'!DQ29</f>
        <v>24.86</v>
      </c>
      <c r="DE45" s="46">
        <f>'Chrt PGBetas'!DR29</f>
        <v>24.63</v>
      </c>
      <c r="DF45" s="46">
        <f>'Chrt PGBetas'!DS29</f>
        <v>26.77</v>
      </c>
      <c r="DG45" s="46">
        <f>'Chrt PGBetas'!DT29</f>
        <v>31.3</v>
      </c>
      <c r="DH45" s="46">
        <f>'Chrt PGBetas'!DU29</f>
        <v>26.07</v>
      </c>
      <c r="DI45" s="46">
        <f>'Chrt PGBetas'!DV29</f>
        <v>26.31</v>
      </c>
      <c r="DJ45" s="46">
        <f>'Chrt PGBetas'!DW29</f>
        <v>28.1</v>
      </c>
      <c r="DK45" s="46">
        <f>'Chrt PGBetas'!DX29</f>
        <v>29.21</v>
      </c>
      <c r="DL45" s="46">
        <f>'Chrt PGBetas'!DY29</f>
        <v>32.130000000000003</v>
      </c>
      <c r="DM45" s="46">
        <f>'Chrt PGBetas'!DZ29</f>
        <v>34.29</v>
      </c>
      <c r="DN45" s="46">
        <f>'Chrt PGBetas'!EA29</f>
        <v>32.549999999999997</v>
      </c>
      <c r="DO45" s="46">
        <f>'Chrt PGBetas'!EB29</f>
        <v>27.72</v>
      </c>
      <c r="DP45" s="46">
        <f>'Chrt PGBetas'!EC29</f>
        <v>25.87</v>
      </c>
      <c r="DQ45" s="46">
        <f>'Chrt PGBetas'!ED29</f>
        <v>27.28</v>
      </c>
      <c r="DR45" s="46">
        <f>'Chrt PGBetas'!EE29</f>
        <v>28.88</v>
      </c>
      <c r="DS45" s="46">
        <f>'Chrt PGBetas'!EF29</f>
        <v>27.34</v>
      </c>
      <c r="DT45" s="46">
        <f>'Chrt PGBetas'!EG29</f>
        <v>32.869999999999997</v>
      </c>
      <c r="DU45" s="46">
        <f>'Chrt PGBetas'!EH29</f>
        <v>31.31</v>
      </c>
      <c r="DV45" s="46">
        <f>'Chrt PGBetas'!EI29</f>
        <v>33.67</v>
      </c>
      <c r="DW45" s="46">
        <f>'Chrt PGBetas'!EJ29</f>
        <v>30.29</v>
      </c>
      <c r="DX45" s="46">
        <f>'Chrt PGBetas'!EK29</f>
        <v>31.98</v>
      </c>
      <c r="DY45" s="46">
        <f>'Chrt PGBetas'!EL29</f>
        <v>29.8</v>
      </c>
      <c r="DZ45" s="46">
        <f>'Chrt PGBetas'!EM29</f>
        <v>28.56</v>
      </c>
      <c r="EA45" s="46">
        <f>'Chrt PGBetas'!EN29</f>
        <v>33.57</v>
      </c>
      <c r="EB45" s="46">
        <f>'Chrt PGBetas'!EO29</f>
        <v>31.86</v>
      </c>
      <c r="EC45" s="46">
        <f>'Chrt PGBetas'!EP29</f>
        <v>30.38</v>
      </c>
      <c r="ED45" s="46">
        <f>'Chrt PGBetas'!EQ29</f>
        <v>30.01</v>
      </c>
      <c r="EE45" s="46">
        <f>'Chrt PGBetas'!ER29</f>
        <v>30.04</v>
      </c>
      <c r="EF45" s="46">
        <f>'Chrt PGBetas'!ES29</f>
        <v>29.01</v>
      </c>
      <c r="EG45" s="46">
        <f>'Chrt PGBetas'!ET29</f>
        <v>28.31</v>
      </c>
      <c r="EH45" s="46">
        <f>'Chrt PGBetas'!EU29</f>
        <v>27.6</v>
      </c>
      <c r="EI45" s="46">
        <f>'Chrt PGBetas'!EV29</f>
        <v>26.84</v>
      </c>
      <c r="EJ45" s="46">
        <f>'Chrt PGBetas'!EW29</f>
        <v>25.61</v>
      </c>
      <c r="EK45" s="46">
        <f>'Chrt PGBetas'!EX29</f>
        <v>27.81</v>
      </c>
      <c r="EL45" s="46">
        <f>'Chrt PGBetas'!EY29</f>
        <v>28.45</v>
      </c>
      <c r="EM45" s="46">
        <f>'Chrt PGBetas'!EZ29</f>
        <v>28.89</v>
      </c>
      <c r="EN45" s="46">
        <f>'Chrt PGBetas'!FA29</f>
        <v>29.04</v>
      </c>
      <c r="EO45" s="46">
        <f>'Chrt PGBetas'!FB29</f>
        <v>28.98</v>
      </c>
      <c r="EP45" s="46">
        <f>'Chrt PGBetas'!FC29</f>
        <v>32.450000000000003</v>
      </c>
      <c r="EQ45" s="46">
        <f>'Chrt PGBetas'!FD29</f>
        <v>30.6</v>
      </c>
      <c r="ER45" s="46">
        <f>'Chrt PGBetas'!FE29</f>
        <v>33.76</v>
      </c>
      <c r="ES45" s="46">
        <f>'Chrt PGBetas'!FF29</f>
        <v>31.77</v>
      </c>
      <c r="ET45" s="46">
        <f>'Chrt PGBetas'!FG29</f>
        <v>30.54</v>
      </c>
      <c r="EU45" s="46">
        <f>'Chrt PGBetas'!FH29</f>
        <v>28.25</v>
      </c>
      <c r="EV45" s="46">
        <f>'Chrt PGBetas'!FI29</f>
        <v>28.48</v>
      </c>
      <c r="EW45" s="46">
        <f>'Chrt PGBetas'!FJ29</f>
        <v>28.52</v>
      </c>
      <c r="EX45" s="46">
        <f>'Chrt PGBetas'!FK29</f>
        <v>26.39</v>
      </c>
      <c r="EY45" s="46">
        <f>'Chrt PGBetas'!FL29</f>
        <v>27.22</v>
      </c>
      <c r="EZ45" s="46">
        <f>'Chrt PGBetas'!FM29</f>
        <v>26.74</v>
      </c>
      <c r="FA45" s="46">
        <f>'Chrt PGBetas'!FN29</f>
        <v>26.26</v>
      </c>
      <c r="FB45" s="46">
        <f>'Chrt PGBetas'!FO29</f>
        <v>26.69</v>
      </c>
      <c r="FC45" s="46">
        <f>'Chrt PGBetas'!FP29</f>
        <v>26.3</v>
      </c>
      <c r="FD45" s="46">
        <f>'Chrt PGBetas'!FQ29</f>
        <v>26.24</v>
      </c>
      <c r="FE45" s="46">
        <f>'Chrt PGBetas'!FR29</f>
        <v>24.23</v>
      </c>
      <c r="FF45" s="46">
        <f>'Chrt PGBetas'!FS29</f>
        <v>23.36</v>
      </c>
      <c r="FG45" s="46">
        <f>'Chrt PGBetas'!FT29</f>
        <v>22.59</v>
      </c>
      <c r="FH45" s="46">
        <f>'Chrt PGBetas'!FU29</f>
        <v>22.25</v>
      </c>
      <c r="FI45" s="46">
        <f>'Chrt PGBetas'!FV29</f>
        <v>22.38</v>
      </c>
      <c r="FJ45" s="46">
        <f>'Chrt PGBetas'!FW29</f>
        <v>22.68</v>
      </c>
      <c r="FK45" s="46">
        <f>'Chrt PGBetas'!FX29</f>
        <v>24.6</v>
      </c>
      <c r="FL45" s="46">
        <f>'Chrt PGBetas'!FY29</f>
        <v>23.05</v>
      </c>
      <c r="FM45" s="46">
        <f>'Chrt PGBetas'!FZ29</f>
        <v>22.2</v>
      </c>
      <c r="FN45" s="46">
        <f>'Chrt PGBetas'!GA29</f>
        <v>25.68</v>
      </c>
      <c r="FO45" s="46">
        <f>'Chrt PGBetas'!GB29</f>
        <v>25.14</v>
      </c>
      <c r="FP45" s="46">
        <f>'Chrt PGBetas'!GC29</f>
        <v>24.33</v>
      </c>
      <c r="FQ45" s="46">
        <f>'Chrt PGBetas'!GD29</f>
        <v>23.45</v>
      </c>
      <c r="FR45" s="46">
        <f>'Chrt PGBetas'!GE29</f>
        <v>23.12</v>
      </c>
      <c r="FS45" s="46">
        <f>'Chrt PGBetas'!GF29</f>
        <v>22.34</v>
      </c>
      <c r="FT45" s="46">
        <f>'Chrt PGBetas'!GG29</f>
        <v>24.2</v>
      </c>
      <c r="FU45" s="46">
        <f>'Chrt PGBetas'!GH29</f>
        <v>23.47</v>
      </c>
      <c r="FV45" s="46">
        <f>'Chrt PGBetas'!GI29</f>
        <v>23.81</v>
      </c>
      <c r="FW45" s="46">
        <f>'Chrt PGBetas'!GJ29</f>
        <v>23.54</v>
      </c>
      <c r="FX45" s="46">
        <f>'Chrt PGBetas'!GK29</f>
        <v>23.37</v>
      </c>
      <c r="FY45" s="46">
        <f>'Chrt PGBetas'!GL29</f>
        <v>22.58</v>
      </c>
      <c r="FZ45" s="46">
        <f>'Chrt PGBetas'!GM29</f>
        <v>19.7</v>
      </c>
      <c r="GA45" s="46">
        <f>'Chrt PGBetas'!GN29</f>
        <v>19.62</v>
      </c>
      <c r="GB45" s="46">
        <f>'Chrt PGBetas'!GO29</f>
        <v>19.75</v>
      </c>
      <c r="GC45" s="46">
        <f>'Chrt PGBetas'!GP29</f>
        <v>18.88</v>
      </c>
      <c r="GD45" s="46">
        <f>'Chrt PGBetas'!GQ29</f>
        <v>18.37</v>
      </c>
      <c r="GE45" s="46">
        <f>'Chrt PGBetas'!GR29</f>
        <v>18.97</v>
      </c>
      <c r="GF45" s="46">
        <f>'Chrt PGBetas'!GS29</f>
        <v>18.149999999999999</v>
      </c>
      <c r="GG45" s="46">
        <f>'Chrt PGBetas'!GT29</f>
        <v>18.36</v>
      </c>
      <c r="GH45" s="46">
        <f>'Chrt PGBetas'!GU29</f>
        <v>18.62</v>
      </c>
      <c r="GI45" s="46">
        <f>'Chrt PGBetas'!GV29</f>
        <v>19.899999999999999</v>
      </c>
      <c r="GJ45" s="46">
        <f>'Chrt PGBetas'!GW29</f>
        <v>20.36</v>
      </c>
      <c r="GK45" s="46">
        <f>'Chrt PGBetas'!GX29</f>
        <v>20.77</v>
      </c>
      <c r="GL45" s="46">
        <f>'Chrt PGBetas'!GY29</f>
        <v>18.71</v>
      </c>
      <c r="GM45" s="46">
        <f>'Chrt PGBetas'!GZ29</f>
        <v>18.32</v>
      </c>
      <c r="GN45" s="46">
        <f>'Chrt PGBetas'!HA29</f>
        <v>18.21</v>
      </c>
      <c r="GO45" s="46">
        <f>'Chrt PGBetas'!HB29</f>
        <v>18.170000000000002</v>
      </c>
      <c r="GP45" s="46">
        <f>'Chrt PGBetas'!HC29</f>
        <v>21.01</v>
      </c>
      <c r="GQ45" s="46">
        <f>'Chrt PGBetas'!HD29</f>
        <v>21.65</v>
      </c>
      <c r="GR45" s="46">
        <f>'Chrt PGBetas'!HE29</f>
        <v>20.13</v>
      </c>
      <c r="GS45" s="46">
        <f>'Chrt PGBetas'!HF29</f>
        <v>21.06</v>
      </c>
      <c r="GT45" s="46">
        <f>'Chrt PGBetas'!HG29</f>
        <v>21.85</v>
      </c>
      <c r="GU45" s="46">
        <f>'Chrt PGBetas'!HH29</f>
        <v>21.34</v>
      </c>
      <c r="GV45" s="46">
        <f>'Chrt PGBetas'!HI29</f>
        <v>19.18</v>
      </c>
      <c r="GW45" s="46">
        <f>'Chrt PGBetas'!HJ29</f>
        <v>18.510000000000002</v>
      </c>
      <c r="GX45" s="46">
        <f>'Chrt PGBetas'!HK29</f>
        <v>18.03</v>
      </c>
      <c r="GY45" s="46">
        <f>'Chrt PGBetas'!HL29</f>
        <v>17.809999999999999</v>
      </c>
      <c r="GZ45" s="46">
        <f>'Chrt PGBetas'!HM29</f>
        <v>17.989999999999998</v>
      </c>
      <c r="HA45" s="46">
        <f>'Chrt PGBetas'!HN29</f>
        <v>17.2</v>
      </c>
      <c r="HB45" s="46">
        <f>'Chrt PGBetas'!HO29</f>
        <v>17.809999999999999</v>
      </c>
      <c r="HC45" s="46">
        <f>'Chrt PGBetas'!HP29</f>
        <v>18.059999999999999</v>
      </c>
      <c r="HD45" s="46">
        <f>'Chrt PGBetas'!HQ29</f>
        <v>17.68</v>
      </c>
      <c r="HE45" s="46">
        <f>'Chrt PGBetas'!HR29</f>
        <v>16.96</v>
      </c>
      <c r="HF45" s="46">
        <f>'Chrt PGBetas'!HS29</f>
        <v>17.440000000000001</v>
      </c>
      <c r="HG45" s="46">
        <f>'Chrt PGBetas'!HT29</f>
        <v>16.36</v>
      </c>
      <c r="HH45" s="46">
        <f>'Chrt PGBetas'!HU29</f>
        <v>16.93</v>
      </c>
      <c r="HI45" s="46">
        <f>'Chrt PGBetas'!HV29</f>
        <v>16.82</v>
      </c>
      <c r="HJ45" s="46">
        <f>'Chrt PGBetas'!HW29</f>
        <v>18.190000000000001</v>
      </c>
      <c r="HK45" s="46">
        <f>'Chrt PGBetas'!HX29</f>
        <v>18</v>
      </c>
      <c r="HL45" s="46">
        <f>'Chrt PGBetas'!HY29</f>
        <v>16.78</v>
      </c>
      <c r="HM45" s="46">
        <f>'Chrt PGBetas'!HZ29</f>
        <v>17.62</v>
      </c>
      <c r="HN45" s="46">
        <f>'Chrt PGBetas'!IA29</f>
        <v>17.579999999999998</v>
      </c>
      <c r="HO45" s="46">
        <f>'Chrt PGBetas'!IB29</f>
        <v>17.64</v>
      </c>
      <c r="HP45" s="46">
        <f>'Chrt PGBetas'!IC29</f>
        <v>17.34</v>
      </c>
      <c r="HQ45" s="46">
        <f>'Chrt PGBetas'!ID29</f>
        <v>17.84</v>
      </c>
      <c r="HR45" s="46">
        <f>'Chrt PGBetas'!IE29</f>
        <v>18.07</v>
      </c>
      <c r="HS45" s="46">
        <f>'Chrt PGBetas'!IF29</f>
        <v>19.899999999999999</v>
      </c>
      <c r="HT45" s="46">
        <f>'Chrt PGBetas'!IG29</f>
        <v>18.170000000000002</v>
      </c>
      <c r="HU45" s="46">
        <f>'Chrt PGBetas'!IH29</f>
        <v>17.940000000000001</v>
      </c>
      <c r="HV45" s="46">
        <f>'Chrt PGBetas'!II29</f>
        <v>16.899999999999999</v>
      </c>
      <c r="HW45" s="46">
        <f>'Chrt PGBetas'!IJ29</f>
        <v>16.760000000000002</v>
      </c>
      <c r="HX45" s="46">
        <f>'Chrt PGBetas'!IK29</f>
        <v>16.2</v>
      </c>
      <c r="HY45" s="46">
        <f>'Chrt PGBetas'!IL29</f>
        <v>16.71</v>
      </c>
      <c r="HZ45" s="46">
        <f>'Chrt PGBetas'!IM29</f>
        <v>16.84</v>
      </c>
      <c r="IA45" s="46">
        <f>'Chrt PGBetas'!IN29</f>
        <v>16.59</v>
      </c>
      <c r="IB45" s="46">
        <f>'Chrt PGBetas'!IO29</f>
        <v>16.989999999999998</v>
      </c>
      <c r="IC45" s="46">
        <f>'Chrt PGBetas'!IP29</f>
        <v>17.239999999999998</v>
      </c>
      <c r="ID45" s="46">
        <f>'Chrt PGBetas'!IQ29</f>
        <v>16.53</v>
      </c>
      <c r="IE45" s="46">
        <f>'Chrt PGBetas'!IR29</f>
        <v>16.77</v>
      </c>
      <c r="IF45" s="46">
        <f>'Chrt PGBetas'!IS29</f>
        <v>17.149999999999999</v>
      </c>
      <c r="IG45" s="46">
        <f>'Chrt PGBetas'!IT29</f>
        <v>17.920000000000002</v>
      </c>
      <c r="IH45" s="46">
        <f>'Chrt PGBetas'!IU29</f>
        <v>19.239999999999998</v>
      </c>
      <c r="II45" s="46">
        <f>'Chrt PGBetas'!IV29</f>
        <v>25.56</v>
      </c>
      <c r="IJ45" s="46">
        <f>'Chrt PGBetas'!IW29</f>
        <v>20.23</v>
      </c>
      <c r="IK45" s="46">
        <f>'Chrt PGBetas'!IX29</f>
        <v>19.3</v>
      </c>
      <c r="IL45" s="46">
        <f>'Chrt PGBetas'!IY29</f>
        <v>19</v>
      </c>
      <c r="IM45" s="46">
        <f>'Chrt PGBetas'!IZ29</f>
        <v>21.93</v>
      </c>
      <c r="IN45" s="46">
        <f>'Chrt PGBetas'!JA29</f>
        <v>21.23</v>
      </c>
      <c r="IO45" s="46">
        <f>'Chrt PGBetas'!JB29</f>
        <v>20.88</v>
      </c>
      <c r="IP45" s="46">
        <f>'Chrt PGBetas'!JC29</f>
        <v>19.87</v>
      </c>
      <c r="IQ45" s="46">
        <f>'Chrt PGBetas'!JD29</f>
        <v>21.83</v>
      </c>
      <c r="IR45" s="46">
        <f>'Chrt PGBetas'!JE29</f>
        <v>22.45</v>
      </c>
      <c r="IS45" s="46">
        <f>'Chrt PGBetas'!JF29</f>
        <v>21.52</v>
      </c>
      <c r="IT45" s="46">
        <f>'Chrt PGBetas'!JG29</f>
        <v>20.22</v>
      </c>
      <c r="IU45" s="46">
        <f>'Chrt PGBetas'!JH29</f>
        <v>20.45</v>
      </c>
      <c r="IV45" s="46">
        <f>'Chrt PGBetas'!JI29</f>
        <v>20.85</v>
      </c>
      <c r="IW45" s="46">
        <f>'Chrt PGBetas'!JJ29</f>
        <v>18.54</v>
      </c>
      <c r="IX45" s="46">
        <f>'Chrt PGBetas'!JK29</f>
        <v>19.16</v>
      </c>
      <c r="IY45" s="46">
        <f>'Chrt PGBetas'!JL29</f>
        <v>18.170000000000002</v>
      </c>
      <c r="IZ45" s="46">
        <f>'Chrt PGBetas'!JM29</f>
        <v>17.98</v>
      </c>
      <c r="JA45" s="46">
        <f>'Chrt PGBetas'!JN29</f>
        <v>18.8</v>
      </c>
      <c r="JB45" s="46">
        <f>'Chrt PGBetas'!JO29</f>
        <v>19.87</v>
      </c>
      <c r="JC45" s="46">
        <f>'Chrt PGBetas'!JP29</f>
        <v>19.28</v>
      </c>
      <c r="JD45" s="46">
        <f>'Chrt PGBetas'!JQ29</f>
        <v>20.55</v>
      </c>
      <c r="JE45" s="46">
        <f>'Chrt PGBetas'!JR29</f>
        <v>20.48</v>
      </c>
      <c r="JF45" s="46">
        <f>'Chrt PGBetas'!JS29</f>
        <v>20.92</v>
      </c>
      <c r="JG45" s="46">
        <f>'Chrt PGBetas'!JT29</f>
        <v>19.21</v>
      </c>
      <c r="JH45" s="46">
        <f>'Chrt PGBetas'!JU29</f>
        <v>19.47</v>
      </c>
      <c r="JI45" s="46">
        <f>'Chrt PGBetas'!JV29</f>
        <v>19.829999999999998</v>
      </c>
      <c r="JJ45" s="46">
        <f>'Chrt PGBetas'!JW29</f>
        <v>19.48</v>
      </c>
      <c r="JK45" s="46">
        <f>'Chrt PGBetas'!JX29</f>
        <v>19.32</v>
      </c>
      <c r="JL45" s="46">
        <f>'Chrt PGBetas'!JY29</f>
        <v>21.04</v>
      </c>
      <c r="JM45" s="46">
        <f>'Chrt PGBetas'!JZ29</f>
        <v>22.91</v>
      </c>
      <c r="JN45" s="46">
        <f>'Chrt PGBetas'!KA29</f>
        <v>24.84</v>
      </c>
      <c r="JO45" s="46">
        <f>'Chrt PGBetas'!KB29</f>
        <v>22.12</v>
      </c>
      <c r="JP45" s="46">
        <f>'Chrt PGBetas'!KC29</f>
        <v>20.079999999999998</v>
      </c>
      <c r="JQ45" s="46">
        <f>'Chrt PGBetas'!KD29</f>
        <v>22.32</v>
      </c>
      <c r="JR45" s="46">
        <f>'Chrt PGBetas'!KE29</f>
        <v>35.770000000000003</v>
      </c>
      <c r="JS45" s="46">
        <f>'Chrt PGBetas'!KF29</f>
        <v>28.2</v>
      </c>
      <c r="JT45" s="46">
        <f>'Chrt PGBetas'!KG29</f>
        <v>28.93</v>
      </c>
      <c r="JU45" s="46">
        <f>'Chrt PGBetas'!KH29</f>
        <v>25.83</v>
      </c>
      <c r="JV45" s="46">
        <f>'Chrt PGBetas'!KI29</f>
        <v>25.76</v>
      </c>
      <c r="JW45" s="46">
        <f>'Chrt PGBetas'!KJ29</f>
        <v>21.45</v>
      </c>
      <c r="JX45" s="46">
        <f>'Chrt PGBetas'!KK29</f>
        <v>22.04</v>
      </c>
      <c r="JY45" s="46">
        <f>'Chrt PGBetas'!KL29</f>
        <v>22.43</v>
      </c>
      <c r="JZ45" s="46">
        <f>'Chrt PGBetas'!KM29</f>
        <v>22.13</v>
      </c>
      <c r="KA45" s="46">
        <f>'Chrt PGBetas'!KN29</f>
        <v>21.6</v>
      </c>
      <c r="KB45" s="46">
        <f>'Chrt PGBetas'!KO29</f>
        <v>23.62</v>
      </c>
      <c r="KC45" s="46">
        <f>'Chrt PGBetas'!KP29</f>
        <v>21.67</v>
      </c>
      <c r="KD45" s="46">
        <f>'Chrt PGBetas'!KQ29</f>
        <v>21.32</v>
      </c>
      <c r="KE45" s="46">
        <f>'Chrt PGBetas'!KR29</f>
        <v>21.11</v>
      </c>
      <c r="KF45" s="46">
        <f>'Chrt PGBetas'!KS29</f>
        <v>21.49</v>
      </c>
      <c r="KG45" s="46">
        <f>'Chrt PGBetas'!KT29</f>
        <v>21.35</v>
      </c>
      <c r="KH45" s="46">
        <f>'Chrt PGBetas'!KU29</f>
        <v>20.61</v>
      </c>
      <c r="KI45" s="46">
        <f>'Chrt PGBetas'!KV29</f>
        <v>21.33</v>
      </c>
      <c r="KJ45" s="46">
        <f>'Chrt PGBetas'!KW29</f>
        <v>20.23</v>
      </c>
      <c r="KK45" s="46">
        <f>'Chrt PGBetas'!KX29</f>
        <v>20.97</v>
      </c>
      <c r="KL45" s="46">
        <f>'Chrt PGBetas'!KY29</f>
        <v>20.46</v>
      </c>
      <c r="KM45" s="46">
        <f>'Chrt PGBetas'!KZ29</f>
        <v>21.42</v>
      </c>
      <c r="KN45" s="46">
        <f>'Chrt PGBetas'!LA29</f>
        <v>20.51</v>
      </c>
      <c r="KO45" s="46">
        <f>'Chrt PGBetas'!LB29</f>
        <v>21.01</v>
      </c>
      <c r="KP45" s="46">
        <f>'Chrt PGBetas'!LC29</f>
        <v>21.45</v>
      </c>
      <c r="KQ45" s="46">
        <f>'Chrt PGBetas'!LD29</f>
        <v>20.95</v>
      </c>
      <c r="KR45" s="46">
        <f>'Chrt PGBetas'!LE29</f>
        <v>21.58</v>
      </c>
      <c r="KS45" s="46">
        <f>'Chrt PGBetas'!LF29</f>
        <v>23.18</v>
      </c>
      <c r="KT45" s="46">
        <f>'Chrt PGBetas'!LG29</f>
        <v>22.1</v>
      </c>
      <c r="KU45" s="46">
        <f>'Chrt PGBetas'!LH29</f>
        <v>21.85</v>
      </c>
      <c r="KV45" s="46">
        <f>'Chrt PGBetas'!LI29</f>
        <v>23.17</v>
      </c>
      <c r="KW45" s="46">
        <f>'Chrt PGBetas'!LJ29</f>
        <v>22.5</v>
      </c>
      <c r="KX45" s="46">
        <f>'Chrt PGBetas'!LK29</f>
        <v>25.29</v>
      </c>
      <c r="KY45" s="46">
        <f>'Chrt PGBetas'!LL29</f>
        <v>22.98</v>
      </c>
      <c r="KZ45" s="46">
        <f>'Chrt PGBetas'!LM29</f>
        <v>22.2</v>
      </c>
      <c r="LA45" s="46">
        <f>'Chrt PGBetas'!LN29</f>
        <v>22.25</v>
      </c>
      <c r="LB45" s="46">
        <f>'Chrt PGBetas'!LO29</f>
        <v>21.97</v>
      </c>
      <c r="LC45" s="46">
        <f>'Chrt PGBetas'!LP29</f>
        <v>20.58</v>
      </c>
      <c r="LD45" s="46">
        <f>'Chrt PGBetas'!LQ29</f>
        <v>20.69</v>
      </c>
      <c r="LE45" s="46">
        <f>'Chrt PGBetas'!LR29</f>
        <v>20.78</v>
      </c>
      <c r="LF45" s="46">
        <f>'Chrt PGBetas'!LS29</f>
        <v>21.21</v>
      </c>
      <c r="LG45" s="46">
        <f>'Chrt PGBetas'!LT29</f>
        <v>23.04</v>
      </c>
      <c r="LH45" s="46">
        <f>'Chrt PGBetas'!LU29</f>
        <v>21.75</v>
      </c>
      <c r="LI45" s="46">
        <f>'Chrt PGBetas'!LV29</f>
        <v>22.24</v>
      </c>
      <c r="LJ45" s="46">
        <f>'Chrt PGBetas'!LW29</f>
        <v>22.33</v>
      </c>
      <c r="LK45" s="46">
        <f>'Chrt PGBetas'!LX29</f>
        <v>23.18</v>
      </c>
      <c r="LL45" s="46">
        <f>'Chrt PGBetas'!LY29</f>
        <v>23.31</v>
      </c>
      <c r="LM45" s="46">
        <f>'Chrt PGBetas'!LZ29</f>
        <v>24.75</v>
      </c>
      <c r="LN45" s="46">
        <f>'Chrt PGBetas'!MA29</f>
        <v>26.39</v>
      </c>
      <c r="LO45" s="46">
        <f>'Chrt PGBetas'!MB29</f>
        <v>25.28</v>
      </c>
      <c r="LP45" s="46">
        <f>'Chrt PGBetas'!MC29</f>
        <v>27.22</v>
      </c>
      <c r="LQ45" s="46">
        <f>'Chrt PGBetas'!MD29</f>
        <v>26.93</v>
      </c>
      <c r="LR45" s="46">
        <f>'Chrt PGBetas'!ME29</f>
        <v>26.41</v>
      </c>
      <c r="LS45" s="46">
        <f>'Chrt PGBetas'!MF29</f>
        <v>22.77</v>
      </c>
      <c r="LT45" s="46">
        <f>'Chrt PGBetas'!MG29</f>
        <v>23.19</v>
      </c>
      <c r="LU45" s="46">
        <f>'Chrt PGBetas'!MH29</f>
        <v>22.87</v>
      </c>
      <c r="LV45" s="46">
        <f>'Chrt PGBetas'!MI29</f>
        <v>22.94</v>
      </c>
      <c r="LW45" s="46">
        <f>'Chrt PGBetas'!MJ29</f>
        <v>23.03</v>
      </c>
      <c r="LX45" s="46">
        <f>'Chrt PGBetas'!MK29</f>
        <v>23.01</v>
      </c>
      <c r="LY45" s="46">
        <f>'Chrt PGBetas'!ML29</f>
        <v>22.46</v>
      </c>
      <c r="LZ45" s="46">
        <f>'Chrt PGBetas'!MM29</f>
        <v>22.13</v>
      </c>
      <c r="MA45" s="46">
        <f>'Chrt PGBetas'!MN29</f>
        <v>22.97</v>
      </c>
      <c r="MB45" s="46">
        <f>'Chrt PGBetas'!MO29</f>
        <v>21.87</v>
      </c>
      <c r="MC45" s="46">
        <f>'Chrt PGBetas'!MP29</f>
        <v>22.97</v>
      </c>
      <c r="MD45" s="46">
        <f>'Chrt PGBetas'!MQ29</f>
        <v>21.5</v>
      </c>
    </row>
    <row r="46" spans="2:343">
      <c r="B46" s="32" t="str">
        <f>'Chrt PGBetas'!B30</f>
        <v>30-Day S&amp;P 500 (VIX Index)</v>
      </c>
      <c r="C46" s="46">
        <f>'Chrt PGBetas'!P30</f>
        <v>13.78</v>
      </c>
      <c r="D46" s="46">
        <f>'Chrt PGBetas'!Q30</f>
        <v>13.79</v>
      </c>
      <c r="E46" s="46">
        <f>'Chrt PGBetas'!R30</f>
        <v>12.39</v>
      </c>
      <c r="F46" s="46">
        <f>'Chrt PGBetas'!S30</f>
        <v>12.85</v>
      </c>
      <c r="G46" s="46">
        <f>'Chrt PGBetas'!T30</f>
        <v>16.28</v>
      </c>
      <c r="H46" s="46">
        <f>'Chrt PGBetas'!U30</f>
        <v>16.05</v>
      </c>
      <c r="I46" s="46">
        <f>'Chrt PGBetas'!V30</f>
        <v>15.18</v>
      </c>
      <c r="J46" s="46">
        <f>'Chrt PGBetas'!W30</f>
        <v>14.83</v>
      </c>
      <c r="K46" s="46">
        <f>'Chrt PGBetas'!X30</f>
        <v>27.85</v>
      </c>
      <c r="L46" s="46">
        <f>'Chrt PGBetas'!Y30</f>
        <v>36.82</v>
      </c>
      <c r="M46" s="46">
        <f>'Chrt PGBetas'!Z30</f>
        <v>47.3</v>
      </c>
      <c r="N46" s="46">
        <f>'Chrt PGBetas'!AA30</f>
        <v>75.91</v>
      </c>
      <c r="O46" s="46">
        <f>'Chrt PGBetas'!AB30</f>
        <v>61.67</v>
      </c>
      <c r="P46" s="46">
        <f>'Chrt PGBetas'!AC30</f>
        <v>53.54</v>
      </c>
      <c r="Q46" s="46">
        <f>'Chrt PGBetas'!AD30</f>
        <v>46.7</v>
      </c>
      <c r="R46" s="46">
        <f>'Chrt PGBetas'!AE30</f>
        <v>37.76</v>
      </c>
      <c r="S46" s="46">
        <f>'Chrt PGBetas'!AF30</f>
        <v>45.41</v>
      </c>
      <c r="T46" s="46">
        <f>'Chrt PGBetas'!AG30</f>
        <v>33.57</v>
      </c>
      <c r="U46" s="46">
        <f>'Chrt PGBetas'!AH30</f>
        <v>33.61</v>
      </c>
      <c r="V46" s="46">
        <f>'Chrt PGBetas'!AI30</f>
        <v>33.04</v>
      </c>
      <c r="W46" s="46">
        <f>'Chrt PGBetas'!AJ30</f>
        <v>30.53</v>
      </c>
      <c r="X46" s="46">
        <f>'Chrt PGBetas'!AK30</f>
        <v>28.01</v>
      </c>
      <c r="Y46" s="46">
        <f>'Chrt PGBetas'!AL30</f>
        <v>26.84</v>
      </c>
      <c r="Z46" s="46">
        <f>'Chrt PGBetas'!AM30</f>
        <v>27.57</v>
      </c>
      <c r="AA46" s="46">
        <f>'Chrt PGBetas'!AN30</f>
        <v>33.67</v>
      </c>
      <c r="AB46" s="46">
        <f>'Chrt PGBetas'!AO30</f>
        <v>31.37</v>
      </c>
      <c r="AC46" s="46">
        <f>'Chrt PGBetas'!AP30</f>
        <v>30.43</v>
      </c>
      <c r="AD46" s="46">
        <f>'Chrt PGBetas'!AQ30</f>
        <v>29.43</v>
      </c>
      <c r="AE46" s="46">
        <f>'Chrt PGBetas'!AR30</f>
        <v>29.52</v>
      </c>
      <c r="AF46" s="46">
        <f>'Chrt PGBetas'!AS30</f>
        <v>24.84</v>
      </c>
      <c r="AG46" s="46">
        <f>'Chrt PGBetas'!AT30</f>
        <v>25.44</v>
      </c>
      <c r="AH46" s="46">
        <f>'Chrt PGBetas'!AU30</f>
        <v>23.76</v>
      </c>
      <c r="AI46" s="46">
        <f>'Chrt PGBetas'!AV30</f>
        <v>24.03</v>
      </c>
      <c r="AJ46" s="46">
        <f>'Chrt PGBetas'!AW30</f>
        <v>21.51</v>
      </c>
      <c r="AK46" s="46">
        <f>'Chrt PGBetas'!AX30</f>
        <v>22.03</v>
      </c>
      <c r="AL46" s="46">
        <f>'Chrt PGBetas'!AY30</f>
        <v>26.12</v>
      </c>
      <c r="AM46" s="46">
        <f>'Chrt PGBetas'!AZ30</f>
        <v>31.46</v>
      </c>
      <c r="AN46" s="46">
        <f>'Chrt PGBetas'!BA30</f>
        <v>25.59</v>
      </c>
      <c r="AO46" s="46">
        <f>'Chrt PGBetas'!BB30</f>
        <v>26.86</v>
      </c>
      <c r="AP46" s="46">
        <f>'Chrt PGBetas'!BC30</f>
        <v>26.27</v>
      </c>
      <c r="AQ46" s="46">
        <f>'Chrt PGBetas'!BD30</f>
        <v>29.48</v>
      </c>
      <c r="AR46" s="46">
        <f>'Chrt PGBetas'!BE30</f>
        <v>26.07</v>
      </c>
      <c r="AS46" s="46">
        <f>'Chrt PGBetas'!BF30</f>
        <v>29.35</v>
      </c>
      <c r="AT46" s="46">
        <f>'Chrt PGBetas'!BG30</f>
        <v>33.35</v>
      </c>
      <c r="AU46" s="46">
        <f>'Chrt PGBetas'!BH30</f>
        <v>35.549999999999997</v>
      </c>
      <c r="AV46" s="46">
        <f>'Chrt PGBetas'!BI30</f>
        <v>24.8</v>
      </c>
      <c r="AW46" s="46">
        <f>'Chrt PGBetas'!BJ30</f>
        <v>22.71</v>
      </c>
      <c r="AX46" s="46">
        <f>'Chrt PGBetas'!BK30</f>
        <v>21.64</v>
      </c>
      <c r="AY46" s="46">
        <f>'Chrt PGBetas'!BL30</f>
        <v>20.77</v>
      </c>
      <c r="AZ46" s="46">
        <f>'Chrt PGBetas'!BM30</f>
        <v>20.68</v>
      </c>
      <c r="BA46" s="46">
        <f>'Chrt PGBetas'!BN30</f>
        <v>22.89</v>
      </c>
      <c r="BB46" s="46">
        <f>'Chrt PGBetas'!BO30</f>
        <v>24.23</v>
      </c>
      <c r="BC46" s="46">
        <f>'Chrt PGBetas'!BP30</f>
        <v>23.08</v>
      </c>
      <c r="BD46" s="46">
        <f>'Chrt PGBetas'!BQ30</f>
        <v>25.34</v>
      </c>
      <c r="BE46" s="46">
        <f>'Chrt PGBetas'!BR30</f>
        <v>23.33</v>
      </c>
      <c r="BF46" s="46">
        <f>'Chrt PGBetas'!BS30</f>
        <v>23.24</v>
      </c>
      <c r="BG46" s="46">
        <f>'Chrt PGBetas'!BT30</f>
        <v>23.02</v>
      </c>
      <c r="BH46" s="46">
        <f>'Chrt PGBetas'!BU30</f>
        <v>25.56</v>
      </c>
      <c r="BI46" s="46">
        <f>'Chrt PGBetas'!BV30</f>
        <v>21.63</v>
      </c>
      <c r="BJ46" s="46">
        <f>'Chrt PGBetas'!BW30</f>
        <v>21.46</v>
      </c>
      <c r="BK46" s="46">
        <f>'Chrt PGBetas'!BX30</f>
        <v>23.11</v>
      </c>
      <c r="BL46" s="46">
        <f>'Chrt PGBetas'!BY30</f>
        <v>24.1</v>
      </c>
      <c r="BM46" s="46">
        <f>'Chrt PGBetas'!BZ30</f>
        <v>24.03</v>
      </c>
      <c r="BN46" s="46">
        <f>'Chrt PGBetas'!CA30</f>
        <v>19.79</v>
      </c>
      <c r="BO46" s="46">
        <f>'Chrt PGBetas'!CB30</f>
        <v>20.3</v>
      </c>
      <c r="BP46" s="46">
        <f>'Chrt PGBetas'!CC30</f>
        <v>19.61</v>
      </c>
      <c r="BQ46" s="46">
        <f>'Chrt PGBetas'!CD30</f>
        <v>18.12</v>
      </c>
      <c r="BR46" s="46">
        <f>'Chrt PGBetas'!CE30</f>
        <v>16.649999999999999</v>
      </c>
      <c r="BS46" s="46">
        <f>'Chrt PGBetas'!CF30</f>
        <v>18.68</v>
      </c>
      <c r="BT46" s="46">
        <f>'Chrt PGBetas'!CG30</f>
        <v>17.559999999999999</v>
      </c>
      <c r="BU46" s="46">
        <f>'Chrt PGBetas'!CH30</f>
        <v>19.48</v>
      </c>
      <c r="BV46" s="46">
        <f>'Chrt PGBetas'!CI30</f>
        <v>21.84</v>
      </c>
      <c r="BW46" s="46">
        <f>'Chrt PGBetas'!CJ30</f>
        <v>21.34</v>
      </c>
      <c r="BX46" s="46">
        <f>'Chrt PGBetas'!CK30</f>
        <v>18.84</v>
      </c>
      <c r="BY46" s="46">
        <f>'Chrt PGBetas'!CL30</f>
        <v>17.899999999999999</v>
      </c>
      <c r="BZ46" s="46">
        <f>'Chrt PGBetas'!CM30</f>
        <v>17.07</v>
      </c>
      <c r="CA46" s="46">
        <f>'Chrt PGBetas'!CN30</f>
        <v>17.02</v>
      </c>
      <c r="CB46" s="46">
        <f>'Chrt PGBetas'!CO30</f>
        <v>16.66</v>
      </c>
      <c r="CC46" s="46">
        <f>'Chrt PGBetas'!CP30</f>
        <v>16.02</v>
      </c>
      <c r="CD46" s="46">
        <f>'Chrt PGBetas'!CQ30</f>
        <v>16.440000000000001</v>
      </c>
      <c r="CE46" s="46">
        <f>'Chrt PGBetas'!CR30</f>
        <v>17.12</v>
      </c>
      <c r="CF46" s="46">
        <f>'Chrt PGBetas'!CS30</f>
        <v>19.73</v>
      </c>
      <c r="CG46" s="46">
        <f>'Chrt PGBetas'!CT30</f>
        <v>19.36</v>
      </c>
      <c r="CH46" s="46">
        <f>'Chrt PGBetas'!CU30</f>
        <v>18.04</v>
      </c>
      <c r="CI46" s="46">
        <f>'Chrt PGBetas'!CV30</f>
        <v>16.79</v>
      </c>
      <c r="CJ46" s="46">
        <f>'Chrt PGBetas'!CW30</f>
        <v>17.91</v>
      </c>
      <c r="CK46" s="46">
        <f>'Chrt PGBetas'!CX30</f>
        <v>17.22</v>
      </c>
      <c r="CL46" s="46">
        <f>'Chrt PGBetas'!CY30</f>
        <v>16.48</v>
      </c>
      <c r="CM46" s="46">
        <f>'Chrt PGBetas'!CZ30</f>
        <v>18.14</v>
      </c>
      <c r="CN46" s="46">
        <f>'Chrt PGBetas'!DA30</f>
        <v>19.46</v>
      </c>
      <c r="CO46" s="46">
        <f>'Chrt PGBetas'!DB30</f>
        <v>24.36</v>
      </c>
      <c r="CP46" s="46">
        <f>'Chrt PGBetas'!DC30</f>
        <v>23.25</v>
      </c>
      <c r="CQ46" s="46">
        <f>'Chrt PGBetas'!DD30</f>
        <v>21.3</v>
      </c>
      <c r="CR46" s="46">
        <f>'Chrt PGBetas'!DE30</f>
        <v>19.850000000000001</v>
      </c>
      <c r="CS46" s="46">
        <f>'Chrt PGBetas'!DF30</f>
        <v>15.7</v>
      </c>
      <c r="CT46" s="46">
        <f>'Chrt PGBetas'!DG30</f>
        <v>15.98</v>
      </c>
      <c r="CU46" s="46">
        <f>'Chrt PGBetas'!DH30</f>
        <v>16.03</v>
      </c>
      <c r="CV46" s="46">
        <f>'Chrt PGBetas'!DI30</f>
        <v>17.78</v>
      </c>
      <c r="CW46" s="46">
        <f>'Chrt PGBetas'!DJ30</f>
        <v>16.37</v>
      </c>
      <c r="CX46" s="46">
        <f>'Chrt PGBetas'!DK30</f>
        <v>19.38</v>
      </c>
      <c r="CY46" s="46">
        <f>'Chrt PGBetas'!DL30</f>
        <v>27.19</v>
      </c>
      <c r="CZ46" s="46">
        <f>'Chrt PGBetas'!DM30</f>
        <v>21.89</v>
      </c>
      <c r="DA46" s="46">
        <f>'Chrt PGBetas'!DN30</f>
        <v>21.89</v>
      </c>
      <c r="DB46" s="46">
        <f>'Chrt PGBetas'!DO30</f>
        <v>21.01</v>
      </c>
      <c r="DC46" s="46">
        <f>'Chrt PGBetas'!DP30</f>
        <v>17.54</v>
      </c>
      <c r="DD46" s="46">
        <f>'Chrt PGBetas'!DQ30</f>
        <v>16.91</v>
      </c>
      <c r="DE46" s="46">
        <f>'Chrt PGBetas'!DR30</f>
        <v>18.41</v>
      </c>
      <c r="DF46" s="46">
        <f>'Chrt PGBetas'!DS30</f>
        <v>22.79</v>
      </c>
      <c r="DG46" s="46">
        <f>'Chrt PGBetas'!DT30</f>
        <v>31.16</v>
      </c>
      <c r="DH46" s="46">
        <f>'Chrt PGBetas'!DU30</f>
        <v>21.96</v>
      </c>
      <c r="DI46" s="46">
        <f>'Chrt PGBetas'!DV30</f>
        <v>21.44</v>
      </c>
      <c r="DJ46" s="46">
        <f>'Chrt PGBetas'!DW30</f>
        <v>25.7</v>
      </c>
      <c r="DK46" s="46">
        <f>'Chrt PGBetas'!DX30</f>
        <v>28.81</v>
      </c>
      <c r="DL46" s="46">
        <f>'Chrt PGBetas'!DY30</f>
        <v>33.32</v>
      </c>
      <c r="DM46" s="46">
        <f>'Chrt PGBetas'!DZ30</f>
        <v>35.130000000000003</v>
      </c>
      <c r="DN46" s="46">
        <f>'Chrt PGBetas'!EA30</f>
        <v>29.83</v>
      </c>
      <c r="DO46" s="46">
        <f>'Chrt PGBetas'!EB30</f>
        <v>22.94</v>
      </c>
      <c r="DP46" s="46">
        <f>'Chrt PGBetas'!EC30</f>
        <v>18.899999999999999</v>
      </c>
      <c r="DQ46" s="46">
        <f>'Chrt PGBetas'!ED30</f>
        <v>21.03</v>
      </c>
      <c r="DR46" s="46">
        <f>'Chrt PGBetas'!EE30</f>
        <v>24.26</v>
      </c>
      <c r="DS46" s="46">
        <f>'Chrt PGBetas'!EF30</f>
        <v>21.37</v>
      </c>
      <c r="DT46" s="46">
        <f>'Chrt PGBetas'!EG30</f>
        <v>33.520000000000003</v>
      </c>
      <c r="DU46" s="46">
        <f>'Chrt PGBetas'!EH30</f>
        <v>29.25</v>
      </c>
      <c r="DV46" s="46">
        <f>'Chrt PGBetas'!EI30</f>
        <v>32.99</v>
      </c>
      <c r="DW46" s="46">
        <f>'Chrt PGBetas'!EJ30</f>
        <v>26.1</v>
      </c>
      <c r="DX46" s="46">
        <f>'Chrt PGBetas'!EK30</f>
        <v>29.45</v>
      </c>
      <c r="DY46" s="46">
        <f>'Chrt PGBetas'!EL30</f>
        <v>26.19</v>
      </c>
      <c r="DZ46" s="46">
        <f>'Chrt PGBetas'!EM30</f>
        <v>24.02</v>
      </c>
      <c r="EA46" s="46">
        <f>'Chrt PGBetas'!EN30</f>
        <v>32.69</v>
      </c>
      <c r="EB46" s="46">
        <f>'Chrt PGBetas'!EO30</f>
        <v>30.19</v>
      </c>
      <c r="EC46" s="46">
        <f>'Chrt PGBetas'!EP30</f>
        <v>28.36</v>
      </c>
      <c r="ED46" s="46">
        <f>'Chrt PGBetas'!EQ30</f>
        <v>27.54</v>
      </c>
      <c r="EE46" s="46">
        <f>'Chrt PGBetas'!ER30</f>
        <v>27.29</v>
      </c>
      <c r="EF46" s="46">
        <f>'Chrt PGBetas'!ES30</f>
        <v>24.5</v>
      </c>
      <c r="EG46" s="46">
        <f>'Chrt PGBetas'!ET30</f>
        <v>24.69</v>
      </c>
      <c r="EH46" s="46">
        <f>'Chrt PGBetas'!EU30</f>
        <v>23.93</v>
      </c>
      <c r="EI46" s="46">
        <f>'Chrt PGBetas'!EV30</f>
        <v>21.77</v>
      </c>
      <c r="EJ46" s="46">
        <f>'Chrt PGBetas'!EW30</f>
        <v>19.690000000000001</v>
      </c>
      <c r="EK46" s="46">
        <f>'Chrt PGBetas'!EX30</f>
        <v>24.11</v>
      </c>
      <c r="EL46" s="46">
        <f>'Chrt PGBetas'!EY30</f>
        <v>26.21</v>
      </c>
      <c r="EM46" s="46">
        <f>'Chrt PGBetas'!EZ30</f>
        <v>26.91</v>
      </c>
      <c r="EN46" s="46">
        <f>'Chrt PGBetas'!FA30</f>
        <v>27.27</v>
      </c>
      <c r="EO46" s="46">
        <f>'Chrt PGBetas'!FB30</f>
        <v>27.16</v>
      </c>
      <c r="EP46" s="46">
        <f>'Chrt PGBetas'!FC30</f>
        <v>32.6</v>
      </c>
      <c r="EQ46" s="46">
        <f>'Chrt PGBetas'!FD30</f>
        <v>29.07</v>
      </c>
      <c r="ER46" s="46">
        <f>'Chrt PGBetas'!FE30</f>
        <v>33.630000000000003</v>
      </c>
      <c r="ES46" s="46">
        <f>'Chrt PGBetas'!FF30</f>
        <v>30.5</v>
      </c>
      <c r="ET46" s="46">
        <f>'Chrt PGBetas'!FG30</f>
        <v>28.46</v>
      </c>
      <c r="EU46" s="46">
        <f>'Chrt PGBetas'!FH30</f>
        <v>25.81</v>
      </c>
      <c r="EV46" s="46">
        <f>'Chrt PGBetas'!FI30</f>
        <v>25.54</v>
      </c>
      <c r="EW46" s="46">
        <f>'Chrt PGBetas'!FJ30</f>
        <v>24.54</v>
      </c>
      <c r="EX46" s="46">
        <f>'Chrt PGBetas'!FK30</f>
        <v>21.29</v>
      </c>
      <c r="EY46" s="46">
        <f>'Chrt PGBetas'!FL30</f>
        <v>21.89</v>
      </c>
      <c r="EZ46" s="46">
        <f>'Chrt PGBetas'!FM30</f>
        <v>22.17</v>
      </c>
      <c r="FA46" s="46">
        <f>'Chrt PGBetas'!FN30</f>
        <v>22.55</v>
      </c>
      <c r="FB46" s="46">
        <f>'Chrt PGBetas'!FO30</f>
        <v>21.48</v>
      </c>
      <c r="FC46" s="46">
        <f>'Chrt PGBetas'!FP30</f>
        <v>21.65</v>
      </c>
      <c r="FD46" s="46">
        <f>'Chrt PGBetas'!FQ30</f>
        <v>22.9</v>
      </c>
      <c r="FE46" s="46">
        <f>'Chrt PGBetas'!FR30</f>
        <v>20.58</v>
      </c>
      <c r="FF46" s="46">
        <f>'Chrt PGBetas'!FS30</f>
        <v>19.36</v>
      </c>
      <c r="FG46" s="46">
        <f>'Chrt PGBetas'!FT30</f>
        <v>19.2</v>
      </c>
      <c r="FH46" s="46">
        <f>'Chrt PGBetas'!FU30</f>
        <v>19.399999999999999</v>
      </c>
      <c r="FI46" s="46">
        <f>'Chrt PGBetas'!FV30</f>
        <v>18.66</v>
      </c>
      <c r="FJ46" s="46">
        <f>'Chrt PGBetas'!FW30</f>
        <v>18.91</v>
      </c>
      <c r="FK46" s="46">
        <f>'Chrt PGBetas'!FX30</f>
        <v>22.87</v>
      </c>
      <c r="FL46" s="46">
        <f>'Chrt PGBetas'!FY30</f>
        <v>20.7</v>
      </c>
      <c r="FM46" s="46">
        <f>'Chrt PGBetas'!FZ30</f>
        <v>19.59</v>
      </c>
      <c r="FN46" s="46">
        <f>'Chrt PGBetas'!GA30</f>
        <v>23.73</v>
      </c>
      <c r="FO46" s="46">
        <f>'Chrt PGBetas'!GB30</f>
        <v>21.38</v>
      </c>
      <c r="FP46" s="46">
        <f>'Chrt PGBetas'!GC30</f>
        <v>19.97</v>
      </c>
      <c r="FQ46" s="46">
        <f>'Chrt PGBetas'!GD30</f>
        <v>19</v>
      </c>
      <c r="FR46" s="46">
        <f>'Chrt PGBetas'!GE30</f>
        <v>19.100000000000001</v>
      </c>
      <c r="FS46" s="46">
        <f>'Chrt PGBetas'!GF30</f>
        <v>16.829999999999998</v>
      </c>
      <c r="FT46" s="46">
        <f>'Chrt PGBetas'!GG30</f>
        <v>18.760000000000002</v>
      </c>
      <c r="FU46" s="46">
        <f>'Chrt PGBetas'!GH30</f>
        <v>17.78</v>
      </c>
      <c r="FV46" s="46">
        <f>'Chrt PGBetas'!GI30</f>
        <v>17.71</v>
      </c>
      <c r="FW46" s="46">
        <f>'Chrt PGBetas'!GJ30</f>
        <v>17.989999999999998</v>
      </c>
      <c r="FX46" s="46">
        <f>'Chrt PGBetas'!GK30</f>
        <v>18.53</v>
      </c>
      <c r="FY46" s="46">
        <f>'Chrt PGBetas'!GL30</f>
        <v>17.46</v>
      </c>
      <c r="FZ46" s="46">
        <f>'Chrt PGBetas'!GM30</f>
        <v>13.96</v>
      </c>
      <c r="GA46" s="46">
        <f>'Chrt PGBetas'!GN30</f>
        <v>14.61</v>
      </c>
      <c r="GB46" s="46">
        <f>'Chrt PGBetas'!GO30</f>
        <v>13.88</v>
      </c>
      <c r="GC46" s="46">
        <f>'Chrt PGBetas'!GP30</f>
        <v>13.74</v>
      </c>
      <c r="GD46" s="46">
        <f>'Chrt PGBetas'!GQ30</f>
        <v>13.7</v>
      </c>
      <c r="GE46" s="46">
        <f>'Chrt PGBetas'!GR30</f>
        <v>14.84</v>
      </c>
      <c r="GF46" s="46">
        <f>'Chrt PGBetas'!GS30</f>
        <v>13.3</v>
      </c>
      <c r="GG46" s="46">
        <f>'Chrt PGBetas'!GT30</f>
        <v>13.86</v>
      </c>
      <c r="GH46" s="46">
        <f>'Chrt PGBetas'!GU30</f>
        <v>13.93</v>
      </c>
      <c r="GI46" s="46">
        <f>'Chrt PGBetas'!GV30</f>
        <v>15.99</v>
      </c>
      <c r="GJ46" s="46">
        <f>'Chrt PGBetas'!GW30</f>
        <v>16.46</v>
      </c>
      <c r="GK46" s="46">
        <f>'Chrt PGBetas'!GX30</f>
        <v>16.97</v>
      </c>
      <c r="GL46" s="46">
        <f>'Chrt PGBetas'!GY30</f>
        <v>14.45</v>
      </c>
      <c r="GM46" s="46">
        <f>'Chrt PGBetas'!GZ30</f>
        <v>14.01</v>
      </c>
      <c r="GN46" s="46">
        <f>'Chrt PGBetas'!HA30</f>
        <v>14.23</v>
      </c>
      <c r="GO46" s="46">
        <f>'Chrt PGBetas'!HB30</f>
        <v>14.11</v>
      </c>
      <c r="GP46" s="46">
        <f>'Chrt PGBetas'!HC30</f>
        <v>18.940000000000001</v>
      </c>
      <c r="GQ46" s="46">
        <f>'Chrt PGBetas'!HD30</f>
        <v>19.78</v>
      </c>
      <c r="GR46" s="46">
        <f>'Chrt PGBetas'!HE30</f>
        <v>17.03</v>
      </c>
      <c r="GS46" s="46">
        <f>'Chrt PGBetas'!HF30</f>
        <v>17.88</v>
      </c>
      <c r="GT46" s="46">
        <f>'Chrt PGBetas'!HG30</f>
        <v>18.97</v>
      </c>
      <c r="GU46" s="46">
        <f>'Chrt PGBetas'!HH30</f>
        <v>18.14</v>
      </c>
      <c r="GV46" s="46">
        <f>'Chrt PGBetas'!HI30</f>
        <v>14.81</v>
      </c>
      <c r="GW46" s="46">
        <f>'Chrt PGBetas'!HJ30</f>
        <v>14.16</v>
      </c>
      <c r="GX46" s="46">
        <f>'Chrt PGBetas'!HK30</f>
        <v>13.35</v>
      </c>
      <c r="GY46" s="46">
        <f>'Chrt PGBetas'!HL30</f>
        <v>12.69</v>
      </c>
      <c r="GZ46" s="46">
        <f>'Chrt PGBetas'!HM30</f>
        <v>12.85</v>
      </c>
      <c r="HA46" s="46">
        <f>'Chrt PGBetas'!HN30</f>
        <v>12.07</v>
      </c>
      <c r="HB46" s="46">
        <f>'Chrt PGBetas'!HO30</f>
        <v>12.53</v>
      </c>
      <c r="HC46" s="46">
        <f>'Chrt PGBetas'!HP30</f>
        <v>12.99</v>
      </c>
      <c r="HD46" s="46">
        <f>'Chrt PGBetas'!HQ30</f>
        <v>13.2</v>
      </c>
      <c r="HE46" s="46">
        <f>'Chrt PGBetas'!HR30</f>
        <v>12.76</v>
      </c>
      <c r="HF46" s="46">
        <f>'Chrt PGBetas'!HS30</f>
        <v>13.84</v>
      </c>
      <c r="HG46" s="46">
        <f>'Chrt PGBetas'!HT30</f>
        <v>12.55</v>
      </c>
      <c r="HH46" s="46">
        <f>'Chrt PGBetas'!HU30</f>
        <v>13.31</v>
      </c>
      <c r="HI46" s="46">
        <f>'Chrt PGBetas'!HV30</f>
        <v>13.06</v>
      </c>
      <c r="HJ46" s="46">
        <f>'Chrt PGBetas'!HW30</f>
        <v>15.85</v>
      </c>
      <c r="HK46" s="46">
        <f>'Chrt PGBetas'!HX30</f>
        <v>15.42</v>
      </c>
      <c r="HL46" s="46">
        <f>'Chrt PGBetas'!HY30</f>
        <v>13.43</v>
      </c>
      <c r="HM46" s="46">
        <f>'Chrt PGBetas'!HZ30</f>
        <v>14.46</v>
      </c>
      <c r="HN46" s="46">
        <f>'Chrt PGBetas'!IA30</f>
        <v>13.84</v>
      </c>
      <c r="HO46" s="46">
        <f>'Chrt PGBetas'!IB30</f>
        <v>13.82</v>
      </c>
      <c r="HP46" s="46">
        <f>'Chrt PGBetas'!IC30</f>
        <v>13.24</v>
      </c>
      <c r="HQ46" s="46">
        <f>'Chrt PGBetas'!ID30</f>
        <v>14.61</v>
      </c>
      <c r="HR46" s="46">
        <f>'Chrt PGBetas'!IE30</f>
        <v>14.98</v>
      </c>
      <c r="HS46" s="46">
        <f>'Chrt PGBetas'!IF30</f>
        <v>18.399999999999999</v>
      </c>
      <c r="HT46" s="46">
        <f>'Chrt PGBetas'!IG30</f>
        <v>15.69</v>
      </c>
      <c r="HU46" s="46">
        <f>'Chrt PGBetas'!IH30</f>
        <v>15.65</v>
      </c>
      <c r="HV46" s="46">
        <f>'Chrt PGBetas'!II30</f>
        <v>13.23</v>
      </c>
      <c r="HW46" s="46">
        <f>'Chrt PGBetas'!IJ30</f>
        <v>13.42</v>
      </c>
      <c r="HX46" s="46">
        <f>'Chrt PGBetas'!IK30</f>
        <v>11.86</v>
      </c>
      <c r="HY46" s="46">
        <f>'Chrt PGBetas'!IL30</f>
        <v>12.92</v>
      </c>
      <c r="HZ46" s="46">
        <f>'Chrt PGBetas'!IM30</f>
        <v>13.16</v>
      </c>
      <c r="IA46" s="46">
        <f>'Chrt PGBetas'!IN30</f>
        <v>12.85</v>
      </c>
      <c r="IB46" s="46">
        <f>'Chrt PGBetas'!IO30</f>
        <v>12.3</v>
      </c>
      <c r="IC46" s="46">
        <f>'Chrt PGBetas'!IP30</f>
        <v>12.84</v>
      </c>
      <c r="ID46" s="46">
        <f>'Chrt PGBetas'!IQ30</f>
        <v>12.03</v>
      </c>
      <c r="IE46" s="46">
        <f>'Chrt PGBetas'!IR30</f>
        <v>12.51</v>
      </c>
      <c r="IF46" s="46">
        <f>'Chrt PGBetas'!IS30</f>
        <v>13.19</v>
      </c>
      <c r="IG46" s="46">
        <f>'Chrt PGBetas'!IT30</f>
        <v>14.72</v>
      </c>
      <c r="IH46" s="46">
        <f>'Chrt PGBetas'!IU30</f>
        <v>17.690000000000001</v>
      </c>
      <c r="II46" s="46">
        <f>'Chrt PGBetas'!IV30</f>
        <v>27.71</v>
      </c>
      <c r="IJ46" s="46">
        <f>'Chrt PGBetas'!IW30</f>
        <v>18.12</v>
      </c>
      <c r="IK46" s="46">
        <f>'Chrt PGBetas'!IX30</f>
        <v>15.88</v>
      </c>
      <c r="IL46" s="46">
        <f>'Chrt PGBetas'!IY30</f>
        <v>15.43</v>
      </c>
      <c r="IM46" s="46">
        <f>'Chrt PGBetas'!IZ30</f>
        <v>20.72</v>
      </c>
      <c r="IN46" s="46">
        <f>'Chrt PGBetas'!JA30</f>
        <v>19.079999999999998</v>
      </c>
      <c r="IO46" s="46">
        <f>'Chrt PGBetas'!JB30</f>
        <v>17.61</v>
      </c>
      <c r="IP46" s="46">
        <f>'Chrt PGBetas'!JC30</f>
        <v>15.39</v>
      </c>
      <c r="IQ46" s="46">
        <f>'Chrt PGBetas'!JD30</f>
        <v>19.260000000000002</v>
      </c>
      <c r="IR46" s="46">
        <f>'Chrt PGBetas'!JE30</f>
        <v>21.42</v>
      </c>
      <c r="IS46" s="46">
        <f>'Chrt PGBetas'!JF30</f>
        <v>20.64</v>
      </c>
      <c r="IT46" s="46">
        <f>'Chrt PGBetas'!JG30</f>
        <v>18.2</v>
      </c>
      <c r="IU46" s="46">
        <f>'Chrt PGBetas'!JH30</f>
        <v>19.34</v>
      </c>
      <c r="IV46" s="46">
        <f>'Chrt PGBetas'!JI30</f>
        <v>20.49</v>
      </c>
      <c r="IW46" s="46">
        <f>'Chrt PGBetas'!JJ30</f>
        <v>14.71</v>
      </c>
      <c r="IX46" s="46">
        <f>'Chrt PGBetas'!JK30</f>
        <v>16.350000000000001</v>
      </c>
      <c r="IY46" s="46">
        <f>'Chrt PGBetas'!JL30</f>
        <v>14.1</v>
      </c>
      <c r="IZ46" s="46">
        <f>'Chrt PGBetas'!JM30</f>
        <v>13.3</v>
      </c>
      <c r="JA46" s="46">
        <f>'Chrt PGBetas'!JN30</f>
        <v>14.18</v>
      </c>
      <c r="JB46" s="46">
        <f>'Chrt PGBetas'!JO30</f>
        <v>15.87</v>
      </c>
      <c r="JC46" s="46">
        <f>'Chrt PGBetas'!JP30</f>
        <v>14.27</v>
      </c>
      <c r="JD46" s="46">
        <f>'Chrt PGBetas'!JQ30</f>
        <v>17.350000000000001</v>
      </c>
      <c r="JE46" s="46">
        <f>'Chrt PGBetas'!JR30</f>
        <v>17.82</v>
      </c>
      <c r="JF46" s="46">
        <f>'Chrt PGBetas'!JS30</f>
        <v>18.71</v>
      </c>
      <c r="JG46" s="46">
        <f>'Chrt PGBetas'!JT30</f>
        <v>15.06</v>
      </c>
      <c r="JH46" s="46">
        <f>'Chrt PGBetas'!JU30</f>
        <v>16.41</v>
      </c>
      <c r="JI46" s="46">
        <f>'Chrt PGBetas'!JV30</f>
        <v>17.21</v>
      </c>
      <c r="JJ46" s="46">
        <f>'Chrt PGBetas'!JW30</f>
        <v>16.02</v>
      </c>
      <c r="JK46" s="46">
        <f>'Chrt PGBetas'!JX30</f>
        <v>15.35</v>
      </c>
      <c r="JL46" s="46">
        <f>'Chrt PGBetas'!JY30</f>
        <v>19.43</v>
      </c>
      <c r="JM46" s="46">
        <f>'Chrt PGBetas'!JZ30</f>
        <v>23.51</v>
      </c>
      <c r="JN46" s="46">
        <f>'Chrt PGBetas'!KA30</f>
        <v>26.92</v>
      </c>
      <c r="JO46" s="46">
        <f>'Chrt PGBetas'!KB30</f>
        <v>21.7</v>
      </c>
      <c r="JP46" s="46">
        <f>'Chrt PGBetas'!KC30</f>
        <v>17.149999999999999</v>
      </c>
      <c r="JQ46" s="46">
        <f>'Chrt PGBetas'!KD30</f>
        <v>21.77</v>
      </c>
      <c r="JR46" s="46">
        <f>'Chrt PGBetas'!KE30</f>
        <v>52.33</v>
      </c>
      <c r="JS46" s="46">
        <f>'Chrt PGBetas'!KF30</f>
        <v>30.12</v>
      </c>
      <c r="JT46" s="46">
        <f>'Chrt PGBetas'!KG30</f>
        <v>30.57</v>
      </c>
      <c r="JU46" s="46">
        <f>'Chrt PGBetas'!KH30</f>
        <v>24.17</v>
      </c>
      <c r="JV46" s="46">
        <f>'Chrt PGBetas'!KI30</f>
        <v>24.76</v>
      </c>
      <c r="JW46" s="46">
        <f>'Chrt PGBetas'!KJ30</f>
        <v>18.22</v>
      </c>
      <c r="JX46" s="46">
        <f>'Chrt PGBetas'!KK30</f>
        <v>18.09</v>
      </c>
      <c r="JY46" s="46">
        <f>'Chrt PGBetas'!KL30</f>
        <v>18.96</v>
      </c>
      <c r="JZ46" s="46">
        <f>'Chrt PGBetas'!KM30</f>
        <v>17.690000000000001</v>
      </c>
      <c r="KA46" s="46">
        <f>'Chrt PGBetas'!KN30</f>
        <v>16.95</v>
      </c>
      <c r="KB46" s="46">
        <f>'Chrt PGBetas'!KO30</f>
        <v>21.6</v>
      </c>
      <c r="KC46" s="46">
        <f>'Chrt PGBetas'!KP30</f>
        <v>17.48</v>
      </c>
      <c r="KD46" s="46">
        <f>'Chrt PGBetas'!KQ30</f>
        <v>16.829999999999998</v>
      </c>
      <c r="KE46" s="46">
        <f>'Chrt PGBetas'!KR30</f>
        <v>16.809999999999999</v>
      </c>
      <c r="KF46" s="46">
        <f>'Chrt PGBetas'!KS30</f>
        <v>17.38</v>
      </c>
      <c r="KG46" s="46">
        <f>'Chrt PGBetas'!KT30</f>
        <v>16.5</v>
      </c>
      <c r="KH46" s="46">
        <f>'Chrt PGBetas'!KU30</f>
        <v>15.98</v>
      </c>
      <c r="KI46" s="46">
        <f>'Chrt PGBetas'!KV30</f>
        <v>17.850000000000001</v>
      </c>
      <c r="KJ46" s="46">
        <f>'Chrt PGBetas'!KW30</f>
        <v>14.73</v>
      </c>
      <c r="KK46" s="46">
        <f>'Chrt PGBetas'!KX30</f>
        <v>15.57</v>
      </c>
      <c r="KL46" s="46">
        <f>'Chrt PGBetas'!KY30</f>
        <v>14.62</v>
      </c>
      <c r="KM46" s="46">
        <f>'Chrt PGBetas'!KZ30</f>
        <v>17.170000000000002</v>
      </c>
      <c r="KN46" s="46">
        <f>'Chrt PGBetas'!LA30</f>
        <v>15.04</v>
      </c>
      <c r="KO46" s="46">
        <f>'Chrt PGBetas'!LB30</f>
        <v>16.36</v>
      </c>
      <c r="KP46" s="46">
        <f>'Chrt PGBetas'!LC30</f>
        <v>16.64</v>
      </c>
      <c r="KQ46" s="46">
        <f>'Chrt PGBetas'!LD30</f>
        <v>16.28</v>
      </c>
      <c r="KR46" s="46">
        <f>'Chrt PGBetas'!LE30</f>
        <v>17.239999999999998</v>
      </c>
      <c r="KS46" s="46">
        <f>'Chrt PGBetas'!LF30</f>
        <v>20.81</v>
      </c>
      <c r="KT46" s="46">
        <f>'Chrt PGBetas'!LG30</f>
        <v>17.87</v>
      </c>
      <c r="KU46" s="46">
        <f>'Chrt PGBetas'!LH30</f>
        <v>16.420000000000002</v>
      </c>
      <c r="KV46" s="46">
        <f>'Chrt PGBetas'!LI30</f>
        <v>19</v>
      </c>
      <c r="KW46" s="46">
        <f>'Chrt PGBetas'!LJ30</f>
        <v>17.28</v>
      </c>
      <c r="KX46" s="46">
        <f>'Chrt PGBetas'!LK30</f>
        <v>24.69</v>
      </c>
      <c r="KY46" s="46">
        <f>'Chrt PGBetas'!LL30</f>
        <v>18.559999999999999</v>
      </c>
      <c r="KZ46" s="46">
        <f>'Chrt PGBetas'!LM30</f>
        <v>16.59</v>
      </c>
      <c r="LA46" s="46">
        <f>'Chrt PGBetas'!LN30</f>
        <v>16.93</v>
      </c>
      <c r="LB46" s="46">
        <f>'Chrt PGBetas'!LO30</f>
        <v>16.48</v>
      </c>
      <c r="LC46" s="46">
        <f>'Chrt PGBetas'!LP30</f>
        <v>14</v>
      </c>
      <c r="LD46" s="46">
        <f>'Chrt PGBetas'!LQ30</f>
        <v>14.33</v>
      </c>
      <c r="LE46" s="46">
        <f>'Chrt PGBetas'!LR30</f>
        <v>14.75</v>
      </c>
      <c r="LF46" s="46">
        <f>'Chrt PGBetas'!LS30</f>
        <v>15.98</v>
      </c>
      <c r="LG46" s="46">
        <f>'Chrt PGBetas'!LT30</f>
        <v>20.09</v>
      </c>
      <c r="LH46" s="46">
        <f>'Chrt PGBetas'!LU30</f>
        <v>16.350000000000001</v>
      </c>
      <c r="LI46" s="46">
        <f>'Chrt PGBetas'!LV30</f>
        <v>18</v>
      </c>
      <c r="LJ46" s="46">
        <f>'Chrt PGBetas'!LW30</f>
        <v>17.79</v>
      </c>
      <c r="LK46" s="46">
        <f>'Chrt PGBetas'!LX30</f>
        <v>20.29</v>
      </c>
      <c r="LL46" s="46">
        <f>'Chrt PGBetas'!LY30</f>
        <v>19.55</v>
      </c>
      <c r="LM46" s="46">
        <f>'Chrt PGBetas'!LZ30</f>
        <v>23.57</v>
      </c>
      <c r="LN46" s="46">
        <f>'Chrt PGBetas'!MA30</f>
        <v>24.93</v>
      </c>
      <c r="LO46" s="46">
        <f>'Chrt PGBetas'!MB30</f>
        <v>22.37</v>
      </c>
      <c r="LP46" s="46">
        <f>'Chrt PGBetas'!MC30</f>
        <v>26.95</v>
      </c>
      <c r="LQ46" s="46">
        <f>'Chrt PGBetas'!MD30</f>
        <v>25.25</v>
      </c>
      <c r="LR46" s="46">
        <f>'Chrt PGBetas'!ME30</f>
        <v>25.78</v>
      </c>
      <c r="LS46" s="46">
        <f>'Chrt PGBetas'!MF30</f>
        <v>18.36</v>
      </c>
      <c r="LT46" s="46">
        <f>'Chrt PGBetas'!MG30</f>
        <v>19.5</v>
      </c>
      <c r="LU46" s="46">
        <f>'Chrt PGBetas'!MH30</f>
        <v>17.829999999999998</v>
      </c>
      <c r="LV46" s="46">
        <f>'Chrt PGBetas'!MI30</f>
        <v>17.38</v>
      </c>
      <c r="LW46" s="46">
        <f>'Chrt PGBetas'!MJ30</f>
        <v>17.989999999999998</v>
      </c>
      <c r="LX46" s="46">
        <f>'Chrt PGBetas'!MK30</f>
        <v>18.059999999999999</v>
      </c>
      <c r="LY46" s="46">
        <f>'Chrt PGBetas'!ML30</f>
        <v>17.010000000000002</v>
      </c>
      <c r="LZ46" s="46">
        <f>'Chrt PGBetas'!MM30</f>
        <v>15.77</v>
      </c>
      <c r="MA46" s="46">
        <f>'Chrt PGBetas'!MN30</f>
        <v>19.87</v>
      </c>
      <c r="MB46" s="46">
        <f>'Chrt PGBetas'!MO30</f>
        <v>16.41</v>
      </c>
      <c r="MC46" s="46">
        <f>'Chrt PGBetas'!MP30</f>
        <v>19.489999999999998</v>
      </c>
      <c r="MD46" s="46">
        <f>'Chrt PGBetas'!MQ30</f>
        <v>16.45</v>
      </c>
    </row>
    <row r="47" spans="2:343">
      <c r="Y47" s="42"/>
    </row>
    <row r="48" spans="2:343">
      <c r="C48" s="46">
        <f>C43-C45</f>
        <v>3.3959117471397136</v>
      </c>
      <c r="Y48" s="43"/>
    </row>
  </sheetData>
  <hyperlinks>
    <hyperlink ref="B4" r:id="rId1" xr:uid="{7CEB0289-C38C-4311-B349-75DBFE1EB7F9}"/>
  </hyperlinks>
  <pageMargins left="0.75" right="0.75" top="1" bottom="1" header="0.5" footer="0.5"/>
  <pageSetup scale="45" orientation="portrait" horizontalDpi="4294967292" verticalDpi="4294967292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F022E-A2A6-4FD0-97B2-31E8FC78B1DD}">
  <sheetPr codeName="Sheet4"/>
  <dimension ref="A1:ME48"/>
  <sheetViews>
    <sheetView zoomScale="50" zoomScaleNormal="50" workbookViewId="0"/>
  </sheetViews>
  <sheetFormatPr defaultColWidth="12" defaultRowHeight="15.5"/>
  <cols>
    <col min="1" max="1" width="15" style="32" bestFit="1" customWidth="1"/>
    <col min="2" max="2" width="64" style="32" customWidth="1"/>
    <col min="3" max="12" width="12" style="32"/>
    <col min="13" max="13" width="12.453125" style="32" bestFit="1" customWidth="1"/>
    <col min="14" max="17" width="12" style="32"/>
    <col min="18" max="18" width="12.453125" style="32" bestFit="1" customWidth="1"/>
    <col min="19" max="21" width="12" style="32"/>
    <col min="22" max="22" width="12.453125" style="32" bestFit="1" customWidth="1"/>
    <col min="23" max="25" width="12" style="32"/>
    <col min="26" max="26" width="13.7265625" style="32" customWidth="1"/>
    <col min="27" max="27" width="22.453125" style="32" customWidth="1"/>
    <col min="28" max="16384" width="12" style="32"/>
  </cols>
  <sheetData>
    <row r="1" spans="1:26">
      <c r="A1" s="37" t="s">
        <v>125</v>
      </c>
      <c r="B1" s="38" t="str" cm="1">
        <f t="array" ref="B1">Numbering!ChrtTitleRef &amp; " " &amp; Numbering!ChrtPGSKEWCompNum</f>
        <v>Chart 10</v>
      </c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26">
      <c r="A2" s="37" t="s">
        <v>126</v>
      </c>
      <c r="B2" s="99" t="s">
        <v>186</v>
      </c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26">
      <c r="A3" s="37" t="s">
        <v>127</v>
      </c>
      <c r="B3" s="37" t="str">
        <f>ChrtPGSKEWCompRef &amp; ":  " &amp; 'Case Data'!PGRefName &amp; " " &amp; ChrtPGSKEWCompName &amp; CHAR(10) &amp; IF(YEAR(C42)=YEAR(MD42), TEXT(C42, "mmmm"), TEXT(C42, "mmmm yyyy")) &amp; " through " &amp; TEXT(MD42,"mmmm yyyy")</f>
        <v>Chart 10:  Bulkley Proxy Group 6-Month 'SKEW' Index Equivalent
December 2019 through June 2026</v>
      </c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26">
      <c r="A4" s="40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7" spans="1:26">
      <c r="Y7" s="42"/>
    </row>
    <row r="8" spans="1:26">
      <c r="Y8" s="43"/>
    </row>
    <row r="9" spans="1:26">
      <c r="Y9" s="43"/>
    </row>
    <row r="10" spans="1:26">
      <c r="Y10" s="43"/>
      <c r="Z10" s="44"/>
    </row>
    <row r="11" spans="1:26">
      <c r="Y11" s="42"/>
      <c r="Z11" s="44"/>
    </row>
    <row r="12" spans="1:26">
      <c r="Y12" s="43"/>
    </row>
    <row r="13" spans="1:26">
      <c r="Y13" s="43"/>
    </row>
    <row r="14" spans="1:26">
      <c r="Y14" s="43"/>
    </row>
    <row r="15" spans="1:26">
      <c r="Y15" s="43"/>
    </row>
    <row r="16" spans="1:26">
      <c r="Y16" s="42"/>
    </row>
    <row r="17" spans="25:25">
      <c r="Y17" s="43"/>
    </row>
    <row r="18" spans="25:25">
      <c r="Y18" s="43"/>
    </row>
    <row r="19" spans="25:25">
      <c r="Y19" s="43"/>
    </row>
    <row r="20" spans="25:25">
      <c r="Y20" s="42"/>
    </row>
    <row r="21" spans="25:25">
      <c r="Y21" s="43"/>
    </row>
    <row r="22" spans="25:25">
      <c r="Y22" s="43"/>
    </row>
    <row r="23" spans="25:25">
      <c r="Y23" s="43"/>
    </row>
    <row r="24" spans="25:25">
      <c r="Y24" s="43"/>
    </row>
    <row r="25" spans="25:25">
      <c r="Y25" s="42"/>
    </row>
    <row r="26" spans="25:25">
      <c r="Y26" s="43"/>
    </row>
    <row r="27" spans="25:25">
      <c r="Y27" s="43"/>
    </row>
    <row r="28" spans="25:25">
      <c r="Y28" s="43"/>
    </row>
    <row r="29" spans="25:25">
      <c r="Y29" s="43"/>
    </row>
    <row r="30" spans="25:25">
      <c r="Y30" s="43"/>
    </row>
    <row r="31" spans="25:25">
      <c r="Y31" s="43"/>
    </row>
    <row r="32" spans="25:25">
      <c r="Y32" s="42"/>
    </row>
    <row r="33" spans="2:343">
      <c r="Y33" s="43"/>
    </row>
    <row r="34" spans="2:343">
      <c r="Y34" s="43"/>
    </row>
    <row r="35" spans="2:343">
      <c r="Y35" s="43"/>
    </row>
    <row r="36" spans="2:343">
      <c r="Y36" s="43"/>
    </row>
    <row r="37" spans="2:343">
      <c r="Y37" s="42"/>
    </row>
    <row r="38" spans="2:343">
      <c r="Y38" s="43"/>
    </row>
    <row r="39" spans="2:343">
      <c r="Y39" s="43"/>
    </row>
    <row r="40" spans="2:343">
      <c r="Y40" s="43"/>
    </row>
    <row r="41" spans="2:343">
      <c r="Y41" s="42"/>
    </row>
    <row r="42" spans="2:343">
      <c r="C42" s="45">
        <f>'Chrt PGBetas'!P7</f>
        <v>43830</v>
      </c>
      <c r="D42" s="45">
        <f>'Chrt PGBetas'!Q7</f>
        <v>43837</v>
      </c>
      <c r="E42" s="45">
        <f>'Chrt PGBetas'!R7</f>
        <v>43844</v>
      </c>
      <c r="F42" s="45">
        <f>'Chrt PGBetas'!S7</f>
        <v>43851</v>
      </c>
      <c r="G42" s="45">
        <f>'Chrt PGBetas'!T7</f>
        <v>43858</v>
      </c>
      <c r="H42" s="45">
        <f>'Chrt PGBetas'!U7</f>
        <v>43865</v>
      </c>
      <c r="I42" s="45">
        <f>'Chrt PGBetas'!V7</f>
        <v>43872</v>
      </c>
      <c r="J42" s="45">
        <f>'Chrt PGBetas'!W7</f>
        <v>43879</v>
      </c>
      <c r="K42" s="45">
        <f>'Chrt PGBetas'!X7</f>
        <v>43886</v>
      </c>
      <c r="L42" s="45">
        <f>'Chrt PGBetas'!Y7</f>
        <v>43893</v>
      </c>
      <c r="M42" s="45">
        <f>'Chrt PGBetas'!Z7</f>
        <v>43900</v>
      </c>
      <c r="N42" s="45">
        <f>'Chrt PGBetas'!AA7</f>
        <v>43907</v>
      </c>
      <c r="O42" s="45">
        <f>'Chrt PGBetas'!AB7</f>
        <v>43914</v>
      </c>
      <c r="P42" s="45">
        <f>'Chrt PGBetas'!AC7</f>
        <v>43921</v>
      </c>
      <c r="Q42" s="45">
        <f>'Chrt PGBetas'!AD7</f>
        <v>43928</v>
      </c>
      <c r="R42" s="45">
        <f>'Chrt PGBetas'!AE7</f>
        <v>43935</v>
      </c>
      <c r="S42" s="45">
        <f>'Chrt PGBetas'!AF7</f>
        <v>43942</v>
      </c>
      <c r="T42" s="45">
        <f>'Chrt PGBetas'!AG7</f>
        <v>43949</v>
      </c>
      <c r="U42" s="45">
        <f>'Chrt PGBetas'!AH7</f>
        <v>43956</v>
      </c>
      <c r="V42" s="45">
        <f>'Chrt PGBetas'!AI7</f>
        <v>43963</v>
      </c>
      <c r="W42" s="45">
        <f>'Chrt PGBetas'!AJ7</f>
        <v>43970</v>
      </c>
      <c r="X42" s="45">
        <f>'Chrt PGBetas'!AK7</f>
        <v>43977</v>
      </c>
      <c r="Y42" s="45">
        <f>'Chrt PGBetas'!AL7</f>
        <v>43984</v>
      </c>
      <c r="Z42" s="45">
        <f>'Chrt PGBetas'!AM7</f>
        <v>43991</v>
      </c>
      <c r="AA42" s="45">
        <f>'Chrt PGBetas'!AN7</f>
        <v>43998</v>
      </c>
      <c r="AB42" s="45">
        <f>'Chrt PGBetas'!AO7</f>
        <v>44005</v>
      </c>
      <c r="AC42" s="45">
        <f>'Chrt PGBetas'!AP7</f>
        <v>44012</v>
      </c>
      <c r="AD42" s="45">
        <f>'Chrt PGBetas'!AQ7</f>
        <v>44019</v>
      </c>
      <c r="AE42" s="45">
        <f>'Chrt PGBetas'!AR7</f>
        <v>44026</v>
      </c>
      <c r="AF42" s="45">
        <f>'Chrt PGBetas'!AS7</f>
        <v>44033</v>
      </c>
      <c r="AG42" s="45">
        <f>'Chrt PGBetas'!AT7</f>
        <v>44040</v>
      </c>
      <c r="AH42" s="45">
        <f>'Chrt PGBetas'!AU7</f>
        <v>44047</v>
      </c>
      <c r="AI42" s="45">
        <f>'Chrt PGBetas'!AV7</f>
        <v>44054</v>
      </c>
      <c r="AJ42" s="45">
        <f>'Chrt PGBetas'!AW7</f>
        <v>44061</v>
      </c>
      <c r="AK42" s="45">
        <f>'Chrt PGBetas'!AX7</f>
        <v>44068</v>
      </c>
      <c r="AL42" s="45">
        <f>'Chrt PGBetas'!AY7</f>
        <v>44075</v>
      </c>
      <c r="AM42" s="45">
        <f>'Chrt PGBetas'!AZ7</f>
        <v>44082</v>
      </c>
      <c r="AN42" s="45">
        <f>'Chrt PGBetas'!BA7</f>
        <v>44089</v>
      </c>
      <c r="AO42" s="45">
        <f>'Chrt PGBetas'!BB7</f>
        <v>44096</v>
      </c>
      <c r="AP42" s="45">
        <f>'Chrt PGBetas'!BC7</f>
        <v>44103</v>
      </c>
      <c r="AQ42" s="45">
        <f>'Chrt PGBetas'!BD7</f>
        <v>44110</v>
      </c>
      <c r="AR42" s="45">
        <f>'Chrt PGBetas'!BE7</f>
        <v>44117</v>
      </c>
      <c r="AS42" s="45">
        <f>'Chrt PGBetas'!BF7</f>
        <v>44124</v>
      </c>
      <c r="AT42" s="45">
        <f>'Chrt PGBetas'!BG7</f>
        <v>44131</v>
      </c>
      <c r="AU42" s="45">
        <f>'Chrt PGBetas'!BH7</f>
        <v>44138</v>
      </c>
      <c r="AV42" s="45">
        <f>'Chrt PGBetas'!BI7</f>
        <v>44145</v>
      </c>
      <c r="AW42" s="45">
        <f>'Chrt PGBetas'!BJ7</f>
        <v>44152</v>
      </c>
      <c r="AX42" s="45">
        <f>'Chrt PGBetas'!BK7</f>
        <v>44159</v>
      </c>
      <c r="AY42" s="45">
        <f>'Chrt PGBetas'!BL7</f>
        <v>44166</v>
      </c>
      <c r="AZ42" s="45">
        <f>'Chrt PGBetas'!BM7</f>
        <v>44173</v>
      </c>
      <c r="BA42" s="45">
        <f>'Chrt PGBetas'!BN7</f>
        <v>44180</v>
      </c>
      <c r="BB42" s="45">
        <f>'Chrt PGBetas'!BO7</f>
        <v>44187</v>
      </c>
      <c r="BC42" s="45">
        <f>'Chrt PGBetas'!BP7</f>
        <v>44194</v>
      </c>
      <c r="BD42" s="45">
        <f>'Chrt PGBetas'!BQ7</f>
        <v>44201</v>
      </c>
      <c r="BE42" s="45">
        <f>'Chrt PGBetas'!BR7</f>
        <v>44208</v>
      </c>
      <c r="BF42" s="45">
        <f>'Chrt PGBetas'!BS7</f>
        <v>44215</v>
      </c>
      <c r="BG42" s="45">
        <f>'Chrt PGBetas'!BT7</f>
        <v>44222</v>
      </c>
      <c r="BH42" s="45">
        <f>'Chrt PGBetas'!BU7</f>
        <v>44229</v>
      </c>
      <c r="BI42" s="45">
        <f>'Chrt PGBetas'!BV7</f>
        <v>44236</v>
      </c>
      <c r="BJ42" s="45">
        <f>'Chrt PGBetas'!BW7</f>
        <v>44243</v>
      </c>
      <c r="BK42" s="45">
        <f>'Chrt PGBetas'!BX7</f>
        <v>44250</v>
      </c>
      <c r="BL42" s="45">
        <f>'Chrt PGBetas'!BY7</f>
        <v>44257</v>
      </c>
      <c r="BM42" s="45">
        <f>'Chrt PGBetas'!BZ7</f>
        <v>44264</v>
      </c>
      <c r="BN42" s="45">
        <f>'Chrt PGBetas'!CA7</f>
        <v>44271</v>
      </c>
      <c r="BO42" s="45">
        <f>'Chrt PGBetas'!CB7</f>
        <v>44278</v>
      </c>
      <c r="BP42" s="45">
        <f>'Chrt PGBetas'!CC7</f>
        <v>44285</v>
      </c>
      <c r="BQ42" s="45">
        <f>'Chrt PGBetas'!CD7</f>
        <v>44292</v>
      </c>
      <c r="BR42" s="45">
        <f>'Chrt PGBetas'!CE7</f>
        <v>44299</v>
      </c>
      <c r="BS42" s="45">
        <f>'Chrt PGBetas'!CF7</f>
        <v>44306</v>
      </c>
      <c r="BT42" s="45">
        <f>'Chrt PGBetas'!CG7</f>
        <v>44313</v>
      </c>
      <c r="BU42" s="45">
        <f>'Chrt PGBetas'!CH7</f>
        <v>44320</v>
      </c>
      <c r="BV42" s="45">
        <f>'Chrt PGBetas'!CI7</f>
        <v>44327</v>
      </c>
      <c r="BW42" s="45">
        <f>'Chrt PGBetas'!CJ7</f>
        <v>44334</v>
      </c>
      <c r="BX42" s="45">
        <f>'Chrt PGBetas'!CK7</f>
        <v>44341</v>
      </c>
      <c r="BY42" s="45">
        <f>'Chrt PGBetas'!CL7</f>
        <v>44348</v>
      </c>
      <c r="BZ42" s="45">
        <f>'Chrt PGBetas'!CM7</f>
        <v>44355</v>
      </c>
      <c r="CA42" s="45">
        <f>'Chrt PGBetas'!CN7</f>
        <v>44362</v>
      </c>
      <c r="CB42" s="45">
        <f>'Chrt PGBetas'!CO7</f>
        <v>44369</v>
      </c>
      <c r="CC42" s="45">
        <f>'Chrt PGBetas'!CP7</f>
        <v>44376</v>
      </c>
      <c r="CD42" s="45">
        <f>'Chrt PGBetas'!CQ7</f>
        <v>44383</v>
      </c>
      <c r="CE42" s="45">
        <f>'Chrt PGBetas'!CR7</f>
        <v>44390</v>
      </c>
      <c r="CF42" s="45">
        <f>'Chrt PGBetas'!CS7</f>
        <v>44397</v>
      </c>
      <c r="CG42" s="45">
        <f>'Chrt PGBetas'!CT7</f>
        <v>44404</v>
      </c>
      <c r="CH42" s="45">
        <f>'Chrt PGBetas'!CU7</f>
        <v>44411</v>
      </c>
      <c r="CI42" s="45">
        <f>'Chrt PGBetas'!CV7</f>
        <v>44418</v>
      </c>
      <c r="CJ42" s="45">
        <f>'Chrt PGBetas'!CW7</f>
        <v>44425</v>
      </c>
      <c r="CK42" s="45">
        <f>'Chrt PGBetas'!CX7</f>
        <v>44432</v>
      </c>
      <c r="CL42" s="45">
        <f>'Chrt PGBetas'!CY7</f>
        <v>44439</v>
      </c>
      <c r="CM42" s="45">
        <f>'Chrt PGBetas'!CZ7</f>
        <v>44446</v>
      </c>
      <c r="CN42" s="45">
        <f>'Chrt PGBetas'!DA7</f>
        <v>44453</v>
      </c>
      <c r="CO42" s="45">
        <f>'Chrt PGBetas'!DB7</f>
        <v>44460</v>
      </c>
      <c r="CP42" s="45">
        <f>'Chrt PGBetas'!DC7</f>
        <v>44467</v>
      </c>
      <c r="CQ42" s="45">
        <f>'Chrt PGBetas'!DD7</f>
        <v>44474</v>
      </c>
      <c r="CR42" s="45">
        <f>'Chrt PGBetas'!DE7</f>
        <v>44481</v>
      </c>
      <c r="CS42" s="45">
        <f>'Chrt PGBetas'!DF7</f>
        <v>44488</v>
      </c>
      <c r="CT42" s="45">
        <f>'Chrt PGBetas'!DG7</f>
        <v>44495</v>
      </c>
      <c r="CU42" s="45">
        <f>'Chrt PGBetas'!DH7</f>
        <v>44502</v>
      </c>
      <c r="CV42" s="45">
        <f>'Chrt PGBetas'!DI7</f>
        <v>44509</v>
      </c>
      <c r="CW42" s="45">
        <f>'Chrt PGBetas'!DJ7</f>
        <v>44516</v>
      </c>
      <c r="CX42" s="45">
        <f>'Chrt PGBetas'!DK7</f>
        <v>44523</v>
      </c>
      <c r="CY42" s="45">
        <f>'Chrt PGBetas'!DL7</f>
        <v>44530</v>
      </c>
      <c r="CZ42" s="45">
        <f>'Chrt PGBetas'!DM7</f>
        <v>44537</v>
      </c>
      <c r="DA42" s="45">
        <f>'Chrt PGBetas'!DN7</f>
        <v>44544</v>
      </c>
      <c r="DB42" s="45">
        <f>'Chrt PGBetas'!DO7</f>
        <v>44551</v>
      </c>
      <c r="DC42" s="45">
        <f>'Chrt PGBetas'!DP7</f>
        <v>44558</v>
      </c>
      <c r="DD42" s="45">
        <f>'Chrt PGBetas'!DQ7</f>
        <v>44565</v>
      </c>
      <c r="DE42" s="45">
        <f>'Chrt PGBetas'!DR7</f>
        <v>44572</v>
      </c>
      <c r="DF42" s="45">
        <f>'Chrt PGBetas'!DS7</f>
        <v>44579</v>
      </c>
      <c r="DG42" s="45">
        <f>'Chrt PGBetas'!DT7</f>
        <v>44586</v>
      </c>
      <c r="DH42" s="45">
        <f>'Chrt PGBetas'!DU7</f>
        <v>44593</v>
      </c>
      <c r="DI42" s="45">
        <f>'Chrt PGBetas'!DV7</f>
        <v>44600</v>
      </c>
      <c r="DJ42" s="45">
        <f>'Chrt PGBetas'!DW7</f>
        <v>44607</v>
      </c>
      <c r="DK42" s="45">
        <f>'Chrt PGBetas'!DX7</f>
        <v>44614</v>
      </c>
      <c r="DL42" s="45">
        <f>'Chrt PGBetas'!DY7</f>
        <v>44621</v>
      </c>
      <c r="DM42" s="45">
        <f>'Chrt PGBetas'!DZ7</f>
        <v>44628</v>
      </c>
      <c r="DN42" s="45">
        <f>'Chrt PGBetas'!EA7</f>
        <v>44635</v>
      </c>
      <c r="DO42" s="45">
        <f>'Chrt PGBetas'!EB7</f>
        <v>44642</v>
      </c>
      <c r="DP42" s="45">
        <f>'Chrt PGBetas'!EC7</f>
        <v>44649</v>
      </c>
      <c r="DQ42" s="45">
        <f>'Chrt PGBetas'!ED7</f>
        <v>44656</v>
      </c>
      <c r="DR42" s="45">
        <f>'Chrt PGBetas'!EE7</f>
        <v>44663</v>
      </c>
      <c r="DS42" s="45">
        <f>'Chrt PGBetas'!EF7</f>
        <v>44670</v>
      </c>
      <c r="DT42" s="45">
        <f>'Chrt PGBetas'!EG7</f>
        <v>44677</v>
      </c>
      <c r="DU42" s="45">
        <f>'Chrt PGBetas'!EH7</f>
        <v>44684</v>
      </c>
      <c r="DV42" s="45">
        <f>'Chrt PGBetas'!EI7</f>
        <v>44691</v>
      </c>
      <c r="DW42" s="45">
        <f>'Chrt PGBetas'!EJ7</f>
        <v>44698</v>
      </c>
      <c r="DX42" s="45">
        <f>'Chrt PGBetas'!EK7</f>
        <v>44705</v>
      </c>
      <c r="DY42" s="45">
        <f>'Chrt PGBetas'!EL7</f>
        <v>44712</v>
      </c>
      <c r="DZ42" s="45">
        <f>'Chrt PGBetas'!EM7</f>
        <v>44719</v>
      </c>
      <c r="EA42" s="45">
        <f>'Chrt PGBetas'!EN7</f>
        <v>44726</v>
      </c>
      <c r="EB42" s="45">
        <f>'Chrt PGBetas'!EO7</f>
        <v>44733</v>
      </c>
      <c r="EC42" s="45">
        <f>'Chrt PGBetas'!EP7</f>
        <v>44740</v>
      </c>
      <c r="ED42" s="45">
        <f>'Chrt PGBetas'!EQ7</f>
        <v>44747</v>
      </c>
      <c r="EE42" s="45">
        <f>'Chrt PGBetas'!ER7</f>
        <v>44754</v>
      </c>
      <c r="EF42" s="45">
        <f>'Chrt PGBetas'!ES7</f>
        <v>44761</v>
      </c>
      <c r="EG42" s="45">
        <f>'Chrt PGBetas'!ET7</f>
        <v>44768</v>
      </c>
      <c r="EH42" s="45">
        <f>'Chrt PGBetas'!EU7</f>
        <v>44775</v>
      </c>
      <c r="EI42" s="45">
        <f>'Chrt PGBetas'!EV7</f>
        <v>44782</v>
      </c>
      <c r="EJ42" s="45">
        <f>'Chrt PGBetas'!EW7</f>
        <v>44789</v>
      </c>
      <c r="EK42" s="45">
        <f>'Chrt PGBetas'!EX7</f>
        <v>44796</v>
      </c>
      <c r="EL42" s="45">
        <f>'Chrt PGBetas'!EY7</f>
        <v>44803</v>
      </c>
      <c r="EM42" s="45">
        <f>'Chrt PGBetas'!EZ7</f>
        <v>44810</v>
      </c>
      <c r="EN42" s="45">
        <f>'Chrt PGBetas'!FA7</f>
        <v>44817</v>
      </c>
      <c r="EO42" s="45">
        <f>'Chrt PGBetas'!FB7</f>
        <v>44824</v>
      </c>
      <c r="EP42" s="45">
        <f>'Chrt PGBetas'!FC7</f>
        <v>44831</v>
      </c>
      <c r="EQ42" s="45">
        <f>'Chrt PGBetas'!FD7</f>
        <v>44838</v>
      </c>
      <c r="ER42" s="45">
        <f>'Chrt PGBetas'!FE7</f>
        <v>44845</v>
      </c>
      <c r="ES42" s="45">
        <f>'Chrt PGBetas'!FF7</f>
        <v>44852</v>
      </c>
      <c r="ET42" s="45">
        <f>'Chrt PGBetas'!FG7</f>
        <v>44859</v>
      </c>
      <c r="EU42" s="45">
        <f>'Chrt PGBetas'!FH7</f>
        <v>44866</v>
      </c>
      <c r="EV42" s="45">
        <f>'Chrt PGBetas'!FI7</f>
        <v>44873</v>
      </c>
      <c r="EW42" s="45">
        <f>'Chrt PGBetas'!FJ7</f>
        <v>44880</v>
      </c>
      <c r="EX42" s="45">
        <f>'Chrt PGBetas'!FK7</f>
        <v>44887</v>
      </c>
      <c r="EY42" s="45">
        <f>'Chrt PGBetas'!FL7</f>
        <v>44894</v>
      </c>
      <c r="EZ42" s="45">
        <f>'Chrt PGBetas'!FM7</f>
        <v>44901</v>
      </c>
      <c r="FA42" s="45">
        <f>'Chrt PGBetas'!FN7</f>
        <v>44908</v>
      </c>
      <c r="FB42" s="45">
        <f>'Chrt PGBetas'!FO7</f>
        <v>44915</v>
      </c>
      <c r="FC42" s="45">
        <f>'Chrt PGBetas'!FP7</f>
        <v>44922</v>
      </c>
      <c r="FD42" s="45">
        <f>'Chrt PGBetas'!FQ7</f>
        <v>44929</v>
      </c>
      <c r="FE42" s="45">
        <f>'Chrt PGBetas'!FR7</f>
        <v>44936</v>
      </c>
      <c r="FF42" s="45">
        <f>'Chrt PGBetas'!FS7</f>
        <v>44943</v>
      </c>
      <c r="FG42" s="45">
        <f>'Chrt PGBetas'!FT7</f>
        <v>44950</v>
      </c>
      <c r="FH42" s="45">
        <f>'Chrt PGBetas'!FU7</f>
        <v>44957</v>
      </c>
      <c r="FI42" s="45">
        <f>'Chrt PGBetas'!FV7</f>
        <v>44964</v>
      </c>
      <c r="FJ42" s="45">
        <f>'Chrt PGBetas'!FW7</f>
        <v>44971</v>
      </c>
      <c r="FK42" s="45">
        <f>'Chrt PGBetas'!FX7</f>
        <v>44978</v>
      </c>
      <c r="FL42" s="45">
        <f>'Chrt PGBetas'!FY7</f>
        <v>44985</v>
      </c>
      <c r="FM42" s="45">
        <f>'Chrt PGBetas'!FZ7</f>
        <v>44992</v>
      </c>
      <c r="FN42" s="45">
        <f>'Chrt PGBetas'!GA7</f>
        <v>44999</v>
      </c>
      <c r="FO42" s="45">
        <f>'Chrt PGBetas'!GB7</f>
        <v>45006</v>
      </c>
      <c r="FP42" s="45">
        <f>'Chrt PGBetas'!GC7</f>
        <v>45013</v>
      </c>
      <c r="FQ42" s="45">
        <f>'Chrt PGBetas'!GD7</f>
        <v>45020</v>
      </c>
      <c r="FR42" s="45">
        <f>'Chrt PGBetas'!GE7</f>
        <v>45027</v>
      </c>
      <c r="FS42" s="45">
        <f>'Chrt PGBetas'!GF7</f>
        <v>45034</v>
      </c>
      <c r="FT42" s="45">
        <f>'Chrt PGBetas'!GG7</f>
        <v>45041</v>
      </c>
      <c r="FU42" s="45">
        <f>'Chrt PGBetas'!GH7</f>
        <v>45048</v>
      </c>
      <c r="FV42" s="45">
        <f>'Chrt PGBetas'!GI7</f>
        <v>45055</v>
      </c>
      <c r="FW42" s="45">
        <f>'Chrt PGBetas'!GJ7</f>
        <v>45062</v>
      </c>
      <c r="FX42" s="45">
        <f>'Chrt PGBetas'!GK7</f>
        <v>45069</v>
      </c>
      <c r="FY42" s="45">
        <f>'Chrt PGBetas'!GL7</f>
        <v>45076</v>
      </c>
      <c r="FZ42" s="45">
        <f>'Chrt PGBetas'!GM7</f>
        <v>45083</v>
      </c>
      <c r="GA42" s="45">
        <f>'Chrt PGBetas'!GN7</f>
        <v>45090</v>
      </c>
      <c r="GB42" s="45">
        <f>'Chrt PGBetas'!GO7</f>
        <v>45097</v>
      </c>
      <c r="GC42" s="45">
        <f>'Chrt PGBetas'!GP7</f>
        <v>45104</v>
      </c>
      <c r="GD42" s="45">
        <f>'Chrt PGBetas'!GQ7</f>
        <v>45111</v>
      </c>
      <c r="GE42" s="45">
        <f>'Chrt PGBetas'!GR7</f>
        <v>45118</v>
      </c>
      <c r="GF42" s="45">
        <f>'Chrt PGBetas'!GS7</f>
        <v>45125</v>
      </c>
      <c r="GG42" s="45">
        <f>'Chrt PGBetas'!GT7</f>
        <v>45132</v>
      </c>
      <c r="GH42" s="45">
        <f>'Chrt PGBetas'!GU7</f>
        <v>45139</v>
      </c>
      <c r="GI42" s="45">
        <f>'Chrt PGBetas'!GV7</f>
        <v>45146</v>
      </c>
      <c r="GJ42" s="45">
        <f>'Chrt PGBetas'!GW7</f>
        <v>45153</v>
      </c>
      <c r="GK42" s="45">
        <f>'Chrt PGBetas'!GX7</f>
        <v>45160</v>
      </c>
      <c r="GL42" s="45">
        <f>'Chrt PGBetas'!GY7</f>
        <v>45167</v>
      </c>
      <c r="GM42" s="45">
        <f>'Chrt PGBetas'!GZ7</f>
        <v>45174</v>
      </c>
      <c r="GN42" s="45">
        <f>'Chrt PGBetas'!HA7</f>
        <v>45181</v>
      </c>
      <c r="GO42" s="45">
        <f>'Chrt PGBetas'!HB7</f>
        <v>45188</v>
      </c>
      <c r="GP42" s="45">
        <f>'Chrt PGBetas'!HC7</f>
        <v>45195</v>
      </c>
      <c r="GQ42" s="45">
        <f>'Chrt PGBetas'!HD7</f>
        <v>45202</v>
      </c>
      <c r="GR42" s="45">
        <f>'Chrt PGBetas'!HE7</f>
        <v>45209</v>
      </c>
      <c r="GS42" s="45">
        <f>'Chrt PGBetas'!HF7</f>
        <v>45216</v>
      </c>
      <c r="GT42" s="45">
        <f>'Chrt PGBetas'!HG7</f>
        <v>45223</v>
      </c>
      <c r="GU42" s="45">
        <f>'Chrt PGBetas'!HH7</f>
        <v>45230</v>
      </c>
      <c r="GV42" s="45">
        <f>'Chrt PGBetas'!HI7</f>
        <v>45237</v>
      </c>
      <c r="GW42" s="45">
        <f>'Chrt PGBetas'!HJ7</f>
        <v>45244</v>
      </c>
      <c r="GX42" s="45">
        <f>'Chrt PGBetas'!HK7</f>
        <v>45251</v>
      </c>
      <c r="GY42" s="45">
        <f>'Chrt PGBetas'!HL7</f>
        <v>45258</v>
      </c>
      <c r="GZ42" s="45">
        <f>'Chrt PGBetas'!HM7</f>
        <v>45265</v>
      </c>
      <c r="HA42" s="45">
        <f>'Chrt PGBetas'!HN7</f>
        <v>45272</v>
      </c>
      <c r="HB42" s="45">
        <f>'Chrt PGBetas'!HO7</f>
        <v>45279</v>
      </c>
      <c r="HC42" s="45">
        <f>'Chrt PGBetas'!HP7</f>
        <v>45286</v>
      </c>
      <c r="HD42" s="45">
        <f>'Chrt PGBetas'!HQ7</f>
        <v>45293</v>
      </c>
      <c r="HE42" s="45">
        <f>'Chrt PGBetas'!HR7</f>
        <v>45300</v>
      </c>
      <c r="HF42" s="45">
        <f>'Chrt PGBetas'!HS7</f>
        <v>45307</v>
      </c>
      <c r="HG42" s="45">
        <f>'Chrt PGBetas'!HT7</f>
        <v>45314</v>
      </c>
      <c r="HH42" s="45">
        <f>'Chrt PGBetas'!HU7</f>
        <v>45321</v>
      </c>
      <c r="HI42" s="45">
        <f>'Chrt PGBetas'!HV7</f>
        <v>45328</v>
      </c>
      <c r="HJ42" s="45">
        <f>'Chrt PGBetas'!HW7</f>
        <v>45335</v>
      </c>
      <c r="HK42" s="45">
        <f>'Chrt PGBetas'!HX7</f>
        <v>45342</v>
      </c>
      <c r="HL42" s="45">
        <f>'Chrt PGBetas'!HY7</f>
        <v>45349</v>
      </c>
      <c r="HM42" s="45">
        <f>'Chrt PGBetas'!HZ7</f>
        <v>45356</v>
      </c>
      <c r="HN42" s="45">
        <f>'Chrt PGBetas'!IA7</f>
        <v>45363</v>
      </c>
      <c r="HO42" s="45">
        <f>'Chrt PGBetas'!IB7</f>
        <v>45370</v>
      </c>
      <c r="HP42" s="45">
        <f>'Chrt PGBetas'!IC7</f>
        <v>45377</v>
      </c>
      <c r="HQ42" s="45">
        <f>'Chrt PGBetas'!ID7</f>
        <v>45384</v>
      </c>
      <c r="HR42" s="45">
        <f>'Chrt PGBetas'!IE7</f>
        <v>45391</v>
      </c>
      <c r="HS42" s="45">
        <f>'Chrt PGBetas'!IF7</f>
        <v>45398</v>
      </c>
      <c r="HT42" s="45">
        <f>'Chrt PGBetas'!IG7</f>
        <v>45405</v>
      </c>
      <c r="HU42" s="45">
        <f>'Chrt PGBetas'!IH7</f>
        <v>45412</v>
      </c>
      <c r="HV42" s="45">
        <f>'Chrt PGBetas'!II7</f>
        <v>45419</v>
      </c>
      <c r="HW42" s="45">
        <f>'Chrt PGBetas'!IJ7</f>
        <v>45426</v>
      </c>
      <c r="HX42" s="45">
        <f>'Chrt PGBetas'!IK7</f>
        <v>45433</v>
      </c>
      <c r="HY42" s="45">
        <f>'Chrt PGBetas'!IL7</f>
        <v>45440</v>
      </c>
      <c r="HZ42" s="45">
        <f>'Chrt PGBetas'!IM7</f>
        <v>45447</v>
      </c>
      <c r="IA42" s="45">
        <f>'Chrt PGBetas'!IN7</f>
        <v>45454</v>
      </c>
      <c r="IB42" s="45">
        <f>'Chrt PGBetas'!IO7</f>
        <v>45461</v>
      </c>
      <c r="IC42" s="45">
        <f>'Chrt PGBetas'!IP7</f>
        <v>45468</v>
      </c>
      <c r="ID42" s="45">
        <f>'Chrt PGBetas'!IQ7</f>
        <v>45475</v>
      </c>
      <c r="IE42" s="45">
        <f>'Chrt PGBetas'!IR7</f>
        <v>45482</v>
      </c>
      <c r="IF42" s="45">
        <f>'Chrt PGBetas'!IS7</f>
        <v>45489</v>
      </c>
      <c r="IG42" s="45">
        <f>'Chrt PGBetas'!IT7</f>
        <v>45496</v>
      </c>
      <c r="IH42" s="45">
        <f>'Chrt PGBetas'!IU7</f>
        <v>45503</v>
      </c>
      <c r="II42" s="45">
        <f>'Chrt PGBetas'!IV7</f>
        <v>45510</v>
      </c>
      <c r="IJ42" s="45">
        <f>'Chrt PGBetas'!IW7</f>
        <v>45517</v>
      </c>
      <c r="IK42" s="45">
        <f>'Chrt PGBetas'!IX7</f>
        <v>45524</v>
      </c>
      <c r="IL42" s="45">
        <f>'Chrt PGBetas'!IY7</f>
        <v>45531</v>
      </c>
      <c r="IM42" s="45">
        <f>'Chrt PGBetas'!IZ7</f>
        <v>45538</v>
      </c>
      <c r="IN42" s="45">
        <f>'Chrt PGBetas'!JA7</f>
        <v>45545</v>
      </c>
      <c r="IO42" s="45">
        <f>'Chrt PGBetas'!JB7</f>
        <v>45552</v>
      </c>
      <c r="IP42" s="45">
        <f>'Chrt PGBetas'!JC7</f>
        <v>45559</v>
      </c>
      <c r="IQ42" s="45">
        <f>'Chrt PGBetas'!JD7</f>
        <v>45566</v>
      </c>
      <c r="IR42" s="45">
        <f>'Chrt PGBetas'!JE7</f>
        <v>45573</v>
      </c>
      <c r="IS42" s="45">
        <f>'Chrt PGBetas'!JF7</f>
        <v>45580</v>
      </c>
      <c r="IT42" s="45">
        <f>'Chrt PGBetas'!JG7</f>
        <v>45587</v>
      </c>
      <c r="IU42" s="45">
        <f>'Chrt PGBetas'!JH7</f>
        <v>45594</v>
      </c>
      <c r="IV42" s="45">
        <f>'Chrt PGBetas'!JI7</f>
        <v>45601</v>
      </c>
      <c r="IW42" s="45">
        <f>'Chrt PGBetas'!JJ7</f>
        <v>45608</v>
      </c>
      <c r="IX42" s="45">
        <f>'Chrt PGBetas'!JK7</f>
        <v>45615</v>
      </c>
      <c r="IY42" s="45">
        <f>'Chrt PGBetas'!JL7</f>
        <v>45622</v>
      </c>
      <c r="IZ42" s="45">
        <f>'Chrt PGBetas'!JM7</f>
        <v>45629</v>
      </c>
      <c r="JA42" s="45">
        <f>'Chrt PGBetas'!JN7</f>
        <v>45636</v>
      </c>
      <c r="JB42" s="45">
        <f>'Chrt PGBetas'!JO7</f>
        <v>45643</v>
      </c>
      <c r="JC42" s="45">
        <f>'Chrt PGBetas'!JP7</f>
        <v>45650</v>
      </c>
      <c r="JD42" s="45">
        <f>'Chrt PGBetas'!JQ7</f>
        <v>45657</v>
      </c>
      <c r="JE42" s="45">
        <f>'Chrt PGBetas'!JR7</f>
        <v>45664</v>
      </c>
      <c r="JF42" s="45">
        <f>'Chrt PGBetas'!JS7</f>
        <v>45671</v>
      </c>
      <c r="JG42" s="45">
        <f>'Chrt PGBetas'!JT7</f>
        <v>45678</v>
      </c>
      <c r="JH42" s="45">
        <f>'Chrt PGBetas'!JU7</f>
        <v>45685</v>
      </c>
      <c r="JI42" s="45">
        <f>'Chrt PGBetas'!JV7</f>
        <v>45692</v>
      </c>
      <c r="JJ42" s="45">
        <f>'Chrt PGBetas'!JW7</f>
        <v>45699</v>
      </c>
      <c r="JK42" s="45">
        <f>'Chrt PGBetas'!JX7</f>
        <v>45706</v>
      </c>
      <c r="JL42" s="45">
        <f>'Chrt PGBetas'!JY7</f>
        <v>45713</v>
      </c>
      <c r="JM42" s="45">
        <f>'Chrt PGBetas'!JZ7</f>
        <v>45720</v>
      </c>
      <c r="JN42" s="45">
        <f>'Chrt PGBetas'!KA7</f>
        <v>45727</v>
      </c>
      <c r="JO42" s="45">
        <f>'Chrt PGBetas'!KB7</f>
        <v>45734</v>
      </c>
      <c r="JP42" s="45">
        <f>'Chrt PGBetas'!KC7</f>
        <v>45741</v>
      </c>
      <c r="JQ42" s="45">
        <f>'Chrt PGBetas'!KD7</f>
        <v>45748</v>
      </c>
      <c r="JR42" s="45">
        <f>'Chrt PGBetas'!KE7</f>
        <v>45755</v>
      </c>
      <c r="JS42" s="45">
        <f>'Chrt PGBetas'!KF7</f>
        <v>45762</v>
      </c>
      <c r="JT42" s="45">
        <f>'Chrt PGBetas'!KG7</f>
        <v>45769</v>
      </c>
      <c r="JU42" s="45">
        <f>'Chrt PGBetas'!KH7</f>
        <v>45776</v>
      </c>
      <c r="JV42" s="45">
        <f>'Chrt PGBetas'!KI7</f>
        <v>45783</v>
      </c>
      <c r="JW42" s="45">
        <f>'Chrt PGBetas'!KJ7</f>
        <v>45790</v>
      </c>
      <c r="JX42" s="45">
        <f>'Chrt PGBetas'!KK7</f>
        <v>45797</v>
      </c>
      <c r="JY42" s="45">
        <f>'Chrt PGBetas'!KL7</f>
        <v>45804</v>
      </c>
      <c r="JZ42" s="45">
        <f>'Chrt PGBetas'!KM7</f>
        <v>45811</v>
      </c>
      <c r="KA42" s="45">
        <f>'Chrt PGBetas'!KN7</f>
        <v>45818</v>
      </c>
      <c r="KB42" s="45">
        <f>'Chrt PGBetas'!KO7</f>
        <v>45825</v>
      </c>
      <c r="KC42" s="45">
        <f>'Chrt PGBetas'!KP7</f>
        <v>45832</v>
      </c>
      <c r="KD42" s="45">
        <f>'Chrt PGBetas'!KQ7</f>
        <v>45839</v>
      </c>
      <c r="KE42" s="45">
        <f>'Chrt PGBetas'!KR7</f>
        <v>45846</v>
      </c>
      <c r="KF42" s="45">
        <f>'Chrt PGBetas'!KS7</f>
        <v>45853</v>
      </c>
      <c r="KG42" s="45">
        <f>'Chrt PGBetas'!KT7</f>
        <v>45860</v>
      </c>
      <c r="KH42" s="45">
        <f>'Chrt PGBetas'!KU7</f>
        <v>45867</v>
      </c>
      <c r="KI42" s="45">
        <f>'Chrt PGBetas'!KV7</f>
        <v>45874</v>
      </c>
      <c r="KJ42" s="45">
        <f>'Chrt PGBetas'!KW7</f>
        <v>45881</v>
      </c>
      <c r="KK42" s="45">
        <f>'Chrt PGBetas'!KX7</f>
        <v>45888</v>
      </c>
      <c r="KL42" s="45">
        <f>'Chrt PGBetas'!KY7</f>
        <v>45895</v>
      </c>
      <c r="KM42" s="45">
        <f>'Chrt PGBetas'!KZ7</f>
        <v>45902</v>
      </c>
      <c r="KN42" s="45">
        <f>'Chrt PGBetas'!LA7</f>
        <v>45909</v>
      </c>
      <c r="KO42" s="45">
        <f>'Chrt PGBetas'!LB7</f>
        <v>45916</v>
      </c>
      <c r="KP42" s="45">
        <f>'Chrt PGBetas'!LC7</f>
        <v>45923</v>
      </c>
      <c r="KQ42" s="45">
        <f>'Chrt PGBetas'!LD7</f>
        <v>45930</v>
      </c>
      <c r="KR42" s="45">
        <f>'Chrt PGBetas'!LE7</f>
        <v>45937</v>
      </c>
      <c r="KS42" s="45">
        <f>'Chrt PGBetas'!LF7</f>
        <v>45944</v>
      </c>
      <c r="KT42" s="45">
        <f>'Chrt PGBetas'!LG7</f>
        <v>45951</v>
      </c>
      <c r="KU42" s="45">
        <f>'Chrt PGBetas'!LH7</f>
        <v>45958</v>
      </c>
      <c r="KV42" s="45">
        <f>'Chrt PGBetas'!LI7</f>
        <v>45965</v>
      </c>
      <c r="KW42" s="45">
        <f>'Chrt PGBetas'!LJ7</f>
        <v>45972</v>
      </c>
      <c r="KX42" s="45">
        <f>'Chrt PGBetas'!LK7</f>
        <v>45979</v>
      </c>
      <c r="KY42" s="45">
        <f>'Chrt PGBetas'!LL7</f>
        <v>45986</v>
      </c>
      <c r="KZ42" s="45">
        <f>'Chrt PGBetas'!LM7</f>
        <v>45993</v>
      </c>
      <c r="LA42" s="45">
        <f>'Chrt PGBetas'!LN7</f>
        <v>46000</v>
      </c>
      <c r="LB42" s="45">
        <f>'Chrt PGBetas'!LO7</f>
        <v>46007</v>
      </c>
      <c r="LC42" s="45">
        <f>'Chrt PGBetas'!LP7</f>
        <v>46014</v>
      </c>
      <c r="LD42" s="45">
        <f>'Chrt PGBetas'!LQ7</f>
        <v>46021</v>
      </c>
      <c r="LE42" s="45">
        <f>'Chrt PGBetas'!LR7</f>
        <v>46028</v>
      </c>
      <c r="LF42" s="45">
        <f>'Chrt PGBetas'!LS7</f>
        <v>46035</v>
      </c>
      <c r="LG42" s="45">
        <f>'Chrt PGBetas'!LT7</f>
        <v>46042</v>
      </c>
      <c r="LH42" s="45">
        <f>'Chrt PGBetas'!LU7</f>
        <v>46049</v>
      </c>
      <c r="LI42" s="45">
        <f>'Chrt PGBetas'!LV7</f>
        <v>46056</v>
      </c>
      <c r="LJ42" s="45">
        <f>'Chrt PGBetas'!LW7</f>
        <v>46063</v>
      </c>
      <c r="LK42" s="45">
        <f>'Chrt PGBetas'!LX7</f>
        <v>46070</v>
      </c>
      <c r="LL42" s="45">
        <f>'Chrt PGBetas'!LY7</f>
        <v>46077</v>
      </c>
      <c r="LM42" s="45">
        <f>'Chrt PGBetas'!LZ7</f>
        <v>46084</v>
      </c>
      <c r="LN42" s="45">
        <f>'Chrt PGBetas'!MA7</f>
        <v>46091</v>
      </c>
      <c r="LO42" s="45">
        <f>'Chrt PGBetas'!MB7</f>
        <v>46098</v>
      </c>
      <c r="LP42" s="45">
        <f>'Chrt PGBetas'!MC7</f>
        <v>46105</v>
      </c>
      <c r="LQ42" s="45">
        <f>'Chrt PGBetas'!MD7</f>
        <v>46112</v>
      </c>
      <c r="LR42" s="45">
        <f>'Chrt PGBetas'!ME7</f>
        <v>46119</v>
      </c>
      <c r="LS42" s="45">
        <f>'Chrt PGBetas'!MF7</f>
        <v>46126</v>
      </c>
      <c r="LT42" s="45">
        <f>'Chrt PGBetas'!MG7</f>
        <v>46133</v>
      </c>
      <c r="LU42" s="45">
        <f>'Chrt PGBetas'!MH7</f>
        <v>46140</v>
      </c>
      <c r="LV42" s="45">
        <f>'Chrt PGBetas'!MI7</f>
        <v>46147</v>
      </c>
      <c r="LW42" s="45">
        <f>'Chrt PGBetas'!MJ7</f>
        <v>46154</v>
      </c>
      <c r="LX42" s="45">
        <f>'Chrt PGBetas'!MK7</f>
        <v>46161</v>
      </c>
      <c r="LY42" s="45">
        <f>'Chrt PGBetas'!ML7</f>
        <v>46168</v>
      </c>
      <c r="LZ42" s="45">
        <f>'Chrt PGBetas'!MM7</f>
        <v>46175</v>
      </c>
      <c r="MA42" s="45">
        <f>'Chrt PGBetas'!MN7</f>
        <v>46182</v>
      </c>
      <c r="MB42" s="45">
        <f>'Chrt PGBetas'!MO7</f>
        <v>46189</v>
      </c>
      <c r="MC42" s="45">
        <f>'Chrt PGBetas'!MP7</f>
        <v>46196</v>
      </c>
      <c r="MD42" s="45">
        <f>'Chrt PGBetas'!MQ7</f>
        <v>46203</v>
      </c>
      <c r="ME42" s="45">
        <f ca="1">EOMONTH(OFFSET(ME42,0,-1),0)</f>
        <v>46203</v>
      </c>
    </row>
    <row r="43" spans="2:343">
      <c r="B43" s="32" t="str">
        <f>"6M " &amp; 'Case Data'!PGRefName</f>
        <v>6M Bulkley Proxy Group</v>
      </c>
      <c r="C43" s="46">
        <f>'Chrt PGBetas'!P27</f>
        <v>110.23314814447353</v>
      </c>
      <c r="D43" s="46">
        <f>'Chrt PGBetas'!Q27</f>
        <v>110.04779059608818</v>
      </c>
      <c r="E43" s="46">
        <f>'Chrt PGBetas'!R27</f>
        <v>110.23155076349012</v>
      </c>
      <c r="F43" s="46">
        <f>'Chrt PGBetas'!S27</f>
        <v>111.06918693976445</v>
      </c>
      <c r="G43" s="46">
        <f>'Chrt PGBetas'!T27</f>
        <v>109.68527693524864</v>
      </c>
      <c r="H43" s="46">
        <f>'Chrt PGBetas'!U27</f>
        <v>107.78800600515602</v>
      </c>
      <c r="I43" s="46">
        <f>'Chrt PGBetas'!V27</f>
        <v>108.67172052291666</v>
      </c>
      <c r="J43" s="46">
        <f>'Chrt PGBetas'!W27</f>
        <v>111.61809745114432</v>
      </c>
      <c r="K43" s="46">
        <f>'Chrt PGBetas'!X27</f>
        <v>110.01182397885741</v>
      </c>
      <c r="L43" s="46">
        <f>'Chrt PGBetas'!Y27</f>
        <v>108.39281457178527</v>
      </c>
      <c r="M43" s="46">
        <f>'Chrt PGBetas'!Z27</f>
        <v>108.18513364540779</v>
      </c>
      <c r="N43" s="46">
        <f>'Chrt PGBetas'!AA27</f>
        <v>104.68505604394052</v>
      </c>
      <c r="O43" s="46">
        <f>'Chrt PGBetas'!AB27</f>
        <v>105.7982743514425</v>
      </c>
      <c r="P43" s="46">
        <f>'Chrt PGBetas'!AC27</f>
        <v>105.01516692410135</v>
      </c>
      <c r="Q43" s="46">
        <f>'Chrt PGBetas'!AD27</f>
        <v>102.09931969158586</v>
      </c>
      <c r="R43" s="46">
        <f>'Chrt PGBetas'!AE27</f>
        <v>105.48533834840933</v>
      </c>
      <c r="S43" s="46">
        <f>'Chrt PGBetas'!AF27</f>
        <v>102.08845048572445</v>
      </c>
      <c r="T43" s="46">
        <f>'Chrt PGBetas'!AG27</f>
        <v>109.31455563026407</v>
      </c>
      <c r="U43" s="46">
        <f>'Chrt PGBetas'!AH27</f>
        <v>105.50062244329989</v>
      </c>
      <c r="V43" s="46">
        <f>'Chrt PGBetas'!AI27</f>
        <v>105.8557466572715</v>
      </c>
      <c r="W43" s="46">
        <f>'Chrt PGBetas'!AJ27</f>
        <v>105.84216113587114</v>
      </c>
      <c r="X43" s="46">
        <f>'Chrt PGBetas'!AK27</f>
        <v>108.43535282496748</v>
      </c>
      <c r="Y43" s="46">
        <f>'Chrt PGBetas'!AL27</f>
        <v>108.94132475638364</v>
      </c>
      <c r="Z43" s="46">
        <f>'Chrt PGBetas'!AM27</f>
        <v>104.90721548920131</v>
      </c>
      <c r="AA43" s="46">
        <f>'Chrt PGBetas'!AN27</f>
        <v>101.9454922102672</v>
      </c>
      <c r="AB43" s="46">
        <f>'Chrt PGBetas'!AO27</f>
        <v>108.27032166305587</v>
      </c>
      <c r="AC43" s="46">
        <f>'Chrt PGBetas'!AP27</f>
        <v>107.60249440695021</v>
      </c>
      <c r="AD43" s="46">
        <f>'Chrt PGBetas'!AQ27</f>
        <v>104.53002609380397</v>
      </c>
      <c r="AE43" s="46">
        <f>'Chrt PGBetas'!AR27</f>
        <v>104.20963376736364</v>
      </c>
      <c r="AF43" s="46">
        <f>'Chrt PGBetas'!AS27</f>
        <v>106.95366567589558</v>
      </c>
      <c r="AG43" s="46">
        <f>'Chrt PGBetas'!AT27</f>
        <v>105.56186823355091</v>
      </c>
      <c r="AH43" s="46">
        <f>'Chrt PGBetas'!AU27</f>
        <v>106.4750537132516</v>
      </c>
      <c r="AI43" s="46">
        <f>'Chrt PGBetas'!AV27</f>
        <v>105.30734488984501</v>
      </c>
      <c r="AJ43" s="46">
        <f>'Chrt PGBetas'!AW27</f>
        <v>106.24617808263476</v>
      </c>
      <c r="AK43" s="46">
        <f>'Chrt PGBetas'!AX27</f>
        <v>107.38518235711517</v>
      </c>
      <c r="AL43" s="46">
        <f>'Chrt PGBetas'!AY27</f>
        <v>105.89119547721738</v>
      </c>
      <c r="AM43" s="46">
        <f>'Chrt PGBetas'!AZ27</f>
        <v>105.42859228466928</v>
      </c>
      <c r="AN43" s="46">
        <f>'Chrt PGBetas'!BA27</f>
        <v>104.73493542399814</v>
      </c>
      <c r="AO43" s="46">
        <f>'Chrt PGBetas'!BB27</f>
        <v>107.14264256463686</v>
      </c>
      <c r="AP43" s="46">
        <f>'Chrt PGBetas'!BC27</f>
        <v>108.0866822799414</v>
      </c>
      <c r="AQ43" s="46">
        <f>'Chrt PGBetas'!BD27</f>
        <v>102.78219759031026</v>
      </c>
      <c r="AR43" s="46">
        <f>'Chrt PGBetas'!BE27</f>
        <v>102.47646843528557</v>
      </c>
      <c r="AS43" s="46">
        <f>'Chrt PGBetas'!BF27</f>
        <v>105.57178142146938</v>
      </c>
      <c r="AT43" s="46">
        <f>'Chrt PGBetas'!BG27</f>
        <v>110.67675128978782</v>
      </c>
      <c r="AU43" s="46">
        <f>'Chrt PGBetas'!BH27</f>
        <v>107.17146882053162</v>
      </c>
      <c r="AV43" s="46">
        <f>'Chrt PGBetas'!BI27</f>
        <v>111.68221096316813</v>
      </c>
      <c r="AW43" s="46">
        <f>'Chrt PGBetas'!BJ27</f>
        <v>106.55701684639853</v>
      </c>
      <c r="AX43" s="46">
        <f>'Chrt PGBetas'!BK27</f>
        <v>108.50088754176295</v>
      </c>
      <c r="AY43" s="46">
        <f>'Chrt PGBetas'!BL27</f>
        <v>107.08770896817278</v>
      </c>
      <c r="AZ43" s="46">
        <f>'Chrt PGBetas'!BM27</f>
        <v>109.39156252608633</v>
      </c>
      <c r="BA43" s="46">
        <f>'Chrt PGBetas'!BN27</f>
        <v>107.20899154580488</v>
      </c>
      <c r="BB43" s="46">
        <f>'Chrt PGBetas'!BO27</f>
        <v>109.84173344523789</v>
      </c>
      <c r="BC43" s="46">
        <f>'Chrt PGBetas'!BP27</f>
        <v>109.02609981689464</v>
      </c>
      <c r="BD43" s="46">
        <f>'Chrt PGBetas'!BQ27</f>
        <v>106.04303637115868</v>
      </c>
      <c r="BE43" s="46">
        <f>'Chrt PGBetas'!BR27</f>
        <v>102.88540893610592</v>
      </c>
      <c r="BF43" s="46">
        <f>'Chrt PGBetas'!BS27</f>
        <v>105.96496889851142</v>
      </c>
      <c r="BG43" s="46">
        <f>'Chrt PGBetas'!BT27</f>
        <v>107.78844508916566</v>
      </c>
      <c r="BH43" s="46">
        <f>'Chrt PGBetas'!BU27</f>
        <v>104.68408598686376</v>
      </c>
      <c r="BI43" s="46">
        <f>'Chrt PGBetas'!BV27</f>
        <v>105.65787404980583</v>
      </c>
      <c r="BJ43" s="46">
        <f>'Chrt PGBetas'!BW27</f>
        <v>103.61889505301326</v>
      </c>
      <c r="BK43" s="46">
        <f>'Chrt PGBetas'!BX27</f>
        <v>104.86269376976614</v>
      </c>
      <c r="BL43" s="46">
        <f>'Chrt PGBetas'!BY27</f>
        <v>103.07064434230126</v>
      </c>
      <c r="BM43" s="46">
        <f>'Chrt PGBetas'!BZ27</f>
        <v>106.85468467757137</v>
      </c>
      <c r="BN43" s="46">
        <f>'Chrt PGBetas'!CA27</f>
        <v>107.00218614338205</v>
      </c>
      <c r="BO43" s="46">
        <f>'Chrt PGBetas'!CB27</f>
        <v>107.86614345128551</v>
      </c>
      <c r="BP43" s="46">
        <f>'Chrt PGBetas'!CC27</f>
        <v>107.60805497073552</v>
      </c>
      <c r="BQ43" s="46">
        <f>'Chrt PGBetas'!CD27</f>
        <v>108.29081770060847</v>
      </c>
      <c r="BR43" s="46">
        <f>'Chrt PGBetas'!CE27</f>
        <v>104.9859353390496</v>
      </c>
      <c r="BS43" s="46">
        <f>'Chrt PGBetas'!CF27</f>
        <v>108.09686135080493</v>
      </c>
      <c r="BT43" s="46">
        <f>'Chrt PGBetas'!CG27</f>
        <v>104.78670618380102</v>
      </c>
      <c r="BU43" s="46">
        <f>'Chrt PGBetas'!CH27</f>
        <v>108.77184271645899</v>
      </c>
      <c r="BV43" s="46">
        <f>'Chrt PGBetas'!CI27</f>
        <v>108.99540199249161</v>
      </c>
      <c r="BW43" s="46">
        <f>'Chrt PGBetas'!CJ27</f>
        <v>111.86857908891088</v>
      </c>
      <c r="BX43" s="46">
        <f>'Chrt PGBetas'!CK27</f>
        <v>108.76881493005568</v>
      </c>
      <c r="BY43" s="46">
        <f>'Chrt PGBetas'!CL27</f>
        <v>109.01443503746701</v>
      </c>
      <c r="BZ43" s="46">
        <f>'Chrt PGBetas'!CM27</f>
        <v>112.28725305348171</v>
      </c>
      <c r="CA43" s="46">
        <f>'Chrt PGBetas'!CN27</f>
        <v>108.37325856842048</v>
      </c>
      <c r="CB43" s="46">
        <f>'Chrt PGBetas'!CO27</f>
        <v>108.74891156370114</v>
      </c>
      <c r="CC43" s="46">
        <f>'Chrt PGBetas'!CP27</f>
        <v>108.36436685396086</v>
      </c>
      <c r="CD43" s="46">
        <f>'Chrt PGBetas'!CQ27</f>
        <v>109.16290837894155</v>
      </c>
      <c r="CE43" s="46">
        <f>'Chrt PGBetas'!CR27</f>
        <v>108.44570299704829</v>
      </c>
      <c r="CF43" s="46">
        <f>'Chrt PGBetas'!CS27</f>
        <v>109.17592566305122</v>
      </c>
      <c r="CG43" s="46">
        <f>'Chrt PGBetas'!CT27</f>
        <v>108.69382705089909</v>
      </c>
      <c r="CH43" s="46">
        <f>'Chrt PGBetas'!CU27</f>
        <v>109.07159607646028</v>
      </c>
      <c r="CI43" s="46">
        <f>'Chrt PGBetas'!CV27</f>
        <v>110.63134777188957</v>
      </c>
      <c r="CJ43" s="46">
        <f>'Chrt PGBetas'!CW27</f>
        <v>111.58418757677427</v>
      </c>
      <c r="CK43" s="46">
        <f>'Chrt PGBetas'!CX27</f>
        <v>109.20094548712297</v>
      </c>
      <c r="CL43" s="46">
        <f>'Chrt PGBetas'!CY27</f>
        <v>109.91906434544842</v>
      </c>
      <c r="CM43" s="46">
        <f>'Chrt PGBetas'!CZ27</f>
        <v>111.93297231949666</v>
      </c>
      <c r="CN43" s="46">
        <f>'Chrt PGBetas'!DA27</f>
        <v>108.83974895994596</v>
      </c>
      <c r="CO43" s="46">
        <f>'Chrt PGBetas'!DB27</f>
        <v>107.77846479062687</v>
      </c>
      <c r="CP43" s="46">
        <f>'Chrt PGBetas'!DC27</f>
        <v>108.03895044211518</v>
      </c>
      <c r="CQ43" s="46">
        <f>'Chrt PGBetas'!DD27</f>
        <v>110.48705111063884</v>
      </c>
      <c r="CR43" s="46">
        <f>'Chrt PGBetas'!DE27</f>
        <v>110.46405378907929</v>
      </c>
      <c r="CS43" s="46">
        <f>'Chrt PGBetas'!DF27</f>
        <v>107.28475387227137</v>
      </c>
      <c r="CT43" s="46">
        <f>'Chrt PGBetas'!DG27</f>
        <v>109.0423119296463</v>
      </c>
      <c r="CU43" s="46">
        <f>'Chrt PGBetas'!DH27</f>
        <v>107.91481980274065</v>
      </c>
      <c r="CV43" s="46">
        <f>'Chrt PGBetas'!DI27</f>
        <v>109.98556892795543</v>
      </c>
      <c r="CW43" s="46">
        <f>'Chrt PGBetas'!DJ27</f>
        <v>109.58189580490608</v>
      </c>
      <c r="CX43" s="46">
        <f>'Chrt PGBetas'!DK27</f>
        <v>108.43511291471745</v>
      </c>
      <c r="CY43" s="46">
        <f>'Chrt PGBetas'!DL27</f>
        <v>106.73017059024419</v>
      </c>
      <c r="CZ43" s="46">
        <f>'Chrt PGBetas'!DM27</f>
        <v>108.23430047098266</v>
      </c>
      <c r="DA43" s="46">
        <f>'Chrt PGBetas'!DN27</f>
        <v>108.25250184381488</v>
      </c>
      <c r="DB43" s="46">
        <f>'Chrt PGBetas'!DO27</f>
        <v>111.77081705979519</v>
      </c>
      <c r="DC43" s="46">
        <f>'Chrt PGBetas'!DP27</f>
        <v>111.94020281392849</v>
      </c>
      <c r="DD43" s="46">
        <f>'Chrt PGBetas'!DQ27</f>
        <v>109.11352483514409</v>
      </c>
      <c r="DE43" s="46">
        <f>'Chrt PGBetas'!DR27</f>
        <v>111.98622236784682</v>
      </c>
      <c r="DF43" s="46">
        <f>'Chrt PGBetas'!DS27</f>
        <v>110.996648428407</v>
      </c>
      <c r="DG43" s="46">
        <f>'Chrt PGBetas'!DT27</f>
        <v>110.01739710867082</v>
      </c>
      <c r="DH43" s="46">
        <f>'Chrt PGBetas'!DU27</f>
        <v>107.19958530218851</v>
      </c>
      <c r="DI43" s="46">
        <f>'Chrt PGBetas'!DV27</f>
        <v>107.09399669611804</v>
      </c>
      <c r="DJ43" s="46">
        <f>'Chrt PGBetas'!DW27</f>
        <v>106.95476303469573</v>
      </c>
      <c r="DK43" s="46">
        <f>'Chrt PGBetas'!DX27</f>
        <v>106.566200419721</v>
      </c>
      <c r="DL43" s="46">
        <f>'Chrt PGBetas'!DY27</f>
        <v>110.62524863411288</v>
      </c>
      <c r="DM43" s="46">
        <f>'Chrt PGBetas'!DZ27</f>
        <v>108.61103407574323</v>
      </c>
      <c r="DN43" s="46">
        <f>'Chrt PGBetas'!EA27</f>
        <v>106.16384376036919</v>
      </c>
      <c r="DO43" s="46">
        <f>'Chrt PGBetas'!EB27</f>
        <v>105.17551116924221</v>
      </c>
      <c r="DP43" s="46">
        <f>'Chrt PGBetas'!EC27</f>
        <v>106.40617823216873</v>
      </c>
      <c r="DQ43" s="46">
        <f>'Chrt PGBetas'!ED27</f>
        <v>106.39413894091393</v>
      </c>
      <c r="DR43" s="46">
        <f>'Chrt PGBetas'!EE27</f>
        <v>110.38506394780075</v>
      </c>
      <c r="DS43" s="46">
        <f>'Chrt PGBetas'!EF27</f>
        <v>105.04386763173093</v>
      </c>
      <c r="DT43" s="46">
        <f>'Chrt PGBetas'!EG27</f>
        <v>105.07917423972962</v>
      </c>
      <c r="DU43" s="46">
        <f>'Chrt PGBetas'!EH27</f>
        <v>107.86759707325494</v>
      </c>
      <c r="DV43" s="46">
        <f>'Chrt PGBetas'!EI27</f>
        <v>109.23829020295076</v>
      </c>
      <c r="DW43" s="46">
        <f>'Chrt PGBetas'!EJ27</f>
        <v>107.39400718395592</v>
      </c>
      <c r="DX43" s="46">
        <f>'Chrt PGBetas'!EK27</f>
        <v>108.04782836718068</v>
      </c>
      <c r="DY43" s="46">
        <f>'Chrt PGBetas'!EL27</f>
        <v>108.60192807368132</v>
      </c>
      <c r="DZ43" s="46">
        <f>'Chrt PGBetas'!EM27</f>
        <v>112.13989998720145</v>
      </c>
      <c r="EA43" s="46">
        <f>'Chrt PGBetas'!EN27</f>
        <v>104.6250410960694</v>
      </c>
      <c r="EB43" s="46">
        <f>'Chrt PGBetas'!EO27</f>
        <v>106.39409752110569</v>
      </c>
      <c r="EC43" s="46">
        <f>'Chrt PGBetas'!EP27</f>
        <v>106.0706692507765</v>
      </c>
      <c r="ED43" s="46">
        <f>'Chrt PGBetas'!EQ27</f>
        <v>104.08379691062103</v>
      </c>
      <c r="EE43" s="46">
        <f>'Chrt PGBetas'!ER27</f>
        <v>105.06790101121297</v>
      </c>
      <c r="EF43" s="46">
        <f>'Chrt PGBetas'!ES27</f>
        <v>108.20694385008828</v>
      </c>
      <c r="EG43" s="46">
        <f>'Chrt PGBetas'!ET27</f>
        <v>105.8723661778982</v>
      </c>
      <c r="EH43" s="46">
        <f>'Chrt PGBetas'!EU27</f>
        <v>107.56335254167411</v>
      </c>
      <c r="EI43" s="46">
        <f>'Chrt PGBetas'!EV27</f>
        <v>106.63959271788687</v>
      </c>
      <c r="EJ43" s="46">
        <f>'Chrt PGBetas'!EW27</f>
        <v>108.89528002091694</v>
      </c>
      <c r="EK43" s="46">
        <f>'Chrt PGBetas'!EX27</f>
        <v>106.08005240861969</v>
      </c>
      <c r="EL43" s="46">
        <f>'Chrt PGBetas'!EY27</f>
        <v>109.66258111857304</v>
      </c>
      <c r="EM43" s="46">
        <f>'Chrt PGBetas'!EZ27</f>
        <v>105.90783855156978</v>
      </c>
      <c r="EN43" s="46">
        <f>'Chrt PGBetas'!FA27</f>
        <v>104.74859380803184</v>
      </c>
      <c r="EO43" s="46">
        <f>'Chrt PGBetas'!FB27</f>
        <v>108.81358651166718</v>
      </c>
      <c r="EP43" s="46">
        <f>'Chrt PGBetas'!FC27</f>
        <v>106.58955825602403</v>
      </c>
      <c r="EQ43" s="46">
        <f>'Chrt PGBetas'!FD27</f>
        <v>109.52719930453813</v>
      </c>
      <c r="ER43" s="46">
        <f>'Chrt PGBetas'!FE27</f>
        <v>109.81477610356046</v>
      </c>
      <c r="ES43" s="46">
        <f>'Chrt PGBetas'!FF27</f>
        <v>108.72532677696645</v>
      </c>
      <c r="ET43" s="46">
        <f>'Chrt PGBetas'!FG27</f>
        <v>110.36191741591433</v>
      </c>
      <c r="EU43" s="46">
        <f>'Chrt PGBetas'!FH27</f>
        <v>109.68319488398036</v>
      </c>
      <c r="EV43" s="46">
        <f>'Chrt PGBetas'!FI27</f>
        <v>110.24535733322912</v>
      </c>
      <c r="EW43" s="46">
        <f>'Chrt PGBetas'!FJ27</f>
        <v>105.41249525809617</v>
      </c>
      <c r="EX43" s="46">
        <f>'Chrt PGBetas'!FK27</f>
        <v>109.93231564785556</v>
      </c>
      <c r="EY43" s="46">
        <f>'Chrt PGBetas'!FL27</f>
        <v>107.83465976632847</v>
      </c>
      <c r="EZ43" s="46">
        <f>'Chrt PGBetas'!FM27</f>
        <v>109.42759167417238</v>
      </c>
      <c r="FA43" s="46">
        <f>'Chrt PGBetas'!FN27</f>
        <v>108.3517597955708</v>
      </c>
      <c r="FB43" s="46">
        <f>'Chrt PGBetas'!FO27</f>
        <v>107.1897935030496</v>
      </c>
      <c r="FC43" s="46">
        <f>'Chrt PGBetas'!FP27</f>
        <v>105.88911076462527</v>
      </c>
      <c r="FD43" s="46">
        <f>'Chrt PGBetas'!FQ27</f>
        <v>106.10220895948628</v>
      </c>
      <c r="FE43" s="46">
        <f>'Chrt PGBetas'!FR27</f>
        <v>106.99062524710345</v>
      </c>
      <c r="FF43" s="46">
        <f>'Chrt PGBetas'!FS27</f>
        <v>108.9724410209607</v>
      </c>
      <c r="FG43" s="46">
        <f>'Chrt PGBetas'!FT27</f>
        <v>105.49675196545341</v>
      </c>
      <c r="FH43" s="46">
        <f>'Chrt PGBetas'!FU27</f>
        <v>106.70652858826661</v>
      </c>
      <c r="FI43" s="46">
        <f>'Chrt PGBetas'!FV27</f>
        <v>109.5587198651825</v>
      </c>
      <c r="FJ43" s="46">
        <f>'Chrt PGBetas'!FW27</f>
        <v>107.09488480401762</v>
      </c>
      <c r="FK43" s="46">
        <f>'Chrt PGBetas'!FX27</f>
        <v>110.25601860180385</v>
      </c>
      <c r="FL43" s="46">
        <f>'Chrt PGBetas'!FY27</f>
        <v>109.96296948638351</v>
      </c>
      <c r="FM43" s="46">
        <f>'Chrt PGBetas'!FZ27</f>
        <v>108.74993846237908</v>
      </c>
      <c r="FN43" s="46">
        <f>'Chrt PGBetas'!GA27</f>
        <v>107.16046456186113</v>
      </c>
      <c r="FO43" s="46">
        <f>'Chrt PGBetas'!GB27</f>
        <v>106.43261051810407</v>
      </c>
      <c r="FP43" s="46">
        <f>'Chrt PGBetas'!GC27</f>
        <v>110.27474371025988</v>
      </c>
      <c r="FQ43" s="46">
        <f>'Chrt PGBetas'!GD27</f>
        <v>109.1588888796642</v>
      </c>
      <c r="FR43" s="46">
        <f>'Chrt PGBetas'!GE27</f>
        <v>110.40285448246219</v>
      </c>
      <c r="FS43" s="46">
        <f>'Chrt PGBetas'!GF27</f>
        <v>108.4484762086304</v>
      </c>
      <c r="FT43" s="46">
        <f>'Chrt PGBetas'!GG27</f>
        <v>109.36416683475541</v>
      </c>
      <c r="FU43" s="46">
        <f>'Chrt PGBetas'!GH27</f>
        <v>109.16100672936444</v>
      </c>
      <c r="FV43" s="46">
        <f>'Chrt PGBetas'!GI27</f>
        <v>108.5597301163792</v>
      </c>
      <c r="FW43" s="46">
        <f>'Chrt PGBetas'!GJ27</f>
        <v>108.8465649068864</v>
      </c>
      <c r="FX43" s="46">
        <f>'Chrt PGBetas'!GK27</f>
        <v>107.18746157520069</v>
      </c>
      <c r="FY43" s="46">
        <f>'Chrt PGBetas'!GL27</f>
        <v>106.68827497178044</v>
      </c>
      <c r="FZ43" s="46">
        <f>'Chrt PGBetas'!GM27</f>
        <v>107.23139038996227</v>
      </c>
      <c r="GA43" s="46">
        <f>'Chrt PGBetas'!GN27</f>
        <v>109.10279238263935</v>
      </c>
      <c r="GB43" s="46">
        <f>IF('Chrt PGBetas'!GO27="NA", NA(),'Chrt PGBetas'!GO27)</f>
        <v>108.56102139277128</v>
      </c>
      <c r="GC43" s="46">
        <f>'Chrt PGBetas'!GP27</f>
        <v>107.3590022390384</v>
      </c>
      <c r="GD43" s="46">
        <f>'Chrt PGBetas'!GQ27</f>
        <v>107.51088562342848</v>
      </c>
      <c r="GE43" s="46">
        <f>'Chrt PGBetas'!GR27</f>
        <v>108.57113660904778</v>
      </c>
      <c r="GF43" s="46">
        <f>'Chrt PGBetas'!GS27</f>
        <v>107.53966682116642</v>
      </c>
      <c r="GG43" s="46">
        <f>'Chrt PGBetas'!GT27</f>
        <v>109.13822515095804</v>
      </c>
      <c r="GH43" s="46">
        <f>'Chrt PGBetas'!GU27</f>
        <v>107.34490769654735</v>
      </c>
      <c r="GI43" s="46">
        <f>'Chrt PGBetas'!GV27</f>
        <v>107.59032491949246</v>
      </c>
      <c r="GJ43" s="46">
        <f>'Chrt PGBetas'!GW27</f>
        <v>109.56483031239395</v>
      </c>
      <c r="GK43" s="46">
        <f>'Chrt PGBetas'!GX27</f>
        <v>109.25288766490085</v>
      </c>
      <c r="GL43" s="46">
        <f>'Chrt PGBetas'!GY27</f>
        <v>109.37938212694058</v>
      </c>
      <c r="GM43" s="46">
        <f>'Chrt PGBetas'!GZ27</f>
        <v>110.08620001842861</v>
      </c>
      <c r="GN43" s="46">
        <f>'Chrt PGBetas'!HA27</f>
        <v>111.04784628849647</v>
      </c>
      <c r="GO43" s="46">
        <f>'Chrt PGBetas'!HB27</f>
        <v>112.69979287774987</v>
      </c>
      <c r="GP43" s="46">
        <f>'Chrt PGBetas'!HC27</f>
        <v>111.36551273591023</v>
      </c>
      <c r="GQ43" s="46">
        <f>'Chrt PGBetas'!HD27</f>
        <v>111.10486274610024</v>
      </c>
      <c r="GR43" s="46">
        <f>'Chrt PGBetas'!HE27</f>
        <v>110.28035142257868</v>
      </c>
      <c r="GS43" s="46">
        <f>'Chrt PGBetas'!HF27</f>
        <v>110.72136570683644</v>
      </c>
      <c r="GT43" s="46">
        <f>'Chrt PGBetas'!HG27</f>
        <v>110.66610586886063</v>
      </c>
      <c r="GU43" s="46">
        <f>'Chrt PGBetas'!HH27</f>
        <v>109.86446284867473</v>
      </c>
      <c r="GV43" s="46">
        <f>'Chrt PGBetas'!HI27</f>
        <v>109.95206262179725</v>
      </c>
      <c r="GW43" s="46">
        <f>'Chrt PGBetas'!HJ27</f>
        <v>109.60548466692386</v>
      </c>
      <c r="GX43" s="46">
        <f>'Chrt PGBetas'!HK27</f>
        <v>109.5520385401731</v>
      </c>
      <c r="GY43" s="46">
        <f>'Chrt PGBetas'!HL27</f>
        <v>109.72254597683845</v>
      </c>
      <c r="GZ43" s="46">
        <f>'Chrt PGBetas'!HM27</f>
        <v>109.04854177276844</v>
      </c>
      <c r="HA43" s="46">
        <f>'Chrt PGBetas'!HN27</f>
        <v>109.09568236058841</v>
      </c>
      <c r="HB43" s="46">
        <f>'Chrt PGBetas'!HO27</f>
        <v>110.65863537866203</v>
      </c>
      <c r="HC43" s="46">
        <f>'Chrt PGBetas'!HP27</f>
        <v>110.18021549116807</v>
      </c>
      <c r="HD43" s="46">
        <f>'Chrt PGBetas'!HQ27</f>
        <v>110.08693618421148</v>
      </c>
      <c r="HE43" s="46">
        <f>'Chrt PGBetas'!HR27</f>
        <v>110.66822792998573</v>
      </c>
      <c r="HF43" s="46">
        <f>'Chrt PGBetas'!HS27</f>
        <v>111.34301473225591</v>
      </c>
      <c r="HG43" s="46">
        <f>'Chrt PGBetas'!HT27</f>
        <v>109.86629312726406</v>
      </c>
      <c r="HH43" s="46">
        <f>'Chrt PGBetas'!HU27</f>
        <v>109.38863468075716</v>
      </c>
      <c r="HI43" s="46">
        <f>'Chrt PGBetas'!HV27</f>
        <v>108.6851534009956</v>
      </c>
      <c r="HJ43" s="46">
        <f>'Chrt PGBetas'!HW27</f>
        <v>107.99467795502815</v>
      </c>
      <c r="HK43" s="46">
        <f>'Chrt PGBetas'!HX27</f>
        <v>109.87463342043019</v>
      </c>
      <c r="HL43" s="46">
        <f>'Chrt PGBetas'!HY27</f>
        <v>108.59244645214163</v>
      </c>
      <c r="HM43" s="46">
        <f>'Chrt PGBetas'!HZ27</f>
        <v>109.59182473353566</v>
      </c>
      <c r="HN43" s="46">
        <f>'Chrt PGBetas'!IA27</f>
        <v>111.96628928732217</v>
      </c>
      <c r="HO43" s="46">
        <f>'Chrt PGBetas'!IB27</f>
        <v>111.27888547379148</v>
      </c>
      <c r="HP43" s="46">
        <f>'Chrt PGBetas'!IC27</f>
        <v>111.40712933831891</v>
      </c>
      <c r="HQ43" s="46">
        <f>'Chrt PGBetas'!ID27</f>
        <v>111.16467357679636</v>
      </c>
      <c r="HR43" s="46">
        <f>'Chrt PGBetas'!IE27</f>
        <v>110.86841213325033</v>
      </c>
      <c r="HS43" s="46">
        <f>'Chrt PGBetas'!IF27</f>
        <v>109.46613298046651</v>
      </c>
      <c r="HT43" s="46">
        <f>'Chrt PGBetas'!IG27</f>
        <v>109.22233250283348</v>
      </c>
      <c r="HU43" s="46">
        <f>'Chrt PGBetas'!IH27</f>
        <v>109.57169737858091</v>
      </c>
      <c r="HV43" s="46">
        <f>'Chrt PGBetas'!II27</f>
        <v>111.45543573307532</v>
      </c>
      <c r="HW43" s="46">
        <f>'Chrt PGBetas'!IJ27</f>
        <v>111.03513930859259</v>
      </c>
      <c r="HX43" s="46">
        <f>'Chrt PGBetas'!IK27</f>
        <v>113.53706779670387</v>
      </c>
      <c r="HY43" s="46">
        <f>'Chrt PGBetas'!IL27</f>
        <v>113.08888797027858</v>
      </c>
      <c r="HZ43" s="46">
        <f>'Chrt PGBetas'!IM27</f>
        <v>112.44606341952876</v>
      </c>
      <c r="IA43" s="46">
        <f>'Chrt PGBetas'!IN27</f>
        <v>111.80323886877891</v>
      </c>
      <c r="IB43" s="46">
        <f>'Chrt PGBetas'!IO27</f>
        <v>111.45518099277373</v>
      </c>
      <c r="IC43" s="46">
        <f>'Chrt PGBetas'!IP27</f>
        <v>110.81143962605302</v>
      </c>
      <c r="ID43" s="46">
        <f>'Chrt PGBetas'!IQ27</f>
        <v>110.81168470986114</v>
      </c>
      <c r="IE43" s="46">
        <f>'Chrt PGBetas'!IR27</f>
        <v>110.53099936599733</v>
      </c>
      <c r="IF43" s="46">
        <f>'Chrt PGBetas'!IS27</f>
        <v>111.74489798411111</v>
      </c>
      <c r="IG43" s="46">
        <f>'Chrt PGBetas'!IT27</f>
        <v>111.54476627793667</v>
      </c>
      <c r="IH43" s="46">
        <f>'Chrt PGBetas'!IU27</f>
        <v>111.2846816694059</v>
      </c>
      <c r="II43" s="46">
        <f>'Chrt PGBetas'!IV27</f>
        <v>111.19344205806472</v>
      </c>
      <c r="IJ43" s="46">
        <f>'Chrt PGBetas'!IW27</f>
        <v>110.88825682592764</v>
      </c>
      <c r="IK43" s="46">
        <f>'Chrt PGBetas'!IX27</f>
        <v>111.35717838726671</v>
      </c>
      <c r="IL43" s="46">
        <f>'Chrt PGBetas'!IY27</f>
        <v>112.6295918699075</v>
      </c>
      <c r="IM43" s="46">
        <f>'Chrt PGBetas'!IZ27</f>
        <v>110.68467979321456</v>
      </c>
      <c r="IN43" s="46">
        <f>'Chrt PGBetas'!JA27</f>
        <v>109.81282579471851</v>
      </c>
      <c r="IO43" s="46">
        <f>'Chrt PGBetas'!JB27</f>
        <v>108.8737889672561</v>
      </c>
      <c r="IP43" s="46">
        <f>'Chrt PGBetas'!JC27</f>
        <v>113.01261886629307</v>
      </c>
      <c r="IQ43" s="46">
        <f>'Chrt PGBetas'!JD27</f>
        <v>112.42052250514178</v>
      </c>
      <c r="IR43" s="46">
        <f>'Chrt PGBetas'!JE27</f>
        <v>110.1743436006773</v>
      </c>
      <c r="IS43" s="46">
        <f>'Chrt PGBetas'!JF27</f>
        <v>110.70674242952059</v>
      </c>
      <c r="IT43" s="46">
        <f>'Chrt PGBetas'!JG27</f>
        <v>112.55676028769074</v>
      </c>
      <c r="IU43" s="46">
        <f>'Chrt PGBetas'!JH27</f>
        <v>110.09750780617699</v>
      </c>
      <c r="IV43" s="46">
        <f>'Chrt PGBetas'!JI27</f>
        <v>108.1277309907385</v>
      </c>
      <c r="IW43" s="46">
        <f>'Chrt PGBetas'!JJ27</f>
        <v>109.97418087725741</v>
      </c>
      <c r="IX43" s="46">
        <f>'Chrt PGBetas'!JK27</f>
        <v>108.13022227269056</v>
      </c>
      <c r="IY43" s="46">
        <f>'Chrt PGBetas'!JL27</f>
        <v>108.65539153469076</v>
      </c>
      <c r="IZ43" s="46">
        <f>'Chrt PGBetas'!JM27</f>
        <v>109.03364683777141</v>
      </c>
      <c r="JA43" s="46">
        <f>'Chrt PGBetas'!JN27</f>
        <v>108.80359190427339</v>
      </c>
      <c r="JB43" s="46">
        <f>'Chrt PGBetas'!JO27</f>
        <v>108.46699370213824</v>
      </c>
      <c r="JC43" s="46">
        <f>'Chrt PGBetas'!JP27</f>
        <v>110.46053743245726</v>
      </c>
      <c r="JD43" s="46">
        <f>'Chrt PGBetas'!JQ27</f>
        <v>108.7177646627576</v>
      </c>
      <c r="JE43" s="46">
        <f>'Chrt PGBetas'!JR27</f>
        <v>108.4064800714109</v>
      </c>
      <c r="JF43" s="46">
        <f>'Chrt PGBetas'!JS27</f>
        <v>110.63316309230549</v>
      </c>
      <c r="JG43" s="46">
        <f>'Chrt PGBetas'!JT27</f>
        <v>110.42438660393577</v>
      </c>
      <c r="JH43" s="46">
        <f>'Chrt PGBetas'!JU27</f>
        <v>110.61453101313887</v>
      </c>
      <c r="JI43" s="46">
        <f>'Chrt PGBetas'!JV27</f>
        <v>110.06562166390522</v>
      </c>
      <c r="JJ43" s="46">
        <f>'Chrt PGBetas'!JW27</f>
        <v>110.13036901674059</v>
      </c>
      <c r="JK43" s="46">
        <f>'Chrt PGBetas'!JX27</f>
        <v>109.7136892878104</v>
      </c>
      <c r="JL43" s="46">
        <f>'Chrt PGBetas'!JY27</f>
        <v>109.48348247362932</v>
      </c>
      <c r="JM43" s="46">
        <f>'Chrt PGBetas'!JZ27</f>
        <v>110.01294187205372</v>
      </c>
      <c r="JN43" s="46">
        <f>'Chrt PGBetas'!KA27</f>
        <v>110.181995129489</v>
      </c>
      <c r="JO43" s="46">
        <f>'Chrt PGBetas'!KB27</f>
        <v>109.96611594713075</v>
      </c>
      <c r="JP43" s="46">
        <f>'Chrt PGBetas'!KC27</f>
        <v>109.28006420755833</v>
      </c>
      <c r="JQ43" s="46">
        <f>'Chrt PGBetas'!KD27</f>
        <v>109.39914252251758</v>
      </c>
      <c r="JR43" s="46">
        <f>'Chrt PGBetas'!KE27</f>
        <v>109.30206626000604</v>
      </c>
      <c r="JS43" s="46">
        <f>'Chrt PGBetas'!KF27</f>
        <v>109.17569813297332</v>
      </c>
      <c r="JT43" s="46">
        <f>'Chrt PGBetas'!KG27</f>
        <v>109.16244801485546</v>
      </c>
      <c r="JU43" s="46">
        <f>'Chrt PGBetas'!KH27</f>
        <v>109.67761534861897</v>
      </c>
      <c r="JV43" s="46">
        <f>'Chrt PGBetas'!KI27</f>
        <v>108.62104485497363</v>
      </c>
      <c r="JW43" s="46">
        <f>'Chrt PGBetas'!KJ27</f>
        <v>108.24455238886874</v>
      </c>
      <c r="JX43" s="46">
        <f>'Chrt PGBetas'!KK27</f>
        <v>108.66551588266756</v>
      </c>
      <c r="JY43" s="46">
        <f>'Chrt PGBetas'!KL27</f>
        <v>108.58212920663446</v>
      </c>
      <c r="JZ43" s="46">
        <f>'Chrt PGBetas'!KM27</f>
        <v>108.71450277187957</v>
      </c>
      <c r="KA43" s="46">
        <f>'Chrt PGBetas'!KN27</f>
        <v>108.90595164307186</v>
      </c>
      <c r="KB43" s="46">
        <f>'Chrt PGBetas'!KO27</f>
        <v>108.89471465127706</v>
      </c>
      <c r="KC43" s="46">
        <f>'Chrt PGBetas'!KP27</f>
        <v>109.16155543499723</v>
      </c>
      <c r="KD43" s="46">
        <f>'Chrt PGBetas'!KQ27</f>
        <v>107.84957438988388</v>
      </c>
      <c r="KE43" s="46">
        <f>'Chrt PGBetas'!KR27</f>
        <v>107.54401813734935</v>
      </c>
      <c r="KF43" s="46">
        <f>'Chrt PGBetas'!KS27</f>
        <v>107.66499377343182</v>
      </c>
      <c r="KG43" s="46">
        <f>'Chrt PGBetas'!KT27</f>
        <v>107.73384068872039</v>
      </c>
      <c r="KH43" s="46">
        <f>'Chrt PGBetas'!KU27</f>
        <v>108.32981849513492</v>
      </c>
      <c r="KI43" s="46">
        <f>'Chrt PGBetas'!KV27</f>
        <v>108.70189704250424</v>
      </c>
      <c r="KJ43" s="46">
        <f>'Chrt PGBetas'!KW27</f>
        <v>109.09838981263916</v>
      </c>
      <c r="KK43" s="46">
        <f>'Chrt PGBetas'!KX27</f>
        <v>109.7706523099193</v>
      </c>
      <c r="KL43" s="46">
        <f>'Chrt PGBetas'!KY27</f>
        <v>109.66414897085826</v>
      </c>
      <c r="KM43" s="46">
        <f>'Chrt PGBetas'!KZ27</f>
        <v>109.73456397479788</v>
      </c>
      <c r="KN43" s="46">
        <f>'Chrt PGBetas'!LA27</f>
        <v>109.7707131927471</v>
      </c>
      <c r="KO43" s="46">
        <f>'Chrt PGBetas'!LB27</f>
        <v>109.95935078861793</v>
      </c>
      <c r="KP43" s="46">
        <f>'Chrt PGBetas'!LC27</f>
        <v>110.11693205192661</v>
      </c>
      <c r="KQ43" s="46">
        <f>'Chrt PGBetas'!LD27</f>
        <v>109.51632261697893</v>
      </c>
      <c r="KR43" s="46">
        <f>'Chrt PGBetas'!LE27</f>
        <v>109.33614193177576</v>
      </c>
      <c r="KS43" s="46">
        <f>'Chrt PGBetas'!LF27</f>
        <v>108.33921554551019</v>
      </c>
      <c r="KT43" s="46">
        <f>'Chrt PGBetas'!LG27</f>
        <v>108.80155185122119</v>
      </c>
      <c r="KU43" s="46">
        <f>'Chrt PGBetas'!LH27</f>
        <v>108.03504168099741</v>
      </c>
      <c r="KV43" s="46">
        <f>'Chrt PGBetas'!LI27</f>
        <v>108.42573401509799</v>
      </c>
      <c r="KW43" s="46">
        <f>'Chrt PGBetas'!LJ27</f>
        <v>109.54735586544639</v>
      </c>
      <c r="KX43" s="46">
        <f>'Chrt PGBetas'!LK27</f>
        <v>108.45970506588657</v>
      </c>
      <c r="KY43" s="46">
        <f>'Chrt PGBetas'!LL27</f>
        <v>109.49441360156337</v>
      </c>
      <c r="KZ43" s="46">
        <f>'Chrt PGBetas'!LM27</f>
        <v>109.9698012697434</v>
      </c>
      <c r="LA43" s="46">
        <f>'Chrt PGBetas'!LN27</f>
        <v>109.05394664479627</v>
      </c>
      <c r="LB43" s="46">
        <f>'Chrt PGBetas'!LO27</f>
        <v>110.48474636375205</v>
      </c>
      <c r="LC43" s="46">
        <f>'Chrt PGBetas'!LP27</f>
        <v>110.85185691767876</v>
      </c>
      <c r="LD43" s="46">
        <f>'Chrt PGBetas'!LQ27</f>
        <v>110.87692208613061</v>
      </c>
      <c r="LE43" s="46">
        <f>'Chrt PGBetas'!LR27</f>
        <v>110.4238280314772</v>
      </c>
      <c r="LF43" s="46">
        <f>'Chrt PGBetas'!LS27</f>
        <v>110.61610903401991</v>
      </c>
      <c r="LG43" s="46">
        <f>'Chrt PGBetas'!LT27</f>
        <v>112.1291239365117</v>
      </c>
      <c r="LH43" s="46">
        <f>'Chrt PGBetas'!LU27</f>
        <v>111.43422495889908</v>
      </c>
      <c r="LI43" s="46">
        <f>'Chrt PGBetas'!LV27</f>
        <v>110.20191486265328</v>
      </c>
      <c r="LJ43" s="46">
        <f>'Chrt PGBetas'!LW27</f>
        <v>110.5157485593716</v>
      </c>
      <c r="LK43" s="46">
        <f>'Chrt PGBetas'!LX27</f>
        <v>109.71942501731844</v>
      </c>
      <c r="LL43" s="46">
        <f>'Chrt PGBetas'!LY27</f>
        <v>108.37000076921073</v>
      </c>
      <c r="LM43" s="46">
        <f>'Chrt PGBetas'!LZ27</f>
        <v>109.7569881886254</v>
      </c>
      <c r="LN43" s="46">
        <f>'Chrt PGBetas'!MA27</f>
        <v>108.46287748390952</v>
      </c>
      <c r="LO43" s="46">
        <f>'Chrt PGBetas'!MB27</f>
        <v>108.7233752951108</v>
      </c>
      <c r="LP43" s="46">
        <f>'Chrt PGBetas'!MC27</f>
        <v>107.43943378219022</v>
      </c>
      <c r="LQ43" s="46">
        <f>'Chrt PGBetas'!MD27</f>
        <v>107.86852875673731</v>
      </c>
      <c r="LR43" s="46">
        <f>'Chrt PGBetas'!ME27</f>
        <v>108.13333152508069</v>
      </c>
      <c r="LS43" s="46">
        <f>'Chrt PGBetas'!MF27</f>
        <v>108.77917518834305</v>
      </c>
      <c r="LT43" s="46">
        <f>'Chrt PGBetas'!MG27</f>
        <v>108.55289139148996</v>
      </c>
      <c r="LU43" s="46">
        <f>'Chrt PGBetas'!MH27</f>
        <v>107.48875201510846</v>
      </c>
      <c r="LV43" s="46">
        <f>'Chrt PGBetas'!MI27</f>
        <v>107.89426075450974</v>
      </c>
      <c r="LW43" s="46">
        <f>'Chrt PGBetas'!MJ27</f>
        <v>108.68251360435335</v>
      </c>
      <c r="LX43" s="46">
        <f>'Chrt PGBetas'!MK27</f>
        <v>107.99097439484076</v>
      </c>
      <c r="LY43" s="46">
        <f>'Chrt PGBetas'!ML27</f>
        <v>109.03846645434538</v>
      </c>
      <c r="LZ43" s="46">
        <f>'Chrt PGBetas'!MM27</f>
        <v>108.54662816578238</v>
      </c>
      <c r="MA43" s="46">
        <f>'Chrt PGBetas'!MN27</f>
        <v>108.27265845506285</v>
      </c>
      <c r="MB43" s="46">
        <f>'Chrt PGBetas'!MO27</f>
        <v>108.02996907721035</v>
      </c>
      <c r="MC43" s="46">
        <f>'Chrt PGBetas'!MP27</f>
        <v>108.56971485095733</v>
      </c>
      <c r="MD43" s="46">
        <f>'Chrt PGBetas'!MQ27</f>
        <v>110.09143794402402</v>
      </c>
    </row>
    <row r="44" spans="2:343">
      <c r="B44" s="32" t="str">
        <f>"6M " &amp; 'Case Data'!PGRefName &amp; " (Adjusted)"</f>
        <v>6M Bulkley Proxy Group (Adjusted)</v>
      </c>
      <c r="C44" s="46">
        <f>IFERROR(C43-$C$48,NA())</f>
        <v>128.0945838853649</v>
      </c>
      <c r="D44" s="46">
        <f t="shared" ref="D44:BO44" si="0">IFERROR(D43-$C$48,NA())</f>
        <v>127.90922633697954</v>
      </c>
      <c r="E44" s="46">
        <f t="shared" si="0"/>
        <v>128.09298650438149</v>
      </c>
      <c r="F44" s="46">
        <f t="shared" si="0"/>
        <v>128.9306226806558</v>
      </c>
      <c r="G44" s="46">
        <f t="shared" si="0"/>
        <v>127.54671267614</v>
      </c>
      <c r="H44" s="46">
        <f t="shared" si="0"/>
        <v>125.64944174604739</v>
      </c>
      <c r="I44" s="46">
        <f t="shared" si="0"/>
        <v>126.53315626380802</v>
      </c>
      <c r="J44" s="46">
        <f t="shared" si="0"/>
        <v>129.47953319203569</v>
      </c>
      <c r="K44" s="46">
        <f t="shared" si="0"/>
        <v>127.87325971974877</v>
      </c>
      <c r="L44" s="46">
        <f t="shared" si="0"/>
        <v>126.25425031267663</v>
      </c>
      <c r="M44" s="46">
        <f t="shared" si="0"/>
        <v>126.04656938629915</v>
      </c>
      <c r="N44" s="46">
        <f t="shared" si="0"/>
        <v>122.54649178483189</v>
      </c>
      <c r="O44" s="46">
        <f t="shared" si="0"/>
        <v>123.65971009233387</v>
      </c>
      <c r="P44" s="46">
        <f t="shared" si="0"/>
        <v>122.87660266499272</v>
      </c>
      <c r="Q44" s="46">
        <f t="shared" si="0"/>
        <v>119.96075543247723</v>
      </c>
      <c r="R44" s="46">
        <f t="shared" si="0"/>
        <v>123.34677408930069</v>
      </c>
      <c r="S44" s="46">
        <f t="shared" si="0"/>
        <v>119.94988622661582</v>
      </c>
      <c r="T44" s="46">
        <f t="shared" si="0"/>
        <v>127.17599137115543</v>
      </c>
      <c r="U44" s="46">
        <f t="shared" si="0"/>
        <v>123.36205818419126</v>
      </c>
      <c r="V44" s="46">
        <f t="shared" si="0"/>
        <v>123.71718239816286</v>
      </c>
      <c r="W44" s="46">
        <f t="shared" si="0"/>
        <v>123.7035968767625</v>
      </c>
      <c r="X44" s="46">
        <f t="shared" si="0"/>
        <v>126.29678856585885</v>
      </c>
      <c r="Y44" s="46">
        <f t="shared" si="0"/>
        <v>126.802760497275</v>
      </c>
      <c r="Z44" s="46">
        <f t="shared" si="0"/>
        <v>122.76865123009267</v>
      </c>
      <c r="AA44" s="46">
        <f t="shared" si="0"/>
        <v>119.80692795115857</v>
      </c>
      <c r="AB44" s="46">
        <f t="shared" si="0"/>
        <v>126.13175740394723</v>
      </c>
      <c r="AC44" s="46">
        <f t="shared" si="0"/>
        <v>125.46393014784158</v>
      </c>
      <c r="AD44" s="46">
        <f t="shared" si="0"/>
        <v>122.39146183469533</v>
      </c>
      <c r="AE44" s="46">
        <f t="shared" si="0"/>
        <v>122.07106950825501</v>
      </c>
      <c r="AF44" s="46">
        <f t="shared" si="0"/>
        <v>124.81510141678694</v>
      </c>
      <c r="AG44" s="46">
        <f t="shared" si="0"/>
        <v>123.42330397444228</v>
      </c>
      <c r="AH44" s="46">
        <f t="shared" si="0"/>
        <v>124.33648945414296</v>
      </c>
      <c r="AI44" s="46">
        <f t="shared" si="0"/>
        <v>123.16878063073638</v>
      </c>
      <c r="AJ44" s="46">
        <f t="shared" si="0"/>
        <v>124.10761382352612</v>
      </c>
      <c r="AK44" s="46">
        <f t="shared" si="0"/>
        <v>125.24661809800654</v>
      </c>
      <c r="AL44" s="46">
        <f t="shared" si="0"/>
        <v>123.75263121810875</v>
      </c>
      <c r="AM44" s="46">
        <f t="shared" si="0"/>
        <v>123.29002802556064</v>
      </c>
      <c r="AN44" s="46">
        <f t="shared" si="0"/>
        <v>122.5963711648895</v>
      </c>
      <c r="AO44" s="46">
        <f t="shared" si="0"/>
        <v>125.00407830552822</v>
      </c>
      <c r="AP44" s="46">
        <f t="shared" si="0"/>
        <v>125.94811802083277</v>
      </c>
      <c r="AQ44" s="46">
        <f t="shared" si="0"/>
        <v>120.64363333120163</v>
      </c>
      <c r="AR44" s="46">
        <f t="shared" si="0"/>
        <v>120.33790417617693</v>
      </c>
      <c r="AS44" s="46">
        <f t="shared" si="0"/>
        <v>123.43321716236075</v>
      </c>
      <c r="AT44" s="46">
        <f t="shared" si="0"/>
        <v>128.53818703067918</v>
      </c>
      <c r="AU44" s="46">
        <f t="shared" si="0"/>
        <v>125.03290456142298</v>
      </c>
      <c r="AV44" s="46">
        <f t="shared" si="0"/>
        <v>129.54364670405948</v>
      </c>
      <c r="AW44" s="46">
        <f t="shared" si="0"/>
        <v>124.41845258728989</v>
      </c>
      <c r="AX44" s="46">
        <f t="shared" si="0"/>
        <v>126.36232328265432</v>
      </c>
      <c r="AY44" s="46">
        <f t="shared" si="0"/>
        <v>124.94914470906414</v>
      </c>
      <c r="AZ44" s="46">
        <f t="shared" si="0"/>
        <v>127.2529982669777</v>
      </c>
      <c r="BA44" s="46">
        <f t="shared" si="0"/>
        <v>125.07042728669624</v>
      </c>
      <c r="BB44" s="46">
        <f t="shared" si="0"/>
        <v>127.70316918612926</v>
      </c>
      <c r="BC44" s="46">
        <f t="shared" si="0"/>
        <v>126.88753555778601</v>
      </c>
      <c r="BD44" s="46">
        <f t="shared" si="0"/>
        <v>123.90447211205004</v>
      </c>
      <c r="BE44" s="46">
        <f t="shared" si="0"/>
        <v>120.74684467699728</v>
      </c>
      <c r="BF44" s="46">
        <f t="shared" si="0"/>
        <v>123.82640463940278</v>
      </c>
      <c r="BG44" s="46">
        <f t="shared" si="0"/>
        <v>125.64988083005703</v>
      </c>
      <c r="BH44" s="46">
        <f t="shared" si="0"/>
        <v>122.54552172775513</v>
      </c>
      <c r="BI44" s="46">
        <f t="shared" si="0"/>
        <v>123.51930979069719</v>
      </c>
      <c r="BJ44" s="46">
        <f t="shared" si="0"/>
        <v>121.48033079390463</v>
      </c>
      <c r="BK44" s="46">
        <f t="shared" si="0"/>
        <v>122.72412951065751</v>
      </c>
      <c r="BL44" s="46">
        <f t="shared" si="0"/>
        <v>120.93208008319263</v>
      </c>
      <c r="BM44" s="46">
        <f t="shared" si="0"/>
        <v>124.71612041846274</v>
      </c>
      <c r="BN44" s="46">
        <f t="shared" si="0"/>
        <v>124.86362188427341</v>
      </c>
      <c r="BO44" s="46">
        <f t="shared" si="0"/>
        <v>125.72757919217688</v>
      </c>
      <c r="BP44" s="46">
        <f t="shared" ref="BP44:EA44" si="1">IFERROR(BP43-$C$48,NA())</f>
        <v>125.46949071162689</v>
      </c>
      <c r="BQ44" s="46">
        <f t="shared" si="1"/>
        <v>126.15225344149984</v>
      </c>
      <c r="BR44" s="46">
        <f t="shared" si="1"/>
        <v>122.84737107994097</v>
      </c>
      <c r="BS44" s="46">
        <f t="shared" si="1"/>
        <v>125.95829709169629</v>
      </c>
      <c r="BT44" s="46">
        <f t="shared" si="1"/>
        <v>122.64814192469238</v>
      </c>
      <c r="BU44" s="46">
        <f t="shared" si="1"/>
        <v>126.63327845735036</v>
      </c>
      <c r="BV44" s="46">
        <f t="shared" si="1"/>
        <v>126.85683773338297</v>
      </c>
      <c r="BW44" s="46">
        <f t="shared" si="1"/>
        <v>129.73001482980226</v>
      </c>
      <c r="BX44" s="46">
        <f t="shared" si="1"/>
        <v>126.63025067094705</v>
      </c>
      <c r="BY44" s="46">
        <f t="shared" si="1"/>
        <v>126.87587077835838</v>
      </c>
      <c r="BZ44" s="46">
        <f t="shared" si="1"/>
        <v>130.14868879437307</v>
      </c>
      <c r="CA44" s="46">
        <f t="shared" si="1"/>
        <v>126.23469430931185</v>
      </c>
      <c r="CB44" s="46">
        <f t="shared" si="1"/>
        <v>126.61034730459251</v>
      </c>
      <c r="CC44" s="46">
        <f t="shared" si="1"/>
        <v>126.22580259485223</v>
      </c>
      <c r="CD44" s="46">
        <f t="shared" si="1"/>
        <v>127.02434411983292</v>
      </c>
      <c r="CE44" s="46">
        <f t="shared" si="1"/>
        <v>126.30713873793965</v>
      </c>
      <c r="CF44" s="46">
        <f t="shared" si="1"/>
        <v>127.03736140394258</v>
      </c>
      <c r="CG44" s="46">
        <f t="shared" si="1"/>
        <v>126.55526279179045</v>
      </c>
      <c r="CH44" s="46">
        <f t="shared" si="1"/>
        <v>126.93303181735165</v>
      </c>
      <c r="CI44" s="46">
        <f t="shared" si="1"/>
        <v>128.49278351278093</v>
      </c>
      <c r="CJ44" s="46">
        <f t="shared" si="1"/>
        <v>129.44562331766565</v>
      </c>
      <c r="CK44" s="46">
        <f t="shared" si="1"/>
        <v>127.06238122801433</v>
      </c>
      <c r="CL44" s="46">
        <f t="shared" si="1"/>
        <v>127.78050008633979</v>
      </c>
      <c r="CM44" s="46">
        <f t="shared" si="1"/>
        <v>129.79440806038804</v>
      </c>
      <c r="CN44" s="46">
        <f t="shared" si="1"/>
        <v>126.70118470083733</v>
      </c>
      <c r="CO44" s="46">
        <f t="shared" si="1"/>
        <v>125.63990053151824</v>
      </c>
      <c r="CP44" s="46">
        <f t="shared" si="1"/>
        <v>125.90038618300655</v>
      </c>
      <c r="CQ44" s="46">
        <f t="shared" si="1"/>
        <v>128.3484868515302</v>
      </c>
      <c r="CR44" s="46">
        <f t="shared" si="1"/>
        <v>128.32548952997064</v>
      </c>
      <c r="CS44" s="46">
        <f t="shared" si="1"/>
        <v>125.14618961316273</v>
      </c>
      <c r="CT44" s="46">
        <f t="shared" si="1"/>
        <v>126.90374767053767</v>
      </c>
      <c r="CU44" s="46">
        <f t="shared" si="1"/>
        <v>125.77625554363202</v>
      </c>
      <c r="CV44" s="46">
        <f t="shared" si="1"/>
        <v>127.84700466884679</v>
      </c>
      <c r="CW44" s="46">
        <f t="shared" si="1"/>
        <v>127.44333154579745</v>
      </c>
      <c r="CX44" s="46">
        <f t="shared" si="1"/>
        <v>126.29654865560882</v>
      </c>
      <c r="CY44" s="46">
        <f t="shared" si="1"/>
        <v>124.59160633113555</v>
      </c>
      <c r="CZ44" s="46">
        <f t="shared" si="1"/>
        <v>126.09573621187403</v>
      </c>
      <c r="DA44" s="46">
        <f t="shared" si="1"/>
        <v>126.11393758470625</v>
      </c>
      <c r="DB44" s="46">
        <f t="shared" si="1"/>
        <v>129.63225280068656</v>
      </c>
      <c r="DC44" s="46">
        <f t="shared" si="1"/>
        <v>129.80163855481987</v>
      </c>
      <c r="DD44" s="46">
        <f t="shared" si="1"/>
        <v>126.97496057603546</v>
      </c>
      <c r="DE44" s="46">
        <f t="shared" si="1"/>
        <v>129.84765810873819</v>
      </c>
      <c r="DF44" s="46">
        <f t="shared" si="1"/>
        <v>128.85808416929837</v>
      </c>
      <c r="DG44" s="46">
        <f t="shared" si="1"/>
        <v>127.87883284956219</v>
      </c>
      <c r="DH44" s="46">
        <f t="shared" si="1"/>
        <v>125.06102104307988</v>
      </c>
      <c r="DI44" s="46">
        <f t="shared" si="1"/>
        <v>124.95543243700941</v>
      </c>
      <c r="DJ44" s="46">
        <f t="shared" si="1"/>
        <v>124.8161987755871</v>
      </c>
      <c r="DK44" s="46">
        <f t="shared" si="1"/>
        <v>124.42763616061237</v>
      </c>
      <c r="DL44" s="46">
        <f t="shared" si="1"/>
        <v>128.48668437500424</v>
      </c>
      <c r="DM44" s="46">
        <f t="shared" si="1"/>
        <v>126.4724698166346</v>
      </c>
      <c r="DN44" s="46">
        <f t="shared" si="1"/>
        <v>124.02527950126056</v>
      </c>
      <c r="DO44" s="46">
        <f t="shared" si="1"/>
        <v>123.03694691013358</v>
      </c>
      <c r="DP44" s="46">
        <f t="shared" si="1"/>
        <v>124.26761397306009</v>
      </c>
      <c r="DQ44" s="46">
        <f t="shared" si="1"/>
        <v>124.2555746818053</v>
      </c>
      <c r="DR44" s="46">
        <f t="shared" si="1"/>
        <v>128.2464996886921</v>
      </c>
      <c r="DS44" s="46">
        <f t="shared" si="1"/>
        <v>122.9053033726223</v>
      </c>
      <c r="DT44" s="46">
        <f t="shared" si="1"/>
        <v>122.94060998062099</v>
      </c>
      <c r="DU44" s="46">
        <f t="shared" si="1"/>
        <v>125.72903281414631</v>
      </c>
      <c r="DV44" s="46">
        <f t="shared" si="1"/>
        <v>127.09972594384213</v>
      </c>
      <c r="DW44" s="46">
        <f t="shared" si="1"/>
        <v>125.25544292484729</v>
      </c>
      <c r="DX44" s="46">
        <f t="shared" si="1"/>
        <v>125.90926410807205</v>
      </c>
      <c r="DY44" s="46">
        <f t="shared" si="1"/>
        <v>126.46336381457269</v>
      </c>
      <c r="DZ44" s="46">
        <f t="shared" si="1"/>
        <v>130.00133572809281</v>
      </c>
      <c r="EA44" s="46">
        <f t="shared" si="1"/>
        <v>122.48647683696076</v>
      </c>
      <c r="EB44" s="46">
        <f t="shared" ref="EB44:GM44" si="2">IFERROR(EB43-$C$48,NA())</f>
        <v>124.25553326199706</v>
      </c>
      <c r="EC44" s="46">
        <f t="shared" si="2"/>
        <v>123.93210499166787</v>
      </c>
      <c r="ED44" s="46">
        <f t="shared" si="2"/>
        <v>121.9452326515124</v>
      </c>
      <c r="EE44" s="46">
        <f t="shared" si="2"/>
        <v>122.92933675210433</v>
      </c>
      <c r="EF44" s="46">
        <f t="shared" si="2"/>
        <v>126.06837959097965</v>
      </c>
      <c r="EG44" s="46">
        <f t="shared" si="2"/>
        <v>123.73380191878957</v>
      </c>
      <c r="EH44" s="46">
        <f t="shared" si="2"/>
        <v>125.42478828256547</v>
      </c>
      <c r="EI44" s="46">
        <f t="shared" si="2"/>
        <v>124.50102845877824</v>
      </c>
      <c r="EJ44" s="46">
        <f t="shared" si="2"/>
        <v>126.75671576180831</v>
      </c>
      <c r="EK44" s="46">
        <f t="shared" si="2"/>
        <v>123.94148814951106</v>
      </c>
      <c r="EL44" s="46">
        <f t="shared" si="2"/>
        <v>127.52401685946441</v>
      </c>
      <c r="EM44" s="46">
        <f t="shared" si="2"/>
        <v>123.76927429246115</v>
      </c>
      <c r="EN44" s="46">
        <f t="shared" si="2"/>
        <v>122.61002954892321</v>
      </c>
      <c r="EO44" s="46">
        <f t="shared" si="2"/>
        <v>126.67502225255855</v>
      </c>
      <c r="EP44" s="46">
        <f t="shared" si="2"/>
        <v>124.4509939969154</v>
      </c>
      <c r="EQ44" s="46">
        <f t="shared" si="2"/>
        <v>127.3886350454295</v>
      </c>
      <c r="ER44" s="46">
        <f t="shared" si="2"/>
        <v>127.67621184445183</v>
      </c>
      <c r="ES44" s="46">
        <f t="shared" si="2"/>
        <v>126.58676251785782</v>
      </c>
      <c r="ET44" s="46">
        <f t="shared" si="2"/>
        <v>128.2233531568057</v>
      </c>
      <c r="EU44" s="46">
        <f t="shared" si="2"/>
        <v>127.54463062487173</v>
      </c>
      <c r="EV44" s="46">
        <f t="shared" si="2"/>
        <v>128.1067930741205</v>
      </c>
      <c r="EW44" s="46">
        <f t="shared" si="2"/>
        <v>123.27393099898754</v>
      </c>
      <c r="EX44" s="46">
        <f t="shared" si="2"/>
        <v>127.79375138874693</v>
      </c>
      <c r="EY44" s="46">
        <f t="shared" si="2"/>
        <v>125.69609550721984</v>
      </c>
      <c r="EZ44" s="46">
        <f t="shared" si="2"/>
        <v>127.28902741506374</v>
      </c>
      <c r="FA44" s="46">
        <f t="shared" si="2"/>
        <v>126.21319553646217</v>
      </c>
      <c r="FB44" s="46">
        <f t="shared" si="2"/>
        <v>125.05122924394097</v>
      </c>
      <c r="FC44" s="46">
        <f t="shared" si="2"/>
        <v>123.75054650551664</v>
      </c>
      <c r="FD44" s="46">
        <f t="shared" si="2"/>
        <v>123.96364470037764</v>
      </c>
      <c r="FE44" s="46">
        <f t="shared" si="2"/>
        <v>124.85206098799482</v>
      </c>
      <c r="FF44" s="46">
        <f t="shared" si="2"/>
        <v>126.83387676185207</v>
      </c>
      <c r="FG44" s="46">
        <f t="shared" si="2"/>
        <v>123.35818770634478</v>
      </c>
      <c r="FH44" s="46">
        <f t="shared" si="2"/>
        <v>124.56796432915797</v>
      </c>
      <c r="FI44" s="46">
        <f t="shared" si="2"/>
        <v>127.42015560607386</v>
      </c>
      <c r="FJ44" s="46">
        <f t="shared" si="2"/>
        <v>124.95632054490899</v>
      </c>
      <c r="FK44" s="46">
        <f t="shared" si="2"/>
        <v>128.11745434269523</v>
      </c>
      <c r="FL44" s="46">
        <f t="shared" si="2"/>
        <v>127.82440522727488</v>
      </c>
      <c r="FM44" s="46">
        <f t="shared" si="2"/>
        <v>126.61137420327044</v>
      </c>
      <c r="FN44" s="46">
        <f t="shared" si="2"/>
        <v>125.0219003027525</v>
      </c>
      <c r="FO44" s="46">
        <f t="shared" si="2"/>
        <v>124.29404625899544</v>
      </c>
      <c r="FP44" s="46">
        <f t="shared" si="2"/>
        <v>128.13617945115124</v>
      </c>
      <c r="FQ44" s="46">
        <f t="shared" si="2"/>
        <v>127.02032462055557</v>
      </c>
      <c r="FR44" s="46">
        <f t="shared" si="2"/>
        <v>128.26429022335356</v>
      </c>
      <c r="FS44" s="46">
        <f t="shared" si="2"/>
        <v>126.30991194952176</v>
      </c>
      <c r="FT44" s="46">
        <f t="shared" si="2"/>
        <v>127.22560257564677</v>
      </c>
      <c r="FU44" s="46">
        <f t="shared" si="2"/>
        <v>127.02244247025581</v>
      </c>
      <c r="FV44" s="46">
        <f t="shared" si="2"/>
        <v>126.42116585727057</v>
      </c>
      <c r="FW44" s="46">
        <f t="shared" si="2"/>
        <v>126.70800064777777</v>
      </c>
      <c r="FX44" s="46">
        <f t="shared" si="2"/>
        <v>125.04889731609205</v>
      </c>
      <c r="FY44" s="46">
        <f t="shared" si="2"/>
        <v>124.54971071267181</v>
      </c>
      <c r="FZ44" s="46">
        <f t="shared" si="2"/>
        <v>125.09282613085364</v>
      </c>
      <c r="GA44" s="46">
        <f t="shared" si="2"/>
        <v>126.96422812353072</v>
      </c>
      <c r="GB44" s="46">
        <f t="shared" si="2"/>
        <v>126.42245713366265</v>
      </c>
      <c r="GC44" s="46">
        <f t="shared" si="2"/>
        <v>125.22043797992977</v>
      </c>
      <c r="GD44" s="46">
        <f t="shared" si="2"/>
        <v>125.37232136431984</v>
      </c>
      <c r="GE44" s="46">
        <f t="shared" si="2"/>
        <v>126.43257234993915</v>
      </c>
      <c r="GF44" s="46">
        <f t="shared" si="2"/>
        <v>125.40110256205779</v>
      </c>
      <c r="GG44" s="46">
        <f t="shared" si="2"/>
        <v>126.9996608918494</v>
      </c>
      <c r="GH44" s="46">
        <f t="shared" si="2"/>
        <v>125.20634343743872</v>
      </c>
      <c r="GI44" s="46">
        <f t="shared" si="2"/>
        <v>125.45176066038383</v>
      </c>
      <c r="GJ44" s="46">
        <f t="shared" si="2"/>
        <v>127.42626605328532</v>
      </c>
      <c r="GK44" s="46">
        <f t="shared" si="2"/>
        <v>127.11432340579222</v>
      </c>
      <c r="GL44" s="46">
        <f t="shared" si="2"/>
        <v>127.24081786783195</v>
      </c>
      <c r="GM44" s="46">
        <f t="shared" si="2"/>
        <v>127.94763575931998</v>
      </c>
      <c r="GN44" s="46">
        <f t="shared" ref="GN44:HA44" si="3">IFERROR(GN43-$C$48,NA())</f>
        <v>128.90928202938784</v>
      </c>
      <c r="GO44" s="46">
        <f t="shared" si="3"/>
        <v>130.56122861864122</v>
      </c>
      <c r="GP44" s="46">
        <f t="shared" si="3"/>
        <v>129.2269484768016</v>
      </c>
      <c r="GQ44" s="46">
        <f t="shared" si="3"/>
        <v>128.9662984869916</v>
      </c>
      <c r="GR44" s="46">
        <f t="shared" si="3"/>
        <v>128.14178716347004</v>
      </c>
      <c r="GS44" s="46">
        <f t="shared" si="3"/>
        <v>128.5828014477278</v>
      </c>
      <c r="GT44" s="46">
        <f t="shared" si="3"/>
        <v>128.52754160975201</v>
      </c>
      <c r="GU44" s="46">
        <f t="shared" si="3"/>
        <v>127.7258985895661</v>
      </c>
      <c r="GV44" s="46">
        <f t="shared" si="3"/>
        <v>127.81349836268862</v>
      </c>
      <c r="GW44" s="46">
        <f t="shared" si="3"/>
        <v>127.46692040781522</v>
      </c>
      <c r="GX44" s="46">
        <f t="shared" si="3"/>
        <v>127.41347428106447</v>
      </c>
      <c r="GY44" s="46">
        <f t="shared" si="3"/>
        <v>127.58398171772981</v>
      </c>
      <c r="GZ44" s="46">
        <f t="shared" si="3"/>
        <v>126.90997751365981</v>
      </c>
      <c r="HA44" s="46">
        <f t="shared" si="3"/>
        <v>126.95711810147978</v>
      </c>
      <c r="HB44" s="46">
        <f t="shared" ref="HB44:HG44" si="4">IFERROR(HB43-$C$48,NA())</f>
        <v>128.52007111955339</v>
      </c>
      <c r="HC44" s="46">
        <f t="shared" si="4"/>
        <v>128.04165123205945</v>
      </c>
      <c r="HD44" s="46">
        <f t="shared" si="4"/>
        <v>127.94837192510285</v>
      </c>
      <c r="HE44" s="46">
        <f t="shared" si="4"/>
        <v>128.52966367087708</v>
      </c>
      <c r="HF44" s="46">
        <f t="shared" si="4"/>
        <v>129.20445047314729</v>
      </c>
      <c r="HG44" s="46">
        <f t="shared" si="4"/>
        <v>127.72772886815542</v>
      </c>
      <c r="HH44" s="46">
        <f t="shared" ref="HH44:HK44" si="5">IFERROR(HH43-$C$48,NA())</f>
        <v>127.25007042164853</v>
      </c>
      <c r="HI44" s="46">
        <f t="shared" si="5"/>
        <v>126.54658914188697</v>
      </c>
      <c r="HJ44" s="46">
        <f t="shared" si="5"/>
        <v>125.85611369591952</v>
      </c>
      <c r="HK44" s="46">
        <f t="shared" si="5"/>
        <v>127.73606916132155</v>
      </c>
      <c r="HL44" s="46">
        <f t="shared" ref="HL44:HO44" si="6">IFERROR(HL43-$C$48,NA())</f>
        <v>126.453882193033</v>
      </c>
      <c r="HM44" s="46">
        <f t="shared" si="6"/>
        <v>127.45326047442703</v>
      </c>
      <c r="HN44" s="46">
        <f t="shared" si="6"/>
        <v>129.82772502821354</v>
      </c>
      <c r="HO44" s="46">
        <f t="shared" si="6"/>
        <v>129.14032121468284</v>
      </c>
      <c r="HP44" s="46">
        <f t="shared" ref="HP44:HT44" si="7">IFERROR(HP43-$C$48,NA())</f>
        <v>129.26856507921028</v>
      </c>
      <c r="HQ44" s="46">
        <f t="shared" si="7"/>
        <v>129.02610931768771</v>
      </c>
      <c r="HR44" s="46">
        <f t="shared" si="7"/>
        <v>128.72984787414168</v>
      </c>
      <c r="HS44" s="46">
        <f t="shared" si="7"/>
        <v>127.32756872135788</v>
      </c>
      <c r="HT44" s="46">
        <f t="shared" si="7"/>
        <v>127.08376824372485</v>
      </c>
      <c r="HU44" s="46">
        <f t="shared" ref="HU44:IB44" si="8">IFERROR(HU43-$C$48,NA())</f>
        <v>127.43313311947227</v>
      </c>
      <c r="HV44" s="46">
        <f t="shared" si="8"/>
        <v>129.31687147396667</v>
      </c>
      <c r="HW44" s="46">
        <f t="shared" si="8"/>
        <v>128.89657504948394</v>
      </c>
      <c r="HX44" s="46">
        <f t="shared" si="8"/>
        <v>131.39850353759522</v>
      </c>
      <c r="HY44" s="46">
        <f t="shared" si="8"/>
        <v>130.95032371116994</v>
      </c>
      <c r="HZ44" s="46">
        <f t="shared" si="8"/>
        <v>130.30749916042012</v>
      </c>
      <c r="IA44" s="46">
        <f t="shared" si="8"/>
        <v>129.66467460967027</v>
      </c>
      <c r="IB44" s="46">
        <f t="shared" si="8"/>
        <v>129.31661673366511</v>
      </c>
      <c r="IC44" s="46">
        <f t="shared" ref="IC44:IO44" si="9">IFERROR(IC43-$C$48,NA())</f>
        <v>128.67287536694437</v>
      </c>
      <c r="ID44" s="46">
        <f t="shared" si="9"/>
        <v>128.67312045075249</v>
      </c>
      <c r="IE44" s="46">
        <f t="shared" si="9"/>
        <v>128.39243510688868</v>
      </c>
      <c r="IF44" s="46">
        <f t="shared" si="9"/>
        <v>129.60633372500246</v>
      </c>
      <c r="IG44" s="46">
        <f t="shared" si="9"/>
        <v>129.40620201882803</v>
      </c>
      <c r="IH44" s="46">
        <f t="shared" si="9"/>
        <v>129.14611741029728</v>
      </c>
      <c r="II44" s="46">
        <f t="shared" si="9"/>
        <v>129.05487779895608</v>
      </c>
      <c r="IJ44" s="46">
        <f t="shared" si="9"/>
        <v>128.74969256681902</v>
      </c>
      <c r="IK44" s="46">
        <f t="shared" si="9"/>
        <v>129.21861412815809</v>
      </c>
      <c r="IL44" s="46">
        <f t="shared" si="9"/>
        <v>130.49102761079888</v>
      </c>
      <c r="IM44" s="46">
        <f t="shared" si="9"/>
        <v>128.54611553410592</v>
      </c>
      <c r="IN44" s="46">
        <f t="shared" si="9"/>
        <v>127.67426153560987</v>
      </c>
      <c r="IO44" s="46">
        <f t="shared" si="9"/>
        <v>126.73522470814747</v>
      </c>
      <c r="IP44" s="46">
        <f t="shared" ref="IP44:IT44" si="10">IFERROR(IP43-$C$48,NA())</f>
        <v>130.87405460718443</v>
      </c>
      <c r="IQ44" s="46">
        <f t="shared" si="10"/>
        <v>130.28195824603313</v>
      </c>
      <c r="IR44" s="46">
        <f t="shared" si="10"/>
        <v>128.03577934156868</v>
      </c>
      <c r="IS44" s="46">
        <f t="shared" si="10"/>
        <v>128.56817817041195</v>
      </c>
      <c r="IT44" s="46">
        <f t="shared" si="10"/>
        <v>130.41819602858209</v>
      </c>
      <c r="IU44" s="46">
        <f t="shared" ref="IU44:IX44" si="11">IFERROR(IU43-$C$48,NA())</f>
        <v>127.95894354706836</v>
      </c>
      <c r="IV44" s="46">
        <f t="shared" si="11"/>
        <v>125.98916673162987</v>
      </c>
      <c r="IW44" s="46">
        <f t="shared" si="11"/>
        <v>127.83561661814878</v>
      </c>
      <c r="IX44" s="46">
        <f t="shared" si="11"/>
        <v>125.99165801358193</v>
      </c>
      <c r="IY44" s="46">
        <f t="shared" ref="IY44:JC44" si="12">IFERROR(IY43-$C$48,NA())</f>
        <v>126.51682727558213</v>
      </c>
      <c r="IZ44" s="46">
        <f t="shared" si="12"/>
        <v>126.89508257866278</v>
      </c>
      <c r="JA44" s="46">
        <f t="shared" si="12"/>
        <v>126.66502764516476</v>
      </c>
      <c r="JB44" s="46">
        <f t="shared" si="12"/>
        <v>126.32842944302961</v>
      </c>
      <c r="JC44" s="46">
        <f t="shared" si="12"/>
        <v>128.32197317334862</v>
      </c>
      <c r="JD44" s="46">
        <f t="shared" ref="JD44:JK44" si="13">IFERROR(JD43-$C$48,NA())</f>
        <v>126.57920040364897</v>
      </c>
      <c r="JE44" s="46">
        <f t="shared" si="13"/>
        <v>126.26791581230226</v>
      </c>
      <c r="JF44" s="46">
        <f t="shared" si="13"/>
        <v>128.49459883319685</v>
      </c>
      <c r="JG44" s="46">
        <f t="shared" si="13"/>
        <v>128.28582234482712</v>
      </c>
      <c r="JH44" s="46">
        <f t="shared" si="13"/>
        <v>128.47596675403025</v>
      </c>
      <c r="JI44" s="46">
        <f t="shared" si="13"/>
        <v>127.92705740479659</v>
      </c>
      <c r="JJ44" s="46">
        <f t="shared" si="13"/>
        <v>127.99180475763195</v>
      </c>
      <c r="JK44" s="46">
        <f t="shared" si="13"/>
        <v>127.57512502870176</v>
      </c>
      <c r="JL44" s="46">
        <f t="shared" ref="JL44:JO44" si="14">IFERROR(JL43-$C$48,NA())</f>
        <v>127.34491821452069</v>
      </c>
      <c r="JM44" s="46">
        <f t="shared" si="14"/>
        <v>127.87437761294508</v>
      </c>
      <c r="JN44" s="46">
        <f t="shared" si="14"/>
        <v>128.04343087038035</v>
      </c>
      <c r="JO44" s="46">
        <f t="shared" si="14"/>
        <v>127.82755168802211</v>
      </c>
      <c r="JP44" s="46">
        <f t="shared" ref="JP44:JX44" si="15">IFERROR(JP43-$C$48,NA())</f>
        <v>127.14149994844969</v>
      </c>
      <c r="JQ44" s="46">
        <f t="shared" si="15"/>
        <v>127.26057826340895</v>
      </c>
      <c r="JR44" s="46">
        <f t="shared" si="15"/>
        <v>127.16350200089741</v>
      </c>
      <c r="JS44" s="46">
        <f t="shared" si="15"/>
        <v>127.03713387386469</v>
      </c>
      <c r="JT44" s="46">
        <f t="shared" si="15"/>
        <v>127.02388375574682</v>
      </c>
      <c r="JU44" s="46">
        <f t="shared" si="15"/>
        <v>127.53905108951034</v>
      </c>
      <c r="JV44" s="46">
        <f t="shared" si="15"/>
        <v>126.482480595865</v>
      </c>
      <c r="JW44" s="46">
        <f t="shared" si="15"/>
        <v>126.10598812976011</v>
      </c>
      <c r="JX44" s="46">
        <f t="shared" si="15"/>
        <v>126.52695162355893</v>
      </c>
      <c r="JY44" s="46">
        <f t="shared" ref="JY44:KB44" si="16">IFERROR(JY43-$C$48,NA())</f>
        <v>126.44356494752583</v>
      </c>
      <c r="JZ44" s="46">
        <f t="shared" si="16"/>
        <v>126.57593851277093</v>
      </c>
      <c r="KA44" s="46">
        <f t="shared" si="16"/>
        <v>126.76738738396323</v>
      </c>
      <c r="KB44" s="46">
        <f t="shared" si="16"/>
        <v>126.75615039216842</v>
      </c>
      <c r="KC44" s="46">
        <f t="shared" ref="KC44:LG44" si="17">IFERROR(KC43-$C$48,NA())</f>
        <v>127.02299117588859</v>
      </c>
      <c r="KD44" s="46">
        <f t="shared" si="17"/>
        <v>125.71101013077525</v>
      </c>
      <c r="KE44" s="46">
        <f t="shared" si="17"/>
        <v>125.40545387824072</v>
      </c>
      <c r="KF44" s="46">
        <f t="shared" si="17"/>
        <v>125.52642951432318</v>
      </c>
      <c r="KG44" s="46">
        <f t="shared" si="17"/>
        <v>125.59527642961176</v>
      </c>
      <c r="KH44" s="46">
        <f t="shared" si="17"/>
        <v>126.19125423602628</v>
      </c>
      <c r="KI44" s="46">
        <f t="shared" si="17"/>
        <v>126.56333278339561</v>
      </c>
      <c r="KJ44" s="46">
        <f t="shared" si="17"/>
        <v>126.95982555353052</v>
      </c>
      <c r="KK44" s="46">
        <f t="shared" si="17"/>
        <v>127.63208805081067</v>
      </c>
      <c r="KL44" s="46">
        <f t="shared" si="17"/>
        <v>127.52558471174963</v>
      </c>
      <c r="KM44" s="46">
        <f t="shared" si="17"/>
        <v>127.59599971568925</v>
      </c>
      <c r="KN44" s="46">
        <f t="shared" si="17"/>
        <v>127.63214893363846</v>
      </c>
      <c r="KO44" s="46">
        <f t="shared" si="17"/>
        <v>127.82078652950929</v>
      </c>
      <c r="KP44" s="46">
        <f t="shared" si="17"/>
        <v>127.97836779281798</v>
      </c>
      <c r="KQ44" s="46">
        <f t="shared" si="17"/>
        <v>127.37775835787029</v>
      </c>
      <c r="KR44" s="46">
        <f t="shared" si="17"/>
        <v>127.19757767266712</v>
      </c>
      <c r="KS44" s="46">
        <f t="shared" si="17"/>
        <v>126.20065128640155</v>
      </c>
      <c r="KT44" s="46">
        <f t="shared" si="17"/>
        <v>126.66298759211256</v>
      </c>
      <c r="KU44" s="46">
        <f t="shared" si="17"/>
        <v>125.89647742188878</v>
      </c>
      <c r="KV44" s="46">
        <f t="shared" si="17"/>
        <v>126.28716975598935</v>
      </c>
      <c r="KW44" s="46">
        <f t="shared" si="17"/>
        <v>127.40879160633776</v>
      </c>
      <c r="KX44" s="46">
        <f t="shared" si="17"/>
        <v>126.32114080677793</v>
      </c>
      <c r="KY44" s="46">
        <f t="shared" si="17"/>
        <v>127.35584934245473</v>
      </c>
      <c r="KZ44" s="46">
        <f t="shared" si="17"/>
        <v>127.83123701063477</v>
      </c>
      <c r="LA44" s="46">
        <f t="shared" si="17"/>
        <v>126.91538238568764</v>
      </c>
      <c r="LB44" s="46">
        <f t="shared" si="17"/>
        <v>128.34618210464342</v>
      </c>
      <c r="LC44" s="46">
        <f t="shared" si="17"/>
        <v>128.71329265857014</v>
      </c>
      <c r="LD44" s="46">
        <f t="shared" si="17"/>
        <v>128.73835782702196</v>
      </c>
      <c r="LE44" s="46">
        <f t="shared" si="17"/>
        <v>128.28526377236858</v>
      </c>
      <c r="LF44" s="46">
        <f t="shared" si="17"/>
        <v>128.47754477491128</v>
      </c>
      <c r="LG44" s="46">
        <f t="shared" si="17"/>
        <v>129.99055967740307</v>
      </c>
      <c r="LH44" s="46">
        <f t="shared" ref="LH44:LK44" si="18">IFERROR(LH43-$C$48,NA())</f>
        <v>129.29566069979046</v>
      </c>
      <c r="LI44" s="46">
        <f t="shared" si="18"/>
        <v>128.06335060354465</v>
      </c>
      <c r="LJ44" s="46">
        <f t="shared" si="18"/>
        <v>128.37718430026297</v>
      </c>
      <c r="LK44" s="46">
        <f t="shared" si="18"/>
        <v>127.58086075820981</v>
      </c>
      <c r="LL44" s="46">
        <f t="shared" ref="LL44:LT44" si="19">IFERROR(LL43-$C$48,NA())</f>
        <v>126.2314365101021</v>
      </c>
      <c r="LM44" s="46">
        <f t="shared" si="19"/>
        <v>127.61842392951677</v>
      </c>
      <c r="LN44" s="46">
        <f t="shared" si="19"/>
        <v>126.32431322480089</v>
      </c>
      <c r="LO44" s="46">
        <f t="shared" si="19"/>
        <v>126.58481103600216</v>
      </c>
      <c r="LP44" s="46">
        <f t="shared" si="19"/>
        <v>125.30086952308159</v>
      </c>
      <c r="LQ44" s="46">
        <f t="shared" si="19"/>
        <v>125.72996449762867</v>
      </c>
      <c r="LR44" s="46">
        <f t="shared" si="19"/>
        <v>125.99476726597206</v>
      </c>
      <c r="LS44" s="46">
        <f t="shared" si="19"/>
        <v>126.64061092923441</v>
      </c>
      <c r="LT44" s="46">
        <f t="shared" si="19"/>
        <v>126.41432713238133</v>
      </c>
      <c r="LU44" s="46">
        <f t="shared" ref="LU44:LX44" si="20">IFERROR(LU43-$C$48,NA())</f>
        <v>125.35018775599983</v>
      </c>
      <c r="LV44" s="46">
        <f t="shared" si="20"/>
        <v>125.75569649540111</v>
      </c>
      <c r="LW44" s="46">
        <f t="shared" si="20"/>
        <v>126.54394934524471</v>
      </c>
      <c r="LX44" s="46">
        <f t="shared" si="20"/>
        <v>125.85241013573213</v>
      </c>
      <c r="LY44" s="46">
        <f t="shared" ref="LY44:MD44" si="21">IFERROR(LY43-$C$48,NA())</f>
        <v>126.89990219523675</v>
      </c>
      <c r="LZ44" s="46">
        <f t="shared" si="21"/>
        <v>126.40806390667375</v>
      </c>
      <c r="MA44" s="46">
        <f t="shared" si="21"/>
        <v>126.13409419595422</v>
      </c>
      <c r="MB44" s="46">
        <f t="shared" si="21"/>
        <v>125.89140481810172</v>
      </c>
      <c r="MC44" s="46">
        <f t="shared" si="21"/>
        <v>126.43115059184869</v>
      </c>
      <c r="MD44" s="46">
        <f t="shared" si="21"/>
        <v>127.95287368491539</v>
      </c>
    </row>
    <row r="45" spans="2:343">
      <c r="B45" s="32" t="s">
        <v>130</v>
      </c>
      <c r="C45" s="46">
        <f>'Chrt PGBetas'!P32</f>
        <v>128.0945838853649</v>
      </c>
      <c r="D45" s="46">
        <f>'Chrt PGBetas'!Q32</f>
        <v>126.76025300809715</v>
      </c>
      <c r="E45" s="46">
        <f>'Chrt PGBetas'!R32</f>
        <v>128.36829406258181</v>
      </c>
      <c r="F45" s="46">
        <f>'Chrt PGBetas'!S32</f>
        <v>125.96796006603154</v>
      </c>
      <c r="G45" s="46">
        <f>'Chrt PGBetas'!T32</f>
        <v>125.60294565386742</v>
      </c>
      <c r="H45" s="46">
        <f>'Chrt PGBetas'!U32</f>
        <v>128.65162940000687</v>
      </c>
      <c r="I45" s="46">
        <f>'Chrt PGBetas'!V32</f>
        <v>130.22679982891276</v>
      </c>
      <c r="J45" s="46">
        <f>'Chrt PGBetas'!W32</f>
        <v>129.48548146735021</v>
      </c>
      <c r="K45" s="46">
        <f>'Chrt PGBetas'!X32</f>
        <v>123.92115529856649</v>
      </c>
      <c r="L45" s="46">
        <f>'Chrt PGBetas'!Y32</f>
        <v>119.58089495837467</v>
      </c>
      <c r="M45" s="46">
        <f>'Chrt PGBetas'!Z32</f>
        <v>115.98441046075691</v>
      </c>
      <c r="N45" s="46">
        <f>'Chrt PGBetas'!AA32</f>
        <v>118.04919100382524</v>
      </c>
      <c r="O45" s="46">
        <f>'Chrt PGBetas'!AB32</f>
        <v>125.62127079133249</v>
      </c>
      <c r="P45" s="46">
        <f>'Chrt PGBetas'!AC32</f>
        <v>133.65710316012888</v>
      </c>
      <c r="Q45" s="46">
        <f>'Chrt PGBetas'!AD32</f>
        <v>126.28723456913697</v>
      </c>
      <c r="R45" s="46">
        <f>'Chrt PGBetas'!AE32</f>
        <v>125.1321897932379</v>
      </c>
      <c r="S45" s="46">
        <f>'Chrt PGBetas'!AF32</f>
        <v>121.25197627406034</v>
      </c>
      <c r="T45" s="46">
        <f>'Chrt PGBetas'!AG32</f>
        <v>124.92807364821786</v>
      </c>
      <c r="U45" s="46">
        <f>'Chrt PGBetas'!AH32</f>
        <v>124.89094733946332</v>
      </c>
      <c r="V45" s="46">
        <f>'Chrt PGBetas'!AI32</f>
        <v>126.43046537290373</v>
      </c>
      <c r="W45" s="46">
        <f>'Chrt PGBetas'!AJ32</f>
        <v>129.60273884152858</v>
      </c>
      <c r="X45" s="46">
        <f>'Chrt PGBetas'!AK32</f>
        <v>135.77427141493189</v>
      </c>
      <c r="Y45" s="46">
        <f>'Chrt PGBetas'!AL32</f>
        <v>144.17324150428672</v>
      </c>
      <c r="Z45" s="46">
        <f>'Chrt PGBetas'!AM32</f>
        <v>141.95827526438859</v>
      </c>
      <c r="AA45" s="46">
        <f>'Chrt PGBetas'!AN32</f>
        <v>151.85335298592221</v>
      </c>
      <c r="AB45" s="46">
        <f>'Chrt PGBetas'!AO32</f>
        <v>140.50834559017488</v>
      </c>
      <c r="AC45" s="46">
        <f>'Chrt PGBetas'!AP32</f>
        <v>141.02994971134552</v>
      </c>
      <c r="AD45" s="46">
        <f>'Chrt PGBetas'!AQ32</f>
        <v>140.34458834432309</v>
      </c>
      <c r="AE45" s="46">
        <f>'Chrt PGBetas'!AR32</f>
        <v>143.23622231110619</v>
      </c>
      <c r="AF45" s="46">
        <f>'Chrt PGBetas'!AS32</f>
        <v>140.8406891277024</v>
      </c>
      <c r="AG45" s="46">
        <f>'Chrt PGBetas'!AT32</f>
        <v>144.11321831436473</v>
      </c>
      <c r="AH45" s="46">
        <f>'Chrt PGBetas'!AU32</f>
        <v>146.37716662512489</v>
      </c>
      <c r="AI45" s="46">
        <f>'Chrt PGBetas'!AV32</f>
        <v>141.97827438270943</v>
      </c>
      <c r="AJ45" s="46">
        <f>'Chrt PGBetas'!AW32</f>
        <v>144.31449768437304</v>
      </c>
      <c r="AK45" s="46">
        <f>'Chrt PGBetas'!AX32</f>
        <v>137.80443565271284</v>
      </c>
      <c r="AL45" s="46">
        <f>'Chrt PGBetas'!AY32</f>
        <v>143.15222834240592</v>
      </c>
      <c r="AM45" s="46">
        <f>'Chrt PGBetas'!AZ32</f>
        <v>139.50530421574902</v>
      </c>
      <c r="AN45" s="46">
        <f>'Chrt PGBetas'!BA32</f>
        <v>144.87153673567852</v>
      </c>
      <c r="AO45" s="46">
        <f>'Chrt PGBetas'!BB32</f>
        <v>141.42227702379083</v>
      </c>
      <c r="AP45" s="46">
        <f>'Chrt PGBetas'!BC32</f>
        <v>143.52760599273728</v>
      </c>
      <c r="AQ45" s="46">
        <f>'Chrt PGBetas'!BD32</f>
        <v>144.37894240291419</v>
      </c>
      <c r="AR45" s="46">
        <f>'Chrt PGBetas'!BE32</f>
        <v>143.77540295460503</v>
      </c>
      <c r="AS45" s="46">
        <f>'Chrt PGBetas'!BF32</f>
        <v>130.60116367926418</v>
      </c>
      <c r="AT45" s="46">
        <f>'Chrt PGBetas'!BG32</f>
        <v>132.82012831001816</v>
      </c>
      <c r="AU45" s="46">
        <f>'Chrt PGBetas'!BH32</f>
        <v>140.54137643567529</v>
      </c>
      <c r="AV45" s="46">
        <f>'Chrt PGBetas'!BI32</f>
        <v>133.71227100458225</v>
      </c>
      <c r="AW45" s="46">
        <f>'Chrt PGBetas'!BJ32</f>
        <v>138.04416871430928</v>
      </c>
      <c r="AX45" s="46">
        <f>'Chrt PGBetas'!BK32</f>
        <v>135.91381684061318</v>
      </c>
      <c r="AY45" s="46">
        <f>'Chrt PGBetas'!BL32</f>
        <v>138.69786270092729</v>
      </c>
      <c r="AZ45" s="46">
        <f>'Chrt PGBetas'!BM32</f>
        <v>142.78223014774719</v>
      </c>
      <c r="BA45" s="46">
        <f>'Chrt PGBetas'!BN32</f>
        <v>146.38477184052616</v>
      </c>
      <c r="BB45" s="46">
        <f>'Chrt PGBetas'!BO32</f>
        <v>149.9422657218924</v>
      </c>
      <c r="BC45" s="46">
        <f>'Chrt PGBetas'!BP32</f>
        <v>150.52146920643855</v>
      </c>
      <c r="BD45" s="46">
        <f>'Chrt PGBetas'!BQ32</f>
        <v>152.38007490326885</v>
      </c>
      <c r="BE45" s="46">
        <f>'Chrt PGBetas'!BR32</f>
        <v>152.79073652760601</v>
      </c>
      <c r="BF45" s="46">
        <f>'Chrt PGBetas'!BS32</f>
        <v>136.19610240997096</v>
      </c>
      <c r="BG45" s="46">
        <f>'Chrt PGBetas'!BT32</f>
        <v>136.97519734779229</v>
      </c>
      <c r="BH45" s="46">
        <f>'Chrt PGBetas'!BU32</f>
        <v>142.76246225673611</v>
      </c>
      <c r="BI45" s="46">
        <f>'Chrt PGBetas'!BV32</f>
        <v>143.93157063761663</v>
      </c>
      <c r="BJ45" s="46">
        <f>'Chrt PGBetas'!BW32</f>
        <v>147.01051848889466</v>
      </c>
      <c r="BK45" s="46">
        <f>'Chrt PGBetas'!BX32</f>
        <v>135.43366527356204</v>
      </c>
      <c r="BL45" s="46">
        <f>'Chrt PGBetas'!BY32</f>
        <v>145.77098084627229</v>
      </c>
      <c r="BM45" s="46">
        <f>'Chrt PGBetas'!BZ32</f>
        <v>147.17180212495748</v>
      </c>
      <c r="BN45" s="46">
        <f>'Chrt PGBetas'!CA32</f>
        <v>148.86473125006236</v>
      </c>
      <c r="BO45" s="46">
        <f>'Chrt PGBetas'!CB32</f>
        <v>147.42429363540609</v>
      </c>
      <c r="BP45" s="46">
        <f>'Chrt PGBetas'!CC32</f>
        <v>143.48069146327057</v>
      </c>
      <c r="BQ45" s="46">
        <f>'Chrt PGBetas'!CD32</f>
        <v>144.03865319907683</v>
      </c>
      <c r="BR45" s="46">
        <f>'Chrt PGBetas'!CE32</f>
        <v>141.49691690067479</v>
      </c>
      <c r="BS45" s="46">
        <f>'Chrt PGBetas'!CF32</f>
        <v>146.12702011245628</v>
      </c>
      <c r="BT45" s="46">
        <f>'Chrt PGBetas'!CG32</f>
        <v>145.75214125087885</v>
      </c>
      <c r="BU45" s="46">
        <f>'Chrt PGBetas'!CH32</f>
        <v>144.5915460325856</v>
      </c>
      <c r="BV45" s="46">
        <f>'Chrt PGBetas'!CI32</f>
        <v>144.26484903759436</v>
      </c>
      <c r="BW45" s="46">
        <f>'Chrt PGBetas'!CJ32</f>
        <v>143.13509544564153</v>
      </c>
      <c r="BX45" s="46">
        <f>'Chrt PGBetas'!CK32</f>
        <v>149.02216619376799</v>
      </c>
      <c r="BY45" s="46">
        <f>'Chrt PGBetas'!CL32</f>
        <v>153.83923543324573</v>
      </c>
      <c r="BZ45" s="46">
        <f>'Chrt PGBetas'!CM32</f>
        <v>152.4220578491605</v>
      </c>
      <c r="CA45" s="46">
        <f>'Chrt PGBetas'!CN32</f>
        <v>155.41503170990504</v>
      </c>
      <c r="CB45" s="46">
        <f>'Chrt PGBetas'!CO32</f>
        <v>163.40004724917944</v>
      </c>
      <c r="CC45" s="46">
        <f>'Chrt PGBetas'!CP32</f>
        <v>159.5609664914526</v>
      </c>
      <c r="CD45" s="46">
        <f>'Chrt PGBetas'!CQ32</f>
        <v>152.89161253370068</v>
      </c>
      <c r="CE45" s="46">
        <f>'Chrt PGBetas'!CR32</f>
        <v>151.49765222090173</v>
      </c>
      <c r="CF45" s="46">
        <f>'Chrt PGBetas'!CS32</f>
        <v>149.2244244975405</v>
      </c>
      <c r="CG45" s="46">
        <f>'Chrt PGBetas'!CT32</f>
        <v>157.93277850533505</v>
      </c>
      <c r="CH45" s="46">
        <f>'Chrt PGBetas'!CU32</f>
        <v>160.95175976238329</v>
      </c>
      <c r="CI45" s="46">
        <f>'Chrt PGBetas'!CV32</f>
        <v>171.10688969773594</v>
      </c>
      <c r="CJ45" s="46">
        <f>'Chrt PGBetas'!CW32</f>
        <v>156.35746850671512</v>
      </c>
      <c r="CK45" s="46">
        <f>'Chrt PGBetas'!CX32</f>
        <v>149.52746621367135</v>
      </c>
      <c r="CL45" s="46">
        <f>'Chrt PGBetas'!CY32</f>
        <v>148.42439425450593</v>
      </c>
      <c r="CM45" s="46">
        <f>'Chrt PGBetas'!CZ32</f>
        <v>146.74339177669194</v>
      </c>
      <c r="CN45" s="46">
        <f>'Chrt PGBetas'!DA32</f>
        <v>143.94377449753301</v>
      </c>
      <c r="CO45" s="46">
        <f>'Chrt PGBetas'!DB32</f>
        <v>139.83228390533586</v>
      </c>
      <c r="CP45" s="46">
        <f>'Chrt PGBetas'!DC32</f>
        <v>140.83545680028743</v>
      </c>
      <c r="CQ45" s="46">
        <f>'Chrt PGBetas'!DD32</f>
        <v>140.32438460365512</v>
      </c>
      <c r="CR45" s="46">
        <f>'Chrt PGBetas'!DE32</f>
        <v>139.51862855481662</v>
      </c>
      <c r="CS45" s="46">
        <f>'Chrt PGBetas'!DF32</f>
        <v>142.35751725404251</v>
      </c>
      <c r="CT45" s="46">
        <f>'Chrt PGBetas'!DG32</f>
        <v>144.32903770047656</v>
      </c>
      <c r="CU45" s="46">
        <f>'Chrt PGBetas'!DH32</f>
        <v>144.34152400280331</v>
      </c>
      <c r="CV45" s="46">
        <f>'Chrt PGBetas'!DI32</f>
        <v>145.31984311773746</v>
      </c>
      <c r="CW45" s="46">
        <f>'Chrt PGBetas'!DJ32</f>
        <v>147.14485967133848</v>
      </c>
      <c r="CX45" s="46">
        <f>'Chrt PGBetas'!DK32</f>
        <v>146.77541320781867</v>
      </c>
      <c r="CY45" s="46">
        <f>'Chrt PGBetas'!DL32</f>
        <v>145.77839336913956</v>
      </c>
      <c r="CZ45" s="46">
        <f>'Chrt PGBetas'!DM32</f>
        <v>145.63402860971084</v>
      </c>
      <c r="DA45" s="46">
        <f>'Chrt PGBetas'!DN32</f>
        <v>147.79797526211627</v>
      </c>
      <c r="DB45" s="46">
        <f>'Chrt PGBetas'!DO32</f>
        <v>148.80350664226029</v>
      </c>
      <c r="DC45" s="46">
        <f>'Chrt PGBetas'!DP32</f>
        <v>150.01604055984856</v>
      </c>
      <c r="DD45" s="46">
        <f>'Chrt PGBetas'!DQ32</f>
        <v>149.87258800700647</v>
      </c>
      <c r="DE45" s="46">
        <f>'Chrt PGBetas'!DR32</f>
        <v>146.51322794268037</v>
      </c>
      <c r="DF45" s="46">
        <f>'Chrt PGBetas'!DS32</f>
        <v>143.27190085748452</v>
      </c>
      <c r="DG45" s="46">
        <f>'Chrt PGBetas'!DT32</f>
        <v>142.62014195097979</v>
      </c>
      <c r="DH45" s="46">
        <f>'Chrt PGBetas'!DU32</f>
        <v>142.17362178369504</v>
      </c>
      <c r="DI45" s="46">
        <f>'Chrt PGBetas'!DV32</f>
        <v>142.44035936158025</v>
      </c>
      <c r="DJ45" s="46">
        <f>'Chrt PGBetas'!DW32</f>
        <v>145.83863980135416</v>
      </c>
      <c r="DK45" s="46">
        <f>'Chrt PGBetas'!DX32</f>
        <v>140.22057684553045</v>
      </c>
      <c r="DL45" s="46">
        <f>'Chrt PGBetas'!DY32</f>
        <v>144.44337158653454</v>
      </c>
      <c r="DM45" s="46">
        <f>'Chrt PGBetas'!DZ32</f>
        <v>141.12330490419885</v>
      </c>
      <c r="DN45" s="46">
        <f>'Chrt PGBetas'!EA32</f>
        <v>143.11121178927735</v>
      </c>
      <c r="DO45" s="46">
        <f>'Chrt PGBetas'!EB32</f>
        <v>152.37429753778525</v>
      </c>
      <c r="DP45" s="46">
        <f>'Chrt PGBetas'!EC32</f>
        <v>149.72341968002715</v>
      </c>
      <c r="DQ45" s="46">
        <f>'Chrt PGBetas'!ED32</f>
        <v>149.04183994563189</v>
      </c>
      <c r="DR45" s="46">
        <f>'Chrt PGBetas'!EE32</f>
        <v>146.11793744054344</v>
      </c>
      <c r="DS45" s="46">
        <f>'Chrt PGBetas'!EF32</f>
        <v>143.32788322234165</v>
      </c>
      <c r="DT45" s="46">
        <f>'Chrt PGBetas'!EG32</f>
        <v>142.03298635667454</v>
      </c>
      <c r="DU45" s="46">
        <f>'Chrt PGBetas'!EH32</f>
        <v>144.76886409486244</v>
      </c>
      <c r="DV45" s="46">
        <f>'Chrt PGBetas'!EI32</f>
        <v>147.73798745936784</v>
      </c>
      <c r="DW45" s="46">
        <f>'Chrt PGBetas'!EJ32</f>
        <v>149.14664256813862</v>
      </c>
      <c r="DX45" s="46">
        <f>'Chrt PGBetas'!EK32</f>
        <v>141.98393458984461</v>
      </c>
      <c r="DY45" s="46">
        <f>'Chrt PGBetas'!EL32</f>
        <v>144.34569119280027</v>
      </c>
      <c r="DZ45" s="46">
        <f>'Chrt PGBetas'!EM32</f>
        <v>143.4913617726919</v>
      </c>
      <c r="EA45" s="46">
        <f>'Chrt PGBetas'!EN32</f>
        <v>140.8031565213343</v>
      </c>
      <c r="EB45" s="46">
        <f>'Chrt PGBetas'!EO32</f>
        <v>141.80178538809855</v>
      </c>
      <c r="EC45" s="46">
        <f>'Chrt PGBetas'!EP32</f>
        <v>139.42389829501499</v>
      </c>
      <c r="ED45" s="46">
        <f>'Chrt PGBetas'!EQ32</f>
        <v>138.91932507759347</v>
      </c>
      <c r="EE45" s="46">
        <f>'Chrt PGBetas'!ER32</f>
        <v>138.55267096189147</v>
      </c>
      <c r="EF45" s="46">
        <f>'Chrt PGBetas'!ES32</f>
        <v>138.93866778463536</v>
      </c>
      <c r="EG45" s="46">
        <f>'Chrt PGBetas'!ET32</f>
        <v>135.53061271201989</v>
      </c>
      <c r="EH45" s="46">
        <f>'Chrt PGBetas'!EU32</f>
        <v>135.5985014318245</v>
      </c>
      <c r="EI45" s="46">
        <f>'Chrt PGBetas'!EV32</f>
        <v>135.12373893242423</v>
      </c>
      <c r="EJ45" s="46">
        <f>'Chrt PGBetas'!EW32</f>
        <v>137.29148113529237</v>
      </c>
      <c r="EK45" s="46">
        <f>'Chrt PGBetas'!EX32</f>
        <v>136.59195442291997</v>
      </c>
      <c r="EL45" s="46">
        <f>'Chrt PGBetas'!EY32</f>
        <v>135.18447919910844</v>
      </c>
      <c r="EM45" s="46">
        <f>'Chrt PGBetas'!EZ32</f>
        <v>136.53705726337031</v>
      </c>
      <c r="EN45" s="46">
        <f>'Chrt PGBetas'!FA32</f>
        <v>136.08014064866407</v>
      </c>
      <c r="EO45" s="46">
        <f>'Chrt PGBetas'!FB32</f>
        <v>135.8015819437808</v>
      </c>
      <c r="EP45" s="46">
        <f>'Chrt PGBetas'!FC32</f>
        <v>135.69397769320108</v>
      </c>
      <c r="EQ45" s="46">
        <f>'Chrt PGBetas'!FD32</f>
        <v>136.78671433455025</v>
      </c>
      <c r="ER45" s="46">
        <f>'Chrt PGBetas'!FE32</f>
        <v>136.11890242319564</v>
      </c>
      <c r="ES45" s="46">
        <f>'Chrt PGBetas'!FF32</f>
        <v>136.95348849045823</v>
      </c>
      <c r="ET45" s="46">
        <f>'Chrt PGBetas'!FG32</f>
        <v>133.94825717908381</v>
      </c>
      <c r="EU45" s="46">
        <f>'Chrt PGBetas'!FH32</f>
        <v>130.79556432980982</v>
      </c>
      <c r="EV45" s="46">
        <f>'Chrt PGBetas'!FI32</f>
        <v>131.24834764084213</v>
      </c>
      <c r="EW45" s="46">
        <f>'Chrt PGBetas'!FJ32</f>
        <v>138.89360031210236</v>
      </c>
      <c r="EX45" s="46">
        <f>'Chrt PGBetas'!FK32</f>
        <v>137.69600577809837</v>
      </c>
      <c r="EY45" s="46">
        <f>'Chrt PGBetas'!FL32</f>
        <v>138.57056475451921</v>
      </c>
      <c r="EZ45" s="46">
        <f>'Chrt PGBetas'!FM32</f>
        <v>137.47704306326003</v>
      </c>
      <c r="FA45" s="46">
        <f>'Chrt PGBetas'!FN32</f>
        <v>137.86369668247261</v>
      </c>
      <c r="FB45" s="46">
        <f>'Chrt PGBetas'!FO32</f>
        <v>135.11124882899955</v>
      </c>
      <c r="FC45" s="46">
        <f>'Chrt PGBetas'!FP32</f>
        <v>133.63594043294174</v>
      </c>
      <c r="FD45" s="46">
        <f>'Chrt PGBetas'!FQ32</f>
        <v>134.9837049168419</v>
      </c>
      <c r="FE45" s="46">
        <f>'Chrt PGBetas'!FR32</f>
        <v>135.02620546839262</v>
      </c>
      <c r="FF45" s="46">
        <f>'Chrt PGBetas'!FS32</f>
        <v>141.14533952554552</v>
      </c>
      <c r="FG45" s="46">
        <f>'Chrt PGBetas'!FT32</f>
        <v>143.86053301096823</v>
      </c>
      <c r="FH45" s="46">
        <f>'Chrt PGBetas'!FU32</f>
        <v>146.54787503495083</v>
      </c>
      <c r="FI45" s="46">
        <f>'Chrt PGBetas'!FV32</f>
        <v>147.61519439048357</v>
      </c>
      <c r="FJ45" s="46">
        <f>'Chrt PGBetas'!FW32</f>
        <v>148.94856841347777</v>
      </c>
      <c r="FK45" s="46">
        <f>'Chrt PGBetas'!FX32</f>
        <v>147.04439636000532</v>
      </c>
      <c r="FL45" s="46">
        <f>'Chrt PGBetas'!FY32</f>
        <v>147.42185521638652</v>
      </c>
      <c r="FM45" s="46">
        <f>'Chrt PGBetas'!FZ32</f>
        <v>147.98368638579774</v>
      </c>
      <c r="FN45" s="46">
        <f>'Chrt PGBetas'!GA32</f>
        <v>148.64280756050076</v>
      </c>
      <c r="FO45" s="46">
        <f>'Chrt PGBetas'!GB32</f>
        <v>148.8042504010518</v>
      </c>
      <c r="FP45" s="46">
        <f>'Chrt PGBetas'!GC32</f>
        <v>147.61079725428502</v>
      </c>
      <c r="FQ45" s="46">
        <f>'Chrt PGBetas'!GD32</f>
        <v>149.35613736356672</v>
      </c>
      <c r="FR45" s="46">
        <f>'Chrt PGBetas'!GE32</f>
        <v>148.85913496531396</v>
      </c>
      <c r="FS45" s="46">
        <f>'Chrt PGBetas'!GF32</f>
        <v>154.29430262265058</v>
      </c>
      <c r="FT45" s="46">
        <f>'Chrt PGBetas'!GG32</f>
        <v>151.66013406247882</v>
      </c>
      <c r="FU45" s="46">
        <f>'Chrt PGBetas'!GH32</f>
        <v>154.09380335242818</v>
      </c>
      <c r="FV45" s="46">
        <f>'Chrt PGBetas'!GI32</f>
        <v>155.81809198097449</v>
      </c>
      <c r="FW45" s="46">
        <f>'Chrt PGBetas'!GJ32</f>
        <v>156.47838811681981</v>
      </c>
      <c r="FX45" s="46">
        <f>'Chrt PGBetas'!GK32</f>
        <v>157.8478208288623</v>
      </c>
      <c r="FY45" s="46">
        <f>'Chrt PGBetas'!GL32</f>
        <v>161.68064373062558</v>
      </c>
      <c r="FZ45" s="46">
        <f>'Chrt PGBetas'!GM32</f>
        <v>161.5382564204869</v>
      </c>
      <c r="GA45" s="46">
        <f>'Chrt PGBetas'!GN32</f>
        <v>163.58412706333317</v>
      </c>
      <c r="GB45" s="46">
        <f>'Chrt PGBetas'!GO32</f>
        <v>162.92387562763361</v>
      </c>
      <c r="GC45" s="46">
        <f>'Chrt PGBetas'!GP32</f>
        <v>163.14213038008461</v>
      </c>
      <c r="GD45" s="46">
        <f>'Chrt PGBetas'!GQ32</f>
        <v>168.55337638221158</v>
      </c>
      <c r="GE45" s="46">
        <f>'Chrt PGBetas'!GR32</f>
        <v>170.39453153781045</v>
      </c>
      <c r="GF45" s="46">
        <f>'Chrt PGBetas'!GS32</f>
        <v>170.60684189376883</v>
      </c>
      <c r="GG45" s="46">
        <f>'Chrt PGBetas'!GT32</f>
        <v>169.31199005136733</v>
      </c>
      <c r="GH45" s="46">
        <f>'Chrt PGBetas'!GU32</f>
        <v>166.29865539077252</v>
      </c>
      <c r="GI45" s="46">
        <f>'Chrt PGBetas'!GV32</f>
        <v>161.28157022513412</v>
      </c>
      <c r="GJ45" s="46">
        <f>'Chrt PGBetas'!GW32</f>
        <v>158.10355961076644</v>
      </c>
      <c r="GK45" s="46">
        <f>'Chrt PGBetas'!GX32</f>
        <v>157.31159885555851</v>
      </c>
      <c r="GL45" s="46">
        <f>'Chrt PGBetas'!GY32</f>
        <v>152.76482679817025</v>
      </c>
      <c r="GM45" s="46">
        <f>'Chrt PGBetas'!GZ32</f>
        <v>151.37417568620697</v>
      </c>
      <c r="GN45" s="46">
        <f>'Chrt PGBetas'!HA32</f>
        <v>150.04932412340003</v>
      </c>
      <c r="GO45" s="46">
        <f>'Chrt PGBetas'!HB32</f>
        <v>151.48623144514713</v>
      </c>
      <c r="GP45" s="46">
        <f>'Chrt PGBetas'!HC32</f>
        <v>146.55683960073418</v>
      </c>
      <c r="GQ45" s="46">
        <f>'Chrt PGBetas'!HD32</f>
        <v>146.062526049658</v>
      </c>
      <c r="GR45" s="46">
        <f>'Chrt PGBetas'!HE32</f>
        <v>147.88581502911583</v>
      </c>
      <c r="GS45" s="46">
        <f>'Chrt PGBetas'!HF32</f>
        <v>154.03892334001716</v>
      </c>
      <c r="GT45" s="46">
        <f>'Chrt PGBetas'!HG32</f>
        <v>152.45805007948979</v>
      </c>
      <c r="GU45" s="46">
        <f>'Chrt PGBetas'!HH32</f>
        <v>152.79217431994138</v>
      </c>
      <c r="GV45" s="46">
        <f>'Chrt PGBetas'!HI32</f>
        <v>163.55688062777793</v>
      </c>
      <c r="GW45" s="46">
        <f>'Chrt PGBetas'!HJ32</f>
        <v>162.05284452279048</v>
      </c>
      <c r="GX45" s="46">
        <f>'Chrt PGBetas'!HK32</f>
        <v>161.36305856569777</v>
      </c>
      <c r="GY45" s="46">
        <f>'Chrt PGBetas'!HL32</f>
        <v>158.07670327741502</v>
      </c>
      <c r="GZ45" s="46">
        <f>'Chrt PGBetas'!HM32</f>
        <v>155.3187479426289</v>
      </c>
      <c r="HA45" s="46">
        <f>'Chrt PGBetas'!HN32</f>
        <v>157.82384229055072</v>
      </c>
      <c r="HB45" s="46">
        <f>'Chrt PGBetas'!HO32</f>
        <v>160.30766602322242</v>
      </c>
      <c r="HC45" s="46">
        <f>'Chrt PGBetas'!HP32</f>
        <v>155.71579129893459</v>
      </c>
      <c r="HD45" s="46">
        <f>'Chrt PGBetas'!HQ32</f>
        <v>153.7352417293643</v>
      </c>
      <c r="HE45" s="46">
        <f>'Chrt PGBetas'!HR32</f>
        <v>152.92317667176223</v>
      </c>
      <c r="HF45" s="46">
        <f>'Chrt PGBetas'!HS32</f>
        <v>154.27408159516821</v>
      </c>
      <c r="HG45" s="46">
        <f>'Chrt PGBetas'!HT32</f>
        <v>156.14042309238172</v>
      </c>
      <c r="HH45" s="46">
        <f>'Chrt PGBetas'!HU32</f>
        <v>155.28597499132664</v>
      </c>
      <c r="HI45" s="46">
        <f>'Chrt PGBetas'!HV32</f>
        <v>155.19332819646635</v>
      </c>
      <c r="HJ45" s="46">
        <f>'Chrt PGBetas'!HW32</f>
        <v>156.55933020580244</v>
      </c>
      <c r="HK45" s="46">
        <f>'Chrt PGBetas'!HX32</f>
        <v>154.85040962053395</v>
      </c>
      <c r="HL45" s="46">
        <f>'Chrt PGBetas'!HY32</f>
        <v>155.2470232641185</v>
      </c>
      <c r="HM45" s="46">
        <f>'Chrt PGBetas'!HZ32</f>
        <v>152.9617065819485</v>
      </c>
      <c r="HN45" s="46">
        <f>'Chrt PGBetas'!IA32</f>
        <v>153.66483716312126</v>
      </c>
      <c r="HO45" s="46">
        <f>'Chrt PGBetas'!IB32</f>
        <v>153.72428728603018</v>
      </c>
      <c r="HP45" s="46">
        <f>'Chrt PGBetas'!IC32</f>
        <v>151.41482136774223</v>
      </c>
      <c r="HQ45" s="46">
        <f>'Chrt PGBetas'!ID32</f>
        <v>147.7367208523558</v>
      </c>
      <c r="HR45" s="46">
        <f>'Chrt PGBetas'!IE32</f>
        <v>149.22206090072245</v>
      </c>
      <c r="HS45" s="46">
        <f>'Chrt PGBetas'!IF32</f>
        <v>147.34217711249971</v>
      </c>
      <c r="HT45" s="46">
        <f>'Chrt PGBetas'!IG32</f>
        <v>148.35981842711374</v>
      </c>
      <c r="HU45" s="46">
        <f>'Chrt PGBetas'!IH32</f>
        <v>143.94368185693969</v>
      </c>
      <c r="HV45" s="46">
        <f>'Chrt PGBetas'!II32</f>
        <v>144.05178389378381</v>
      </c>
      <c r="HW45" s="46">
        <f>'Chrt PGBetas'!IJ32</f>
        <v>146.6032501819036</v>
      </c>
      <c r="HX45" s="46">
        <f>'Chrt PGBetas'!IK32</f>
        <v>148.35084126408518</v>
      </c>
      <c r="HY45" s="46">
        <f>'Chrt PGBetas'!IL32</f>
        <v>150.26179182759077</v>
      </c>
      <c r="HZ45" s="46">
        <f>'Chrt PGBetas'!IM32</f>
        <v>148.85392961643598</v>
      </c>
      <c r="IA45" s="46">
        <f>'Chrt PGBetas'!IN32</f>
        <v>149.4490999175502</v>
      </c>
      <c r="IB45" s="46">
        <f>'Chrt PGBetas'!IO32</f>
        <v>150.94045359867241</v>
      </c>
      <c r="IC45" s="46">
        <f>'Chrt PGBetas'!IP32</f>
        <v>150.8228137011611</v>
      </c>
      <c r="ID45" s="46">
        <f>'Chrt PGBetas'!IQ32</f>
        <v>153.90412207698873</v>
      </c>
      <c r="IE45" s="46">
        <f>'Chrt PGBetas'!IR32</f>
        <v>152.90092159263017</v>
      </c>
      <c r="IF45" s="46">
        <f>'Chrt PGBetas'!IS32</f>
        <v>151.34921155943141</v>
      </c>
      <c r="IG45" s="46">
        <f>'Chrt PGBetas'!IT32</f>
        <v>150.45565363108139</v>
      </c>
      <c r="IH45" s="46">
        <f>'Chrt PGBetas'!IU32</f>
        <v>146.10008018244574</v>
      </c>
      <c r="II45" s="46">
        <f>'Chrt PGBetas'!IV32</f>
        <v>156.86004529838721</v>
      </c>
      <c r="IJ45" s="46">
        <f>'Chrt PGBetas'!IW32</f>
        <v>156.20024018222745</v>
      </c>
      <c r="IK45" s="46">
        <f>'Chrt PGBetas'!IX32</f>
        <v>158.08814823413877</v>
      </c>
      <c r="IL45" s="46">
        <f>'Chrt PGBetas'!IY32</f>
        <v>159.27256128097895</v>
      </c>
      <c r="IM45" s="46">
        <f>'Chrt PGBetas'!IZ32</f>
        <v>159.95986576016412</v>
      </c>
      <c r="IN45" s="46">
        <f>'Chrt PGBetas'!JA32</f>
        <v>158.48390401198697</v>
      </c>
      <c r="IO45" s="46">
        <f>'Chrt PGBetas'!JB32</f>
        <v>160.39680350552479</v>
      </c>
      <c r="IP45" s="46">
        <f>'Chrt PGBetas'!JC32</f>
        <v>164.32158106332932</v>
      </c>
      <c r="IQ45" s="46">
        <f>'Chrt PGBetas'!JD32</f>
        <v>165.82471987708519</v>
      </c>
      <c r="IR45" s="46">
        <f>'Chrt PGBetas'!JE32</f>
        <v>176.79643965935259</v>
      </c>
      <c r="IS45" s="46">
        <f>'Chrt PGBetas'!JF32</f>
        <v>174.88462249813423</v>
      </c>
      <c r="IT45" s="46">
        <f>'Chrt PGBetas'!JG32</f>
        <v>173.42741032078411</v>
      </c>
      <c r="IU45" s="46">
        <f>'Chrt PGBetas'!JH32</f>
        <v>168.46915058375791</v>
      </c>
      <c r="IV45" s="46">
        <f>'Chrt PGBetas'!JI32</f>
        <v>169.98816265194435</v>
      </c>
      <c r="IW45" s="46">
        <f>'Chrt PGBetas'!JJ32</f>
        <v>174.22676567293456</v>
      </c>
      <c r="IX45" s="46">
        <f>'Chrt PGBetas'!JK32</f>
        <v>171.80224495944324</v>
      </c>
      <c r="IY45" s="46">
        <f>'Chrt PGBetas'!JL32</f>
        <v>168.19170947614958</v>
      </c>
      <c r="IZ45" s="46">
        <f>'Chrt PGBetas'!JM32</f>
        <v>165.15546167223093</v>
      </c>
      <c r="JA45" s="46">
        <f>'Chrt PGBetas'!JN32</f>
        <v>163.85534531081709</v>
      </c>
      <c r="JB45" s="46">
        <f>'Chrt PGBetas'!JO32</f>
        <v>168.95386942830876</v>
      </c>
      <c r="JC45" s="46">
        <f>'Chrt PGBetas'!JP32</f>
        <v>181.78000228455636</v>
      </c>
      <c r="JD45" s="46">
        <f>'Chrt PGBetas'!JQ32</f>
        <v>172.9330157012526</v>
      </c>
      <c r="JE45" s="46">
        <f>'Chrt PGBetas'!JR32</f>
        <v>171.01480960483829</v>
      </c>
      <c r="JF45" s="46">
        <f>'Chrt PGBetas'!JS32</f>
        <v>168.96739227482078</v>
      </c>
      <c r="JG45" s="46">
        <f>'Chrt PGBetas'!JT32</f>
        <v>171.65289904792249</v>
      </c>
      <c r="JH45" s="46">
        <f>'Chrt PGBetas'!JU32</f>
        <v>168.34297706401372</v>
      </c>
      <c r="JI45" s="46">
        <f>'Chrt PGBetas'!JV32</f>
        <v>162.07547270172577</v>
      </c>
      <c r="JJ45" s="46">
        <f>'Chrt PGBetas'!JW32</f>
        <v>166.72261273018043</v>
      </c>
      <c r="JK45" s="46">
        <f>'Chrt PGBetas'!JX32</f>
        <v>169.33699896684564</v>
      </c>
      <c r="JL45" s="46">
        <f>'Chrt PGBetas'!JY32</f>
        <v>169.44025537260327</v>
      </c>
      <c r="JM45" s="46">
        <f>'Chrt PGBetas'!JZ32</f>
        <v>161.47803949324393</v>
      </c>
      <c r="JN45" s="46">
        <f>'Chrt PGBetas'!KA32</f>
        <v>150.2181254001755</v>
      </c>
      <c r="JO45" s="46">
        <f>'Chrt PGBetas'!KB32</f>
        <v>144.93099338275113</v>
      </c>
      <c r="JP45" s="46">
        <f>'Chrt PGBetas'!KC32</f>
        <v>153.32092464929843</v>
      </c>
      <c r="JQ45" s="46">
        <f>'Chrt PGBetas'!KD32</f>
        <v>149.00527637227697</v>
      </c>
      <c r="JR45" s="46">
        <f>'Chrt PGBetas'!KE32</f>
        <v>142.36254940910021</v>
      </c>
      <c r="JS45" s="46">
        <f>'Chrt PGBetas'!KF32</f>
        <v>143.37808905463203</v>
      </c>
      <c r="JT45" s="46">
        <f>'Chrt PGBetas'!KG32</f>
        <v>140.18689632124372</v>
      </c>
      <c r="JU45" s="46">
        <f>'Chrt PGBetas'!KH32</f>
        <v>144.25218638932247</v>
      </c>
      <c r="JV45" s="46">
        <f>'Chrt PGBetas'!KI32</f>
        <v>141.31800215684265</v>
      </c>
      <c r="JW45" s="46">
        <f>'Chrt PGBetas'!KJ32</f>
        <v>146.47861391264311</v>
      </c>
      <c r="JX45" s="46">
        <f>'Chrt PGBetas'!KK32</f>
        <v>150.0069967533193</v>
      </c>
      <c r="JY45" s="46">
        <f>'Chrt PGBetas'!KL32</f>
        <v>148.26027812798392</v>
      </c>
      <c r="JZ45" s="46">
        <f>'Chrt PGBetas'!KM32</f>
        <v>151.35858405784955</v>
      </c>
      <c r="KA45" s="46">
        <f>'Chrt PGBetas'!KN32</f>
        <v>153.07037913670666</v>
      </c>
      <c r="KB45" s="46">
        <f>'Chrt PGBetas'!KO32</f>
        <v>154.93843489057411</v>
      </c>
      <c r="KC45" s="46">
        <f>'Chrt PGBetas'!KP32</f>
        <v>157.16287450821247</v>
      </c>
      <c r="KD45" s="46">
        <f>'Chrt PGBetas'!KQ32</f>
        <v>155.85357885106197</v>
      </c>
      <c r="KE45" s="46">
        <f>'Chrt PGBetas'!KR32</f>
        <v>155.70898282460809</v>
      </c>
      <c r="KF45" s="46">
        <f>'Chrt PGBetas'!KS32</f>
        <v>154.68151101450616</v>
      </c>
      <c r="KG45" s="46">
        <f>'Chrt PGBetas'!KT32</f>
        <v>159.81319149686908</v>
      </c>
      <c r="KH45" s="46">
        <f>'Chrt PGBetas'!KU32</f>
        <v>158.83476788545781</v>
      </c>
      <c r="KI45" s="46">
        <f>'Chrt PGBetas'!KV32</f>
        <v>158.88484635413118</v>
      </c>
      <c r="KJ45" s="46">
        <f>'Chrt PGBetas'!KW32</f>
        <v>159.48421820975125</v>
      </c>
      <c r="KK45" s="46">
        <f>'Chrt PGBetas'!KX32</f>
        <v>162.62400986525606</v>
      </c>
      <c r="KL45" s="46">
        <f>'Chrt PGBetas'!KY32</f>
        <v>160.87280964099568</v>
      </c>
      <c r="KM45" s="46">
        <f>'Chrt PGBetas'!KZ32</f>
        <v>164.01021255701681</v>
      </c>
      <c r="KN45" s="46">
        <f>'Chrt PGBetas'!LA32</f>
        <v>161.81897712081033</v>
      </c>
      <c r="KO45" s="46">
        <f>'Chrt PGBetas'!LB32</f>
        <v>161.11330921208679</v>
      </c>
      <c r="KP45" s="46">
        <f>'Chrt PGBetas'!LC32</f>
        <v>156.12061443471686</v>
      </c>
      <c r="KQ45" s="46">
        <f>'Chrt PGBetas'!LD32</f>
        <v>155.76830337245818</v>
      </c>
      <c r="KR45" s="46">
        <f>'Chrt PGBetas'!LE32</f>
        <v>154.6030359637989</v>
      </c>
      <c r="KS45" s="46">
        <f>'Chrt PGBetas'!LF32</f>
        <v>152.39234286783952</v>
      </c>
      <c r="KT45" s="46">
        <f>'Chrt PGBetas'!LG32</f>
        <v>159.98471756115106</v>
      </c>
      <c r="KU45" s="46">
        <f>'Chrt PGBetas'!LH32</f>
        <v>155.12822080255427</v>
      </c>
      <c r="KV45" s="46">
        <f>'Chrt PGBetas'!LI32</f>
        <v>154.66433440357034</v>
      </c>
      <c r="KW45" s="46">
        <f>'Chrt PGBetas'!LJ32</f>
        <v>156.94155247099445</v>
      </c>
      <c r="KX45" s="46">
        <f>'Chrt PGBetas'!LK32</f>
        <v>154.96474444746221</v>
      </c>
      <c r="KY45" s="46">
        <f>'Chrt PGBetas'!LL32</f>
        <v>156.94703897769509</v>
      </c>
      <c r="KZ45" s="46">
        <f>'Chrt PGBetas'!LM32</f>
        <v>155.82232839400331</v>
      </c>
      <c r="LA45" s="46">
        <f>'Chrt PGBetas'!LN32</f>
        <v>155.033574157575</v>
      </c>
      <c r="LB45" s="46">
        <f>'Chrt PGBetas'!LO32</f>
        <v>158.39840580775299</v>
      </c>
      <c r="LC45" s="46">
        <f>'Chrt PGBetas'!LP32</f>
        <v>158.32149798111135</v>
      </c>
      <c r="LD45" s="46">
        <f>'Chrt PGBetas'!LQ32</f>
        <v>158.28409117700008</v>
      </c>
      <c r="LE45" s="46">
        <f>'Chrt PGBetas'!LR32</f>
        <v>155.111776901925</v>
      </c>
      <c r="LF45" s="46">
        <f>'Chrt PGBetas'!LS32</f>
        <v>159.21165822316888</v>
      </c>
      <c r="LG45" s="46">
        <f>'Chrt PGBetas'!LT32</f>
        <v>162.81127268123379</v>
      </c>
      <c r="LH45" s="46">
        <f>'Chrt PGBetas'!LU32</f>
        <v>158.26841008558168</v>
      </c>
      <c r="LI45" s="46">
        <f>'Chrt PGBetas'!LV32</f>
        <v>154.40598248141163</v>
      </c>
      <c r="LJ45" s="46">
        <f>'Chrt PGBetas'!LW32</f>
        <v>155.97487510945714</v>
      </c>
      <c r="LK45" s="46">
        <f>'Chrt PGBetas'!LX32</f>
        <v>150.83063191705619</v>
      </c>
      <c r="LL45" s="46">
        <f>'Chrt PGBetas'!LY32</f>
        <v>152.86145051678989</v>
      </c>
      <c r="LM45" s="46">
        <f>'Chrt PGBetas'!LZ32</f>
        <v>155.47528784784626</v>
      </c>
      <c r="LN45" s="46">
        <f>'Chrt PGBetas'!MA32</f>
        <v>169.2929368649996</v>
      </c>
      <c r="LO45" s="46">
        <f>'Chrt PGBetas'!MB32</f>
        <v>152.90801468170503</v>
      </c>
      <c r="LP45" s="46">
        <f>'Chrt PGBetas'!MC32</f>
        <v>149.38654609255948</v>
      </c>
      <c r="LQ45" s="46">
        <f>'Chrt PGBetas'!MD32</f>
        <v>148.73991882362844</v>
      </c>
      <c r="LR45" s="46">
        <f>'Chrt PGBetas'!ME32</f>
        <v>149.67160410800201</v>
      </c>
      <c r="LS45" s="46">
        <f>'Chrt PGBetas'!MF32</f>
        <v>155.61721702151971</v>
      </c>
      <c r="LT45" s="46">
        <f>'Chrt PGBetas'!MG32</f>
        <v>152.23720983140686</v>
      </c>
      <c r="LU45" s="46">
        <f>'Chrt PGBetas'!MH32</f>
        <v>154.72411475963889</v>
      </c>
      <c r="LV45" s="46">
        <f>'Chrt PGBetas'!MI32</f>
        <v>151.87297264589026</v>
      </c>
      <c r="LW45" s="46">
        <f>'Chrt PGBetas'!MJ32</f>
        <v>152.35320838297096</v>
      </c>
      <c r="LX45" s="46">
        <f>'Chrt PGBetas'!MK32</f>
        <v>152.42037489967265</v>
      </c>
      <c r="LY45" s="46">
        <f>'Chrt PGBetas'!ML32</f>
        <v>152.80728383290818</v>
      </c>
      <c r="LZ45" s="46">
        <f>'Chrt PGBetas'!MM32</f>
        <v>152.662121203157</v>
      </c>
      <c r="MA45" s="46">
        <f>'Chrt PGBetas'!MN32</f>
        <v>150.20232798474777</v>
      </c>
      <c r="MB45" s="46">
        <f>'Chrt PGBetas'!MO32</f>
        <v>153.65659448264213</v>
      </c>
      <c r="MC45" s="46">
        <f>'Chrt PGBetas'!MP32</f>
        <v>154.30135008278947</v>
      </c>
      <c r="MD45" s="46">
        <f>'Chrt PGBetas'!MQ32</f>
        <v>155.28546917574354</v>
      </c>
    </row>
    <row r="46" spans="2:343">
      <c r="B46" s="32" t="str">
        <f>'Chrt PGBetas'!B33</f>
        <v>30-Day S&amp;P 500 (SKEW Index)</v>
      </c>
      <c r="C46" s="46">
        <f>'Chrt PGBetas'!P33</f>
        <v>140.13105757892728</v>
      </c>
      <c r="D46" s="46">
        <f>'Chrt PGBetas'!Q33</f>
        <v>129.67324026617422</v>
      </c>
      <c r="E46" s="46">
        <f>'Chrt PGBetas'!R33</f>
        <v>136.58336582883186</v>
      </c>
      <c r="F46" s="46">
        <f>'Chrt PGBetas'!S33</f>
        <v>133.03567407873643</v>
      </c>
      <c r="G46" s="46">
        <f>'Chrt PGBetas'!T33</f>
        <v>126.93902490314842</v>
      </c>
      <c r="H46" s="46">
        <f>'Chrt PGBetas'!U33</f>
        <v>129.17883092959457</v>
      </c>
      <c r="I46" s="46">
        <f>'Chrt PGBetas'!V33</f>
        <v>133.9391174171088</v>
      </c>
      <c r="J46" s="46">
        <f>'Chrt PGBetas'!W33</f>
        <v>137.65580609504332</v>
      </c>
      <c r="K46" s="46">
        <f>'Chrt PGBetas'!X33</f>
        <v>130.88627092468707</v>
      </c>
      <c r="L46" s="46">
        <f>'Chrt PGBetas'!Y33</f>
        <v>124.37254710027587</v>
      </c>
      <c r="M46" s="46">
        <f>'Chrt PGBetas'!Z33</f>
        <v>121.07522612745002</v>
      </c>
      <c r="N46" s="46">
        <f>'Chrt PGBetas'!AA33</f>
        <v>115.31949089594268</v>
      </c>
      <c r="O46" s="46">
        <f>'Chrt PGBetas'!AB33</f>
        <v>117.93420528481992</v>
      </c>
      <c r="P46" s="46">
        <f>'Chrt PGBetas'!AC33</f>
        <v>125.86176754430959</v>
      </c>
      <c r="Q46" s="46">
        <f>'Chrt PGBetas'!AD33</f>
        <v>118.60695116067873</v>
      </c>
      <c r="R46" s="46">
        <f>'Chrt PGBetas'!AE33</f>
        <v>122.00357917199665</v>
      </c>
      <c r="S46" s="46">
        <f>'Chrt PGBetas'!AF33</f>
        <v>123.70811323357812</v>
      </c>
      <c r="T46" s="46">
        <f>'Chrt PGBetas'!AG33</f>
        <v>128.86656160112946</v>
      </c>
      <c r="U46" s="46">
        <f>'Chrt PGBetas'!AH33</f>
        <v>129.14704912384431</v>
      </c>
      <c r="V46" s="46">
        <f>'Chrt PGBetas'!AI33</f>
        <v>124.49240640450746</v>
      </c>
      <c r="W46" s="46">
        <f>'Chrt PGBetas'!AJ33</f>
        <v>127.61539831134388</v>
      </c>
      <c r="X46" s="46">
        <f>'Chrt PGBetas'!AK33</f>
        <v>128.96008042430955</v>
      </c>
      <c r="Y46" s="46">
        <f>'Chrt PGBetas'!AL33</f>
        <v>132.54342799419206</v>
      </c>
      <c r="Z46" s="46">
        <f>'Chrt PGBetas'!AM33</f>
        <v>125.10862741561593</v>
      </c>
      <c r="AA46" s="46">
        <f>'Chrt PGBetas'!AN33</f>
        <v>133.42343783962528</v>
      </c>
      <c r="AB46" s="46">
        <f>'Chrt PGBetas'!AO33</f>
        <v>135.30741581740759</v>
      </c>
      <c r="AC46" s="46">
        <f>'Chrt PGBetas'!AP33</f>
        <v>147.66017565762559</v>
      </c>
      <c r="AD46" s="46">
        <f>'Chrt PGBetas'!AQ33</f>
        <v>138.99828671822033</v>
      </c>
      <c r="AE46" s="46">
        <f>'Chrt PGBetas'!AR33</f>
        <v>139.51523588655468</v>
      </c>
      <c r="AF46" s="46">
        <f>'Chrt PGBetas'!AS33</f>
        <v>140.32218886231905</v>
      </c>
      <c r="AG46" s="46">
        <f>'Chrt PGBetas'!AT33</f>
        <v>139.91781097053504</v>
      </c>
      <c r="AH46" s="46">
        <f>'Chrt PGBetas'!AU33</f>
        <v>141.89598838581082</v>
      </c>
      <c r="AI46" s="46">
        <f>'Chrt PGBetas'!AV33</f>
        <v>135.8556660495282</v>
      </c>
      <c r="AJ46" s="46">
        <f>'Chrt PGBetas'!AW33</f>
        <v>139.11756420851066</v>
      </c>
      <c r="AK46" s="46">
        <f>'Chrt PGBetas'!AX33</f>
        <v>146.39143849207656</v>
      </c>
      <c r="AL46" s="46">
        <f>'Chrt PGBetas'!AY33</f>
        <v>143.81965452768372</v>
      </c>
      <c r="AM46" s="46">
        <f>'Chrt PGBetas'!AZ33</f>
        <v>132.8195859390984</v>
      </c>
      <c r="AN46" s="46">
        <f>'Chrt PGBetas'!BA33</f>
        <v>133.02392058509389</v>
      </c>
      <c r="AO46" s="46">
        <f>'Chrt PGBetas'!BB33</f>
        <v>130.26455945507999</v>
      </c>
      <c r="AP46" s="46">
        <f>'Chrt PGBetas'!BC33</f>
        <v>123.90106878572362</v>
      </c>
      <c r="AQ46" s="46">
        <f>'Chrt PGBetas'!BD33</f>
        <v>120.29318356727177</v>
      </c>
      <c r="AR46" s="46">
        <f>'Chrt PGBetas'!BE33</f>
        <v>123.72563284716676</v>
      </c>
      <c r="AS46" s="46">
        <f>'Chrt PGBetas'!BF33</f>
        <v>125.29771902545461</v>
      </c>
      <c r="AT46" s="46">
        <f>'Chrt PGBetas'!BG33</f>
        <v>128.24138407161607</v>
      </c>
      <c r="AU46" s="46">
        <f>'Chrt PGBetas'!BH33</f>
        <v>137.14996815728344</v>
      </c>
      <c r="AV46" s="46">
        <f>'Chrt PGBetas'!BI33</f>
        <v>127.07712952649061</v>
      </c>
      <c r="AW46" s="46">
        <f>'Chrt PGBetas'!BJ33</f>
        <v>129.04125600751749</v>
      </c>
      <c r="AX46" s="46">
        <f>'Chrt PGBetas'!BK33</f>
        <v>134.20510943919666</v>
      </c>
      <c r="AY46" s="46">
        <f>'Chrt PGBetas'!BL33</f>
        <v>132.77983379669362</v>
      </c>
      <c r="AZ46" s="46">
        <f>'Chrt PGBetas'!BM33</f>
        <v>134.82634735480491</v>
      </c>
      <c r="BA46" s="46">
        <f>'Chrt PGBetas'!BN33</f>
        <v>140.31612179396242</v>
      </c>
      <c r="BB46" s="46">
        <f>'Chrt PGBetas'!BO33</f>
        <v>146.30231309949406</v>
      </c>
      <c r="BC46" s="46">
        <f>'Chrt PGBetas'!BP33</f>
        <v>143.15810109541894</v>
      </c>
      <c r="BD46" s="46">
        <f>'Chrt PGBetas'!BQ33</f>
        <v>145.83159570460018</v>
      </c>
      <c r="BE46" s="46">
        <f>'Chrt PGBetas'!BR33</f>
        <v>139.21518171802597</v>
      </c>
      <c r="BF46" s="46">
        <f>'Chrt PGBetas'!BS33</f>
        <v>141.19621297678958</v>
      </c>
      <c r="BG46" s="46">
        <f>'Chrt PGBetas'!BT33</f>
        <v>143.73284343169743</v>
      </c>
      <c r="BH46" s="46">
        <f>'Chrt PGBetas'!BU33</f>
        <v>139.65473654909573</v>
      </c>
      <c r="BI46" s="46">
        <f>'Chrt PGBetas'!BV33</f>
        <v>139.33866535953081</v>
      </c>
      <c r="BJ46" s="46">
        <f>'Chrt PGBetas'!BW33</f>
        <v>142.25933484420221</v>
      </c>
      <c r="BK46" s="46">
        <f>'Chrt PGBetas'!BX33</f>
        <v>137.4349945393846</v>
      </c>
      <c r="BL46" s="46">
        <f>'Chrt PGBetas'!BY33</f>
        <v>141.4991690681403</v>
      </c>
      <c r="BM46" s="46">
        <f>'Chrt PGBetas'!BZ33</f>
        <v>134.52824954762463</v>
      </c>
      <c r="BN46" s="46">
        <f>'Chrt PGBetas'!CA33</f>
        <v>142.34711477275127</v>
      </c>
      <c r="BO46" s="46">
        <f>'Chrt PGBetas'!CB33</f>
        <v>145.46413243557598</v>
      </c>
      <c r="BP46" s="46">
        <f>'Chrt PGBetas'!CC33</f>
        <v>141.89523275785959</v>
      </c>
      <c r="BQ46" s="46">
        <f>'Chrt PGBetas'!CD33</f>
        <v>143.15042782240505</v>
      </c>
      <c r="BR46" s="46">
        <f>'Chrt PGBetas'!CE33</f>
        <v>135.56498626989489</v>
      </c>
      <c r="BS46" s="46">
        <f>'Chrt PGBetas'!CF33</f>
        <v>134.64518522947142</v>
      </c>
      <c r="BT46" s="46">
        <f>'Chrt PGBetas'!CG33</f>
        <v>139.24384483189124</v>
      </c>
      <c r="BU46" s="46">
        <f>'Chrt PGBetas'!CH33</f>
        <v>139.69862544511159</v>
      </c>
      <c r="BV46" s="46">
        <f>'Chrt PGBetas'!CI33</f>
        <v>140.76323352913857</v>
      </c>
      <c r="BW46" s="46">
        <f>'Chrt PGBetas'!CJ33</f>
        <v>139.34640119031403</v>
      </c>
      <c r="BX46" s="46">
        <f>'Chrt PGBetas'!CK33</f>
        <v>146.22423150121568</v>
      </c>
      <c r="BY46" s="46">
        <f>'Chrt PGBetas'!CL33</f>
        <v>149.80529593220018</v>
      </c>
      <c r="BZ46" s="46">
        <f>'Chrt PGBetas'!CM33</f>
        <v>151.47884225208131</v>
      </c>
      <c r="CA46" s="46">
        <f>'Chrt PGBetas'!CN33</f>
        <v>161.7887595055897</v>
      </c>
      <c r="CB46" s="46">
        <f>'Chrt PGBetas'!CO33</f>
        <v>160.25255548771281</v>
      </c>
      <c r="CC46" s="46">
        <f>'Chrt PGBetas'!CP33</f>
        <v>163.3548977213384</v>
      </c>
      <c r="CD46" s="46">
        <f>'Chrt PGBetas'!CQ33</f>
        <v>154.64446764785455</v>
      </c>
      <c r="CE46" s="46">
        <f>'Chrt PGBetas'!CR33</f>
        <v>152.8499340634248</v>
      </c>
      <c r="CF46" s="46">
        <f>'Chrt PGBetas'!CS33</f>
        <v>153.80610087945669</v>
      </c>
      <c r="CG46" s="46">
        <f>'Chrt PGBetas'!CT33</f>
        <v>151.11960770875771</v>
      </c>
      <c r="CH46" s="46">
        <f>'Chrt PGBetas'!CU33</f>
        <v>153.4334466054128</v>
      </c>
      <c r="CI46" s="46">
        <f>'Chrt PGBetas'!CV33</f>
        <v>153.4920242068178</v>
      </c>
      <c r="CJ46" s="46">
        <f>'Chrt PGBetas'!CW33</f>
        <v>150.28692747695908</v>
      </c>
      <c r="CK46" s="46">
        <f>'Chrt PGBetas'!CX33</f>
        <v>156.85274177683684</v>
      </c>
      <c r="CL46" s="46">
        <f>'Chrt PGBetas'!CY33</f>
        <v>155.25536240339588</v>
      </c>
      <c r="CM46" s="46">
        <f>'Chrt PGBetas'!CZ33</f>
        <v>154.11140251933216</v>
      </c>
      <c r="CN46" s="46">
        <f>'Chrt PGBetas'!DA33</f>
        <v>146.25544969241159</v>
      </c>
      <c r="CO46" s="46">
        <f>'Chrt PGBetas'!DB33</f>
        <v>139.5297322764751</v>
      </c>
      <c r="CP46" s="46">
        <f>'Chrt PGBetas'!DC33</f>
        <v>139.39142529936871</v>
      </c>
      <c r="CQ46" s="46">
        <f>'Chrt PGBetas'!DD33</f>
        <v>131.9718165987982</v>
      </c>
      <c r="CR46" s="46">
        <f>'Chrt PGBetas'!DE33</f>
        <v>131.91774835837873</v>
      </c>
      <c r="CS46" s="46">
        <f>'Chrt PGBetas'!DF33</f>
        <v>141.07537831486792</v>
      </c>
      <c r="CT46" s="46">
        <f>'Chrt PGBetas'!DG33</f>
        <v>141.69704770454251</v>
      </c>
      <c r="CU46" s="46">
        <f>'Chrt PGBetas'!DH33</f>
        <v>146.46879331828237</v>
      </c>
      <c r="CV46" s="46">
        <f>'Chrt PGBetas'!DI33</f>
        <v>146.79589202437123</v>
      </c>
      <c r="CW46" s="46">
        <f>'Chrt PGBetas'!DJ33</f>
        <v>140.2326380212406</v>
      </c>
      <c r="CX46" s="46">
        <f>'Chrt PGBetas'!DK33</f>
        <v>147.5860902985053</v>
      </c>
      <c r="CY46" s="46">
        <f>'Chrt PGBetas'!DL33</f>
        <v>149.89392619660654</v>
      </c>
      <c r="CZ46" s="46">
        <f>'Chrt PGBetas'!DM33</f>
        <v>152.55417863283841</v>
      </c>
      <c r="DA46" s="46">
        <f>'Chrt PGBetas'!DN33</f>
        <v>136.02147017513039</v>
      </c>
      <c r="DB46" s="46">
        <f>'Chrt PGBetas'!DO33</f>
        <v>136.69329038606912</v>
      </c>
      <c r="DC46" s="46">
        <f>'Chrt PGBetas'!DP33</f>
        <v>153.32665072994152</v>
      </c>
      <c r="DD46" s="46">
        <f>'Chrt PGBetas'!DQ33</f>
        <v>150.18461958442896</v>
      </c>
      <c r="DE46" s="46">
        <f>'Chrt PGBetas'!DR33</f>
        <v>138.65657977869412</v>
      </c>
      <c r="DF46" s="46">
        <f>'Chrt PGBetas'!DS33</f>
        <v>130.05840936734299</v>
      </c>
      <c r="DG46" s="46">
        <f>'Chrt PGBetas'!DT33</f>
        <v>133.98505409783681</v>
      </c>
      <c r="DH46" s="46">
        <f>'Chrt PGBetas'!DU33</f>
        <v>132.94583343435124</v>
      </c>
      <c r="DI46" s="46">
        <f>'Chrt PGBetas'!DV33</f>
        <v>128.28342479944664</v>
      </c>
      <c r="DJ46" s="46">
        <f>'Chrt PGBetas'!DW33</f>
        <v>130.43023244022262</v>
      </c>
      <c r="DK46" s="46">
        <f>'Chrt PGBetas'!DX33</f>
        <v>128.70135954419433</v>
      </c>
      <c r="DL46" s="46">
        <f>'Chrt PGBetas'!DY33</f>
        <v>134.59521961855026</v>
      </c>
      <c r="DM46" s="46">
        <f>'Chrt PGBetas'!DZ33</f>
        <v>135.46989987319654</v>
      </c>
      <c r="DN46" s="46">
        <f>'Chrt PGBetas'!EA33</f>
        <v>131.41520368009049</v>
      </c>
      <c r="DO46" s="46">
        <f>'Chrt PGBetas'!EB33</f>
        <v>140.1858426462874</v>
      </c>
      <c r="DP46" s="46">
        <f>'Chrt PGBetas'!EC33</f>
        <v>140.05205922146095</v>
      </c>
      <c r="DQ46" s="46">
        <f>'Chrt PGBetas'!ED33</f>
        <v>143.75586639477618</v>
      </c>
      <c r="DR46" s="46">
        <f>'Chrt PGBetas'!EE33</f>
        <v>137.93785425241634</v>
      </c>
      <c r="DS46" s="46">
        <f>'Chrt PGBetas'!EF33</f>
        <v>131.36312544811398</v>
      </c>
      <c r="DT46" s="46">
        <f>'Chrt PGBetas'!EG33</f>
        <v>136.91061021373559</v>
      </c>
      <c r="DU46" s="46">
        <f>'Chrt PGBetas'!EH33</f>
        <v>129.4673947846114</v>
      </c>
      <c r="DV46" s="46">
        <f>'Chrt PGBetas'!EI33</f>
        <v>126.39755216511547</v>
      </c>
      <c r="DW46" s="46">
        <f>'Chrt PGBetas'!EJ33</f>
        <v>118.085905572608</v>
      </c>
      <c r="DX46" s="46">
        <f>'Chrt PGBetas'!EK33</f>
        <v>123.51574314998193</v>
      </c>
      <c r="DY46" s="46">
        <f>'Chrt PGBetas'!EL33</f>
        <v>119.5458939988808</v>
      </c>
      <c r="DZ46" s="46">
        <f>'Chrt PGBetas'!EM33</f>
        <v>122.20555550169014</v>
      </c>
      <c r="EA46" s="46">
        <f>'Chrt PGBetas'!EN33</f>
        <v>125.51203095780416</v>
      </c>
      <c r="EB46" s="46">
        <f>'Chrt PGBetas'!EO33</f>
        <v>121.87341789115487</v>
      </c>
      <c r="EC46" s="46">
        <f>'Chrt PGBetas'!EP33</f>
        <v>121.15685772833262</v>
      </c>
      <c r="ED46" s="46">
        <f>'Chrt PGBetas'!EQ33</f>
        <v>118.55439875002355</v>
      </c>
      <c r="EE46" s="46">
        <f>'Chrt PGBetas'!ER33</f>
        <v>121.07484271809251</v>
      </c>
      <c r="EF46" s="46">
        <f>'Chrt PGBetas'!ES33</f>
        <v>119.93583574478171</v>
      </c>
      <c r="EG46" s="46">
        <f>'Chrt PGBetas'!ET33</f>
        <v>121.8142451791928</v>
      </c>
      <c r="EH46" s="46">
        <f>'Chrt PGBetas'!EU33</f>
        <v>121.7313473611671</v>
      </c>
      <c r="EI46" s="46">
        <f>'Chrt PGBetas'!EV33</f>
        <v>124.13401300332681</v>
      </c>
      <c r="EJ46" s="46">
        <f>'Chrt PGBetas'!EW33</f>
        <v>126.33584935821595</v>
      </c>
      <c r="EK46" s="46">
        <f>'Chrt PGBetas'!EX33</f>
        <v>123.81938411354135</v>
      </c>
      <c r="EL46" s="46">
        <f>'Chrt PGBetas'!EY33</f>
        <v>121.38869595399638</v>
      </c>
      <c r="EM46" s="46">
        <f>'Chrt PGBetas'!EZ33</f>
        <v>120.39333006529571</v>
      </c>
      <c r="EN46" s="46">
        <f>'Chrt PGBetas'!FA33</f>
        <v>127.67228316567611</v>
      </c>
      <c r="EO46" s="46">
        <f>'Chrt PGBetas'!FB33</f>
        <v>117.02678530802848</v>
      </c>
      <c r="EP46" s="46">
        <f>'Chrt PGBetas'!FC33</f>
        <v>120.65687973369938</v>
      </c>
      <c r="EQ46" s="46">
        <f>'Chrt PGBetas'!FD33</f>
        <v>122.02115731587143</v>
      </c>
      <c r="ER46" s="46">
        <f>'Chrt PGBetas'!FE33</f>
        <v>120.32636539884051</v>
      </c>
      <c r="ES46" s="46">
        <f>'Chrt PGBetas'!FF33</f>
        <v>117.57280240841021</v>
      </c>
      <c r="ET46" s="46">
        <f>'Chrt PGBetas'!FG33</f>
        <v>114.97642350809269</v>
      </c>
      <c r="EU46" s="46">
        <f>'Chrt PGBetas'!FH33</f>
        <v>111.56201916326765</v>
      </c>
      <c r="EV46" s="46">
        <f>'Chrt PGBetas'!FI33</f>
        <v>113.76489209835616</v>
      </c>
      <c r="EW46" s="46">
        <f>'Chrt PGBetas'!FJ33</f>
        <v>115.87814133228454</v>
      </c>
      <c r="EX46" s="46">
        <f>'Chrt PGBetas'!FK33</f>
        <v>116.502632461133</v>
      </c>
      <c r="EY46" s="46">
        <f>'Chrt PGBetas'!FL33</f>
        <v>119.57421213916248</v>
      </c>
      <c r="EZ46" s="46">
        <f>'Chrt PGBetas'!FM33</f>
        <v>117.34278482679306</v>
      </c>
      <c r="FA46" s="46">
        <f>'Chrt PGBetas'!FN33</f>
        <v>120.33934027119632</v>
      </c>
      <c r="FB46" s="46">
        <f>'Chrt PGBetas'!FO33</f>
        <v>116.11809122831275</v>
      </c>
      <c r="FC46" s="46">
        <f>'Chrt PGBetas'!FP33</f>
        <v>113.62389835917334</v>
      </c>
      <c r="FD46" s="46">
        <f>'Chrt PGBetas'!FQ33</f>
        <v>112.94187330033907</v>
      </c>
      <c r="FE46" s="46">
        <f>'Chrt PGBetas'!FR33</f>
        <v>114.56732552211299</v>
      </c>
      <c r="FF46" s="46">
        <f>'Chrt PGBetas'!FS33</f>
        <v>120.2620733052071</v>
      </c>
      <c r="FG46" s="46">
        <f>'Chrt PGBetas'!FT33</f>
        <v>121.80819916492</v>
      </c>
      <c r="FH46" s="46">
        <f>'Chrt PGBetas'!FU33</f>
        <v>124.2932380248449</v>
      </c>
      <c r="FI46" s="46">
        <f>'Chrt PGBetas'!FV33</f>
        <v>123.96566922896723</v>
      </c>
      <c r="FJ46" s="46">
        <f>'Chrt PGBetas'!FW33</f>
        <v>121.41951105039628</v>
      </c>
      <c r="FK46" s="46">
        <f>'Chrt PGBetas'!FX33</f>
        <v>124.27491239212017</v>
      </c>
      <c r="FL46" s="46">
        <f>'Chrt PGBetas'!FY33</f>
        <v>120.40826387227364</v>
      </c>
      <c r="FM46" s="46">
        <f>'Chrt PGBetas'!FZ33</f>
        <v>120.84250556823469</v>
      </c>
      <c r="FN46" s="46">
        <f>'Chrt PGBetas'!GA33</f>
        <v>130.84994126030136</v>
      </c>
      <c r="FO46" s="46">
        <f>'Chrt PGBetas'!GB33</f>
        <v>127.47295465856406</v>
      </c>
      <c r="FP46" s="46">
        <f>'Chrt PGBetas'!GC33</f>
        <v>123.76222133695501</v>
      </c>
      <c r="FQ46" s="46">
        <f>'Chrt PGBetas'!GD33</f>
        <v>127.25234487100951</v>
      </c>
      <c r="FR46" s="46">
        <f>'Chrt PGBetas'!GE33</f>
        <v>127.94208746219337</v>
      </c>
      <c r="FS46" s="46">
        <f>'Chrt PGBetas'!GF33</f>
        <v>137.22708847340024</v>
      </c>
      <c r="FT46" s="46">
        <f>'Chrt PGBetas'!GG33</f>
        <v>130.65916283742925</v>
      </c>
      <c r="FU46" s="46">
        <f>'Chrt PGBetas'!GH33</f>
        <v>131.78823858857248</v>
      </c>
      <c r="FV46" s="46">
        <f>'Chrt PGBetas'!GI33</f>
        <v>133.80084490551354</v>
      </c>
      <c r="FW46" s="46">
        <f>'Chrt PGBetas'!GJ33</f>
        <v>137.76910611500438</v>
      </c>
      <c r="FX46" s="46">
        <f>'Chrt PGBetas'!GK33</f>
        <v>137.84067177121261</v>
      </c>
      <c r="FY46" s="46">
        <f>'Chrt PGBetas'!GL33</f>
        <v>145.42172974279367</v>
      </c>
      <c r="FZ46" s="46">
        <f>'Chrt PGBetas'!GM33</f>
        <v>146.10342169733963</v>
      </c>
      <c r="GA46" s="46">
        <f>'Chrt PGBetas'!GN33</f>
        <v>152.03529155049335</v>
      </c>
      <c r="GB46" s="46">
        <f>'Chrt PGBetas'!GO33</f>
        <v>142.44556999618558</v>
      </c>
      <c r="GC46" s="46">
        <f>'Chrt PGBetas'!GP33</f>
        <v>141.43505350378982</v>
      </c>
      <c r="GD46" s="46">
        <f>'Chrt PGBetas'!GQ33</f>
        <v>145.31662763883543</v>
      </c>
      <c r="GE46" s="46">
        <f>'Chrt PGBetas'!GR33</f>
        <v>145.48495875018858</v>
      </c>
      <c r="GF46" s="46">
        <f>'Chrt PGBetas'!GS33</f>
        <v>143.07986595703048</v>
      </c>
      <c r="GG46" s="46">
        <f>'Chrt PGBetas'!GT33</f>
        <v>143.35720171631252</v>
      </c>
      <c r="GH46" s="46">
        <f>'Chrt PGBetas'!GU33</f>
        <v>142.86827411641656</v>
      </c>
      <c r="GI46" s="46">
        <f>'Chrt PGBetas'!GV33</f>
        <v>142.41269408043163</v>
      </c>
      <c r="GJ46" s="46">
        <f>'Chrt PGBetas'!GW33</f>
        <v>136.34734253396098</v>
      </c>
      <c r="GK46" s="46">
        <f>'Chrt PGBetas'!GX33</f>
        <v>134.59960477719278</v>
      </c>
      <c r="GL46" s="46">
        <f>'Chrt PGBetas'!GY33</f>
        <v>134.16563950096398</v>
      </c>
      <c r="GM46" s="46">
        <f>'Chrt PGBetas'!GZ33</f>
        <v>138.98217954195158</v>
      </c>
      <c r="GN46" s="46">
        <f>'Chrt PGBetas'!HA33</f>
        <v>136.89104298876782</v>
      </c>
      <c r="GO46" s="46">
        <f>'Chrt PGBetas'!HB33</f>
        <v>137.57937631693534</v>
      </c>
      <c r="GP46" s="46">
        <f>'Chrt PGBetas'!HC33</f>
        <v>135.68856225836868</v>
      </c>
      <c r="GQ46" s="46">
        <f>'Chrt PGBetas'!HD33</f>
        <v>129.70669870879976</v>
      </c>
      <c r="GR46" s="46">
        <f>'Chrt PGBetas'!HE33</f>
        <v>136.66424810668431</v>
      </c>
      <c r="GS46" s="46">
        <f>'Chrt PGBetas'!HF33</f>
        <v>138.67763686025395</v>
      </c>
      <c r="GT46" s="46">
        <f>'Chrt PGBetas'!HG33</f>
        <v>132.85914835586604</v>
      </c>
      <c r="GU46" s="46">
        <f>'Chrt PGBetas'!HH33</f>
        <v>128.7397812587939</v>
      </c>
      <c r="GV46" s="46">
        <f>'Chrt PGBetas'!HI33</f>
        <v>139.93890125346505</v>
      </c>
      <c r="GW46" s="46">
        <f>'Chrt PGBetas'!HJ33</f>
        <v>138.31233729057527</v>
      </c>
      <c r="GX46" s="46">
        <f>'Chrt PGBetas'!HK33</f>
        <v>140.49046214799691</v>
      </c>
      <c r="GY46" s="46">
        <f>'Chrt PGBetas'!HL33</f>
        <v>143.09643933894864</v>
      </c>
      <c r="GZ46" s="46">
        <f>'Chrt PGBetas'!HM33</f>
        <v>134.9037047914224</v>
      </c>
      <c r="HA46" s="46">
        <f>'Chrt PGBetas'!HN33</f>
        <v>147.02290388929305</v>
      </c>
      <c r="HB46" s="46">
        <f>'Chrt PGBetas'!HO33</f>
        <v>134.4711372551383</v>
      </c>
      <c r="HC46" s="46">
        <f>'Chrt PGBetas'!HP33</f>
        <v>136.36504041057484</v>
      </c>
      <c r="HD46" s="46">
        <f>'Chrt PGBetas'!HQ33</f>
        <v>135.2330465986507</v>
      </c>
      <c r="HE46" s="46">
        <f>'Chrt PGBetas'!HR33</f>
        <v>140.26659351778073</v>
      </c>
      <c r="HF46" s="46">
        <f>'Chrt PGBetas'!HS33</f>
        <v>139.72771556300407</v>
      </c>
      <c r="HG46" s="46">
        <f>'Chrt PGBetas'!HT33</f>
        <v>147.99427929205604</v>
      </c>
      <c r="HH46" s="46">
        <f>'Chrt PGBetas'!HU33</f>
        <v>149.79810121489623</v>
      </c>
      <c r="HI46" s="46">
        <f>'Chrt PGBetas'!HV33</f>
        <v>152.87844765148958</v>
      </c>
      <c r="HJ46" s="46">
        <f>'Chrt PGBetas'!HW33</f>
        <v>170.88689448101334</v>
      </c>
      <c r="HK46" s="46">
        <f>'Chrt PGBetas'!HX33</f>
        <v>142.88485341855886</v>
      </c>
      <c r="HL46" s="46">
        <f>'Chrt PGBetas'!HY33</f>
        <v>149.04984349860814</v>
      </c>
      <c r="HM46" s="46">
        <f>'Chrt PGBetas'!HZ33</f>
        <v>145.01513684314736</v>
      </c>
      <c r="HN46" s="46">
        <f>'Chrt PGBetas'!IA33</f>
        <v>148.7405178308311</v>
      </c>
      <c r="HO46" s="46">
        <f>'Chrt PGBetas'!IB33</f>
        <v>142.16350272185443</v>
      </c>
      <c r="HP46" s="46">
        <f>'Chrt PGBetas'!IC33</f>
        <v>156.56705008115844</v>
      </c>
      <c r="HQ46" s="46">
        <f>'Chrt PGBetas'!ID33</f>
        <v>143.01997961457647</v>
      </c>
      <c r="HR46" s="46">
        <f>'Chrt PGBetas'!IE33</f>
        <v>140.90056204110778</v>
      </c>
      <c r="HS46" s="46">
        <f>'Chrt PGBetas'!IF33</f>
        <v>135.83040373320989</v>
      </c>
      <c r="HT46" s="46">
        <f>'Chrt PGBetas'!IG33</f>
        <v>135.77581712195322</v>
      </c>
      <c r="HU46" s="46">
        <f>'Chrt PGBetas'!IH33</f>
        <v>136.69395286672918</v>
      </c>
      <c r="HV46" s="46">
        <f>'Chrt PGBetas'!II33</f>
        <v>134.44195606303728</v>
      </c>
      <c r="HW46" s="46">
        <f>'Chrt PGBetas'!IJ33</f>
        <v>139.11298810324703</v>
      </c>
      <c r="HX46" s="46">
        <f>'Chrt PGBetas'!IK33</f>
        <v>151.09660241558919</v>
      </c>
      <c r="HY46" s="46">
        <f>'Chrt PGBetas'!IL33</f>
        <v>150.90452547245204</v>
      </c>
      <c r="HZ46" s="46">
        <f>'Chrt PGBetas'!IM33</f>
        <v>138.87809513703345</v>
      </c>
      <c r="IA46" s="46">
        <f>'Chrt PGBetas'!IN33</f>
        <v>146.92213064334859</v>
      </c>
      <c r="IB46" s="46">
        <f>'Chrt PGBetas'!IO33</f>
        <v>144.51081076905717</v>
      </c>
      <c r="IC46" s="46">
        <f>'Chrt PGBetas'!IP33</f>
        <v>145.59387561211173</v>
      </c>
      <c r="ID46" s="46">
        <f>'Chrt PGBetas'!IQ33</f>
        <v>148.21864376436704</v>
      </c>
      <c r="IE46" s="46">
        <f>'Chrt PGBetas'!IR33</f>
        <v>152.90084284443461</v>
      </c>
      <c r="IF46" s="46">
        <f>'Chrt PGBetas'!IS33</f>
        <v>152.02807109542053</v>
      </c>
      <c r="IG46" s="46">
        <f>'Chrt PGBetas'!IT33</f>
        <v>136.70249498032487</v>
      </c>
      <c r="IH46" s="46">
        <f>'Chrt PGBetas'!IU33</f>
        <v>128.89156053479923</v>
      </c>
      <c r="II46" s="46">
        <f>'Chrt PGBetas'!IV33</f>
        <v>147.39225234345187</v>
      </c>
      <c r="IJ46" s="46">
        <f>'Chrt PGBetas'!IW33</f>
        <v>140.24970508639015</v>
      </c>
      <c r="IK46" s="46">
        <f>'Chrt PGBetas'!IX33</f>
        <v>145.97100679913578</v>
      </c>
      <c r="IL46" s="46">
        <f>'Chrt PGBetas'!IY33</f>
        <v>151.99008678708955</v>
      </c>
      <c r="IM46" s="46">
        <f>'Chrt PGBetas'!IZ33</f>
        <v>163.66738320723186</v>
      </c>
      <c r="IN46" s="46">
        <f>'Chrt PGBetas'!JA33</f>
        <v>140.3178759928694</v>
      </c>
      <c r="IO46" s="46">
        <f>'Chrt PGBetas'!JB33</f>
        <v>156.83806971920751</v>
      </c>
      <c r="IP46" s="46">
        <f>'Chrt PGBetas'!JC33</f>
        <v>168.00549201058769</v>
      </c>
      <c r="IQ46" s="46">
        <f>'Chrt PGBetas'!JD33</f>
        <v>160.46235636469939</v>
      </c>
      <c r="IR46" s="46">
        <f>'Chrt PGBetas'!JE33</f>
        <v>156.19530141937474</v>
      </c>
      <c r="IS46" s="46">
        <f>'Chrt PGBetas'!JF33</f>
        <v>158.99471277668928</v>
      </c>
      <c r="IT46" s="46">
        <f>'Chrt PGBetas'!JG33</f>
        <v>147.1454669214138</v>
      </c>
      <c r="IU46" s="46">
        <f>'Chrt PGBetas'!JH33</f>
        <v>149.81585830513248</v>
      </c>
      <c r="IV46" s="46">
        <f>'Chrt PGBetas'!JI33</f>
        <v>153.66397915919549</v>
      </c>
      <c r="IW46" s="46">
        <f>'Chrt PGBetas'!JJ33</f>
        <v>145.25157732444467</v>
      </c>
      <c r="IX46" s="46">
        <f>'Chrt PGBetas'!JK33</f>
        <v>149.98999282699219</v>
      </c>
      <c r="IY46" s="46">
        <f>'Chrt PGBetas'!JL33</f>
        <v>167.39488100944396</v>
      </c>
      <c r="IZ46" s="46">
        <f>'Chrt PGBetas'!JM33</f>
        <v>170.82733414360763</v>
      </c>
      <c r="JA46" s="46">
        <f>'Chrt PGBetas'!JN33</f>
        <v>165.42651354352463</v>
      </c>
      <c r="JB46" s="46">
        <f>'Chrt PGBetas'!JO33</f>
        <v>172.90346254777725</v>
      </c>
      <c r="JC46" s="46">
        <f>'Chrt PGBetas'!JP33</f>
        <v>180.34092188781892</v>
      </c>
      <c r="JD46" s="46">
        <f>'Chrt PGBetas'!JQ33</f>
        <v>169.65550952115882</v>
      </c>
      <c r="JE46" s="46">
        <f>'Chrt PGBetas'!JR33</f>
        <v>156.64471235056996</v>
      </c>
      <c r="JF46" s="46">
        <f>'Chrt PGBetas'!JS33</f>
        <v>158.46480181133026</v>
      </c>
      <c r="JG46" s="46">
        <f>'Chrt PGBetas'!JT33</f>
        <v>174.96704242796895</v>
      </c>
      <c r="JH46" s="46">
        <f>'Chrt PGBetas'!JU33</f>
        <v>165.27573282354163</v>
      </c>
      <c r="JI46" s="46">
        <f>'Chrt PGBetas'!JV33</f>
        <v>160.91777301352076</v>
      </c>
      <c r="JJ46" s="46">
        <f>'Chrt PGBetas'!JW33</f>
        <v>169.81154104801664</v>
      </c>
      <c r="JK46" s="46">
        <f>'Chrt PGBetas'!JX33</f>
        <v>183.08833419182534</v>
      </c>
      <c r="JL46" s="46">
        <f>'Chrt PGBetas'!JY33</f>
        <v>157.30320686614897</v>
      </c>
      <c r="JM46" s="46">
        <f>'Chrt PGBetas'!JZ33</f>
        <v>151.75928801173126</v>
      </c>
      <c r="JN46" s="46">
        <f>'Chrt PGBetas'!KA33</f>
        <v>138.60390528776679</v>
      </c>
      <c r="JO46" s="46">
        <f>'Chrt PGBetas'!KB33</f>
        <v>137.1611094390536</v>
      </c>
      <c r="JP46" s="46">
        <f>'Chrt PGBetas'!KC33</f>
        <v>148.88916532852895</v>
      </c>
      <c r="JQ46" s="46">
        <f>'Chrt PGBetas'!KD33</f>
        <v>143.87280033833673</v>
      </c>
      <c r="JR46" s="46">
        <f>'Chrt PGBetas'!KE33</f>
        <v>137.73631580506995</v>
      </c>
      <c r="JS46" s="46">
        <f>'Chrt PGBetas'!KF33</f>
        <v>136.35346599160985</v>
      </c>
      <c r="JT46" s="46">
        <f>'Chrt PGBetas'!KG33</f>
        <v>124.52800657717016</v>
      </c>
      <c r="JU46" s="46">
        <f>'Chrt PGBetas'!KH33</f>
        <v>135.6575095909146</v>
      </c>
      <c r="JV46" s="46">
        <f>'Chrt PGBetas'!KI33</f>
        <v>134.31107064404208</v>
      </c>
      <c r="JW46" s="46">
        <f>'Chrt PGBetas'!KJ33</f>
        <v>138.19034534411375</v>
      </c>
      <c r="JX46" s="46">
        <f>'Chrt PGBetas'!KK33</f>
        <v>137.83617326394591</v>
      </c>
      <c r="JY46" s="46">
        <f>'Chrt PGBetas'!KL33</f>
        <v>141.45279455461002</v>
      </c>
      <c r="JZ46" s="46">
        <f>'Chrt PGBetas'!KM33</f>
        <v>142.00196741235769</v>
      </c>
      <c r="KA46" s="46">
        <f>'Chrt PGBetas'!KN33</f>
        <v>142.28071762643549</v>
      </c>
      <c r="KB46" s="46">
        <f>'Chrt PGBetas'!KO33</f>
        <v>154.75850032777663</v>
      </c>
      <c r="KC46" s="46">
        <f>'Chrt PGBetas'!KP33</f>
        <v>155.21641821073933</v>
      </c>
      <c r="KD46" s="46">
        <f>'Chrt PGBetas'!KQ33</f>
        <v>140.49775647509321</v>
      </c>
      <c r="KE46" s="46">
        <f>'Chrt PGBetas'!KR33</f>
        <v>142.25942404943933</v>
      </c>
      <c r="KF46" s="46">
        <f>'Chrt PGBetas'!KS33</f>
        <v>144.0475140889597</v>
      </c>
      <c r="KG46" s="46">
        <f>'Chrt PGBetas'!KT33</f>
        <v>153.76126139488176</v>
      </c>
      <c r="KH46" s="46">
        <f>'Chrt PGBetas'!KU33</f>
        <v>149.36281273274588</v>
      </c>
      <c r="KI46" s="46">
        <f>'Chrt PGBetas'!KV33</f>
        <v>154.37167471213823</v>
      </c>
      <c r="KJ46" s="46">
        <f>'Chrt PGBetas'!KW33</f>
        <v>153.78245208786186</v>
      </c>
      <c r="KK46" s="46">
        <f>'Chrt PGBetas'!KX33</f>
        <v>153.651413739909</v>
      </c>
      <c r="KL46" s="46">
        <f>'Chrt PGBetas'!KY33</f>
        <v>156.70828124163188</v>
      </c>
      <c r="KM46" s="46">
        <f>'Chrt PGBetas'!KZ33</f>
        <v>151.59711984535738</v>
      </c>
      <c r="KN46" s="46">
        <f>'Chrt PGBetas'!LA33</f>
        <v>150.69652333676541</v>
      </c>
      <c r="KO46" s="46">
        <f>'Chrt PGBetas'!LB33</f>
        <v>148.42376128164628</v>
      </c>
      <c r="KP46" s="46">
        <f>'Chrt PGBetas'!LC33</f>
        <v>146.66369614659351</v>
      </c>
      <c r="KQ46" s="46">
        <f>'Chrt PGBetas'!LD33</f>
        <v>143.68292769372383</v>
      </c>
      <c r="KR46" s="46">
        <f>'Chrt PGBetas'!LE33</f>
        <v>144.45713974905829</v>
      </c>
      <c r="KS46" s="46">
        <f>'Chrt PGBetas'!LF33</f>
        <v>146.14938132922146</v>
      </c>
      <c r="KT46" s="46">
        <f>'Chrt PGBetas'!LG33</f>
        <v>149.06833769576909</v>
      </c>
      <c r="KU46" s="46">
        <f>'Chrt PGBetas'!LH33</f>
        <v>141.44464915644187</v>
      </c>
      <c r="KV46" s="46">
        <f>'Chrt PGBetas'!LI33</f>
        <v>143.88881295229905</v>
      </c>
      <c r="KW46" s="46">
        <f>'Chrt PGBetas'!LJ33</f>
        <v>143.61039683777904</v>
      </c>
      <c r="KX46" s="46">
        <f>'Chrt PGBetas'!LK33</f>
        <v>143.77600025538015</v>
      </c>
      <c r="KY46" s="46">
        <f>'Chrt PGBetas'!LL33</f>
        <v>152.18439666723546</v>
      </c>
      <c r="KZ46" s="46">
        <f>'Chrt PGBetas'!LM33</f>
        <v>146.00389764219665</v>
      </c>
      <c r="LA46" s="46">
        <f>'Chrt PGBetas'!LN33</f>
        <v>150.94797405750575</v>
      </c>
      <c r="LB46" s="46">
        <f>'Chrt PGBetas'!LO33</f>
        <v>157.93410398043781</v>
      </c>
      <c r="LC46" s="46">
        <f>'Chrt PGBetas'!LP33</f>
        <v>161.32750086660053</v>
      </c>
      <c r="LD46" s="46">
        <f>'Chrt PGBetas'!LQ33</f>
        <v>150.09177452908645</v>
      </c>
      <c r="LE46" s="46">
        <f>'Chrt PGBetas'!LR33</f>
        <v>147.14817079552694</v>
      </c>
      <c r="LF46" s="46">
        <f>'Chrt PGBetas'!LS33</f>
        <v>145.76348386031862</v>
      </c>
      <c r="LG46" s="46">
        <f>'Chrt PGBetas'!LT33</f>
        <v>156.16605079266219</v>
      </c>
      <c r="LH46" s="46">
        <f>'Chrt PGBetas'!LU33</f>
        <v>147.55249589527466</v>
      </c>
      <c r="LI46" s="46">
        <f>'Chrt PGBetas'!LV33</f>
        <v>144.26681017323492</v>
      </c>
      <c r="LJ46" s="46">
        <f>'Chrt PGBetas'!LW33</f>
        <v>146.44122546004203</v>
      </c>
      <c r="LK46" s="46">
        <f>'Chrt PGBetas'!LX33</f>
        <v>142.30221146691483</v>
      </c>
      <c r="LL46" s="46">
        <f>'Chrt PGBetas'!LY33</f>
        <v>142.37157840009232</v>
      </c>
      <c r="LM46" s="46">
        <f>'Chrt PGBetas'!LZ33</f>
        <v>153.61784440310922</v>
      </c>
      <c r="LN46" s="46">
        <f>'Chrt PGBetas'!MA33</f>
        <v>154.15570566059668</v>
      </c>
      <c r="LO46" s="46">
        <f>'Chrt PGBetas'!MB33</f>
        <v>145.66490674457629</v>
      </c>
      <c r="LP46" s="46">
        <f>'Chrt PGBetas'!MC33</f>
        <v>142.51448892195347</v>
      </c>
      <c r="LQ46" s="46">
        <f>'Chrt PGBetas'!MD33</f>
        <v>145.5559509423465</v>
      </c>
      <c r="LR46" s="46">
        <f>'Chrt PGBetas'!ME33</f>
        <v>149.29108160990211</v>
      </c>
      <c r="LS46" s="46">
        <f>'Chrt PGBetas'!MF33</f>
        <v>149.5895772418539</v>
      </c>
      <c r="LT46" s="46">
        <f>'Chrt PGBetas'!MG33</f>
        <v>140.54501113816207</v>
      </c>
      <c r="LU46" s="46">
        <f>'Chrt PGBetas'!MH33</f>
        <v>138.84246882462921</v>
      </c>
      <c r="LV46" s="46">
        <f>'Chrt PGBetas'!MI33</f>
        <v>143.57773639890911</v>
      </c>
      <c r="LW46" s="46">
        <f>'Chrt PGBetas'!MJ33</f>
        <v>139.36860416871895</v>
      </c>
      <c r="LX46" s="46">
        <f>'Chrt PGBetas'!MK33</f>
        <v>135.97445674445353</v>
      </c>
      <c r="LY46" s="46">
        <f>'Chrt PGBetas'!ML33</f>
        <v>140.47231533211612</v>
      </c>
      <c r="LZ46" s="46">
        <f>'Chrt PGBetas'!MM33</f>
        <v>143.91857553196311</v>
      </c>
      <c r="MA46" s="46">
        <f>'Chrt PGBetas'!MN33</f>
        <v>141.8927125918047</v>
      </c>
      <c r="MB46" s="46">
        <f>'Chrt PGBetas'!MO33</f>
        <v>143.113077423243</v>
      </c>
      <c r="MC46" s="46">
        <f>'Chrt PGBetas'!MP33</f>
        <v>143.31915779927377</v>
      </c>
      <c r="MD46" s="46">
        <f>'Chrt PGBetas'!MQ33</f>
        <v>149.47014339354305</v>
      </c>
    </row>
    <row r="47" spans="2:343">
      <c r="Y47" s="42"/>
    </row>
    <row r="48" spans="2:343">
      <c r="C48" s="46">
        <f>C43-C45</f>
        <v>-17.861435740891366</v>
      </c>
      <c r="Y48" s="43"/>
    </row>
  </sheetData>
  <pageMargins left="0.75" right="0.75" top="1" bottom="1" header="0.5" footer="0.5"/>
  <pageSetup scale="45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0E748-1F94-4FCC-80DF-24950A51E5DA}">
  <sheetPr codeName="Sheet6"/>
  <dimension ref="A1:NE57"/>
  <sheetViews>
    <sheetView zoomScale="70" zoomScaleNormal="70" workbookViewId="0">
      <pane xSplit="2" ySplit="7" topLeftCell="MT32" activePane="bottomRight" state="frozen"/>
      <selection pane="topRight" activeCell="C1" sqref="C1"/>
      <selection pane="bottomLeft" activeCell="A8" sqref="A8"/>
      <selection pane="bottomRight" activeCell="NO35" sqref="NO35"/>
    </sheetView>
  </sheetViews>
  <sheetFormatPr defaultRowHeight="14.5"/>
  <cols>
    <col min="2" max="2" width="16.6328125" bestFit="1" customWidth="1"/>
    <col min="3" max="3" width="10.453125" bestFit="1" customWidth="1"/>
    <col min="4" max="16" width="10.453125" customWidth="1"/>
    <col min="17" max="76" width="10.453125" bestFit="1" customWidth="1"/>
    <col min="77" max="355" width="10.453125" customWidth="1"/>
    <col min="356" max="356" width="10.6328125" style="57" bestFit="1" customWidth="1"/>
    <col min="357" max="358" width="10.6328125" style="57" customWidth="1"/>
  </cols>
  <sheetData>
    <row r="1" spans="1:369">
      <c r="A1" s="103" t="s">
        <v>206</v>
      </c>
      <c r="MU1" s="36" t="str">
        <f>Numbering!ChrtTitleRef &amp; " " &amp; Numbering!ChrtPGBetasNum</f>
        <v>Chart 12</v>
      </c>
      <c r="NE1" s="36" t="str" cm="1">
        <f t="array" ref="NE1">Numbering!ChrtTitleRef &amp; " " &amp; Numbering!ChrtPGBetas2Num</f>
        <v>Chart 13</v>
      </c>
    </row>
    <row r="2" spans="1:369">
      <c r="A2" s="104" t="b">
        <v>1</v>
      </c>
      <c r="MU2" t="s">
        <v>190</v>
      </c>
      <c r="NE2" t="s">
        <v>191</v>
      </c>
    </row>
    <row r="3" spans="1:369">
      <c r="A3" s="2">
        <f>IF(A2,'[1]6MWD BETAS'!$A$44,'[1]6MWD BETAS'!$A$45)</f>
        <v>11</v>
      </c>
      <c r="MU3" s="8" t="str">
        <f ca="1">ChrtPGBetasRef &amp; ":  " &amp; ChrtPGBetasName &amp; CHAR(10) &amp; 'Case Data'!PGRefName &amp; CHAR(10) &amp; " " &amp; IF(YEAR(HistDate)=YEAR(LastDate), TEXT(HistDate, "mmmm"), TEXT(HistDate, "mmmm yyyy")) &amp; " through " &amp; TEXT(LastDate,"mmmm yyyy")</f>
        <v>Chart 12:  3-Month Weighted Average Historical Betas
Bulkley Proxy Group
 December 2019 through June 2026</v>
      </c>
      <c r="NE3" s="8" t="str">
        <f ca="1">ChrtPGBetas2Ref &amp; ":  " &amp; ChrtPGBetas2Name &amp; CHAR(10) &amp; 'Case Data'!PGRefName &amp; CHAR(10) &amp; " " &amp; IF(YEAR(HistDate)=YEAR(LastDate), TEXT(HistDate, "mmmm"), TEXT(HistDate, "mmmm yyyy")) &amp; " through " &amp; TEXT(LastDate,"mmmm yyyy")</f>
        <v>Chart 13:  3-Month Weighted Average Betas
Bulkley Proxy Group
 December 2019 through June 2026</v>
      </c>
    </row>
    <row r="5" spans="1:369">
      <c r="P5" s="5"/>
      <c r="MR5" s="97"/>
      <c r="MS5" s="97"/>
      <c r="MT5" s="97"/>
    </row>
    <row r="6" spans="1:369">
      <c r="B6" s="1" t="s">
        <v>159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MR6" s="97"/>
      <c r="MS6" s="101" t="s">
        <v>194</v>
      </c>
      <c r="MT6" s="101" t="s">
        <v>195</v>
      </c>
    </row>
    <row r="7" spans="1:369">
      <c r="C7" s="4">
        <v>43739</v>
      </c>
      <c r="D7" s="4">
        <v>43746</v>
      </c>
      <c r="E7" s="4">
        <v>43753</v>
      </c>
      <c r="F7" s="4">
        <v>43760</v>
      </c>
      <c r="G7" s="4">
        <v>43767</v>
      </c>
      <c r="H7" s="4">
        <v>43774</v>
      </c>
      <c r="I7" s="4">
        <v>43781</v>
      </c>
      <c r="J7" s="4">
        <v>43788</v>
      </c>
      <c r="K7" s="4">
        <v>43795</v>
      </c>
      <c r="L7" s="4">
        <v>43802</v>
      </c>
      <c r="M7" s="4">
        <v>43809</v>
      </c>
      <c r="N7" s="4">
        <v>43816</v>
      </c>
      <c r="O7" s="4">
        <v>43823</v>
      </c>
      <c r="P7" s="4">
        <v>43830</v>
      </c>
      <c r="Q7" s="4">
        <v>43837</v>
      </c>
      <c r="R7" s="4">
        <v>43844</v>
      </c>
      <c r="S7" s="4">
        <v>43851</v>
      </c>
      <c r="T7" s="4">
        <v>43858</v>
      </c>
      <c r="U7" s="4">
        <v>43865</v>
      </c>
      <c r="V7" s="4">
        <v>43872</v>
      </c>
      <c r="W7" s="4">
        <v>43879</v>
      </c>
      <c r="X7" s="4">
        <v>43886</v>
      </c>
      <c r="Y7" s="4">
        <v>43893</v>
      </c>
      <c r="Z7" s="4">
        <v>43900</v>
      </c>
      <c r="AA7" s="4">
        <v>43907</v>
      </c>
      <c r="AB7" s="4">
        <v>43914</v>
      </c>
      <c r="AC7" s="4">
        <v>43921</v>
      </c>
      <c r="AD7" s="4">
        <v>43928</v>
      </c>
      <c r="AE7" s="4">
        <v>43935</v>
      </c>
      <c r="AF7" s="4">
        <v>43942</v>
      </c>
      <c r="AG7" s="4">
        <v>43949</v>
      </c>
      <c r="AH7" s="4">
        <v>43956</v>
      </c>
      <c r="AI7" s="4">
        <v>43963</v>
      </c>
      <c r="AJ7" s="4">
        <v>43970</v>
      </c>
      <c r="AK7" s="4">
        <v>43977</v>
      </c>
      <c r="AL7" s="4">
        <v>43984</v>
      </c>
      <c r="AM7" s="4">
        <v>43991</v>
      </c>
      <c r="AN7" s="4">
        <v>43998</v>
      </c>
      <c r="AO7" s="4">
        <v>44005</v>
      </c>
      <c r="AP7" s="4">
        <v>44012</v>
      </c>
      <c r="AQ7" s="4">
        <v>44019</v>
      </c>
      <c r="AR7" s="4">
        <v>44026</v>
      </c>
      <c r="AS7" s="4">
        <v>44033</v>
      </c>
      <c r="AT7" s="4">
        <v>44040</v>
      </c>
      <c r="AU7" s="4">
        <v>44047</v>
      </c>
      <c r="AV7" s="4">
        <v>44054</v>
      </c>
      <c r="AW7" s="4">
        <v>44061</v>
      </c>
      <c r="AX7" s="4">
        <v>44068</v>
      </c>
      <c r="AY7" s="4">
        <v>44075</v>
      </c>
      <c r="AZ7" s="4">
        <v>44082</v>
      </c>
      <c r="BA7" s="4">
        <v>44089</v>
      </c>
      <c r="BB7" s="4">
        <v>44096</v>
      </c>
      <c r="BC7" s="4">
        <v>44103</v>
      </c>
      <c r="BD7" s="4">
        <v>44110</v>
      </c>
      <c r="BE7" s="4">
        <v>44117</v>
      </c>
      <c r="BF7" s="4">
        <v>44124</v>
      </c>
      <c r="BG7" s="4">
        <v>44131</v>
      </c>
      <c r="BH7" s="4">
        <v>44138</v>
      </c>
      <c r="BI7" s="4">
        <v>44145</v>
      </c>
      <c r="BJ7" s="4">
        <v>44152</v>
      </c>
      <c r="BK7" s="4">
        <v>44159</v>
      </c>
      <c r="BL7" s="4">
        <v>44166</v>
      </c>
      <c r="BM7" s="4">
        <v>44173</v>
      </c>
      <c r="BN7" s="4">
        <v>44180</v>
      </c>
      <c r="BO7" s="4">
        <v>44187</v>
      </c>
      <c r="BP7" s="4">
        <v>44194</v>
      </c>
      <c r="BQ7" s="4">
        <v>44201</v>
      </c>
      <c r="BR7" s="4">
        <v>44208</v>
      </c>
      <c r="BS7" s="4">
        <v>44215</v>
      </c>
      <c r="BT7" s="4">
        <v>44222</v>
      </c>
      <c r="BU7" s="4">
        <v>44229</v>
      </c>
      <c r="BV7" s="4">
        <v>44236</v>
      </c>
      <c r="BW7" s="4">
        <v>44243</v>
      </c>
      <c r="BX7" s="4">
        <v>44250</v>
      </c>
      <c r="BY7" s="4">
        <v>44257</v>
      </c>
      <c r="BZ7" s="4">
        <v>44264</v>
      </c>
      <c r="CA7" s="4">
        <v>44271</v>
      </c>
      <c r="CB7" s="4">
        <v>44278</v>
      </c>
      <c r="CC7" s="4">
        <v>44285</v>
      </c>
      <c r="CD7" s="4">
        <v>44292</v>
      </c>
      <c r="CE7" s="4">
        <v>44299</v>
      </c>
      <c r="CF7" s="4">
        <v>44306</v>
      </c>
      <c r="CG7" s="4">
        <v>44313</v>
      </c>
      <c r="CH7" s="4">
        <v>44320</v>
      </c>
      <c r="CI7" s="4">
        <v>44327</v>
      </c>
      <c r="CJ7" s="4">
        <v>44334</v>
      </c>
      <c r="CK7" s="4">
        <v>44341</v>
      </c>
      <c r="CL7" s="4">
        <v>44348</v>
      </c>
      <c r="CM7" s="4">
        <v>44355</v>
      </c>
      <c r="CN7" s="4">
        <v>44362</v>
      </c>
      <c r="CO7" s="4">
        <v>44369</v>
      </c>
      <c r="CP7" s="4">
        <v>44376</v>
      </c>
      <c r="CQ7" s="4">
        <v>44383</v>
      </c>
      <c r="CR7" s="4">
        <v>44390</v>
      </c>
      <c r="CS7" s="4">
        <v>44397</v>
      </c>
      <c r="CT7" s="4">
        <v>44404</v>
      </c>
      <c r="CU7" s="4">
        <v>44411</v>
      </c>
      <c r="CV7" s="4">
        <v>44418</v>
      </c>
      <c r="CW7" s="4">
        <v>44425</v>
      </c>
      <c r="CX7" s="4">
        <v>44432</v>
      </c>
      <c r="CY7" s="4">
        <v>44439</v>
      </c>
      <c r="CZ7" s="4">
        <v>44446</v>
      </c>
      <c r="DA7" s="4">
        <v>44453</v>
      </c>
      <c r="DB7" s="4">
        <v>44460</v>
      </c>
      <c r="DC7" s="4">
        <v>44467</v>
      </c>
      <c r="DD7" s="4">
        <v>44474</v>
      </c>
      <c r="DE7" s="4">
        <v>44481</v>
      </c>
      <c r="DF7" s="4">
        <v>44488</v>
      </c>
      <c r="DG7" s="4">
        <v>44495</v>
      </c>
      <c r="DH7" s="4">
        <v>44502</v>
      </c>
      <c r="DI7" s="4">
        <v>44509</v>
      </c>
      <c r="DJ7" s="4">
        <v>44516</v>
      </c>
      <c r="DK7" s="4">
        <v>44523</v>
      </c>
      <c r="DL7" s="4">
        <v>44530</v>
      </c>
      <c r="DM7" s="4">
        <v>44537</v>
      </c>
      <c r="DN7" s="4">
        <v>44544</v>
      </c>
      <c r="DO7" s="4">
        <v>44551</v>
      </c>
      <c r="DP7" s="4">
        <v>44558</v>
      </c>
      <c r="DQ7" s="4">
        <v>44565</v>
      </c>
      <c r="DR7" s="4">
        <v>44572</v>
      </c>
      <c r="DS7" s="4">
        <v>44579</v>
      </c>
      <c r="DT7" s="4">
        <v>44586</v>
      </c>
      <c r="DU7" s="4">
        <v>44593</v>
      </c>
      <c r="DV7" s="4">
        <v>44600</v>
      </c>
      <c r="DW7" s="4">
        <v>44607</v>
      </c>
      <c r="DX7" s="4">
        <v>44614</v>
      </c>
      <c r="DY7" s="4">
        <v>44621</v>
      </c>
      <c r="DZ7" s="4">
        <v>44628</v>
      </c>
      <c r="EA7" s="4">
        <v>44635</v>
      </c>
      <c r="EB7" s="4">
        <v>44642</v>
      </c>
      <c r="EC7" s="4">
        <v>44649</v>
      </c>
      <c r="ED7" s="4">
        <v>44656</v>
      </c>
      <c r="EE7" s="4">
        <v>44663</v>
      </c>
      <c r="EF7" s="4">
        <v>44670</v>
      </c>
      <c r="EG7" s="4">
        <v>44677</v>
      </c>
      <c r="EH7" s="4">
        <v>44684</v>
      </c>
      <c r="EI7" s="4">
        <v>44691</v>
      </c>
      <c r="EJ7" s="4">
        <v>44698</v>
      </c>
      <c r="EK7" s="4">
        <v>44705</v>
      </c>
      <c r="EL7" s="4">
        <v>44712</v>
      </c>
      <c r="EM7" s="4">
        <v>44719</v>
      </c>
      <c r="EN7" s="4">
        <v>44726</v>
      </c>
      <c r="EO7" s="4">
        <v>44733</v>
      </c>
      <c r="EP7" s="4">
        <v>44740</v>
      </c>
      <c r="EQ7" s="4">
        <v>44747</v>
      </c>
      <c r="ER7" s="4">
        <v>44754</v>
      </c>
      <c r="ES7" s="4">
        <v>44761</v>
      </c>
      <c r="ET7" s="4">
        <v>44768</v>
      </c>
      <c r="EU7" s="4">
        <v>44775</v>
      </c>
      <c r="EV7" s="4">
        <v>44782</v>
      </c>
      <c r="EW7" s="4">
        <v>44789</v>
      </c>
      <c r="EX7" s="4">
        <v>44796</v>
      </c>
      <c r="EY7" s="4">
        <v>44803</v>
      </c>
      <c r="EZ7" s="4">
        <v>44810</v>
      </c>
      <c r="FA7" s="4">
        <v>44817</v>
      </c>
      <c r="FB7" s="4">
        <v>44824</v>
      </c>
      <c r="FC7" s="4">
        <v>44831</v>
      </c>
      <c r="FD7" s="4">
        <v>44838</v>
      </c>
      <c r="FE7" s="4">
        <v>44845</v>
      </c>
      <c r="FF7" s="4">
        <v>44852</v>
      </c>
      <c r="FG7" s="4">
        <v>44859</v>
      </c>
      <c r="FH7" s="4">
        <v>44866</v>
      </c>
      <c r="FI7" s="4">
        <v>44873</v>
      </c>
      <c r="FJ7" s="4">
        <v>44880</v>
      </c>
      <c r="FK7" s="4">
        <v>44887</v>
      </c>
      <c r="FL7" s="4">
        <v>44894</v>
      </c>
      <c r="FM7" s="4">
        <v>44901</v>
      </c>
      <c r="FN7" s="4">
        <v>44908</v>
      </c>
      <c r="FO7" s="4">
        <v>44915</v>
      </c>
      <c r="FP7" s="4">
        <v>44922</v>
      </c>
      <c r="FQ7" s="4">
        <v>44929</v>
      </c>
      <c r="FR7" s="4">
        <v>44936</v>
      </c>
      <c r="FS7" s="4">
        <v>44943</v>
      </c>
      <c r="FT7" s="4">
        <v>44950</v>
      </c>
      <c r="FU7" s="4">
        <v>44957</v>
      </c>
      <c r="FV7" s="4">
        <v>44964</v>
      </c>
      <c r="FW7" s="4">
        <v>44971</v>
      </c>
      <c r="FX7" s="4">
        <v>44978</v>
      </c>
      <c r="FY7" s="4">
        <v>44985</v>
      </c>
      <c r="FZ7" s="4">
        <v>44992</v>
      </c>
      <c r="GA7" s="4">
        <v>44999</v>
      </c>
      <c r="GB7" s="4">
        <v>45006</v>
      </c>
      <c r="GC7" s="4">
        <v>45013</v>
      </c>
      <c r="GD7" s="4">
        <v>45020</v>
      </c>
      <c r="GE7" s="4">
        <v>45027</v>
      </c>
      <c r="GF7" s="4">
        <v>45034</v>
      </c>
      <c r="GG7" s="4">
        <v>45041</v>
      </c>
      <c r="GH7" s="4">
        <v>45048</v>
      </c>
      <c r="GI7" s="4">
        <v>45055</v>
      </c>
      <c r="GJ7" s="4">
        <v>45062</v>
      </c>
      <c r="GK7" s="4">
        <v>45069</v>
      </c>
      <c r="GL7" s="4">
        <v>45076</v>
      </c>
      <c r="GM7" s="4">
        <v>45083</v>
      </c>
      <c r="GN7" s="4">
        <v>45090</v>
      </c>
      <c r="GO7" s="4">
        <v>45097</v>
      </c>
      <c r="GP7" s="4">
        <v>45104</v>
      </c>
      <c r="GQ7" s="4">
        <v>45111</v>
      </c>
      <c r="GR7" s="4">
        <v>45118</v>
      </c>
      <c r="GS7" s="4">
        <v>45125</v>
      </c>
      <c r="GT7" s="4">
        <v>45132</v>
      </c>
      <c r="GU7" s="4">
        <v>45139</v>
      </c>
      <c r="GV7" s="4">
        <v>45146</v>
      </c>
      <c r="GW7" s="4">
        <v>45153</v>
      </c>
      <c r="GX7" s="4">
        <v>45160</v>
      </c>
      <c r="GY7" s="4">
        <v>45167</v>
      </c>
      <c r="GZ7" s="4">
        <v>45174</v>
      </c>
      <c r="HA7" s="4">
        <v>45181</v>
      </c>
      <c r="HB7" s="4">
        <v>45188</v>
      </c>
      <c r="HC7" s="4">
        <v>45195</v>
      </c>
      <c r="HD7" s="4">
        <v>45202</v>
      </c>
      <c r="HE7" s="4">
        <v>45209</v>
      </c>
      <c r="HF7" s="4">
        <v>45216</v>
      </c>
      <c r="HG7" s="4">
        <v>45223</v>
      </c>
      <c r="HH7" s="4">
        <v>45230</v>
      </c>
      <c r="HI7" s="4">
        <v>45237</v>
      </c>
      <c r="HJ7" s="4">
        <v>45244</v>
      </c>
      <c r="HK7" s="4">
        <v>45251</v>
      </c>
      <c r="HL7" s="4">
        <v>45258</v>
      </c>
      <c r="HM7" s="4">
        <v>45265</v>
      </c>
      <c r="HN7" s="4">
        <v>45272</v>
      </c>
      <c r="HO7" s="4">
        <v>45279</v>
      </c>
      <c r="HP7" s="4">
        <v>45286</v>
      </c>
      <c r="HQ7" s="4">
        <v>45293</v>
      </c>
      <c r="HR7" s="4">
        <v>45300</v>
      </c>
      <c r="HS7" s="4">
        <v>45307</v>
      </c>
      <c r="HT7" s="4">
        <v>45314</v>
      </c>
      <c r="HU7" s="4">
        <v>45321</v>
      </c>
      <c r="HV7" s="4">
        <v>45328</v>
      </c>
      <c r="HW7" s="4">
        <v>45335</v>
      </c>
      <c r="HX7" s="4">
        <v>45342</v>
      </c>
      <c r="HY7" s="4">
        <v>45349</v>
      </c>
      <c r="HZ7" s="4">
        <v>45356</v>
      </c>
      <c r="IA7" s="4">
        <v>45363</v>
      </c>
      <c r="IB7" s="4">
        <v>45370</v>
      </c>
      <c r="IC7" s="4">
        <v>45377</v>
      </c>
      <c r="ID7" s="4">
        <v>45384</v>
      </c>
      <c r="IE7" s="4">
        <v>45391</v>
      </c>
      <c r="IF7" s="4">
        <v>45398</v>
      </c>
      <c r="IG7" s="4">
        <v>45405</v>
      </c>
      <c r="IH7" s="4">
        <v>45412</v>
      </c>
      <c r="II7" s="4">
        <v>45419</v>
      </c>
      <c r="IJ7" s="4">
        <v>45426</v>
      </c>
      <c r="IK7" s="4">
        <v>45433</v>
      </c>
      <c r="IL7" s="4">
        <v>45440</v>
      </c>
      <c r="IM7" s="4">
        <v>45447</v>
      </c>
      <c r="IN7" s="4">
        <v>45454</v>
      </c>
      <c r="IO7" s="4">
        <v>45461</v>
      </c>
      <c r="IP7" s="4">
        <v>45468</v>
      </c>
      <c r="IQ7" s="4">
        <v>45475</v>
      </c>
      <c r="IR7" s="4">
        <v>45482</v>
      </c>
      <c r="IS7" s="4">
        <v>45489</v>
      </c>
      <c r="IT7" s="4">
        <v>45496</v>
      </c>
      <c r="IU7" s="4">
        <v>45503</v>
      </c>
      <c r="IV7" s="4">
        <v>45510</v>
      </c>
      <c r="IW7" s="4">
        <v>45517</v>
      </c>
      <c r="IX7" s="4">
        <v>45524</v>
      </c>
      <c r="IY7" s="4">
        <v>45531</v>
      </c>
      <c r="IZ7" s="4">
        <v>45538</v>
      </c>
      <c r="JA7" s="4">
        <v>45545</v>
      </c>
      <c r="JB7" s="4">
        <v>45552</v>
      </c>
      <c r="JC7" s="4">
        <v>45559</v>
      </c>
      <c r="JD7" s="4">
        <v>45566</v>
      </c>
      <c r="JE7" s="4">
        <v>45573</v>
      </c>
      <c r="JF7" s="4">
        <v>45580</v>
      </c>
      <c r="JG7" s="4">
        <v>45587</v>
      </c>
      <c r="JH7" s="4">
        <v>45594</v>
      </c>
      <c r="JI7" s="4">
        <v>45601</v>
      </c>
      <c r="JJ7" s="4">
        <v>45608</v>
      </c>
      <c r="JK7" s="4">
        <v>45615</v>
      </c>
      <c r="JL7" s="4">
        <v>45622</v>
      </c>
      <c r="JM7" s="4">
        <v>45629</v>
      </c>
      <c r="JN7" s="4">
        <v>45636</v>
      </c>
      <c r="JO7" s="4">
        <v>45643</v>
      </c>
      <c r="JP7" s="4">
        <v>45650</v>
      </c>
      <c r="JQ7" s="4">
        <v>45657</v>
      </c>
      <c r="JR7" s="4">
        <v>45664</v>
      </c>
      <c r="JS7" s="4">
        <v>45671</v>
      </c>
      <c r="JT7" s="4">
        <v>45678</v>
      </c>
      <c r="JU7" s="4">
        <v>45685</v>
      </c>
      <c r="JV7" s="4">
        <v>45692</v>
      </c>
      <c r="JW7" s="4">
        <v>45699</v>
      </c>
      <c r="JX7" s="4">
        <v>45706</v>
      </c>
      <c r="JY7" s="4">
        <v>45713</v>
      </c>
      <c r="JZ7" s="4">
        <v>45720</v>
      </c>
      <c r="KA7" s="4">
        <v>45727</v>
      </c>
      <c r="KB7" s="4">
        <v>45734</v>
      </c>
      <c r="KC7" s="4">
        <v>45741</v>
      </c>
      <c r="KD7" s="4">
        <v>45748</v>
      </c>
      <c r="KE7" s="4">
        <v>45755</v>
      </c>
      <c r="KF7" s="4">
        <v>45762</v>
      </c>
      <c r="KG7" s="4">
        <v>45769</v>
      </c>
      <c r="KH7" s="4">
        <v>45776</v>
      </c>
      <c r="KI7" s="4">
        <v>45783</v>
      </c>
      <c r="KJ7" s="4">
        <v>45790</v>
      </c>
      <c r="KK7" s="4">
        <v>45797</v>
      </c>
      <c r="KL7" s="4">
        <v>45804</v>
      </c>
      <c r="KM7" s="4">
        <v>45811</v>
      </c>
      <c r="KN7" s="4">
        <v>45818</v>
      </c>
      <c r="KO7" s="4">
        <v>45825</v>
      </c>
      <c r="KP7" s="4">
        <v>45832</v>
      </c>
      <c r="KQ7" s="4">
        <v>45839</v>
      </c>
      <c r="KR7" s="4">
        <v>45846</v>
      </c>
      <c r="KS7" s="4">
        <v>45853</v>
      </c>
      <c r="KT7" s="4">
        <v>45860</v>
      </c>
      <c r="KU7" s="4">
        <v>45867</v>
      </c>
      <c r="KV7" s="4">
        <v>45874</v>
      </c>
      <c r="KW7" s="4">
        <v>45881</v>
      </c>
      <c r="KX7" s="4">
        <v>45888</v>
      </c>
      <c r="KY7" s="4">
        <v>45895</v>
      </c>
      <c r="KZ7" s="4">
        <v>45902</v>
      </c>
      <c r="LA7" s="4">
        <v>45909</v>
      </c>
      <c r="LB7" s="4">
        <v>45916</v>
      </c>
      <c r="LC7" s="4">
        <v>45923</v>
      </c>
      <c r="LD7" s="4">
        <v>45930</v>
      </c>
      <c r="LE7" s="4">
        <v>45937</v>
      </c>
      <c r="LF7" s="4">
        <v>45944</v>
      </c>
      <c r="LG7" s="4">
        <v>45951</v>
      </c>
      <c r="LH7" s="4">
        <v>45958</v>
      </c>
      <c r="LI7" s="4">
        <v>45965</v>
      </c>
      <c r="LJ7" s="4">
        <v>45972</v>
      </c>
      <c r="LK7" s="4">
        <v>45979</v>
      </c>
      <c r="LL7" s="4">
        <v>45986</v>
      </c>
      <c r="LM7" s="4">
        <v>45993</v>
      </c>
      <c r="LN7" s="4">
        <v>46000</v>
      </c>
      <c r="LO7" s="4">
        <v>46007</v>
      </c>
      <c r="LP7" s="4">
        <v>46014</v>
      </c>
      <c r="LQ7" s="4">
        <v>46021</v>
      </c>
      <c r="LR7" s="4">
        <v>46028</v>
      </c>
      <c r="LS7" s="4">
        <v>46035</v>
      </c>
      <c r="LT7" s="4">
        <v>46042</v>
      </c>
      <c r="LU7" s="4">
        <v>46049</v>
      </c>
      <c r="LV7" s="4">
        <v>46056</v>
      </c>
      <c r="LW7" s="4">
        <v>46063</v>
      </c>
      <c r="LX7" s="4">
        <v>46070</v>
      </c>
      <c r="LY7" s="4">
        <v>46077</v>
      </c>
      <c r="LZ7" s="4">
        <v>46084</v>
      </c>
      <c r="MA7" s="4">
        <v>46091</v>
      </c>
      <c r="MB7" s="4">
        <v>46098</v>
      </c>
      <c r="MC7" s="4">
        <v>46105</v>
      </c>
      <c r="MD7" s="4">
        <v>46112</v>
      </c>
      <c r="ME7" s="4">
        <v>46119</v>
      </c>
      <c r="MF7" s="4">
        <v>46126</v>
      </c>
      <c r="MG7" s="4">
        <v>46133</v>
      </c>
      <c r="MH7" s="4">
        <v>46140</v>
      </c>
      <c r="MI7" s="4">
        <v>46147</v>
      </c>
      <c r="MJ7" s="4">
        <v>46154</v>
      </c>
      <c r="MK7" s="4">
        <v>46161</v>
      </c>
      <c r="ML7" s="4">
        <v>46168</v>
      </c>
      <c r="MM7" s="4">
        <v>46175</v>
      </c>
      <c r="MN7" s="4">
        <v>46182</v>
      </c>
      <c r="MO7" s="4">
        <v>46189</v>
      </c>
      <c r="MP7" s="4">
        <v>46196</v>
      </c>
      <c r="MQ7" s="4">
        <v>46203</v>
      </c>
      <c r="MR7" s="96">
        <f ca="1">EOMONTH(OFFSET(MR7,0,-1),0)</f>
        <v>46203</v>
      </c>
      <c r="MS7" s="96">
        <f ca="1">OFFSET(MS7,0,-2)</f>
        <v>46203</v>
      </c>
      <c r="MT7" s="96"/>
    </row>
    <row r="8" spans="1:369">
      <c r="B8" s="2" t="s">
        <v>131</v>
      </c>
      <c r="C8" s="107">
        <f>IF($A$2,[1]AVERAGES!C34,[1]AVERAGES!C55)</f>
        <v>0.78280331573414486</v>
      </c>
      <c r="D8" s="107">
        <f>IF($A$2,[1]AVERAGES!D34,[1]AVERAGES!D55)</f>
        <v>0.81528851206630193</v>
      </c>
      <c r="E8" s="107">
        <f>IF($A$2,[1]AVERAGES!E34,[1]AVERAGES!E55)</f>
        <v>0.85291843295125314</v>
      </c>
      <c r="F8" s="107">
        <f>IF($A$2,[1]AVERAGES!F34,[1]AVERAGES!F55)</f>
        <v>0.86514244154366238</v>
      </c>
      <c r="G8" s="107">
        <f>IF($A$2,[1]AVERAGES!G34,[1]AVERAGES!G55)</f>
        <v>0.86218440993062617</v>
      </c>
      <c r="H8" s="107">
        <f>IF($A$2,[1]AVERAGES!H34,[1]AVERAGES!H55)</f>
        <v>0.84340707662626768</v>
      </c>
      <c r="I8" s="107">
        <f>IF($A$2,[1]AVERAGES!I34,[1]AVERAGES!I55)</f>
        <v>0.83669567976714809</v>
      </c>
      <c r="J8" s="107">
        <f>IF($A$2,[1]AVERAGES!J34,[1]AVERAGES!J55)</f>
        <v>0.87560287187928465</v>
      </c>
      <c r="K8" s="107">
        <f>IF($A$2,[1]AVERAGES!K34,[1]AVERAGES!K55)</f>
        <v>0.87608501060130362</v>
      </c>
      <c r="L8" s="107">
        <f>IF($A$2,[1]AVERAGES!L34,[1]AVERAGES!L55)</f>
        <v>0.81115580829712142</v>
      </c>
      <c r="M8" s="107">
        <f>IF($A$2,[1]AVERAGES!M34,[1]AVERAGES!M55)</f>
        <v>0.82010458636179007</v>
      </c>
      <c r="N8" s="107">
        <f>IF($A$2,[1]AVERAGES!N34,[1]AVERAGES!N55)</f>
        <v>0.85446260006496788</v>
      </c>
      <c r="O8" s="107">
        <f>IF($A$2,[1]AVERAGES!O34,[1]AVERAGES!O55)</f>
        <v>0.82491106101085521</v>
      </c>
      <c r="P8" s="107">
        <f>IF($A$2,[1]AVERAGES!P34,[1]AVERAGES!P55)</f>
        <v>0.83523953974093967</v>
      </c>
      <c r="Q8" s="107">
        <f>IF($A$2,[1]AVERAGES!Q34,[1]AVERAGES!Q55)</f>
        <v>0.85430872663017643</v>
      </c>
      <c r="R8" s="107">
        <f>IF($A$2,[1]AVERAGES!R34,[1]AVERAGES!R55)</f>
        <v>0.86152206281626353</v>
      </c>
      <c r="S8" s="107">
        <f>IF($A$2,[1]AVERAGES!S34,[1]AVERAGES!S55)</f>
        <v>0.89738598761798827</v>
      </c>
      <c r="T8" s="107">
        <f>IF($A$2,[1]AVERAGES!T34,[1]AVERAGES!T55)</f>
        <v>0.82011907798733863</v>
      </c>
      <c r="U8" s="107">
        <f>IF($A$2,[1]AVERAGES!U34,[1]AVERAGES!U55)</f>
        <v>0.7085891105398705</v>
      </c>
      <c r="V8" s="107">
        <f>IF($A$2,[1]AVERAGES!V34,[1]AVERAGES!V55)</f>
        <v>0.68153358579157475</v>
      </c>
      <c r="W8" s="107">
        <f>IF($A$2,[1]AVERAGES!W34,[1]AVERAGES!W55)</f>
        <v>0.82995241809404119</v>
      </c>
      <c r="X8" s="107">
        <f>IF($A$2,[1]AVERAGES!X34,[1]AVERAGES!X55)</f>
        <v>0.73246988148546921</v>
      </c>
      <c r="Y8" s="107">
        <f>IF($A$2,[1]AVERAGES!Y34,[1]AVERAGES!Y55)</f>
        <v>0.80100607008466662</v>
      </c>
      <c r="Z8" s="107">
        <f>IF($A$2,[1]AVERAGES!Z34,[1]AVERAGES!Z55)</f>
        <v>0.83879576084020213</v>
      </c>
      <c r="AA8" s="107">
        <f>IF($A$2,[1]AVERAGES!AA34,[1]AVERAGES!AA55)</f>
        <v>0.55266938914597941</v>
      </c>
      <c r="AB8" s="107">
        <f>IF($A$2,[1]AVERAGES!AB34,[1]AVERAGES!AB55)</f>
        <v>0.67288792714794265</v>
      </c>
      <c r="AC8" s="107">
        <f>IF($A$2,[1]AVERAGES!AC34,[1]AVERAGES!AC55)</f>
        <v>0.46516976661130033</v>
      </c>
      <c r="AD8" s="107">
        <f>IF($A$2,[1]AVERAGES!AD34,[1]AVERAGES!AD55)</f>
        <v>0.28162241472875793</v>
      </c>
      <c r="AE8" s="107">
        <f>IF($A$2,[1]AVERAGES!AE34,[1]AVERAGES!AE55)</f>
        <v>0.65735797249054517</v>
      </c>
      <c r="AF8" s="107">
        <f>IF($A$2,[1]AVERAGES!AF34,[1]AVERAGES!AF55)</f>
        <v>0.25919162563940201</v>
      </c>
      <c r="AG8" s="107">
        <f>IF($A$2,[1]AVERAGES!AG34,[1]AVERAGES!AG55)</f>
        <v>0.78517890865429962</v>
      </c>
      <c r="AH8" s="107">
        <f>IF($A$2,[1]AVERAGES!AH34,[1]AVERAGES!AH55)</f>
        <v>0.70430752417406295</v>
      </c>
      <c r="AI8" s="107">
        <f>IF($A$2,[1]AVERAGES!AI34,[1]AVERAGES!AI55)</f>
        <v>0.69829955854534187</v>
      </c>
      <c r="AJ8" s="107">
        <f>IF($A$2,[1]AVERAGES!AJ34,[1]AVERAGES!AJ55)</f>
        <v>0.67593852998485637</v>
      </c>
      <c r="AK8" s="107">
        <f>IF($A$2,[1]AVERAGES!AK34,[1]AVERAGES!AK55)</f>
        <v>0.72033189715894119</v>
      </c>
      <c r="AL8" s="107">
        <f>IF($A$2,[1]AVERAGES!AL34,[1]AVERAGES!AL55)</f>
        <v>0.78174457984282719</v>
      </c>
      <c r="AM8" s="107">
        <f>IF($A$2,[1]AVERAGES!AM34,[1]AVERAGES!AM55)</f>
        <v>0.51693677102329205</v>
      </c>
      <c r="AN8" s="107">
        <f>IF($A$2,[1]AVERAGES!AN34,[1]AVERAGES!AN55)</f>
        <v>0.21105042301716587</v>
      </c>
      <c r="AO8" s="107">
        <f>IF($A$2,[1]AVERAGES!AO34,[1]AVERAGES!AO55)</f>
        <v>0.7341241548289773</v>
      </c>
      <c r="AP8" s="107">
        <f>IF($A$2,[1]AVERAGES!AP34,[1]AVERAGES!AP55)</f>
        <v>0.68361297855538672</v>
      </c>
      <c r="AQ8" s="107">
        <f>IF($A$2,[1]AVERAGES!AQ34,[1]AVERAGES!AQ55)</f>
        <v>0.44159946906371206</v>
      </c>
      <c r="AR8" s="107">
        <f>IF($A$2,[1]AVERAGES!AR34,[1]AVERAGES!AR55)</f>
        <v>0.38010776435354399</v>
      </c>
      <c r="AS8" s="107">
        <f>IF($A$2,[1]AVERAGES!AS34,[1]AVERAGES!AS55)</f>
        <v>0.60380919286080537</v>
      </c>
      <c r="AT8" s="107">
        <f>IF($A$2,[1]AVERAGES!AT34,[1]AVERAGES!AT55)</f>
        <v>0.46139981874635977</v>
      </c>
      <c r="AU8" s="107">
        <f>IF($A$2,[1]AVERAGES!AU34,[1]AVERAGES!AU55)</f>
        <v>0.60363945026512711</v>
      </c>
      <c r="AV8" s="107">
        <f>IF($A$2,[1]AVERAGES!AV34,[1]AVERAGES!AV55)</f>
        <v>0.45959776442305689</v>
      </c>
      <c r="AW8" s="107">
        <f>IF($A$2,[1]AVERAGES!AW34,[1]AVERAGES!AW55)</f>
        <v>0.59495026448709376</v>
      </c>
      <c r="AX8" s="107">
        <f>IF($A$2,[1]AVERAGES!AX34,[1]AVERAGES!AX55)</f>
        <v>0.65957614919632612</v>
      </c>
      <c r="AY8" s="107">
        <f>IF($A$2,[1]AVERAGES!AY34,[1]AVERAGES!AY55)</f>
        <v>0.56198262433942181</v>
      </c>
      <c r="AZ8" s="107">
        <f>IF($A$2,[1]AVERAGES!AZ34,[1]AVERAGES!AZ55)</f>
        <v>0.59888634382622452</v>
      </c>
      <c r="BA8" s="107">
        <f>IF($A$2,[1]AVERAGES!BA34,[1]AVERAGES!BA55)</f>
        <v>0.37329730400408295</v>
      </c>
      <c r="BB8" s="107">
        <f>IF($A$2,[1]AVERAGES!BB34,[1]AVERAGES!BB55)</f>
        <v>0.566400776634291</v>
      </c>
      <c r="BC8" s="107">
        <f>IF($A$2,[1]AVERAGES!BC34,[1]AVERAGES!BC55)</f>
        <v>0.6458926111669282</v>
      </c>
      <c r="BD8" s="107">
        <f>IF($A$2,[1]AVERAGES!BD34,[1]AVERAGES!BD55)</f>
        <v>0.24179230228938731</v>
      </c>
      <c r="BE8" s="107">
        <f>IF($A$2,[1]AVERAGES!BE34,[1]AVERAGES!BE55)</f>
        <v>0.12251590855181971</v>
      </c>
      <c r="BF8" s="107">
        <f>IF($A$2,[1]AVERAGES!BF34,[1]AVERAGES!BF55)</f>
        <v>0.53820857516223009</v>
      </c>
      <c r="BG8" s="107">
        <f>IF($A$2,[1]AVERAGES!BG34,[1]AVERAGES!BG55)</f>
        <v>0.71868242009736427</v>
      </c>
      <c r="BH8" s="107">
        <f>IF($A$2,[1]AVERAGES!BH34,[1]AVERAGES!BH55)</f>
        <v>0.58973436597565876</v>
      </c>
      <c r="BI8" s="107">
        <f>IF($A$2,[1]AVERAGES!BI34,[1]AVERAGES!BI55)</f>
        <v>0.82338405276919779</v>
      </c>
      <c r="BJ8" s="107">
        <f>IF($A$2,[1]AVERAGES!BJ34,[1]AVERAGES!BJ55)</f>
        <v>0.62038128576482643</v>
      </c>
      <c r="BK8" s="107">
        <f>IF($A$2,[1]AVERAGES!BK34,[1]AVERAGES!BK55)</f>
        <v>0.70878484667379427</v>
      </c>
      <c r="BL8" s="107">
        <f>IF($A$2,[1]AVERAGES!BL34,[1]AVERAGES!BL55)</f>
        <v>0.66405696238486767</v>
      </c>
      <c r="BM8" s="107">
        <f>IF($A$2,[1]AVERAGES!BM34,[1]AVERAGES!BM55)</f>
        <v>0.81130947091782146</v>
      </c>
      <c r="BN8" s="107">
        <f>IF($A$2,[1]AVERAGES!BN34,[1]AVERAGES!BN55)</f>
        <v>0.58805691308957897</v>
      </c>
      <c r="BO8" s="107">
        <f>IF($A$2,[1]AVERAGES!BO34,[1]AVERAGES!BO55)</f>
        <v>0.68332993755852289</v>
      </c>
      <c r="BP8" s="107">
        <f>IF($A$2,[1]AVERAGES!BP34,[1]AVERAGES!BP55)</f>
        <v>0.69800786286839467</v>
      </c>
      <c r="BQ8" s="107">
        <f>IF($A$2,[1]AVERAGES!BQ34,[1]AVERAGES!BQ55)</f>
        <v>0.57521214938054299</v>
      </c>
      <c r="BR8" s="107">
        <f>IF($A$2,[1]AVERAGES!BR34,[1]AVERAGES!BR55)</f>
        <v>0.1679049983106348</v>
      </c>
      <c r="BS8" s="107">
        <f>IF($A$2,[1]AVERAGES!BS34,[1]AVERAGES!BS55)</f>
        <v>0.53654758041499961</v>
      </c>
      <c r="BT8" s="107">
        <f>IF($A$2,[1]AVERAGES!BT34,[1]AVERAGES!BT55)</f>
        <v>0.67333985999898527</v>
      </c>
      <c r="BU8" s="107">
        <f>IF($A$2,[1]AVERAGES!BU34,[1]AVERAGES!BU55)</f>
        <v>0.31043485166659951</v>
      </c>
      <c r="BV8" s="107">
        <f>IF($A$2,[1]AVERAGES!BV34,[1]AVERAGES!BV55)</f>
        <v>0.41849746911551089</v>
      </c>
      <c r="BW8" s="107">
        <f>IF($A$2,[1]AVERAGES!BW34,[1]AVERAGES!BW55)</f>
        <v>0.34181400603762274</v>
      </c>
      <c r="BX8" s="107">
        <f>IF($A$2,[1]AVERAGES!BX34,[1]AVERAGES!BX55)</f>
        <v>0.59056305915934093</v>
      </c>
      <c r="BY8" s="107">
        <f>IF($A$2,[1]AVERAGES!BY34,[1]AVERAGES!BY55)</f>
        <v>0.29826546591313474</v>
      </c>
      <c r="BZ8" s="107">
        <f>IF($A$2,[1]AVERAGES!BZ34,[1]AVERAGES!BZ55)</f>
        <v>0.50000356521678291</v>
      </c>
      <c r="CA8" s="107">
        <f>IF($A$2,[1]AVERAGES!CA34,[1]AVERAGES!CA55)</f>
        <v>0.65568384814455727</v>
      </c>
      <c r="CB8" s="107">
        <f>IF($A$2,[1]AVERAGES!CB34,[1]AVERAGES!CB55)</f>
        <v>0.63837121136390151</v>
      </c>
      <c r="CC8" s="107">
        <f>IF($A$2,[1]AVERAGES!CC34,[1]AVERAGES!CC55)</f>
        <v>0.68363130874224398</v>
      </c>
      <c r="CD8" s="107">
        <f>IF($A$2,[1]AVERAGES!CD34,[1]AVERAGES!CD55)</f>
        <v>0.71427440311693646</v>
      </c>
      <c r="CE8" s="107">
        <f>IF($A$2,[1]AVERAGES!CE34,[1]AVERAGES!CE55)</f>
        <v>0.62806031099881743</v>
      </c>
      <c r="CF8" s="107">
        <f>IF($A$2,[1]AVERAGES!CF34,[1]AVERAGES!CF55)</f>
        <v>0.57725946014939122</v>
      </c>
      <c r="CG8" s="107">
        <f>IF($A$2,[1]AVERAGES!CG34,[1]AVERAGES!CG55)</f>
        <v>0.51425352007632008</v>
      </c>
      <c r="CH8" s="107">
        <f>IF($A$2,[1]AVERAGES!CH34,[1]AVERAGES!CH55)</f>
        <v>0.62431270513943193</v>
      </c>
      <c r="CI8" s="107">
        <f>IF($A$2,[1]AVERAGES!CI34,[1]AVERAGES!CI55)</f>
        <v>0.65966329030542459</v>
      </c>
      <c r="CJ8" s="107">
        <f>IF($A$2,[1]AVERAGES!CJ34,[1]AVERAGES!CJ55)</f>
        <v>0.78355794543384361</v>
      </c>
      <c r="CK8" s="107">
        <f>IF($A$2,[1]AVERAGES!CK34,[1]AVERAGES!CK55)</f>
        <v>0.64829916010180899</v>
      </c>
      <c r="CL8" s="107">
        <f>IF($A$2,[1]AVERAGES!CL34,[1]AVERAGES!CL55)</f>
        <v>0.64759996794599273</v>
      </c>
      <c r="CM8" s="107">
        <f>IF($A$2,[1]AVERAGES!CM34,[1]AVERAGES!CM55)</f>
        <v>0.70618030729164616</v>
      </c>
      <c r="CN8" s="107">
        <f>IF($A$2,[1]AVERAGES!CN34,[1]AVERAGES!CN55)</f>
        <v>0.50869139247545558</v>
      </c>
      <c r="CO8" s="107">
        <f>IF($A$2,[1]AVERAGES!CO34,[1]AVERAGES!CO55)</f>
        <v>0.61145145003990375</v>
      </c>
      <c r="CP8" s="107">
        <f>IF($A$2,[1]AVERAGES!CP34,[1]AVERAGES!CP55)</f>
        <v>0.59614611536718565</v>
      </c>
      <c r="CQ8" s="107">
        <f>IF($A$2,[1]AVERAGES!CQ34,[1]AVERAGES!CQ55)</f>
        <v>0.61878911509773904</v>
      </c>
      <c r="CR8" s="107">
        <f>IF($A$2,[1]AVERAGES!CR34,[1]AVERAGES!CR55)</f>
        <v>0.62661661215358599</v>
      </c>
      <c r="CS8" s="107">
        <f>IF($A$2,[1]AVERAGES!CS34,[1]AVERAGES!CS55)</f>
        <v>0.61341493082183374</v>
      </c>
      <c r="CT8" s="107">
        <f>IF($A$2,[1]AVERAGES!CT34,[1]AVERAGES!CT55)</f>
        <v>0.55014837738707656</v>
      </c>
      <c r="CU8" s="107">
        <f>IF($A$2,[1]AVERAGES!CU34,[1]AVERAGES!CU55)</f>
        <v>0.58930440778595605</v>
      </c>
      <c r="CV8" s="107">
        <f>IF($A$2,[1]AVERAGES!CV34,[1]AVERAGES!CV55)</f>
        <v>0.57335125575133072</v>
      </c>
      <c r="CW8" s="107">
        <f>IF($A$2,[1]AVERAGES!CW34,[1]AVERAGES!CW55)</f>
        <v>0.63653066138728298</v>
      </c>
      <c r="CX8" s="107">
        <f>IF($A$2,[1]AVERAGES!CX34,[1]AVERAGES!CX55)</f>
        <v>0.62031045576301258</v>
      </c>
      <c r="CY8" s="107">
        <f>IF($A$2,[1]AVERAGES!CY34,[1]AVERAGES!CY55)</f>
        <v>0.6556259556818459</v>
      </c>
      <c r="CZ8" s="107">
        <f>IF($A$2,[1]AVERAGES!CZ34,[1]AVERAGES!CZ55)</f>
        <v>0.72264349028863539</v>
      </c>
      <c r="DA8" s="107">
        <f>IF($A$2,[1]AVERAGES!DA34,[1]AVERAGES!DA55)</f>
        <v>0.62122433824241263</v>
      </c>
      <c r="DB8" s="107">
        <f>IF($A$2,[1]AVERAGES!DB34,[1]AVERAGES!DB55)</f>
        <v>0.63119596388991595</v>
      </c>
      <c r="DC8" s="107">
        <f>IF($A$2,[1]AVERAGES!DC34,[1]AVERAGES!DC55)</f>
        <v>0.62153947058883063</v>
      </c>
      <c r="DD8" s="107">
        <f>IF($A$2,[1]AVERAGES!DD34,[1]AVERAGES!DD55)</f>
        <v>0.65419028700899617</v>
      </c>
      <c r="DE8" s="107">
        <f>IF($A$2,[1]AVERAGES!DE34,[1]AVERAGES!DE55)</f>
        <v>0.75696730563039172</v>
      </c>
      <c r="DF8" s="107">
        <f>IF($A$2,[1]AVERAGES!DF34,[1]AVERAGES!DF55)</f>
        <v>0.63884878787190702</v>
      </c>
      <c r="DG8" s="107">
        <f>IF($A$2,[1]AVERAGES!DG34,[1]AVERAGES!DG55)</f>
        <v>0.67624142115459429</v>
      </c>
      <c r="DH8" s="107">
        <f>IF($A$2,[1]AVERAGES!DH34,[1]AVERAGES!DH55)</f>
        <v>0.61339427981023165</v>
      </c>
      <c r="DI8" s="107">
        <f>IF($A$2,[1]AVERAGES!DI34,[1]AVERAGES!DI55)</f>
        <v>0.70676828243365442</v>
      </c>
      <c r="DJ8" s="107">
        <f>IF($A$2,[1]AVERAGES!DJ34,[1]AVERAGES!DJ55)</f>
        <v>0.65825594278953137</v>
      </c>
      <c r="DK8" s="107">
        <f>IF($A$2,[1]AVERAGES!DK34,[1]AVERAGES!DK55)</f>
        <v>0.60822707548686439</v>
      </c>
      <c r="DL8" s="107">
        <f>IF($A$2,[1]AVERAGES!DL34,[1]AVERAGES!DL55)</f>
        <v>0.5621668169188111</v>
      </c>
      <c r="DM8" s="107">
        <f>IF($A$2,[1]AVERAGES!DM34,[1]AVERAGES!DM55)</f>
        <v>0.60481178070263064</v>
      </c>
      <c r="DN8" s="107">
        <f>IF($A$2,[1]AVERAGES!DN34,[1]AVERAGES!DN55)</f>
        <v>0.56993999265309303</v>
      </c>
      <c r="DO8" s="107">
        <f>IF($A$2,[1]AVERAGES!DO34,[1]AVERAGES!DO55)</f>
        <v>0.65418233710722529</v>
      </c>
      <c r="DP8" s="107">
        <f>IF($A$2,[1]AVERAGES!DP34,[1]AVERAGES!DP55)</f>
        <v>0.66979871238114252</v>
      </c>
      <c r="DQ8" s="107">
        <f>IF($A$2,[1]AVERAGES!DQ34,[1]AVERAGES!DQ55)</f>
        <v>0.6253978988514608</v>
      </c>
      <c r="DR8" s="107">
        <f>IF($A$2,[1]AVERAGES!DR34,[1]AVERAGES!DR55)</f>
        <v>0.75382564436331245</v>
      </c>
      <c r="DS8" s="107">
        <f>IF($A$2,[1]AVERAGES!DS34,[1]AVERAGES!DS55)</f>
        <v>0.69974521304378701</v>
      </c>
      <c r="DT8" s="107">
        <f>IF($A$2,[1]AVERAGES!DT34,[1]AVERAGES!DT55)</f>
        <v>0.5251868746185272</v>
      </c>
      <c r="DU8" s="107">
        <f>IF($A$2,[1]AVERAGES!DU34,[1]AVERAGES!DU55)</f>
        <v>0.53185384615631215</v>
      </c>
      <c r="DV8" s="107">
        <f>IF($A$2,[1]AVERAGES!DV34,[1]AVERAGES!DV55)</f>
        <v>0.43073772116792036</v>
      </c>
      <c r="DW8" s="107">
        <f>IF($A$2,[1]AVERAGES!DW34,[1]AVERAGES!DW55)</f>
        <v>0.56262473472810848</v>
      </c>
      <c r="DX8" s="107">
        <f>IF($A$2,[1]AVERAGES!DX34,[1]AVERAGES!DX55)</f>
        <v>0.34216043706597293</v>
      </c>
      <c r="DY8" s="107">
        <f>IF($A$2,[1]AVERAGES!DY34,[1]AVERAGES!DY55)</f>
        <v>0.54954479672568479</v>
      </c>
      <c r="DZ8" s="107">
        <f>IF($A$2,[1]AVERAGES!DZ34,[1]AVERAGES!DZ55)</f>
        <v>0.53118361382353063</v>
      </c>
      <c r="EA8" s="107">
        <f>IF($A$2,[1]AVERAGES!EA34,[1]AVERAGES!EA55)</f>
        <v>0.29262036161784438</v>
      </c>
      <c r="EB8" s="107">
        <f>IF($A$2,[1]AVERAGES!EB34,[1]AVERAGES!EB55)</f>
        <v>0.392629298341026</v>
      </c>
      <c r="EC8" s="107">
        <f>IF($A$2,[1]AVERAGES!EC34,[1]AVERAGES!EC55)</f>
        <v>0.44095132268387394</v>
      </c>
      <c r="ED8" s="107">
        <f>IF($A$2,[1]AVERAGES!ED34,[1]AVERAGES!ED55)</f>
        <v>0.44652573225646375</v>
      </c>
      <c r="EE8" s="107">
        <f>IF($A$2,[1]AVERAGES!EE34,[1]AVERAGES!EE55)</f>
        <v>0.49973769355294323</v>
      </c>
      <c r="EF8" s="107">
        <f>IF($A$2,[1]AVERAGES!EF34,[1]AVERAGES!EF55)</f>
        <v>0.44356721540065625</v>
      </c>
      <c r="EG8" s="107">
        <f>IF($A$2,[1]AVERAGES!EG34,[1]AVERAGES!EG55)</f>
        <v>0.38522505858868189</v>
      </c>
      <c r="EH8" s="107">
        <f>IF($A$2,[1]AVERAGES!EH34,[1]AVERAGES!EH55)</f>
        <v>0.53238021630178545</v>
      </c>
      <c r="EI8" s="107">
        <f>IF($A$2,[1]AVERAGES!EI34,[1]AVERAGES!EI55)</f>
        <v>0.54693324988517056</v>
      </c>
      <c r="EJ8" s="107">
        <f>IF($A$2,[1]AVERAGES!EJ34,[1]AVERAGES!EJ55)</f>
        <v>0.48596712076684273</v>
      </c>
      <c r="EK8" s="107">
        <f>IF($A$2,[1]AVERAGES!EK34,[1]AVERAGES!EK55)</f>
        <v>0.52438098058575766</v>
      </c>
      <c r="EL8" s="107">
        <f>IF($A$2,[1]AVERAGES!EL34,[1]AVERAGES!EL55)</f>
        <v>0.57506330582066223</v>
      </c>
      <c r="EM8" s="107">
        <f>IF($A$2,[1]AVERAGES!EM34,[1]AVERAGES!EM55)</f>
        <v>0.68465652855269832</v>
      </c>
      <c r="EN8" s="107">
        <f>IF($A$2,[1]AVERAGES!EN34,[1]AVERAGES!EN55)</f>
        <v>0.3611544237355962</v>
      </c>
      <c r="EO8" s="107">
        <f>IF($A$2,[1]AVERAGES!EO34,[1]AVERAGES!EO55)</f>
        <v>0.51000600168218613</v>
      </c>
      <c r="EP8" s="107">
        <f>IF($A$2,[1]AVERAGES!EP34,[1]AVERAGES!EP55)</f>
        <v>0.5323861572062405</v>
      </c>
      <c r="EQ8" s="107">
        <f>IF($A$2,[1]AVERAGES!EQ34,[1]AVERAGES!EQ55)</f>
        <v>0.30284971005209471</v>
      </c>
      <c r="ER8" s="107">
        <f>IF($A$2,[1]AVERAGES!ER34,[1]AVERAGES!ER55)</f>
        <v>0.42604713051169818</v>
      </c>
      <c r="ES8" s="107">
        <f>IF($A$2,[1]AVERAGES!ES34,[1]AVERAGES!ES55)</f>
        <v>0.6124857406698444</v>
      </c>
      <c r="ET8" s="107">
        <f>IF($A$2,[1]AVERAGES!ET34,[1]AVERAGES!ET55)</f>
        <v>0.48659540274508606</v>
      </c>
      <c r="EU8" s="107">
        <f>IF($A$2,[1]AVERAGES!EU34,[1]AVERAGES!EU55)</f>
        <v>0.60258054400412664</v>
      </c>
      <c r="EV8" s="107">
        <f>IF($A$2,[1]AVERAGES!EV34,[1]AVERAGES!EV55)</f>
        <v>0.54902297835000091</v>
      </c>
      <c r="EW8" s="107">
        <f>IF($A$2,[1]AVERAGES!EW34,[1]AVERAGES!EW55)</f>
        <v>0.70732470403231029</v>
      </c>
      <c r="EX8" s="107">
        <f>IF($A$2,[1]AVERAGES!EX34,[1]AVERAGES!EX55)</f>
        <v>0.50691705190104852</v>
      </c>
      <c r="EY8" s="107">
        <f>IF($A$2,[1]AVERAGES!EY34,[1]AVERAGES!EY55)</f>
        <v>0.70316676643046561</v>
      </c>
      <c r="EZ8" s="107">
        <f>IF($A$2,[1]AVERAGES!EZ34,[1]AVERAGES!EZ55)</f>
        <v>0.52042122092778886</v>
      </c>
      <c r="FA8" s="107">
        <f>IF($A$2,[1]AVERAGES!FA34,[1]AVERAGES!FA55)</f>
        <v>0.45123923065227728</v>
      </c>
      <c r="FB8" s="107">
        <f>IF($A$2,[1]AVERAGES!FB34,[1]AVERAGES!FB55)</f>
        <v>0.63023569245382194</v>
      </c>
      <c r="FC8" s="107">
        <f>IF($A$2,[1]AVERAGES!FC34,[1]AVERAGES!FC55)</f>
        <v>0.54117741584214718</v>
      </c>
      <c r="FD8" s="107">
        <f>IF($A$2,[1]AVERAGES!FD34,[1]AVERAGES!FD55)</f>
        <v>0.71149457084334045</v>
      </c>
      <c r="FE8" s="107">
        <f>IF($A$2,[1]AVERAGES!FE34,[1]AVERAGES!FE55)</f>
        <v>0.69304875024059509</v>
      </c>
      <c r="FF8" s="107">
        <f>IF($A$2,[1]AVERAGES!FF34,[1]AVERAGES!FF55)</f>
        <v>0.64916211864688489</v>
      </c>
      <c r="FG8" s="107">
        <f>IF($A$2,[1]AVERAGES!FG34,[1]AVERAGES!FG55)</f>
        <v>0.69935665042163342</v>
      </c>
      <c r="FH8" s="107">
        <f>IF($A$2,[1]AVERAGES!FH34,[1]AVERAGES!FH55)</f>
        <v>0.77781454085528867</v>
      </c>
      <c r="FI8" s="107">
        <f>IF($A$2,[1]AVERAGES!FI34,[1]AVERAGES!FI55)</f>
        <v>0.78611314712266367</v>
      </c>
      <c r="FJ8" s="107">
        <f>IF($A$2,[1]AVERAGES!FJ34,[1]AVERAGES!FJ55)</f>
        <v>0.53007001366585527</v>
      </c>
      <c r="FK8" s="107">
        <f>IF($A$2,[1]AVERAGES!FK34,[1]AVERAGES!FK55)</f>
        <v>0.74256316046918547</v>
      </c>
      <c r="FL8" s="107">
        <f>IF($A$2,[1]AVERAGES!FL34,[1]AVERAGES!FL55)</f>
        <v>0.59377839227308948</v>
      </c>
      <c r="FM8" s="107">
        <f>IF($A$2,[1]AVERAGES!FM34,[1]AVERAGES!FM55)</f>
        <v>0.71181038150472886</v>
      </c>
      <c r="FN8" s="107">
        <f>IF($A$2,[1]AVERAGES!FN34,[1]AVERAGES!FN55)</f>
        <v>0.70231971355076561</v>
      </c>
      <c r="FO8" s="107">
        <f>IF($A$2,[1]AVERAGES!FO34,[1]AVERAGES!FO55)</f>
        <v>0.59187699542424954</v>
      </c>
      <c r="FP8" s="107">
        <f>IF($A$2,[1]AVERAGES!FP34,[1]AVERAGES!FP55)</f>
        <v>0.56808502628227142</v>
      </c>
      <c r="FQ8" s="107">
        <f>IF($A$2,[1]AVERAGES!FQ34,[1]AVERAGES!FQ55)</f>
        <v>0.64625442200403538</v>
      </c>
      <c r="FR8" s="107">
        <f>IF($A$2,[1]AVERAGES!FR34,[1]AVERAGES!FR55)</f>
        <v>0.6906908320055497</v>
      </c>
      <c r="FS8" s="107">
        <f>IF($A$2,[1]AVERAGES!FS34,[1]AVERAGES!FS55)</f>
        <v>0.6787412889212675</v>
      </c>
      <c r="FT8" s="107">
        <f>IF($A$2,[1]AVERAGES!FT34,[1]AVERAGES!FT55)</f>
        <v>0.44764070373540005</v>
      </c>
      <c r="FU8" s="107">
        <f>IF($A$2,[1]AVERAGES!FU34,[1]AVERAGES!FU55)</f>
        <v>0.61646557783203026</v>
      </c>
      <c r="FV8" s="107">
        <f>IF($A$2,[1]AVERAGES!FV34,[1]AVERAGES!FV55)</f>
        <v>0.76422871140014914</v>
      </c>
      <c r="FW8" s="107">
        <f>IF($A$2,[1]AVERAGES!FW34,[1]AVERAGES!FW55)</f>
        <v>0.52962447565982806</v>
      </c>
      <c r="FX8" s="107">
        <f>IF($A$2,[1]AVERAGES!FX34,[1]AVERAGES!FX55)</f>
        <v>0.74867258678910253</v>
      </c>
      <c r="FY8" s="107">
        <f>IF($A$2,[1]AVERAGES!FY34,[1]AVERAGES!FY55)</f>
        <v>0.71894712002675276</v>
      </c>
      <c r="FZ8" s="107">
        <f>IF($A$2,[1]AVERAGES!FZ34,[1]AVERAGES!FZ55)</f>
        <v>0.73983190797674847</v>
      </c>
      <c r="GA8" s="107">
        <f>IF($A$2,[1]AVERAGES!GA34,[1]AVERAGES!GA55)</f>
        <v>0.53127167215585547</v>
      </c>
      <c r="GB8" s="107">
        <f>IF($A$2,[1]AVERAGES!GB34,[1]AVERAGES!GB55)</f>
        <v>0.55917156266076284</v>
      </c>
      <c r="GC8" s="107">
        <f>IF($A$2,[1]AVERAGES!GC34,[1]AVERAGES!GC55)</f>
        <v>0.73146548783766852</v>
      </c>
      <c r="GD8" s="107">
        <f>IF($A$2,[1]AVERAGES!GD34,[1]AVERAGES!GD55)</f>
        <v>0.66096001376687497</v>
      </c>
      <c r="GE8" s="107">
        <f>IF($A$2,[1]AVERAGES!GE34,[1]AVERAGES!GE55)</f>
        <v>0.6394068214074945</v>
      </c>
      <c r="GF8" s="107">
        <f>IF($A$2,[1]AVERAGES!GF34,[1]AVERAGES!GF55)</f>
        <v>0.65456768788198716</v>
      </c>
      <c r="GG8" s="107">
        <f>IF($A$2,[1]AVERAGES!GG34,[1]AVERAGES!GG55)</f>
        <v>0.70073874559147786</v>
      </c>
      <c r="GH8" s="107">
        <f>IF($A$2,[1]AVERAGES!GH34,[1]AVERAGES!GH55)</f>
        <v>0.68592422870562852</v>
      </c>
      <c r="GI8" s="107">
        <f>IF($A$2,[1]AVERAGES!GI34,[1]AVERAGES!GI55)</f>
        <v>0.62802061669645759</v>
      </c>
      <c r="GJ8" s="107">
        <f>IF($A$2,[1]AVERAGES!GJ34,[1]AVERAGES!GJ55)</f>
        <v>0.64044278952847811</v>
      </c>
      <c r="GK8" s="107">
        <f>IF($A$2,[1]AVERAGES!GK34,[1]AVERAGES!GK55)</f>
        <v>0.58619280409772778</v>
      </c>
      <c r="GL8" s="107">
        <f>IF($A$2,[1]AVERAGES!GL34,[1]AVERAGES!GL55)</f>
        <v>0.57155473810510649</v>
      </c>
      <c r="GM8" s="107">
        <f>IF($A$2,[1]AVERAGES!GM34,[1]AVERAGES!GM55)</f>
        <v>0.6126441353186175</v>
      </c>
      <c r="GN8" s="107">
        <f>IF($A$2,[1]AVERAGES!GN34,[1]AVERAGES!GN55)</f>
        <v>0.69968687406673502</v>
      </c>
      <c r="GO8" s="107">
        <f>IF($A$2,[1]AVERAGES!GO34,[1]AVERAGES!GO55)</f>
        <v>0.6855658307959076</v>
      </c>
      <c r="GP8" s="107">
        <f>IF($A$2,[1]AVERAGES!GP34,[1]AVERAGES!GP55)</f>
        <v>0.64788314661762147</v>
      </c>
      <c r="GQ8" s="107">
        <f>IF($A$2,[1]AVERAGES!GQ34,[1]AVERAGES!GQ55)</f>
        <v>0.65343180045261129</v>
      </c>
      <c r="GR8" s="107">
        <f>IF($A$2,[1]AVERAGES!GR34,[1]AVERAGES!GR55)</f>
        <v>0.68130226980988551</v>
      </c>
      <c r="GS8" s="107">
        <f>IF($A$2,[1]AVERAGES!GS34,[1]AVERAGES!GS55)</f>
        <v>0.61761787464487083</v>
      </c>
      <c r="GT8" s="107">
        <f>IF($A$2,[1]AVERAGES!GT34,[1]AVERAGES!GT55)</f>
        <v>0.69709475623702233</v>
      </c>
      <c r="GU8" s="107">
        <f>IF($A$2,[1]AVERAGES!GU34,[1]AVERAGES!GU55)</f>
        <v>0.62678202832353513</v>
      </c>
      <c r="GV8" s="107">
        <f>IF($A$2,[1]AVERAGES!GV34,[1]AVERAGES!GV55)</f>
        <v>0.64958237110851647</v>
      </c>
      <c r="GW8" s="107">
        <f>IF($A$2,[1]AVERAGES!GW34,[1]AVERAGES!GW55)</f>
        <v>0.74415907751168298</v>
      </c>
      <c r="GX8" s="107">
        <f>IF($A$2,[1]AVERAGES!GX34,[1]AVERAGES!GX55)</f>
        <v>0.74566521914207307</v>
      </c>
      <c r="GY8" s="107">
        <f>IF($A$2,[1]AVERAGES!GY34,[1]AVERAGES!GY55)</f>
        <v>0.79939516614706985</v>
      </c>
      <c r="GZ8" s="107">
        <f>IF($A$2,[1]AVERAGES!GZ34,[1]AVERAGES!GZ55)</f>
        <v>0.88147168156287636</v>
      </c>
      <c r="HA8" s="107">
        <f>IF($A$2,[1]AVERAGES!HA34,[1]AVERAGES!HA55)</f>
        <v>0.90173411668965364</v>
      </c>
      <c r="HB8" s="107">
        <f>IF($A$2,[1]AVERAGES!HB34,[1]AVERAGES!HB55)</f>
        <v>0.97690746254424188</v>
      </c>
      <c r="HC8" s="107">
        <f>IF($A$2,[1]AVERAGES!HC34,[1]AVERAGES!HC55)</f>
        <v>0.92795872476226615</v>
      </c>
      <c r="HD8" s="107">
        <f>IF($A$2,[1]AVERAGES!HD34,[1]AVERAGES!HD55)</f>
        <v>0.91526851066666448</v>
      </c>
      <c r="HE8" s="107">
        <f>IF($A$2,[1]AVERAGES!HE34,[1]AVERAGES!HE55)</f>
        <v>0.92137280226366236</v>
      </c>
      <c r="HF8" s="107">
        <f>IF($A$2,[1]AVERAGES!HF34,[1]AVERAGES!HF55)</f>
        <v>0.89265958567576043</v>
      </c>
      <c r="HG8" s="107">
        <f>IF($A$2,[1]AVERAGES!HG34,[1]AVERAGES!HG55)</f>
        <v>0.72479770126085974</v>
      </c>
      <c r="HH8" s="107">
        <f>IF($A$2,[1]AVERAGES!HH34,[1]AVERAGES!HH55)</f>
        <v>0.84424257022788851</v>
      </c>
      <c r="HI8" s="107">
        <f>IF($A$2,[1]AVERAGES!HI34,[1]AVERAGES!HI55)</f>
        <v>0.90349612027769066</v>
      </c>
      <c r="HJ8" s="107">
        <f>IF($A$2,[1]AVERAGES!HJ34,[1]AVERAGES!HJ55)</f>
        <v>0.92249318305657713</v>
      </c>
      <c r="HK8" s="107">
        <f>IF($A$2,[1]AVERAGES!HK34,[1]AVERAGES!HK55)</f>
        <v>0.90073675337262626</v>
      </c>
      <c r="HL8" s="107">
        <f>IF($A$2,[1]AVERAGES!HL34,[1]AVERAGES!HL55)</f>
        <v>0.91553837440317376</v>
      </c>
      <c r="HM8" s="107">
        <f>IF($A$2,[1]AVERAGES!HM34,[1]AVERAGES!HM55)</f>
        <v>0.8925692306799391</v>
      </c>
      <c r="HN8" s="107">
        <f>IF($A$2,[1]AVERAGES!HN34,[1]AVERAGES!HN55)</f>
        <v>0.89439839503881768</v>
      </c>
      <c r="HO8" s="107">
        <f>IF($A$2,[1]AVERAGES!HO34,[1]AVERAGES!HO55)</f>
        <v>0.92578505716326775</v>
      </c>
      <c r="HP8" s="107">
        <f>IF($A$2,[1]AVERAGES!HP34,[1]AVERAGES!HP55)</f>
        <v>0.86617735992762945</v>
      </c>
      <c r="HQ8" s="107">
        <f>IF($A$2,[1]AVERAGES!HQ34,[1]AVERAGES!HQ55)</f>
        <v>0.91236878260960386</v>
      </c>
      <c r="HR8" s="107">
        <f>IF($A$2,[1]AVERAGES!HR34,[1]AVERAGES!HR55)</f>
        <v>0.91826341929253019</v>
      </c>
      <c r="HS8" s="107">
        <f>IF($A$2,[1]AVERAGES!HS34,[1]AVERAGES!HS55)</f>
        <v>0.98214841628950966</v>
      </c>
      <c r="HT8" s="107">
        <f>IF($A$2,[1]AVERAGES!HT34,[1]AVERAGES!HT55)</f>
        <v>0.96636755501939287</v>
      </c>
      <c r="HU8" s="107">
        <f>IF($A$2,[1]AVERAGES!HU34,[1]AVERAGES!HU55)</f>
        <v>0.9587879792528059</v>
      </c>
      <c r="HV8" s="107">
        <f>IF($A$2,[1]AVERAGES!HV34,[1]AVERAGES!HV55)</f>
        <v>0.80866614860986696</v>
      </c>
      <c r="HW8" s="107">
        <f>IF($A$2,[1]AVERAGES!HW34,[1]AVERAGES!HW55)</f>
        <v>0.86704116841951806</v>
      </c>
      <c r="HX8" s="107">
        <f>IF($A$2,[1]AVERAGES!HX34,[1]AVERAGES!HX55)</f>
        <v>0.94522955050012347</v>
      </c>
      <c r="HY8" s="107">
        <f>IF($A$2,[1]AVERAGES!HY34,[1]AVERAGES!HY55)</f>
        <v>0.93549655513353869</v>
      </c>
      <c r="HZ8" s="107">
        <f>IF($A$2,[1]AVERAGES!HZ34,[1]AVERAGES!HZ55)</f>
        <v>0.99828689548254601</v>
      </c>
      <c r="IA8" s="107">
        <f>IF($A$2,[1]AVERAGES!IA34,[1]AVERAGES!IA55)</f>
        <v>1.0640824322027647</v>
      </c>
      <c r="IB8" s="107">
        <f>IF($A$2,[1]AVERAGES!IB34,[1]AVERAGES!IB55)</f>
        <v>1.0256984570070078</v>
      </c>
      <c r="IC8" s="107">
        <f>IF($A$2,[1]AVERAGES!IC34,[1]AVERAGES!IC55)</f>
        <v>1.0325301278052434</v>
      </c>
      <c r="ID8" s="107">
        <f>IF($A$2,[1]AVERAGES!ID34,[1]AVERAGES!ID55)</f>
        <v>0.99833925395549994</v>
      </c>
      <c r="IE8" s="107">
        <f>IF($A$2,[1]AVERAGES!IE34,[1]AVERAGES!IE55)</f>
        <v>0.96066904537181341</v>
      </c>
      <c r="IF8" s="107">
        <f>IF($A$2,[1]AVERAGES!IF34,[1]AVERAGES!IF55)</f>
        <v>0.81612150174588782</v>
      </c>
      <c r="IG8" s="107">
        <f>IF($A$2,[1]AVERAGES!IG34,[1]AVERAGES!IG55)</f>
        <v>0.851409382183279</v>
      </c>
      <c r="IH8" s="107">
        <f>IF($A$2,[1]AVERAGES!IH34,[1]AVERAGES!IH55)</f>
        <v>0.94463813476247727</v>
      </c>
      <c r="II8" s="107">
        <f>IF($A$2,[1]AVERAGES!II34,[1]AVERAGES!II55)</f>
        <v>1.0307584514420025</v>
      </c>
      <c r="IJ8" s="107">
        <f>IF($A$2,[1]AVERAGES!IJ34,[1]AVERAGES!IJ55)</f>
        <v>0.98470552473037287</v>
      </c>
      <c r="IK8" s="107">
        <f>IF($A$2,[1]AVERAGES!IK34,[1]AVERAGES!IK55)</f>
        <v>0.97713809599903623</v>
      </c>
      <c r="IL8" s="107">
        <f>IF($A$2,[1]AVERAGES!IL34,[1]AVERAGES!IL55)</f>
        <v>0.95371464334503908</v>
      </c>
      <c r="IM8" s="107">
        <f>IF($A$2,[1]AVERAGES!IM34,[1]AVERAGES!IM55)</f>
        <v>0.92627131852743227</v>
      </c>
      <c r="IN8" s="107">
        <f>IF($A$2,[1]AVERAGES!IN34,[1]AVERAGES!IN55)</f>
        <v>0.89882799370982547</v>
      </c>
      <c r="IO8" s="107">
        <f>IF($A$2,[1]AVERAGES!IO34,[1]AVERAGES!IO55)</f>
        <v>0.89215484785013865</v>
      </c>
      <c r="IP8" s="107">
        <f>IF($A$2,[1]AVERAGES!IP34,[1]AVERAGES!IP55)</f>
        <v>0.83840206598216327</v>
      </c>
      <c r="IQ8" s="107">
        <f>IF($A$2,[1]AVERAGES!IQ34,[1]AVERAGES!IQ55)</f>
        <v>0.84850215387778694</v>
      </c>
      <c r="IR8" s="107">
        <f>IF($A$2,[1]AVERAGES!IR34,[1]AVERAGES!IR55)</f>
        <v>0.881934031287814</v>
      </c>
      <c r="IS8" s="107">
        <f>IF($A$2,[1]AVERAGES!IS34,[1]AVERAGES!IS55)</f>
        <v>0.90106223466021929</v>
      </c>
      <c r="IT8" s="107">
        <f>IF($A$2,[1]AVERAGES!IT34,[1]AVERAGES!IT55)</f>
        <v>0.8782306467461638</v>
      </c>
      <c r="IU8" s="107">
        <f>IF($A$2,[1]AVERAGES!IU34,[1]AVERAGES!IU55)</f>
        <v>0.84973827652564327</v>
      </c>
      <c r="IV8" s="107">
        <f>IF($A$2,[1]AVERAGES!IV34,[1]AVERAGES!IV55)</f>
        <v>0.8260715598625552</v>
      </c>
      <c r="IW8" s="107">
        <f>IF($A$2,[1]AVERAGES!IW34,[1]AVERAGES!IW55)</f>
        <v>0.81194325499177467</v>
      </c>
      <c r="IX8" s="107">
        <f>IF($A$2,[1]AVERAGES!IX34,[1]AVERAGES!IX55)</f>
        <v>0.83477584596918175</v>
      </c>
      <c r="IY8" s="107">
        <f>IF($A$2,[1]AVERAGES!IY34,[1]AVERAGES!IY55)</f>
        <v>0.77845782280728915</v>
      </c>
      <c r="IZ8" s="107">
        <f>IF($A$2,[1]AVERAGES!IZ34,[1]AVERAGES!IZ55)</f>
        <v>0.67730002743600859</v>
      </c>
      <c r="JA8" s="107">
        <f>IF($A$2,[1]AVERAGES!JA34,[1]AVERAGES!JA55)</f>
        <v>0.63943658487650856</v>
      </c>
      <c r="JB8" s="107">
        <f>IF($A$2,[1]AVERAGES!JB34,[1]AVERAGES!JB55)</f>
        <v>0.63440612129403373</v>
      </c>
      <c r="JC8" s="107">
        <f>IF($A$2,[1]AVERAGES!JC34,[1]AVERAGES!JC55)</f>
        <v>0.6966465340660789</v>
      </c>
      <c r="JD8" s="107">
        <f>IF($A$2,[1]AVERAGES!JD34,[1]AVERAGES!JD55)</f>
        <v>0.6598926460925395</v>
      </c>
      <c r="JE8" s="107">
        <f>IF($A$2,[1]AVERAGES!JE34,[1]AVERAGES!JE55)</f>
        <v>0.57355303035435679</v>
      </c>
      <c r="JF8" s="107">
        <f>IF($A$2,[1]AVERAGES!JF34,[1]AVERAGES!JF55)</f>
        <v>0.6602102802462041</v>
      </c>
      <c r="JG8" s="107">
        <f>IF($A$2,[1]AVERAGES!JG34,[1]AVERAGES!JG55)</f>
        <v>0.7294097547813212</v>
      </c>
      <c r="JH8" s="107">
        <f>IF($A$2,[1]AVERAGES!JH34,[1]AVERAGES!JH55)</f>
        <v>0.64477799829677684</v>
      </c>
      <c r="JI8" s="107">
        <f>IF($A$2,[1]AVERAGES!JI34,[1]AVERAGES!JI55)</f>
        <v>0.528544600371605</v>
      </c>
      <c r="JJ8" s="107">
        <f>IF($A$2,[1]AVERAGES!JJ34,[1]AVERAGES!JJ55)</f>
        <v>0.66475147577099225</v>
      </c>
      <c r="JK8" s="107">
        <f>IF($A$2,[1]AVERAGES!JK34,[1]AVERAGES!JK55)</f>
        <v>0.61564988380832486</v>
      </c>
      <c r="JL8" s="107">
        <f>IF($A$2,[1]AVERAGES!JL34,[1]AVERAGES!JL55)</f>
        <v>0.62232293290835461</v>
      </c>
      <c r="JM8" s="107">
        <f>IF($A$2,[1]AVERAGES!JM34,[1]AVERAGES!JM55)</f>
        <v>0.67230167644928385</v>
      </c>
      <c r="JN8" s="107">
        <f>IF($A$2,[1]AVERAGES!JN34,[1]AVERAGES!JN55)</f>
        <v>0.68003888870918894</v>
      </c>
      <c r="JO8" s="107">
        <f>IF($A$2,[1]AVERAGES!JO34,[1]AVERAGES!JO55)</f>
        <v>0.66145523137971174</v>
      </c>
      <c r="JP8" s="107">
        <f>IF($A$2,[1]AVERAGES!JP34,[1]AVERAGES!JP55)</f>
        <v>0.67101117831798374</v>
      </c>
      <c r="JQ8" s="107">
        <f>IF($A$2,[1]AVERAGES!JQ34,[1]AVERAGES!JQ55)</f>
        <v>0.64708066082363302</v>
      </c>
      <c r="JR8" s="107">
        <f>IF($A$2,[1]AVERAGES!JR34,[1]AVERAGES!JR55)</f>
        <v>0.5770225258870505</v>
      </c>
      <c r="JS8" s="107">
        <f>IF($A$2,[1]AVERAGES!JS34,[1]AVERAGES!JS55)</f>
        <v>0.67836631221996635</v>
      </c>
      <c r="JT8" s="107">
        <f>IF($A$2,[1]AVERAGES!JT34,[1]AVERAGES!JT55)</f>
        <v>0.64497430942106049</v>
      </c>
      <c r="JU8" s="107">
        <f>IF($A$2,[1]AVERAGES!JU34,[1]AVERAGES!JU55)</f>
        <v>0.64715360216890017</v>
      </c>
      <c r="JV8" s="107">
        <f>IF($A$2,[1]AVERAGES!JV34,[1]AVERAGES!JV55)</f>
        <v>0.63491203819776754</v>
      </c>
      <c r="JW8" s="107">
        <f>IF($A$2,[1]AVERAGES!JW34,[1]AVERAGES!JW55)</f>
        <v>0.64108875998079751</v>
      </c>
      <c r="JX8" s="107">
        <f>IF($A$2,[1]AVERAGES!JX34,[1]AVERAGES!JX55)</f>
        <v>0.60952650221324656</v>
      </c>
      <c r="JY8" s="107">
        <f>IF($A$2,[1]AVERAGES!JY34,[1]AVERAGES!JY55)</f>
        <v>0.61070249024773515</v>
      </c>
      <c r="JZ8" s="107">
        <f>IF($A$2,[1]AVERAGES!JZ34,[1]AVERAGES!JZ55)</f>
        <v>0.63611847073434402</v>
      </c>
      <c r="KA8" s="107">
        <f>IF($A$2,[1]AVERAGES!KA34,[1]AVERAGES!KA55)</f>
        <v>0.65610514633759676</v>
      </c>
      <c r="KB8" s="107">
        <f>IF($A$2,[1]AVERAGES!KB34,[1]AVERAGES!KB55)</f>
        <v>0.66752333664108798</v>
      </c>
      <c r="KC8" s="107">
        <f>IF($A$2,[1]AVERAGES!KC34,[1]AVERAGES!KC55)</f>
        <v>0.62203230706138724</v>
      </c>
      <c r="KD8" s="107">
        <f>IF($A$2,[1]AVERAGES!KD34,[1]AVERAGES!KD55)</f>
        <v>0.61016226442317623</v>
      </c>
      <c r="KE8" s="107">
        <f>IF($A$2,[1]AVERAGES!KE34,[1]AVERAGES!KE55)</f>
        <v>0.54249171317972456</v>
      </c>
      <c r="KF8" s="107">
        <f>IF($A$2,[1]AVERAGES!KF34,[1]AVERAGES!KF55)</f>
        <v>0.53222129926543826</v>
      </c>
      <c r="KG8" s="107">
        <f>IF($A$2,[1]AVERAGES!KG34,[1]AVERAGES!KG55)</f>
        <v>0.58905585416635442</v>
      </c>
      <c r="KH8" s="107">
        <f>IF($A$2,[1]AVERAGES!KH34,[1]AVERAGES!KH55)</f>
        <v>0.61597583925659405</v>
      </c>
      <c r="KI8" s="107">
        <f>IF($A$2,[1]AVERAGES!KI34,[1]AVERAGES!KI55)</f>
        <v>0.58991434746439486</v>
      </c>
      <c r="KJ8" s="107">
        <f>IF($A$2,[1]AVERAGES!KJ34,[1]AVERAGES!KJ55)</f>
        <v>0.58645055808630042</v>
      </c>
      <c r="KK8" s="107">
        <f>IF($A$2,[1]AVERAGES!KK34,[1]AVERAGES!KK55)</f>
        <v>0.59672170037090966</v>
      </c>
      <c r="KL8" s="107">
        <f>IF($A$2,[1]AVERAGES!KL34,[1]AVERAGES!KL55)</f>
        <v>0.59101230241737046</v>
      </c>
      <c r="KM8" s="107">
        <f>IF($A$2,[1]AVERAGES!KM34,[1]AVERAGES!KM55)</f>
        <v>0.59434712914673593</v>
      </c>
      <c r="KN8" s="107">
        <f>IF($A$2,[1]AVERAGES!KN34,[1]AVERAGES!KN55)</f>
        <v>0.60069404640698998</v>
      </c>
      <c r="KO8" s="107">
        <f>IF($A$2,[1]AVERAGES!KO34,[1]AVERAGES!KO55)</f>
        <v>0.59510429884205174</v>
      </c>
      <c r="KP8" s="107">
        <f>IF($A$2,[1]AVERAGES!KP34,[1]AVERAGES!KP55)</f>
        <v>0.5953688451332918</v>
      </c>
      <c r="KQ8" s="107">
        <f>IF($A$2,[1]AVERAGES!KQ34,[1]AVERAGES!KQ55)</f>
        <v>0.53567436154535386</v>
      </c>
      <c r="KR8" s="107">
        <f>IF($A$2,[1]AVERAGES!KR34,[1]AVERAGES!KR55)</f>
        <v>0.52565122333589775</v>
      </c>
      <c r="KS8" s="107">
        <f>IF($A$2,[1]AVERAGES!KS34,[1]AVERAGES!KS55)</f>
        <v>0.53325002383507214</v>
      </c>
      <c r="KT8" s="107">
        <f>IF($A$2,[1]AVERAGES!KT34,[1]AVERAGES!KT55)</f>
        <v>0.5533623715700956</v>
      </c>
      <c r="KU8" s="107">
        <f>IF($A$2,[1]AVERAGES!KU34,[1]AVERAGES!KU55)</f>
        <v>0.5737441829654043</v>
      </c>
      <c r="KV8" s="107">
        <f>IF($A$2,[1]AVERAGES!KV34,[1]AVERAGES!KV55)</f>
        <v>0.57637842698595076</v>
      </c>
      <c r="KW8" s="107">
        <f>IF($A$2,[1]AVERAGES!KW34,[1]AVERAGES!KW55)</f>
        <v>0.5806212824203657</v>
      </c>
      <c r="KX8" s="107">
        <f>IF($A$2,[1]AVERAGES!KX34,[1]AVERAGES!KX55)</f>
        <v>0.58854592057813526</v>
      </c>
      <c r="KY8" s="107">
        <f>IF($A$2,[1]AVERAGES!KY34,[1]AVERAGES!KY55)</f>
        <v>0.58316819972442857</v>
      </c>
      <c r="KZ8" s="107">
        <f>IF($A$2,[1]AVERAGES!KZ34,[1]AVERAGES!KZ55)</f>
        <v>0.58248145173797794</v>
      </c>
      <c r="LA8" s="107">
        <f>IF($A$2,[1]AVERAGES!LA34,[1]AVERAGES!LA55)</f>
        <v>0.58672423736053714</v>
      </c>
      <c r="LB8" s="107">
        <f>IF($A$2,[1]AVERAGES!LB34,[1]AVERAGES!LB55)</f>
        <v>0.59390581162227085</v>
      </c>
      <c r="LC8" s="107">
        <f>IF($A$2,[1]AVERAGES!LC34,[1]AVERAGES!LC55)</f>
        <v>0.60523103238517661</v>
      </c>
      <c r="LD8" s="107">
        <f>IF($A$2,[1]AVERAGES!LD34,[1]AVERAGES!LD55)</f>
        <v>0.60819230611545216</v>
      </c>
      <c r="LE8" s="107">
        <f>IF($A$2,[1]AVERAGES!LE34,[1]AVERAGES!LE55)</f>
        <v>0.60058761105517877</v>
      </c>
      <c r="LF8" s="107">
        <f>IF($A$2,[1]AVERAGES!LF34,[1]AVERAGES!LF55)</f>
        <v>0.56998206329572332</v>
      </c>
      <c r="LG8" s="107">
        <f>IF($A$2,[1]AVERAGES!LG34,[1]AVERAGES!LG55)</f>
        <v>0.5513722016446907</v>
      </c>
      <c r="LH8" s="107">
        <f>IF($A$2,[1]AVERAGES!LH34,[1]AVERAGES!LH55)</f>
        <v>0.54178822424631445</v>
      </c>
      <c r="LI8" s="107">
        <f>IF($A$2,[1]AVERAGES!LI34,[1]AVERAGES!LI55)</f>
        <v>0.57936631587467535</v>
      </c>
      <c r="LJ8" s="107">
        <f>IF($A$2,[1]AVERAGES!LJ34,[1]AVERAGES!LJ55)</f>
        <v>0.59960341199328482</v>
      </c>
      <c r="LK8" s="107">
        <f>IF($A$2,[1]AVERAGES!LK34,[1]AVERAGES!LK55)</f>
        <v>0.57542195887579728</v>
      </c>
      <c r="LL8" s="107">
        <f>IF($A$2,[1]AVERAGES!LL34,[1]AVERAGES!LL55)</f>
        <v>0.5869912472570985</v>
      </c>
      <c r="LM8" s="107">
        <f>IF($A$2,[1]AVERAGES!LM34,[1]AVERAGES!LM55)</f>
        <v>0.57275151744623598</v>
      </c>
      <c r="LN8" s="107">
        <f>IF($A$2,[1]AVERAGES!LN34,[1]AVERAGES!LN55)</f>
        <v>0.6016798623566757</v>
      </c>
      <c r="LO8" s="107">
        <f>IF($A$2,[1]AVERAGES!LO34,[1]AVERAGES!LO55)</f>
        <v>0.65503793775203956</v>
      </c>
      <c r="LP8" s="107">
        <f>IF($A$2,[1]AVERAGES!LP34,[1]AVERAGES!LP55)</f>
        <v>0.67825613416275865</v>
      </c>
      <c r="LQ8" s="107">
        <f>IF($A$2,[1]AVERAGES!LQ34,[1]AVERAGES!LQ55)</f>
        <v>0.66402566591116097</v>
      </c>
      <c r="LR8" s="107">
        <f>IF($A$2,[1]AVERAGES!LR34,[1]AVERAGES!LR55)</f>
        <v>0.67688204005906238</v>
      </c>
      <c r="LS8" s="107">
        <f>IF($A$2,[1]AVERAGES!LS34,[1]AVERAGES!LS55)</f>
        <v>0.69346078073696771</v>
      </c>
      <c r="LT8" s="107">
        <f>IF($A$2,[1]AVERAGES!LT34,[1]AVERAGES!LT55)</f>
        <v>0.70296449285444595</v>
      </c>
      <c r="LU8" s="107">
        <f>IF($A$2,[1]AVERAGES!LU34,[1]AVERAGES!LU55)</f>
        <v>0.73042025460099735</v>
      </c>
      <c r="LV8" s="107">
        <f>IF($A$2,[1]AVERAGES!LV34,[1]AVERAGES!LV55)</f>
        <v>0.67307546467613999</v>
      </c>
      <c r="LW8" s="107">
        <f>IF($A$2,[1]AVERAGES!LW34,[1]AVERAGES!LW55)</f>
        <v>0.67026912660373494</v>
      </c>
      <c r="LX8" s="107">
        <f>IF($A$2,[1]AVERAGES!LX34,[1]AVERAGES!LX55)</f>
        <v>0.6241118765981718</v>
      </c>
      <c r="LY8" s="107">
        <f>IF($A$2,[1]AVERAGES!LY34,[1]AVERAGES!LY55)</f>
        <v>0.56118170010877322</v>
      </c>
      <c r="LZ8" s="107">
        <f>IF($A$2,[1]AVERAGES!LZ34,[1]AVERAGES!LZ55)</f>
        <v>0.60183811275448418</v>
      </c>
      <c r="MA8" s="107">
        <f>IF($A$2,[1]AVERAGES!MA34,[1]AVERAGES!MA55)</f>
        <v>0.53275186286976461</v>
      </c>
      <c r="MB8" s="107">
        <f>IF($A$2,[1]AVERAGES!MB34,[1]AVERAGES!MB55)</f>
        <v>0.54967800355761232</v>
      </c>
      <c r="MC8" s="107">
        <f>IF($A$2,[1]AVERAGES!MC34,[1]AVERAGES!MC55)</f>
        <v>0.49736405417546897</v>
      </c>
      <c r="MD8" s="107">
        <f>IF($A$2,[1]AVERAGES!MD34,[1]AVERAGES!MD55)</f>
        <v>0.50943052319609261</v>
      </c>
      <c r="ME8" s="107">
        <f>IF($A$2,[1]AVERAGES!ME34,[1]AVERAGES!ME55)</f>
        <v>0.53791171059211751</v>
      </c>
      <c r="MF8" s="107">
        <f>IF($A$2,[1]AVERAGES!MF34,[1]AVERAGES!MF55)</f>
        <v>0.56840962919605187</v>
      </c>
      <c r="MG8" s="107">
        <f>IF($A$2,[1]AVERAGES!MG34,[1]AVERAGES!MG55)</f>
        <v>0.56235734154103523</v>
      </c>
      <c r="MH8" s="107">
        <f>IF($A$2,[1]AVERAGES!MH34,[1]AVERAGES!MH55)</f>
        <v>0.53902322431923055</v>
      </c>
      <c r="MI8" s="107">
        <f>IF($A$2,[1]AVERAGES!MI34,[1]AVERAGES!MI55)</f>
        <v>0.55074360625866703</v>
      </c>
      <c r="MJ8" s="107">
        <f>IF($A$2,[1]AVERAGES!MJ34,[1]AVERAGES!MJ55)</f>
        <v>0.58377234795648114</v>
      </c>
      <c r="MK8" s="107">
        <f>IF($A$2,[1]AVERAGES!MK34,[1]AVERAGES!MK55)</f>
        <v>0.56775689049017641</v>
      </c>
      <c r="ML8" s="107">
        <f>IF($A$2,[1]AVERAGES!ML34,[1]AVERAGES!ML55)</f>
        <v>0.60562202692659273</v>
      </c>
      <c r="MM8" s="107">
        <f>IF($A$2,[1]AVERAGES!MM34,[1]AVERAGES!MM55)</f>
        <v>0.61550900778837736</v>
      </c>
      <c r="MN8" s="107">
        <f>IF($A$2,[1]AVERAGES!MN34,[1]AVERAGES!MN55)</f>
        <v>0.61502392238085402</v>
      </c>
      <c r="MO8" s="107">
        <f>IF($A$2,[1]AVERAGES!MO34,[1]AVERAGES!MO55)</f>
        <v>0.59744448810154582</v>
      </c>
      <c r="MP8" s="107">
        <f>IF($A$2,[1]AVERAGES!MP34,[1]AVERAGES!MP55)</f>
        <v>0.6289858762063234</v>
      </c>
      <c r="MQ8" s="107">
        <f>IF($A$2,[1]AVERAGES!MQ34,[1]AVERAGES!MQ55)</f>
        <v>0.6593762165110344</v>
      </c>
      <c r="MR8" s="97">
        <f ca="1">OFFSET(MR8,0,-1)</f>
        <v>0.6593762165110344</v>
      </c>
      <c r="MS8" s="97">
        <f ca="1">OFFSET(MS8,0,-2)</f>
        <v>0.6593762165110344</v>
      </c>
      <c r="MT8" s="97">
        <f ca="1">AVERAGE(DQ8:MR8)</f>
        <v>0.67120525564732392</v>
      </c>
    </row>
    <row r="9" spans="1:369">
      <c r="B9" s="2" t="s">
        <v>156</v>
      </c>
      <c r="C9" s="5">
        <f>IF($A$2,[1]AVERAGES!C21,[1]AVERAGES!C42)</f>
        <v>0.55185898410299383</v>
      </c>
      <c r="D9" s="5">
        <f>IF($A$2,[1]AVERAGES!D21,[1]AVERAGES!D42)</f>
        <v>0.57817709687466923</v>
      </c>
      <c r="E9" s="5">
        <f>IF($A$2,[1]AVERAGES!E21,[1]AVERAGES!E42)</f>
        <v>0.56562353764197482</v>
      </c>
      <c r="F9" s="5">
        <f>IF($A$2,[1]AVERAGES!F21,[1]AVERAGES!F42)</f>
        <v>0.55369683174858897</v>
      </c>
      <c r="G9" s="5">
        <f>IF($A$2,[1]AVERAGES!G21,[1]AVERAGES!G42)</f>
        <v>0.55008498948955664</v>
      </c>
      <c r="H9" s="5">
        <f>IF($A$2,[1]AVERAGES!H21,[1]AVERAGES!H42)</f>
        <v>0.56812582239293907</v>
      </c>
      <c r="I9" s="5">
        <f>IF($A$2,[1]AVERAGES!I21,[1]AVERAGES!I42)</f>
        <v>0.54338012254684676</v>
      </c>
      <c r="J9" s="5">
        <f>IF($A$2,[1]AVERAGES!J21,[1]AVERAGES!J42)</f>
        <v>0.51636854387589737</v>
      </c>
      <c r="K9" s="5">
        <f>IF($A$2,[1]AVERAGES!K21,[1]AVERAGES!K42)</f>
        <v>0.49411278642324469</v>
      </c>
      <c r="L9" s="5">
        <f>IF($A$2,[1]AVERAGES!L21,[1]AVERAGES!L42)</f>
        <v>0.51453316931852633</v>
      </c>
      <c r="M9" s="5">
        <f>IF($A$2,[1]AVERAGES!M21,[1]AVERAGES!M42)</f>
        <v>0.51257530637316784</v>
      </c>
      <c r="N9" s="5">
        <f>IF($A$2,[1]AVERAGES!N21,[1]AVERAGES!N42)</f>
        <v>0.5117857551823598</v>
      </c>
      <c r="O9" s="5">
        <f>IF($A$2,[1]AVERAGES!O21,[1]AVERAGES!O42)</f>
        <v>0.51188153296941974</v>
      </c>
      <c r="P9" s="5">
        <f>IF($A$2,[1]AVERAGES!P21,[1]AVERAGES!P42)</f>
        <v>0.508480799966608</v>
      </c>
      <c r="Q9" s="5">
        <f>IF($A$2,[1]AVERAGES!Q21,[1]AVERAGES!Q42)</f>
        <v>0.51655450268650993</v>
      </c>
      <c r="R9" s="5">
        <f>IF($A$2,[1]AVERAGES!R21,[1]AVERAGES!R42)</f>
        <v>0.51339814030964037</v>
      </c>
      <c r="S9" s="5">
        <f>IF($A$2,[1]AVERAGES!S21,[1]AVERAGES!S42)</f>
        <v>0.56445083575097221</v>
      </c>
      <c r="T9" s="5">
        <f>IF($A$2,[1]AVERAGES!T21,[1]AVERAGES!T42)</f>
        <v>0.45563626975703547</v>
      </c>
      <c r="U9" s="5">
        <f>IF($A$2,[1]AVERAGES!U21,[1]AVERAGES!U42)</f>
        <v>0.49220932364257453</v>
      </c>
      <c r="V9" s="5">
        <f>IF($A$2,[1]AVERAGES!V21,[1]AVERAGES!V42)</f>
        <v>0.47209999781915746</v>
      </c>
      <c r="W9" s="5">
        <f>IF($A$2,[1]AVERAGES!W21,[1]AVERAGES!W42)</f>
        <v>0.45969093190017057</v>
      </c>
      <c r="X9" s="5">
        <f>IF($A$2,[1]AVERAGES!X21,[1]AVERAGES!X42)</f>
        <v>0.59672049177580411</v>
      </c>
      <c r="Y9" s="5">
        <f>IF($A$2,[1]AVERAGES!Y21,[1]AVERAGES!Y42)</f>
        <v>0.86372629673963786</v>
      </c>
      <c r="Z9" s="5">
        <f>IF($A$2,[1]AVERAGES!Z21,[1]AVERAGES!Z42)</f>
        <v>0.77118145837132279</v>
      </c>
      <c r="AA9" s="5">
        <f>IF($A$2,[1]AVERAGES!AA21,[1]AVERAGES!AA42)</f>
        <v>0.88915790519592841</v>
      </c>
      <c r="AB9" s="5">
        <f>IF($A$2,[1]AVERAGES!AB21,[1]AVERAGES!AB42)</f>
        <v>0.80436857302800913</v>
      </c>
      <c r="AC9" s="5">
        <f>IF($A$2,[1]AVERAGES!AC21,[1]AVERAGES!AC42)</f>
        <v>0.81925767737558075</v>
      </c>
      <c r="AD9" s="5">
        <f>IF($A$2,[1]AVERAGES!AD21,[1]AVERAGES!AD42)</f>
        <v>0.81969838085552837</v>
      </c>
      <c r="AE9" s="5">
        <f>IF($A$2,[1]AVERAGES!AE21,[1]AVERAGES!AE42)</f>
        <v>0.84530406021806848</v>
      </c>
      <c r="AF9" s="5">
        <f>IF($A$2,[1]AVERAGES!AF21,[1]AVERAGES!AF42)</f>
        <v>0.84498605106921576</v>
      </c>
      <c r="AG9" s="5">
        <f>IF($A$2,[1]AVERAGES!AG21,[1]AVERAGES!AG42)</f>
        <v>0.85505064901138528</v>
      </c>
      <c r="AH9" s="5">
        <f>IF($A$2,[1]AVERAGES!AH21,[1]AVERAGES!AH42)</f>
        <v>0.85231587936006659</v>
      </c>
      <c r="AI9" s="5">
        <f>IF($A$2,[1]AVERAGES!AI21,[1]AVERAGES!AI42)</f>
        <v>0.85229216746519865</v>
      </c>
      <c r="AJ9" s="5">
        <f>IF($A$2,[1]AVERAGES!AJ21,[1]AVERAGES!AJ42)</f>
        <v>0.85324492165253152</v>
      </c>
      <c r="AK9" s="5">
        <f>IF($A$2,[1]AVERAGES!AK21,[1]AVERAGES!AK42)</f>
        <v>0.86135166110646244</v>
      </c>
      <c r="AL9" s="5">
        <f>IF($A$2,[1]AVERAGES!AL21,[1]AVERAGES!AL42)</f>
        <v>0.86494520614437154</v>
      </c>
      <c r="AM9" s="5">
        <f>IF($A$2,[1]AVERAGES!AM21,[1]AVERAGES!AM42)</f>
        <v>0.85781000025064602</v>
      </c>
      <c r="AN9" s="5">
        <f>IF($A$2,[1]AVERAGES!AN21,[1]AVERAGES!AN42)</f>
        <v>0.86400812354083023</v>
      </c>
      <c r="AO9" s="5">
        <f>IF($A$2,[1]AVERAGES!AO21,[1]AVERAGES!AO42)</f>
        <v>0.86114248459427156</v>
      </c>
      <c r="AP9" s="5">
        <f>IF($A$2,[1]AVERAGES!AP21,[1]AVERAGES!AP42)</f>
        <v>0.86381077289724939</v>
      </c>
      <c r="AQ9" s="5">
        <f>IF($A$2,[1]AVERAGES!AQ21,[1]AVERAGES!AQ42)</f>
        <v>0.86277788381970633</v>
      </c>
      <c r="AR9" s="5">
        <f>IF($A$2,[1]AVERAGES!AR21,[1]AVERAGES!AR42)</f>
        <v>0.85901563363825406</v>
      </c>
      <c r="AS9" s="5">
        <f>IF($A$2,[1]AVERAGES!AS21,[1]AVERAGES!AS42)</f>
        <v>0.86236033024970349</v>
      </c>
      <c r="AT9" s="5">
        <f>IF($A$2,[1]AVERAGES!AT21,[1]AVERAGES!AT42)</f>
        <v>0.86347154475912768</v>
      </c>
      <c r="AU9" s="5">
        <f>IF($A$2,[1]AVERAGES!AU21,[1]AVERAGES!AU42)</f>
        <v>0.85978423239259949</v>
      </c>
      <c r="AV9" s="5">
        <f>IF($A$2,[1]AVERAGES!AV21,[1]AVERAGES!AV42)</f>
        <v>0.85992933521050319</v>
      </c>
      <c r="AW9" s="5">
        <f>IF($A$2,[1]AVERAGES!AW21,[1]AVERAGES!AW42)</f>
        <v>0.85303030842609262</v>
      </c>
      <c r="AX9" s="5">
        <f>IF($A$2,[1]AVERAGES!AX21,[1]AVERAGES!AX42)</f>
        <v>0.84372884542311644</v>
      </c>
      <c r="AY9" s="5">
        <f>IF($A$2,[1]AVERAGES!AY21,[1]AVERAGES!AY42)</f>
        <v>0.83624020251234754</v>
      </c>
      <c r="AZ9" s="5">
        <f>IF($A$2,[1]AVERAGES!AZ21,[1]AVERAGES!AZ42)</f>
        <v>0.97664074596913086</v>
      </c>
      <c r="BA9" s="5">
        <f>IF($A$2,[1]AVERAGES!BA21,[1]AVERAGES!BA42)</f>
        <v>1.0370130982871693</v>
      </c>
      <c r="BB9" s="5">
        <f>IF($A$2,[1]AVERAGES!BB21,[1]AVERAGES!BB42)</f>
        <v>0.96092431387298727</v>
      </c>
      <c r="BC9" s="5">
        <f>IF($A$2,[1]AVERAGES!BC21,[1]AVERAGES!BC42)</f>
        <v>0.88844893850310125</v>
      </c>
      <c r="BD9" s="5">
        <f>IF($A$2,[1]AVERAGES!BD21,[1]AVERAGES!BD42)</f>
        <v>0.87826677974671652</v>
      </c>
      <c r="BE9" s="5">
        <f>IF($A$2,[1]AVERAGES!BE21,[1]AVERAGES!BE42)</f>
        <v>0.88295719187278998</v>
      </c>
      <c r="BF9" s="5">
        <f>IF($A$2,[1]AVERAGES!BF21,[1]AVERAGES!BF42)</f>
        <v>0.87511525594721995</v>
      </c>
      <c r="BG9" s="5">
        <f>IF($A$2,[1]AVERAGES!BG21,[1]AVERAGES!BG42)</f>
        <v>0.80455858964881632</v>
      </c>
      <c r="BH9" s="5">
        <f>IF($A$2,[1]AVERAGES!BH21,[1]AVERAGES!BH42)</f>
        <v>0.7854877384389678</v>
      </c>
      <c r="BI9" s="5">
        <f>IF($A$2,[1]AVERAGES!BI21,[1]AVERAGES!BI42)</f>
        <v>0.76202905327661152</v>
      </c>
      <c r="BJ9" s="5">
        <f>IF($A$2,[1]AVERAGES!BJ21,[1]AVERAGES!BJ42)</f>
        <v>0.77261268655135773</v>
      </c>
      <c r="BK9" s="5">
        <f>IF($A$2,[1]AVERAGES!BK21,[1]AVERAGES!BK42)</f>
        <v>0.77630286899896173</v>
      </c>
      <c r="BL9" s="5">
        <f>IF($A$2,[1]AVERAGES!BL21,[1]AVERAGES!BL42)</f>
        <v>0.75956871896245881</v>
      </c>
      <c r="BM9" s="5">
        <f>IF($A$2,[1]AVERAGES!BM21,[1]AVERAGES!BM42)</f>
        <v>0.73275525177922451</v>
      </c>
      <c r="BN9" s="5">
        <f>IF($A$2,[1]AVERAGES!BN21,[1]AVERAGES!BN42)</f>
        <v>0.70260566147336523</v>
      </c>
      <c r="BO9" s="5">
        <f>IF($A$2,[1]AVERAGES!BO21,[1]AVERAGES!BO42)</f>
        <v>0.70296751179195638</v>
      </c>
      <c r="BP9" s="5">
        <f>IF($A$2,[1]AVERAGES!BP21,[1]AVERAGES!BP42)</f>
        <v>0.71886706773831055</v>
      </c>
      <c r="BQ9" s="5">
        <f>IF($A$2,[1]AVERAGES!BQ21,[1]AVERAGES!BQ42)</f>
        <v>0.71624087736854869</v>
      </c>
      <c r="BR9" s="5">
        <f>IF($A$2,[1]AVERAGES!BR21,[1]AVERAGES!BR42)</f>
        <v>0.70039806462398857</v>
      </c>
      <c r="BS9" s="5">
        <f>IF($A$2,[1]AVERAGES!BS21,[1]AVERAGES!BS42)</f>
        <v>0.69928272050114293</v>
      </c>
      <c r="BT9" s="5">
        <f>IF($A$2,[1]AVERAGES!BT21,[1]AVERAGES!BT42)</f>
        <v>0.70870190455141213</v>
      </c>
      <c r="BU9" s="5">
        <f>IF($A$2,[1]AVERAGES!BU21,[1]AVERAGES!BU42)</f>
        <v>0.66429740062198006</v>
      </c>
      <c r="BV9" s="5">
        <f>IF($A$2,[1]AVERAGES!BV21,[1]AVERAGES!BV42)</f>
        <v>0.67572553727232576</v>
      </c>
      <c r="BW9" s="5">
        <f>IF($A$2,[1]AVERAGES!BW21,[1]AVERAGES!BW42)</f>
        <v>0.71194296980566729</v>
      </c>
      <c r="BX9" s="5">
        <f>IF($A$2,[1]AVERAGES!BX21,[1]AVERAGES!BX42)</f>
        <v>0.72636758049795558</v>
      </c>
      <c r="BY9" s="5">
        <f>IF($A$2,[1]AVERAGES!BY21,[1]AVERAGES!BY42)</f>
        <v>0.74501707828677588</v>
      </c>
      <c r="BZ9" s="5">
        <f>IF($A$2,[1]AVERAGES!BZ21,[1]AVERAGES!BZ42)</f>
        <v>0.73414442705631577</v>
      </c>
      <c r="CA9" s="5">
        <f>IF($A$2,[1]AVERAGES!CA21,[1]AVERAGES!CA42)</f>
        <v>0.74537238404866035</v>
      </c>
      <c r="CB9" s="5">
        <f>IF($A$2,[1]AVERAGES!CB21,[1]AVERAGES!CB42)</f>
        <v>0.72890014260699598</v>
      </c>
      <c r="CC9" s="5">
        <f>IF($A$2,[1]AVERAGES!CC21,[1]AVERAGES!CC42)</f>
        <v>0.71381159614163425</v>
      </c>
      <c r="CD9" s="5">
        <f>IF($A$2,[1]AVERAGES!CD21,[1]AVERAGES!CD42)</f>
        <v>0.70110347819937469</v>
      </c>
      <c r="CE9" s="5">
        <f>IF($A$2,[1]AVERAGES!CE21,[1]AVERAGES!CE42)</f>
        <v>0.71830941670014603</v>
      </c>
      <c r="CF9" s="5">
        <f>IF($A$2,[1]AVERAGES!CF21,[1]AVERAGES!CF42)</f>
        <v>0.71454590241796945</v>
      </c>
      <c r="CG9" s="5">
        <f>IF($A$2,[1]AVERAGES!CG21,[1]AVERAGES!CG42)</f>
        <v>0.75573562697408714</v>
      </c>
      <c r="CH9" s="5">
        <f>IF($A$2,[1]AVERAGES!CH21,[1]AVERAGES!CH42)</f>
        <v>0.62975845366214311</v>
      </c>
      <c r="CI9" s="5">
        <f>IF($A$2,[1]AVERAGES!CI21,[1]AVERAGES!CI42)</f>
        <v>0.61243054695907417</v>
      </c>
      <c r="CJ9" s="5">
        <f>IF($A$2,[1]AVERAGES!CJ21,[1]AVERAGES!CJ42)</f>
        <v>0.61563011957001834</v>
      </c>
      <c r="CK9" s="5">
        <f>IF($A$2,[1]AVERAGES!CK21,[1]AVERAGES!CK42)</f>
        <v>0.63125200819170246</v>
      </c>
      <c r="CL9" s="5">
        <f>IF($A$2,[1]AVERAGES!CL21,[1]AVERAGES!CL42)</f>
        <v>0.64382117329898325</v>
      </c>
      <c r="CM9" s="5">
        <f>IF($A$2,[1]AVERAGES!CM21,[1]AVERAGES!CM42)</f>
        <v>0.65769463688371999</v>
      </c>
      <c r="CN9" s="5">
        <f>IF($A$2,[1]AVERAGES!CN21,[1]AVERAGES!CN42)</f>
        <v>0.63342432915713787</v>
      </c>
      <c r="CO9" s="5">
        <f>IF($A$2,[1]AVERAGES!CO21,[1]AVERAGES!CO42)</f>
        <v>0.65370072745195595</v>
      </c>
      <c r="CP9" s="5">
        <f>IF($A$2,[1]AVERAGES!CP21,[1]AVERAGES!CP42)</f>
        <v>0.65715072690330523</v>
      </c>
      <c r="CQ9" s="5">
        <f>IF($A$2,[1]AVERAGES!CQ21,[1]AVERAGES!CQ42)</f>
        <v>0.68507260084732313</v>
      </c>
      <c r="CR9" s="5">
        <f>IF($A$2,[1]AVERAGES!CR21,[1]AVERAGES!CR42)</f>
        <v>0.71128717671298824</v>
      </c>
      <c r="CS9" s="5">
        <f>IF($A$2,[1]AVERAGES!CS21,[1]AVERAGES!CS42)</f>
        <v>0.72955361248827555</v>
      </c>
      <c r="CT9" s="5">
        <f>IF($A$2,[1]AVERAGES!CT21,[1]AVERAGES!CT42)</f>
        <v>0.72891905247784372</v>
      </c>
      <c r="CU9" s="5">
        <f>IF($A$2,[1]AVERAGES!CU21,[1]AVERAGES!CU42)</f>
        <v>0.70825040501008563</v>
      </c>
      <c r="CV9" s="5">
        <f>IF($A$2,[1]AVERAGES!CV21,[1]AVERAGES!CV42)</f>
        <v>0.7107656622534777</v>
      </c>
      <c r="CW9" s="5">
        <f>IF($A$2,[1]AVERAGES!CW21,[1]AVERAGES!CW42)</f>
        <v>0.63209632066332544</v>
      </c>
      <c r="CX9" s="5">
        <f>IF($A$2,[1]AVERAGES!CX21,[1]AVERAGES!CX42)</f>
        <v>0.60095378423107748</v>
      </c>
      <c r="CY9" s="5">
        <f>IF($A$2,[1]AVERAGES!CY21,[1]AVERAGES!CY42)</f>
        <v>0.56282001391210312</v>
      </c>
      <c r="CZ9" s="5">
        <f>IF($A$2,[1]AVERAGES!CZ21,[1]AVERAGES!CZ42)</f>
        <v>0.57879341034498044</v>
      </c>
      <c r="DA9" s="5">
        <f>IF($A$2,[1]AVERAGES!DA21,[1]AVERAGES!DA42)</f>
        <v>0.69881032302699464</v>
      </c>
      <c r="DB9" s="5">
        <f>IF($A$2,[1]AVERAGES!DB21,[1]AVERAGES!DB42)</f>
        <v>0.78522409229437062</v>
      </c>
      <c r="DC9" s="5">
        <f>IF($A$2,[1]AVERAGES!DC21,[1]AVERAGES!DC42)</f>
        <v>0.79179794178565599</v>
      </c>
      <c r="DD9" s="5">
        <f>IF($A$2,[1]AVERAGES!DD21,[1]AVERAGES!DD42)</f>
        <v>0.64735922445439598</v>
      </c>
      <c r="DE9" s="5">
        <f>IF($A$2,[1]AVERAGES!DE21,[1]AVERAGES!DE42)</f>
        <v>0.66164576672635433</v>
      </c>
      <c r="DF9" s="5">
        <f>IF($A$2,[1]AVERAGES!DF21,[1]AVERAGES!DF42)</f>
        <v>0.6860332876114571</v>
      </c>
      <c r="DG9" s="5">
        <f>IF($A$2,[1]AVERAGES!DG21,[1]AVERAGES!DG42)</f>
        <v>0.67607103356417175</v>
      </c>
      <c r="DH9" s="5">
        <f>IF($A$2,[1]AVERAGES!DH21,[1]AVERAGES!DH42)</f>
        <v>0.66220093960180659</v>
      </c>
      <c r="DI9" s="5">
        <f>IF($A$2,[1]AVERAGES!DI21,[1]AVERAGES!DI42)</f>
        <v>0.66541377723532869</v>
      </c>
      <c r="DJ9" s="5">
        <f>IF($A$2,[1]AVERAGES!DJ21,[1]AVERAGES!DJ42)</f>
        <v>0.65362411408442922</v>
      </c>
      <c r="DK9" s="5">
        <f>IF($A$2,[1]AVERAGES!DK21,[1]AVERAGES!DK42)</f>
        <v>0.6494926797323084</v>
      </c>
      <c r="DL9" s="5">
        <f>IF($A$2,[1]AVERAGES!DL21,[1]AVERAGES!DL42)</f>
        <v>0.70007033579926603</v>
      </c>
      <c r="DM9" s="5">
        <f>IF($A$2,[1]AVERAGES!DM21,[1]AVERAGES!DM42)</f>
        <v>0.71707510320145051</v>
      </c>
      <c r="DN9" s="5">
        <f>IF($A$2,[1]AVERAGES!DN21,[1]AVERAGES!DN42)</f>
        <v>0.75947544083510754</v>
      </c>
      <c r="DO9" s="5">
        <f>IF($A$2,[1]AVERAGES!DO21,[1]AVERAGES!DO42)</f>
        <v>0.71474793090180266</v>
      </c>
      <c r="DP9" s="5">
        <f>IF($A$2,[1]AVERAGES!DP21,[1]AVERAGES!DP42)</f>
        <v>0.69104156304632058</v>
      </c>
      <c r="DQ9" s="5">
        <f>IF($A$2,[1]AVERAGES!DQ21,[1]AVERAGES!DQ42)</f>
        <v>0.70174404675801461</v>
      </c>
      <c r="DR9" s="5">
        <f>IF($A$2,[1]AVERAGES!DR21,[1]AVERAGES!DR42)</f>
        <v>0.74573027633266453</v>
      </c>
      <c r="DS9" s="5">
        <f>IF($A$2,[1]AVERAGES!DS21,[1]AVERAGES!DS42)</f>
        <v>0.74737702279775597</v>
      </c>
      <c r="DT9" s="5">
        <f>IF($A$2,[1]AVERAGES!DT21,[1]AVERAGES!DT42)</f>
        <v>0.72181309843307784</v>
      </c>
      <c r="DU9" s="5">
        <f>IF($A$2,[1]AVERAGES!DU21,[1]AVERAGES!DU42)</f>
        <v>0.71094014761108215</v>
      </c>
      <c r="DV9" s="5">
        <f>IF($A$2,[1]AVERAGES!DV21,[1]AVERAGES!DV42)</f>
        <v>0.69583635735486482</v>
      </c>
      <c r="DW9" s="5">
        <f>IF($A$2,[1]AVERAGES!DW21,[1]AVERAGES!DW42)</f>
        <v>0.71319662765874259</v>
      </c>
      <c r="DX9" s="5">
        <f>IF($A$2,[1]AVERAGES!DX21,[1]AVERAGES!DX42)</f>
        <v>0.68501202832969976</v>
      </c>
      <c r="DY9" s="5">
        <f>IF($A$2,[1]AVERAGES!DY21,[1]AVERAGES!DY42)</f>
        <v>0.66686282327441893</v>
      </c>
      <c r="DZ9" s="5">
        <f>IF($A$2,[1]AVERAGES!DZ21,[1]AVERAGES!DZ42)</f>
        <v>0.62248901976388471</v>
      </c>
      <c r="EA9" s="5">
        <f>IF($A$2,[1]AVERAGES!EA21,[1]AVERAGES!EA42)</f>
        <v>0.60489891687094122</v>
      </c>
      <c r="EB9" s="5">
        <f>IF($A$2,[1]AVERAGES!EB21,[1]AVERAGES!EB42)</f>
        <v>0.56003704994419956</v>
      </c>
      <c r="EC9" s="5">
        <f>IF($A$2,[1]AVERAGES!EC21,[1]AVERAGES!EC42)</f>
        <v>0.56808065462966295</v>
      </c>
      <c r="ED9" s="5">
        <f>IF($A$2,[1]AVERAGES!ED21,[1]AVERAGES!ED42)</f>
        <v>0.5750945900108706</v>
      </c>
      <c r="EE9" s="5">
        <f>IF($A$2,[1]AVERAGES!EE21,[1]AVERAGES!EE42)</f>
        <v>0.58571892675342818</v>
      </c>
      <c r="EF9" s="5">
        <f>IF($A$2,[1]AVERAGES!EF21,[1]AVERAGES!EF42)</f>
        <v>0.58920657872496729</v>
      </c>
      <c r="EG9" s="5">
        <f>IF($A$2,[1]AVERAGES!EG21,[1]AVERAGES!EG42)</f>
        <v>0.59171355418607152</v>
      </c>
      <c r="EH9" s="5">
        <f>IF($A$2,[1]AVERAGES!EH21,[1]AVERAGES!EH42)</f>
        <v>0.63691849922815846</v>
      </c>
      <c r="EI9" s="5">
        <f>IF($A$2,[1]AVERAGES!EI21,[1]AVERAGES!EI42)</f>
        <v>0.61787813686081294</v>
      </c>
      <c r="EJ9" s="5">
        <f>IF($A$2,[1]AVERAGES!EJ21,[1]AVERAGES!EJ42)</f>
        <v>0.59029213545975867</v>
      </c>
      <c r="EK9" s="5">
        <f>IF($A$2,[1]AVERAGES!EK21,[1]AVERAGES!EK42)</f>
        <v>0.56433707255900423</v>
      </c>
      <c r="EL9" s="5">
        <f>IF($A$2,[1]AVERAGES!EL21,[1]AVERAGES!EL42)</f>
        <v>0.52950429580459324</v>
      </c>
      <c r="EM9" s="5">
        <f>IF($A$2,[1]AVERAGES!EM21,[1]AVERAGES!EM42)</f>
        <v>0.52713997575346849</v>
      </c>
      <c r="EN9" s="5">
        <f>IF($A$2,[1]AVERAGES!EN21,[1]AVERAGES!EN42)</f>
        <v>0.60233562083431125</v>
      </c>
      <c r="EO9" s="5">
        <f>IF($A$2,[1]AVERAGES!EO21,[1]AVERAGES!EO42)</f>
        <v>0.6544930456732434</v>
      </c>
      <c r="EP9" s="5">
        <f>IF($A$2,[1]AVERAGES!EP21,[1]AVERAGES!EP42)</f>
        <v>0.68319466250007299</v>
      </c>
      <c r="EQ9" s="5">
        <f>IF($A$2,[1]AVERAGES!EQ21,[1]AVERAGES!EQ42)</f>
        <v>0.68527471784812455</v>
      </c>
      <c r="ER9" s="5">
        <f>IF($A$2,[1]AVERAGES!ER21,[1]AVERAGES!ER42)</f>
        <v>0.66678278827371618</v>
      </c>
      <c r="ES9" s="5">
        <f>IF($A$2,[1]AVERAGES!ES21,[1]AVERAGES!ES42)</f>
        <v>0.66899367034136503</v>
      </c>
      <c r="ET9" s="5">
        <f>IF($A$2,[1]AVERAGES!ET21,[1]AVERAGES!ET42)</f>
        <v>0.662022398070505</v>
      </c>
      <c r="EU9" s="5">
        <f>IF($A$2,[1]AVERAGES!EU21,[1]AVERAGES!EU42)</f>
        <v>0.67900124755282654</v>
      </c>
      <c r="EV9" s="5">
        <f>IF($A$2,[1]AVERAGES!EV21,[1]AVERAGES!EV42)</f>
        <v>0.67015860283309181</v>
      </c>
      <c r="EW9" s="5">
        <f>IF($A$2,[1]AVERAGES!EW21,[1]AVERAGES!EW42)</f>
        <v>0.6789722111587444</v>
      </c>
      <c r="EX9" s="5">
        <f>IF($A$2,[1]AVERAGES!EX21,[1]AVERAGES!EX42)</f>
        <v>0.67844209902313768</v>
      </c>
      <c r="EY9" s="5">
        <f>IF($A$2,[1]AVERAGES!EY21,[1]AVERAGES!EY42)</f>
        <v>0.71296597220895785</v>
      </c>
      <c r="EZ9" s="5">
        <f>IF($A$2,[1]AVERAGES!EZ21,[1]AVERAGES!EZ42)</f>
        <v>0.73274686832242186</v>
      </c>
      <c r="FA9" s="5">
        <f>IF($A$2,[1]AVERAGES!FA21,[1]AVERAGES!FA42)</f>
        <v>0.75755226019961375</v>
      </c>
      <c r="FB9" s="5">
        <f>IF($A$2,[1]AVERAGES!FB21,[1]AVERAGES!FB42)</f>
        <v>0.74270683359572665</v>
      </c>
      <c r="FC9" s="5">
        <f>IF($A$2,[1]AVERAGES!FC21,[1]AVERAGES!FC42)</f>
        <v>0.76267495183550915</v>
      </c>
      <c r="FD9" s="5">
        <f>IF($A$2,[1]AVERAGES!FD21,[1]AVERAGES!FD42)</f>
        <v>0.77547373370786876</v>
      </c>
      <c r="FE9" s="5">
        <f>IF($A$2,[1]AVERAGES!FE21,[1]AVERAGES!FE42)</f>
        <v>0.76953790426169322</v>
      </c>
      <c r="FF9" s="5">
        <f>IF($A$2,[1]AVERAGES!FF21,[1]AVERAGES!FF42)</f>
        <v>0.76621631201078666</v>
      </c>
      <c r="FG9" s="5">
        <f>IF($A$2,[1]AVERAGES!FG21,[1]AVERAGES!FG42)</f>
        <v>0.7561008814597866</v>
      </c>
      <c r="FH9" s="5">
        <f>IF($A$2,[1]AVERAGES!FH21,[1]AVERAGES!FH42)</f>
        <v>0.82812008437205586</v>
      </c>
      <c r="FI9" s="5">
        <f>IF($A$2,[1]AVERAGES!FI21,[1]AVERAGES!FI42)</f>
        <v>0.82990787794233978</v>
      </c>
      <c r="FJ9" s="5">
        <f>IF($A$2,[1]AVERAGES!FJ21,[1]AVERAGES!FJ42)</f>
        <v>0.8375144099221784</v>
      </c>
      <c r="FK9" s="5">
        <f>IF($A$2,[1]AVERAGES!FK21,[1]AVERAGES!FK42)</f>
        <v>0.85665371185706785</v>
      </c>
      <c r="FL9" s="5">
        <f>IF($A$2,[1]AVERAGES!FL21,[1]AVERAGES!FL42)</f>
        <v>0.86410520647471367</v>
      </c>
      <c r="FM9" s="5">
        <f>IF($A$2,[1]AVERAGES!FM21,[1]AVERAGES!FM42)</f>
        <v>0.81288151395083785</v>
      </c>
      <c r="FN9" s="5">
        <f>IF($A$2,[1]AVERAGES!FN21,[1]AVERAGES!FN42)</f>
        <v>0.77935894969570785</v>
      </c>
      <c r="FO9" s="5">
        <f>IF($A$2,[1]AVERAGES!FO21,[1]AVERAGES!FO42)</f>
        <v>0.78863803003601407</v>
      </c>
      <c r="FP9" s="5">
        <f>IF($A$2,[1]AVERAGES!FP21,[1]AVERAGES!FP42)</f>
        <v>0.80592794041570603</v>
      </c>
      <c r="FQ9" s="5">
        <f>IF($A$2,[1]AVERAGES!FQ21,[1]AVERAGES!FQ42)</f>
        <v>0.80662808715913004</v>
      </c>
      <c r="FR9" s="5">
        <f>IF($A$2,[1]AVERAGES!FR21,[1]AVERAGES!FR42)</f>
        <v>0.83522106532613372</v>
      </c>
      <c r="FS9" s="5">
        <f>IF($A$2,[1]AVERAGES!FS21,[1]AVERAGES!FS42)</f>
        <v>0.82025329885396725</v>
      </c>
      <c r="FT9" s="5">
        <f>IF($A$2,[1]AVERAGES!FT21,[1]AVERAGES!FT42)</f>
        <v>0.82841133269145684</v>
      </c>
      <c r="FU9" s="5">
        <f>IF($A$2,[1]AVERAGES!FU21,[1]AVERAGES!FU42)</f>
        <v>0.83532896765030695</v>
      </c>
      <c r="FV9" s="5">
        <f>IF($A$2,[1]AVERAGES!FV21,[1]AVERAGES!FV42)</f>
        <v>0.83972132461949056</v>
      </c>
      <c r="FW9" s="5">
        <f>IF($A$2,[1]AVERAGES!FW21,[1]AVERAGES!FW42)</f>
        <v>0.84339928901678196</v>
      </c>
      <c r="FX9" s="5">
        <f>IF($A$2,[1]AVERAGES!FX21,[1]AVERAGES!FX42)</f>
        <v>0.83963045692233784</v>
      </c>
      <c r="FY9" s="5">
        <f>IF($A$2,[1]AVERAGES!FY21,[1]AVERAGES!FY42)</f>
        <v>0.82923928414128956</v>
      </c>
      <c r="FZ9" s="5">
        <f>IF($A$2,[1]AVERAGES!FZ21,[1]AVERAGES!FZ42)</f>
        <v>0.83605412045692384</v>
      </c>
      <c r="GA9" s="5">
        <f>IF($A$2,[1]AVERAGES!GA21,[1]AVERAGES!GA42)</f>
        <v>0.83837165011735371</v>
      </c>
      <c r="GB9" s="5">
        <f>IF($A$2,[1]AVERAGES!GB21,[1]AVERAGES!GB42)</f>
        <v>0.77816393782707072</v>
      </c>
      <c r="GC9" s="5">
        <f>IF($A$2,[1]AVERAGES!GC21,[1]AVERAGES!GC42)</f>
        <v>0.79327448282408042</v>
      </c>
      <c r="GD9" s="5">
        <f>IF($A$2,[1]AVERAGES!GD21,[1]AVERAGES!GD42)</f>
        <v>0.81555278613037041</v>
      </c>
      <c r="GE9" s="5">
        <f>IF($A$2,[1]AVERAGES!GE21,[1]AVERAGES!GE42)</f>
        <v>0.80939063261470101</v>
      </c>
      <c r="GF9" s="5">
        <f>IF($A$2,[1]AVERAGES!GF21,[1]AVERAGES!GF42)</f>
        <v>0.78434801694557876</v>
      </c>
      <c r="GG9" s="5">
        <f>IF($A$2,[1]AVERAGES!GG21,[1]AVERAGES!GG42)</f>
        <v>0.77607369596981368</v>
      </c>
      <c r="GH9" s="5">
        <f>IF($A$2,[1]AVERAGES!GH21,[1]AVERAGES!GH42)</f>
        <v>0.77361252219518195</v>
      </c>
      <c r="GI9" s="5">
        <f>IF($A$2,[1]AVERAGES!GI21,[1]AVERAGES!GI42)</f>
        <v>0.73754024130057705</v>
      </c>
      <c r="GJ9" s="5">
        <f>IF($A$2,[1]AVERAGES!GJ21,[1]AVERAGES!GJ42)</f>
        <v>0.72684378051279375</v>
      </c>
      <c r="GK9" s="5">
        <f>IF($A$2,[1]AVERAGES!GK21,[1]AVERAGES!GK42)</f>
        <v>0.73287510384762622</v>
      </c>
      <c r="GL9" s="5">
        <f>IF($A$2,[1]AVERAGES!GL21,[1]AVERAGES!GL42)</f>
        <v>0.76434211068804747</v>
      </c>
      <c r="GM9" s="5">
        <f>IF($A$2,[1]AVERAGES!GM21,[1]AVERAGES!GM42)</f>
        <v>0.75030566562439949</v>
      </c>
      <c r="GN9" s="5">
        <f>IF($A$2,[1]AVERAGES!GN21,[1]AVERAGES!GN42)</f>
        <v>0.74121528829040528</v>
      </c>
      <c r="GO9" s="5">
        <f>IF($A$2,[1]AVERAGES!GO21,[1]AVERAGES!GO42)</f>
        <v>0.6984935245925411</v>
      </c>
      <c r="GP9" s="5">
        <f>IF($A$2,[1]AVERAGES!GP21,[1]AVERAGES!GP42)</f>
        <v>0.69824104086940708</v>
      </c>
      <c r="GQ9" s="5">
        <f>IF($A$2,[1]AVERAGES!GQ21,[1]AVERAGES!GQ42)</f>
        <v>0.68557506439107707</v>
      </c>
      <c r="GR9" s="5">
        <f>IF($A$2,[1]AVERAGES!GR21,[1]AVERAGES!GR42)</f>
        <v>0.67826630548317735</v>
      </c>
      <c r="GS9" s="5">
        <f>IF($A$2,[1]AVERAGES!GS21,[1]AVERAGES!GS42)</f>
        <v>0.67862605972442369</v>
      </c>
      <c r="GT9" s="5">
        <f>IF($A$2,[1]AVERAGES!GT21,[1]AVERAGES!GT42)</f>
        <v>0.65997145750096398</v>
      </c>
      <c r="GU9" s="5">
        <f>IF($A$2,[1]AVERAGES!GU21,[1]AVERAGES!GU42)</f>
        <v>0.60606359319378944</v>
      </c>
      <c r="GV9" s="5">
        <f>IF($A$2,[1]AVERAGES!GV21,[1]AVERAGES!GV42)</f>
        <v>0.62890370546718344</v>
      </c>
      <c r="GW9" s="5">
        <f>IF($A$2,[1]AVERAGES!GW21,[1]AVERAGES!GW42)</f>
        <v>0.68318161937884481</v>
      </c>
      <c r="GX9" s="5">
        <f>IF($A$2,[1]AVERAGES!GX21,[1]AVERAGES!GX42)</f>
        <v>0.67359655762342185</v>
      </c>
      <c r="GY9" s="5">
        <f>IF($A$2,[1]AVERAGES!GY21,[1]AVERAGES!GY42)</f>
        <v>0.65837877205802053</v>
      </c>
      <c r="GZ9" s="5">
        <f>IF($A$2,[1]AVERAGES!GZ21,[1]AVERAGES!GZ42)</f>
        <v>0.66098806822119827</v>
      </c>
      <c r="HA9" s="5">
        <f>IF($A$2,[1]AVERAGES!HA21,[1]AVERAGES!HA42)</f>
        <v>0.65085881235916265</v>
      </c>
      <c r="HB9" s="5">
        <f>IF($A$2,[1]AVERAGES!HB21,[1]AVERAGES!HB42)</f>
        <v>0.58977610403432912</v>
      </c>
      <c r="HC9" s="5">
        <f>IF($A$2,[1]AVERAGES!HC21,[1]AVERAGES!HC42)</f>
        <v>0.64541648753095815</v>
      </c>
      <c r="HD9" s="5">
        <f>IF($A$2,[1]AVERAGES!HD21,[1]AVERAGES!HD42)</f>
        <v>0.7258251106086534</v>
      </c>
      <c r="HE9" s="5">
        <f>IF($A$2,[1]AVERAGES!HE21,[1]AVERAGES!HE42)</f>
        <v>0.77798614516476872</v>
      </c>
      <c r="HF9" s="5">
        <f>IF($A$2,[1]AVERAGES!HF21,[1]AVERAGES!HF42)</f>
        <v>0.81623749955164515</v>
      </c>
      <c r="HG9" s="5">
        <f>IF($A$2,[1]AVERAGES!HG21,[1]AVERAGES!HG42)</f>
        <v>0.85730581144298723</v>
      </c>
      <c r="HH9" s="5">
        <f>IF($A$2,[1]AVERAGES!HH21,[1]AVERAGES!HH42)</f>
        <v>0.83119304607268629</v>
      </c>
      <c r="HI9" s="5">
        <f>IF($A$2,[1]AVERAGES!HI21,[1]AVERAGES!HI42)</f>
        <v>0.88309807217639957</v>
      </c>
      <c r="HJ9" s="5">
        <f>IF($A$2,[1]AVERAGES!HJ21,[1]AVERAGES!HJ42)</f>
        <v>0.86120327625662152</v>
      </c>
      <c r="HK9" s="5">
        <f>IF($A$2,[1]AVERAGES!HK21,[1]AVERAGES!HK42)</f>
        <v>0.90171159256687516</v>
      </c>
      <c r="HL9" s="5">
        <f>IF($A$2,[1]AVERAGES!HL21,[1]AVERAGES!HL42)</f>
        <v>0.88484462769999295</v>
      </c>
      <c r="HM9" s="5">
        <f>IF($A$2,[1]AVERAGES!HM21,[1]AVERAGES!HM42)</f>
        <v>0.9452474151282767</v>
      </c>
      <c r="HN9" s="5">
        <f>IF($A$2,[1]AVERAGES!HN21,[1]AVERAGES!HN42)</f>
        <v>0.94387562934109082</v>
      </c>
      <c r="HO9" s="5">
        <f>IF($A$2,[1]AVERAGES!HO21,[1]AVERAGES!HO42)</f>
        <v>0.94416093465405559</v>
      </c>
      <c r="HP9" s="5">
        <f>IF($A$2,[1]AVERAGES!HP21,[1]AVERAGES!HP42)</f>
        <v>0.94636783008288317</v>
      </c>
      <c r="HQ9" s="5">
        <f>IF($A$2,[1]AVERAGES!HQ21,[1]AVERAGES!HQ42)</f>
        <v>0.93763141460858213</v>
      </c>
      <c r="HR9" s="5">
        <f>IF($A$2,[1]AVERAGES!HR21,[1]AVERAGES!HR42)</f>
        <v>0.92697015531590832</v>
      </c>
      <c r="HS9" s="5">
        <f>IF($A$2,[1]AVERAGES!HS21,[1]AVERAGES!HS42)</f>
        <v>0.90515944793744152</v>
      </c>
      <c r="HT9" s="5">
        <f>IF($A$2,[1]AVERAGES!HT21,[1]AVERAGES!HT42)</f>
        <v>0.89524046602914698</v>
      </c>
      <c r="HU9" s="5">
        <f>IF($A$2,[1]AVERAGES!HU21,[1]AVERAGES!HU42)</f>
        <v>0.88051523207033788</v>
      </c>
      <c r="HV9" s="5">
        <f>IF($A$2,[1]AVERAGES!HV21,[1]AVERAGES!HV42)</f>
        <v>0.88624234965314064</v>
      </c>
      <c r="HW9" s="5">
        <f>IF($A$2,[1]AVERAGES!HW21,[1]AVERAGES!HW42)</f>
        <v>0.88067748319509642</v>
      </c>
      <c r="HX9" s="5">
        <f>IF($A$2,[1]AVERAGES!HX21,[1]AVERAGES!HX42)</f>
        <v>0.90102228039739318</v>
      </c>
      <c r="HY9" s="5">
        <f>IF($A$2,[1]AVERAGES!HY21,[1]AVERAGES!HY42)</f>
        <v>0.8757671429197379</v>
      </c>
      <c r="HZ9" s="5">
        <f>IF($A$2,[1]AVERAGES!HZ21,[1]AVERAGES!HZ42)</f>
        <v>0.88133479922362767</v>
      </c>
      <c r="IA9" s="5">
        <f>IF($A$2,[1]AVERAGES!IA21,[1]AVERAGES!IA42)</f>
        <v>0.88213503857521514</v>
      </c>
      <c r="IB9" s="5">
        <f>IF($A$2,[1]AVERAGES!IB21,[1]AVERAGES!IB42)</f>
        <v>0.84583521231181924</v>
      </c>
      <c r="IC9" s="5">
        <f>IF($A$2,[1]AVERAGES!IC21,[1]AVERAGES!IC42)</f>
        <v>0.79663122408264542</v>
      </c>
      <c r="ID9" s="5">
        <f>IF($A$2,[1]AVERAGES!ID21,[1]AVERAGES!ID42)</f>
        <v>0.76385100299254161</v>
      </c>
      <c r="IE9" s="5">
        <f>IF($A$2,[1]AVERAGES!IE21,[1]AVERAGES!IE42)</f>
        <v>0.78219795951763982</v>
      </c>
      <c r="IF9" s="5">
        <f>IF($A$2,[1]AVERAGES!IF21,[1]AVERAGES!IF42)</f>
        <v>0.80848663864838699</v>
      </c>
      <c r="IG9" s="5">
        <f>IF($A$2,[1]AVERAGES!IG21,[1]AVERAGES!IG42)</f>
        <v>0.65014476671220434</v>
      </c>
      <c r="IH9" s="5">
        <f>IF($A$2,[1]AVERAGES!IH21,[1]AVERAGES!IH42)</f>
        <v>0.64191211895633138</v>
      </c>
      <c r="II9" s="5">
        <f>IF($A$2,[1]AVERAGES!II21,[1]AVERAGES!II42)</f>
        <v>0.58104908917198816</v>
      </c>
      <c r="IJ9" s="5">
        <f>IF($A$2,[1]AVERAGES!IJ21,[1]AVERAGES!IJ42)</f>
        <v>0.5983945733611139</v>
      </c>
      <c r="IK9" s="5">
        <f>IF($A$2,[1]AVERAGES!IK21,[1]AVERAGES!IK42)</f>
        <v>0.6069442285822827</v>
      </c>
      <c r="IL9" s="5">
        <f>IF($A$2,[1]AVERAGES!IL21,[1]AVERAGES!IL42)</f>
        <v>0.66844317309583645</v>
      </c>
      <c r="IM9" s="5">
        <f>IF($A$2,[1]AVERAGES!IM21,[1]AVERAGES!IM42)</f>
        <v>0.64552982958373173</v>
      </c>
      <c r="IN9" s="5">
        <f>IF($A$2,[1]AVERAGES!IN21,[1]AVERAGES!IN42)</f>
        <v>0.61331613821372233</v>
      </c>
      <c r="IO9" s="5">
        <f>IF($A$2,[1]AVERAGES!IO21,[1]AVERAGES!IO42)</f>
        <v>0.58296716306795238</v>
      </c>
      <c r="IP9" s="5">
        <f>IF($A$2,[1]AVERAGES!IP21,[1]AVERAGES!IP42)</f>
        <v>0.56804319258522895</v>
      </c>
      <c r="IQ9" s="5">
        <f>IF($A$2,[1]AVERAGES!IQ21,[1]AVERAGES!IQ42)</f>
        <v>0.58323481188546555</v>
      </c>
      <c r="IR9" s="5">
        <f>IF($A$2,[1]AVERAGES!IR21,[1]AVERAGES!IR42)</f>
        <v>0.55296607254106689</v>
      </c>
      <c r="IS9" s="5">
        <f>IF($A$2,[1]AVERAGES!IS21,[1]AVERAGES!IS42)</f>
        <v>0.61873987317312951</v>
      </c>
      <c r="IT9" s="5">
        <f>IF($A$2,[1]AVERAGES!IT21,[1]AVERAGES!IT42)</f>
        <v>0.51148467217574223</v>
      </c>
      <c r="IU9" s="5">
        <f>IF($A$2,[1]AVERAGES!IU21,[1]AVERAGES!IU42)</f>
        <v>0.48399646821801229</v>
      </c>
      <c r="IV9" s="5">
        <f>IF($A$2,[1]AVERAGES!IV21,[1]AVERAGES!IV42)</f>
        <v>0.5321097632529227</v>
      </c>
      <c r="IW9" s="5">
        <f>IF($A$2,[1]AVERAGES!IW21,[1]AVERAGES!IW42)</f>
        <v>0.57234429331358128</v>
      </c>
      <c r="IX9" s="5">
        <f>IF($A$2,[1]AVERAGES!IX21,[1]AVERAGES!IX42)</f>
        <v>0.57078441840911043</v>
      </c>
      <c r="IY9" s="5">
        <f>IF($A$2,[1]AVERAGES!IY21,[1]AVERAGES!IY42)</f>
        <v>0.56577496660902338</v>
      </c>
      <c r="IZ9" s="5">
        <f>IF($A$2,[1]AVERAGES!IZ21,[1]AVERAGES!IZ42)</f>
        <v>0.55886648686265206</v>
      </c>
      <c r="JA9" s="5">
        <f>IF($A$2,[1]AVERAGES!JA21,[1]AVERAGES!JA42)</f>
        <v>0.5647313496552443</v>
      </c>
      <c r="JB9" s="5">
        <f>IF($A$2,[1]AVERAGES!JB21,[1]AVERAGES!JB42)</f>
        <v>0.58323289383719379</v>
      </c>
      <c r="JC9" s="5">
        <f>IF($A$2,[1]AVERAGES!JC21,[1]AVERAGES!JC42)</f>
        <v>0.5648428868139358</v>
      </c>
      <c r="JD9" s="5">
        <f>IF($A$2,[1]AVERAGES!JD21,[1]AVERAGES!JD42)</f>
        <v>0.54899505458328857</v>
      </c>
      <c r="JE9" s="5">
        <f>IF($A$2,[1]AVERAGES!JE21,[1]AVERAGES!JE42)</f>
        <v>0.52779667793594409</v>
      </c>
      <c r="JF9" s="5">
        <f>IF($A$2,[1]AVERAGES!JF21,[1]AVERAGES!JF42)</f>
        <v>0.52838880099101293</v>
      </c>
      <c r="JG9" s="5">
        <f>IF($A$2,[1]AVERAGES!JG21,[1]AVERAGES!JG42)</f>
        <v>0.53786074243536863</v>
      </c>
      <c r="JH9" s="5">
        <f>IF($A$2,[1]AVERAGES!JH21,[1]AVERAGES!JH42)</f>
        <v>0.53429166830945496</v>
      </c>
      <c r="JI9" s="5">
        <f>IF($A$2,[1]AVERAGES!JI21,[1]AVERAGES!JI42)</f>
        <v>0.55046513353197701</v>
      </c>
      <c r="JJ9" s="5">
        <f>IF($A$2,[1]AVERAGES!JJ21,[1]AVERAGES!JJ42)</f>
        <v>0.60363882965838966</v>
      </c>
      <c r="JK9" s="5">
        <f>IF($A$2,[1]AVERAGES!JK21,[1]AVERAGES!JK42)</f>
        <v>0.57187773422116683</v>
      </c>
      <c r="JL9" s="5">
        <f>IF($A$2,[1]AVERAGES!JL21,[1]AVERAGES!JL42)</f>
        <v>0.57786192457186969</v>
      </c>
      <c r="JM9" s="5">
        <f>IF($A$2,[1]AVERAGES!JM21,[1]AVERAGES!JM42)</f>
        <v>0.5984200911683043</v>
      </c>
      <c r="JN9" s="5">
        <f>IF($A$2,[1]AVERAGES!JN21,[1]AVERAGES!JN42)</f>
        <v>0.59737386366032164</v>
      </c>
      <c r="JO9" s="5">
        <f>IF($A$2,[1]AVERAGES!JO21,[1]AVERAGES!JO42)</f>
        <v>0.60899923006532763</v>
      </c>
      <c r="JP9" s="5">
        <f>IF($A$2,[1]AVERAGES!JP21,[1]AVERAGES!JP42)</f>
        <v>0.67902585732210763</v>
      </c>
      <c r="JQ9" s="5">
        <f>IF($A$2,[1]AVERAGES!JQ21,[1]AVERAGES!JQ42)</f>
        <v>0.66912712488515946</v>
      </c>
      <c r="JR9" s="5">
        <f>IF($A$2,[1]AVERAGES!JR21,[1]AVERAGES!JR42)</f>
        <v>0.67537587528337018</v>
      </c>
      <c r="JS9" s="5">
        <f>IF($A$2,[1]AVERAGES!JS21,[1]AVERAGES!JS42)</f>
        <v>0.72162487481859028</v>
      </c>
      <c r="JT9" s="5">
        <f>IF($A$2,[1]AVERAGES!JT21,[1]AVERAGES!JT42)</f>
        <v>0.77400618655852083</v>
      </c>
      <c r="JU9" s="5">
        <f>IF($A$2,[1]AVERAGES!JU21,[1]AVERAGES!JU42)</f>
        <v>0.76205578767852356</v>
      </c>
      <c r="JV9" s="5">
        <f>IF($A$2,[1]AVERAGES!JV21,[1]AVERAGES!JV42)</f>
        <v>0.78703697449671273</v>
      </c>
      <c r="JW9" s="5">
        <f>IF($A$2,[1]AVERAGES!JW21,[1]AVERAGES!JW42)</f>
        <v>0.796777413311613</v>
      </c>
      <c r="JX9" s="5">
        <f>IF($A$2,[1]AVERAGES!JX21,[1]AVERAGES!JX42)</f>
        <v>0.80477512925621464</v>
      </c>
      <c r="JY9" s="5">
        <f>IF($A$2,[1]AVERAGES!JY21,[1]AVERAGES!JY42)</f>
        <v>0.80283956150876723</v>
      </c>
      <c r="JZ9" s="5">
        <f>IF($A$2,[1]AVERAGES!JZ21,[1]AVERAGES!JZ42)</f>
        <v>0.70189753715176439</v>
      </c>
      <c r="KA9" s="5">
        <f>IF($A$2,[1]AVERAGES!KA21,[1]AVERAGES!KA42)</f>
        <v>0.59534939048713909</v>
      </c>
      <c r="KB9" s="5">
        <f>IF($A$2,[1]AVERAGES!KB21,[1]AVERAGES!KB42)</f>
        <v>0.59611693643199726</v>
      </c>
      <c r="KC9" s="5">
        <f>IF($A$2,[1]AVERAGES!KC21,[1]AVERAGES!KC42)</f>
        <v>0.57485504053191439</v>
      </c>
      <c r="KD9" s="5">
        <f>IF($A$2,[1]AVERAGES!KD21,[1]AVERAGES!KD42)</f>
        <v>0.54744196324593664</v>
      </c>
      <c r="KE9" s="5">
        <f>IF($A$2,[1]AVERAGES!KE21,[1]AVERAGES!KE42)</f>
        <v>0.54488324273879896</v>
      </c>
      <c r="KF9" s="5">
        <f>IF($A$2,[1]AVERAGES!KF21,[1]AVERAGES!KF42)</f>
        <v>0.59522266709726657</v>
      </c>
      <c r="KG9" s="5">
        <f>IF($A$2,[1]AVERAGES!KG21,[1]AVERAGES!KG42)</f>
        <v>0.579094639691354</v>
      </c>
      <c r="KH9" s="5">
        <f>IF($A$2,[1]AVERAGES!KH21,[1]AVERAGES!KH42)</f>
        <v>0.53111583917392857</v>
      </c>
      <c r="KI9" s="5">
        <f>IF($A$2,[1]AVERAGES!KI21,[1]AVERAGES!KI42)</f>
        <v>0.50634109500255164</v>
      </c>
      <c r="KJ9" s="5">
        <f>IF($A$2,[1]AVERAGES!KJ21,[1]AVERAGES!KJ42)</f>
        <v>0.4655400068437206</v>
      </c>
      <c r="KK9" s="5">
        <f>IF($A$2,[1]AVERAGES!KK21,[1]AVERAGES!KK42)</f>
        <v>0.41336377912354505</v>
      </c>
      <c r="KL9" s="5">
        <f>IF($A$2,[1]AVERAGES!KL21,[1]AVERAGES!KL42)</f>
        <v>0.42155916907195029</v>
      </c>
      <c r="KM9" s="5">
        <f>IF($A$2,[1]AVERAGES!KM21,[1]AVERAGES!KM42)</f>
        <v>0.42169054654135291</v>
      </c>
      <c r="KN9" s="5">
        <f>IF($A$2,[1]AVERAGES!KN21,[1]AVERAGES!KN42)</f>
        <v>0.39283704373857192</v>
      </c>
      <c r="KO9" s="5">
        <f>IF($A$2,[1]AVERAGES!KO21,[1]AVERAGES!KO42)</f>
        <v>0.38977003912378971</v>
      </c>
      <c r="KP9" s="5">
        <f>IF($A$2,[1]AVERAGES!KP21,[1]AVERAGES!KP42)</f>
        <v>0.38819601076463445</v>
      </c>
      <c r="KQ9" s="5">
        <f>IF($A$2,[1]AVERAGES!KQ21,[1]AVERAGES!KQ42)</f>
        <v>0.37536555942455146</v>
      </c>
      <c r="KR9" s="5">
        <f>IF($A$2,[1]AVERAGES!KR21,[1]AVERAGES!KR42)</f>
        <v>0.37259140469464019</v>
      </c>
      <c r="KS9" s="5">
        <f>IF($A$2,[1]AVERAGES!KS21,[1]AVERAGES!KS42)</f>
        <v>0.36678251641194531</v>
      </c>
      <c r="KT9" s="5">
        <f>IF($A$2,[1]AVERAGES!KT21,[1]AVERAGES!KT42)</f>
        <v>0.37185478252427429</v>
      </c>
      <c r="KU9" s="5">
        <f>IF($A$2,[1]AVERAGES!KU21,[1]AVERAGES!KU42)</f>
        <v>0.36738449514039806</v>
      </c>
      <c r="KV9" s="5">
        <f>IF($A$2,[1]AVERAGES!KV21,[1]AVERAGES!KV42)</f>
        <v>0.36400081239878085</v>
      </c>
      <c r="KW9" s="5">
        <f>IF($A$2,[1]AVERAGES!KW21,[1]AVERAGES!KW42)</f>
        <v>0.37093567797976462</v>
      </c>
      <c r="KX9" s="5">
        <f>IF($A$2,[1]AVERAGES!KX21,[1]AVERAGES!KX42)</f>
        <v>0.38289961463004119</v>
      </c>
      <c r="KY9" s="5">
        <f>IF($A$2,[1]AVERAGES!KY21,[1]AVERAGES!KY42)</f>
        <v>0.40343634369082532</v>
      </c>
      <c r="KZ9" s="5">
        <f>IF($A$2,[1]AVERAGES!KZ21,[1]AVERAGES!KZ42)</f>
        <v>0.4071551897598536</v>
      </c>
      <c r="LA9" s="5">
        <f>IF($A$2,[1]AVERAGES!LA21,[1]AVERAGES!LA42)</f>
        <v>0.40736681694268689</v>
      </c>
      <c r="LB9" s="5">
        <f>IF($A$2,[1]AVERAGES!LB21,[1]AVERAGES!LB42)</f>
        <v>0.41599794021232556</v>
      </c>
      <c r="LC9" s="5">
        <f>IF($A$2,[1]AVERAGES!LC21,[1]AVERAGES!LC42)</f>
        <v>0.45755967840771133</v>
      </c>
      <c r="LD9" s="5">
        <f>IF($A$2,[1]AVERAGES!LD21,[1]AVERAGES!LD42)</f>
        <v>0.24688401269115676</v>
      </c>
      <c r="LE9" s="5">
        <f>IF($A$2,[1]AVERAGES!LE21,[1]AVERAGES!LE42)</f>
        <v>0.11137171479471447</v>
      </c>
      <c r="LF9" s="5">
        <f>IF($A$2,[1]AVERAGES!LF21,[1]AVERAGES!LF42)</f>
        <v>6.1175615654634835E-2</v>
      </c>
      <c r="LG9" s="5">
        <f>IF($A$2,[1]AVERAGES!LG21,[1]AVERAGES!LG42)</f>
        <v>-1.3920062704316376E-2</v>
      </c>
      <c r="LH9" s="5">
        <f>IF($A$2,[1]AVERAGES!LH21,[1]AVERAGES!LH42)</f>
        <v>-7.0281346777111434E-3</v>
      </c>
      <c r="LI9" s="5">
        <f>IF($A$2,[1]AVERAGES!LI21,[1]AVERAGES!LI42)</f>
        <v>0.31967824424456565</v>
      </c>
      <c r="LJ9" s="5">
        <f>IF($A$2,[1]AVERAGES!LJ21,[1]AVERAGES!LJ42)</f>
        <v>0.3210881077137453</v>
      </c>
      <c r="LK9" s="5">
        <f>IF($A$2,[1]AVERAGES!LK21,[1]AVERAGES!LK42)</f>
        <v>0.34177877295466297</v>
      </c>
      <c r="LL9" s="5">
        <f>IF($A$2,[1]AVERAGES!LL21,[1]AVERAGES!LL42)</f>
        <v>0.43678151975302093</v>
      </c>
      <c r="LM9" s="5">
        <f>IF($A$2,[1]AVERAGES!LM21,[1]AVERAGES!LM42)</f>
        <v>0.46508827156162091</v>
      </c>
      <c r="LN9" s="5">
        <f>IF($A$2,[1]AVERAGES!LN21,[1]AVERAGES!LN42)</f>
        <v>0.45884414126362694</v>
      </c>
      <c r="LO9" s="5">
        <f>IF($A$2,[1]AVERAGES!LO21,[1]AVERAGES!LO42)</f>
        <v>0.46080411832449253</v>
      </c>
      <c r="LP9" s="5">
        <f>IF($A$2,[1]AVERAGES!LP21,[1]AVERAGES!LP42)</f>
        <v>0.44626478196250047</v>
      </c>
      <c r="LQ9" s="5">
        <f>IF($A$2,[1]AVERAGES!LQ21,[1]AVERAGES!LQ42)</f>
        <v>0.43495913248479001</v>
      </c>
      <c r="LR9" s="5">
        <f>IF($A$2,[1]AVERAGES!LR21,[1]AVERAGES!LR42)</f>
        <v>0.44051378805171565</v>
      </c>
      <c r="LS9" s="5">
        <f>IF($A$2,[1]AVERAGES!LS21,[1]AVERAGES!LS42)</f>
        <v>0.44480759578274415</v>
      </c>
      <c r="LT9" s="5">
        <f>IF($A$2,[1]AVERAGES!LT21,[1]AVERAGES!LT42)</f>
        <v>0.43912843558469689</v>
      </c>
      <c r="LU9" s="5">
        <f>IF($A$2,[1]AVERAGES!LU21,[1]AVERAGES!LU42)</f>
        <v>0.45687864466720735</v>
      </c>
      <c r="LV9" s="5">
        <f>IF($A$2,[1]AVERAGES!LV21,[1]AVERAGES!LV42)</f>
        <v>0.41770676177834554</v>
      </c>
      <c r="LW9" s="5">
        <f>IF($A$2,[1]AVERAGES!LW21,[1]AVERAGES!LW42)</f>
        <v>0.38408164572679038</v>
      </c>
      <c r="LX9" s="5">
        <f>IF($A$2,[1]AVERAGES!LX21,[1]AVERAGES!LX42)</f>
        <v>0.33636623026367324</v>
      </c>
      <c r="LY9" s="5">
        <f>IF($A$2,[1]AVERAGES!LY21,[1]AVERAGES!LY42)</f>
        <v>0.32267304359163623</v>
      </c>
      <c r="LZ9" s="5">
        <f>IF($A$2,[1]AVERAGES!LZ21,[1]AVERAGES!LZ42)</f>
        <v>0.32528218867286163</v>
      </c>
      <c r="MA9" s="5">
        <f>IF($A$2,[1]AVERAGES!MA21,[1]AVERAGES!MA42)</f>
        <v>0.33757995793133122</v>
      </c>
      <c r="MB9" s="5">
        <f>IF($A$2,[1]AVERAGES!MB21,[1]AVERAGES!MB42)</f>
        <v>0.35858401906988585</v>
      </c>
      <c r="MC9" s="5">
        <f>IF($A$2,[1]AVERAGES!MC21,[1]AVERAGES!MC42)</f>
        <v>0.41190958735608552</v>
      </c>
      <c r="MD9" s="5">
        <f>IF($A$2,[1]AVERAGES!MD21,[1]AVERAGES!MD42)</f>
        <v>0.38061600497583803</v>
      </c>
      <c r="ME9" s="5">
        <f>IF($A$2,[1]AVERAGES!ME21,[1]AVERAGES!ME42)</f>
        <v>0.41018087224791427</v>
      </c>
      <c r="MF9" s="5">
        <f>IF($A$2,[1]AVERAGES!MF21,[1]AVERAGES!MF42)</f>
        <v>0.39166112232569056</v>
      </c>
      <c r="MG9" s="5">
        <f>IF($A$2,[1]AVERAGES!MG21,[1]AVERAGES!MG42)</f>
        <v>0.36389981177952085</v>
      </c>
      <c r="MH9" s="5">
        <f>IF($A$2,[1]AVERAGES!MH21,[1]AVERAGES!MH42)</f>
        <v>0.36453609536450099</v>
      </c>
      <c r="MI9" s="5">
        <f>IF($A$2,[1]AVERAGES!MI21,[1]AVERAGES!MI42)</f>
        <v>0.34741960253211285</v>
      </c>
      <c r="MJ9" s="5">
        <f>IF($A$2,[1]AVERAGES!MJ21,[1]AVERAGES!MJ42)</f>
        <v>0.2401533979125465</v>
      </c>
      <c r="MK9" s="5">
        <f>IF($A$2,[1]AVERAGES!MK21,[1]AVERAGES!MK42)</f>
        <v>0.20709110330916081</v>
      </c>
      <c r="ML9" s="5">
        <f>IF($A$2,[1]AVERAGES!ML21,[1]AVERAGES!ML42)</f>
        <v>0.21609659483980573</v>
      </c>
      <c r="MM9" s="5">
        <f>IF($A$2,[1]AVERAGES!MM21,[1]AVERAGES!MM42)</f>
        <v>0.19416838899738711</v>
      </c>
      <c r="MN9" s="5">
        <f>IF($A$2,[1]AVERAGES!MN21,[1]AVERAGES!MN42)</f>
        <v>0.21043658063904891</v>
      </c>
      <c r="MO9" s="5">
        <f>IF($A$2,[1]AVERAGES!MO21,[1]AVERAGES!MO42)</f>
        <v>0.21064517044989028</v>
      </c>
      <c r="MP9" s="5">
        <f>IF($A$2,[1]AVERAGES!MP21,[1]AVERAGES!MP42)</f>
        <v>0.20288491390182203</v>
      </c>
      <c r="MQ9" s="5">
        <f>IF($A$2,[1]AVERAGES!MQ21,[1]AVERAGES!MQ42)</f>
        <v>0.16975796676335889</v>
      </c>
    </row>
    <row r="10" spans="1:369">
      <c r="B10" s="2" t="s">
        <v>157</v>
      </c>
      <c r="C10" s="5">
        <f>IF($A$2,[1]AVERAGES!C25,[1]AVERAGES!C46)</f>
        <v>0.52983801886021387</v>
      </c>
      <c r="D10" s="5">
        <f>IF($A$2,[1]AVERAGES!D25,[1]AVERAGES!D46)</f>
        <v>0.53247857434961943</v>
      </c>
      <c r="E10" s="5">
        <f>IF($A$2,[1]AVERAGES!E25,[1]AVERAGES!E46)</f>
        <v>0.53106699820161063</v>
      </c>
      <c r="F10" s="5">
        <f>IF($A$2,[1]AVERAGES!F25,[1]AVERAGES!F46)</f>
        <v>0.53022024405041257</v>
      </c>
      <c r="G10" s="5">
        <f>IF($A$2,[1]AVERAGES!G25,[1]AVERAGES!G46)</f>
        <v>0.52835103332227362</v>
      </c>
      <c r="H10" s="5">
        <f>IF($A$2,[1]AVERAGES!H25,[1]AVERAGES!H46)</f>
        <v>0.52621461891692922</v>
      </c>
      <c r="I10" s="5">
        <f>IF($A$2,[1]AVERAGES!I25,[1]AVERAGES!I46)</f>
        <v>0.51920312625729792</v>
      </c>
      <c r="J10" s="5">
        <f>IF($A$2,[1]AVERAGES!J25,[1]AVERAGES!J46)</f>
        <v>0.51556829918762215</v>
      </c>
      <c r="K10" s="5">
        <f>IF($A$2,[1]AVERAGES!K25,[1]AVERAGES!K46)</f>
        <v>0.51467155560433242</v>
      </c>
      <c r="L10" s="5">
        <f>IF($A$2,[1]AVERAGES!L25,[1]AVERAGES!L46)</f>
        <v>0.51966567850373746</v>
      </c>
      <c r="M10" s="5">
        <f>IF($A$2,[1]AVERAGES!M25,[1]AVERAGES!M46)</f>
        <v>0.5235236602903629</v>
      </c>
      <c r="N10" s="5">
        <f>IF($A$2,[1]AVERAGES!N25,[1]AVERAGES!N46)</f>
        <v>0.52420156251691619</v>
      </c>
      <c r="O10" s="5">
        <f>IF($A$2,[1]AVERAGES!O25,[1]AVERAGES!O46)</f>
        <v>0.53600126688690752</v>
      </c>
      <c r="P10" s="5">
        <f>IF($A$2,[1]AVERAGES!P25,[1]AVERAGES!P46)</f>
        <v>0.54099138422133219</v>
      </c>
      <c r="Q10" s="5">
        <f>IF($A$2,[1]AVERAGES!Q25,[1]AVERAGES!Q46)</f>
        <v>0.54368445930067866</v>
      </c>
      <c r="R10" s="5">
        <f>IF($A$2,[1]AVERAGES!R25,[1]AVERAGES!R46)</f>
        <v>0.53938023142388514</v>
      </c>
      <c r="S10" s="5">
        <f>IF($A$2,[1]AVERAGES!S25,[1]AVERAGES!S46)</f>
        <v>0.54005655852836787</v>
      </c>
      <c r="T10" s="5">
        <f>IF($A$2,[1]AVERAGES!T25,[1]AVERAGES!T46)</f>
        <v>0.49170049814301559</v>
      </c>
      <c r="U10" s="5">
        <f>IF($A$2,[1]AVERAGES!U25,[1]AVERAGES!U46)</f>
        <v>0.48894033097652534</v>
      </c>
      <c r="V10" s="5">
        <f>IF($A$2,[1]AVERAGES!V25,[1]AVERAGES!V46)</f>
        <v>0.48903992215968678</v>
      </c>
      <c r="W10" s="5">
        <f>IF($A$2,[1]AVERAGES!W25,[1]AVERAGES!W46)</f>
        <v>0.48496675880745799</v>
      </c>
      <c r="X10" s="5">
        <f>IF($A$2,[1]AVERAGES!X25,[1]AVERAGES!X46)</f>
        <v>0.49754662220624868</v>
      </c>
      <c r="Y10" s="5">
        <f>IF($A$2,[1]AVERAGES!Y25,[1]AVERAGES!Y46)</f>
        <v>0.59452517615630673</v>
      </c>
      <c r="Z10" s="5">
        <f>IF($A$2,[1]AVERAGES!Z25,[1]AVERAGES!Z46)</f>
        <v>0.58395448593928945</v>
      </c>
      <c r="AA10" s="5">
        <f>IF($A$2,[1]AVERAGES!AA25,[1]AVERAGES!AA46)</f>
        <v>0.71320033364787649</v>
      </c>
      <c r="AB10" s="5">
        <f>IF($A$2,[1]AVERAGES!AB25,[1]AVERAGES!AB46)</f>
        <v>0.68675229538762117</v>
      </c>
      <c r="AC10" s="5">
        <f>IF($A$2,[1]AVERAGES!AC25,[1]AVERAGES!AC46)</f>
        <v>0.70708549372406826</v>
      </c>
      <c r="AD10" s="5">
        <f>IF($A$2,[1]AVERAGES!AD25,[1]AVERAGES!AD46)</f>
        <v>0.70507207943602168</v>
      </c>
      <c r="AE10" s="5">
        <f>IF($A$2,[1]AVERAGES!AE25,[1]AVERAGES!AE46)</f>
        <v>0.72865946349266608</v>
      </c>
      <c r="AF10" s="5">
        <f>IF($A$2,[1]AVERAGES!AF25,[1]AVERAGES!AF46)</f>
        <v>0.72887133284721628</v>
      </c>
      <c r="AG10" s="5">
        <f>IF($A$2,[1]AVERAGES!AG25,[1]AVERAGES!AG46)</f>
        <v>0.73356631914143222</v>
      </c>
      <c r="AH10" s="5">
        <f>IF($A$2,[1]AVERAGES!AH25,[1]AVERAGES!AH46)</f>
        <v>0.73304327482557607</v>
      </c>
      <c r="AI10" s="5">
        <f>IF($A$2,[1]AVERAGES!AI25,[1]AVERAGES!AI46)</f>
        <v>0.73492931580262943</v>
      </c>
      <c r="AJ10" s="5">
        <f>IF($A$2,[1]AVERAGES!AJ25,[1]AVERAGES!AJ46)</f>
        <v>0.73810139692379362</v>
      </c>
      <c r="AK10" s="5">
        <f>IF($A$2,[1]AVERAGES!AK25,[1]AVERAGES!AK46)</f>
        <v>0.74815142509066812</v>
      </c>
      <c r="AL10" s="5">
        <f>IF($A$2,[1]AVERAGES!AL25,[1]AVERAGES!AL46)</f>
        <v>0.75235908565108811</v>
      </c>
      <c r="AM10" s="5">
        <f>IF($A$2,[1]AVERAGES!AM25,[1]AVERAGES!AM46)</f>
        <v>0.75246007353600664</v>
      </c>
      <c r="AN10" s="5">
        <f>IF($A$2,[1]AVERAGES!AN25,[1]AVERAGES!AN46)</f>
        <v>0.76207615274992946</v>
      </c>
      <c r="AO10" s="5">
        <f>IF($A$2,[1]AVERAGES!AO25,[1]AVERAGES!AO46)</f>
        <v>0.76029875797487911</v>
      </c>
      <c r="AP10" s="5">
        <f>IF($A$2,[1]AVERAGES!AP25,[1]AVERAGES!AP46)</f>
        <v>0.76404942007659316</v>
      </c>
      <c r="AQ10" s="5">
        <f>IF($A$2,[1]AVERAGES!AQ25,[1]AVERAGES!AQ46)</f>
        <v>0.76512714282267291</v>
      </c>
      <c r="AR10" s="5">
        <f>IF($A$2,[1]AVERAGES!AR25,[1]AVERAGES!AR46)</f>
        <v>0.76351312441867047</v>
      </c>
      <c r="AS10" s="5">
        <f>IF($A$2,[1]AVERAGES!AS25,[1]AVERAGES!AS46)</f>
        <v>0.76391392621044574</v>
      </c>
      <c r="AT10" s="5">
        <f>IF($A$2,[1]AVERAGES!AT25,[1]AVERAGES!AT46)</f>
        <v>0.76450433500675985</v>
      </c>
      <c r="AU10" s="5">
        <f>IF($A$2,[1]AVERAGES!AU25,[1]AVERAGES!AU46)</f>
        <v>0.76325628818183944</v>
      </c>
      <c r="AV10" s="5">
        <f>IF($A$2,[1]AVERAGES!AV25,[1]AVERAGES!AV46)</f>
        <v>0.76326400388724136</v>
      </c>
      <c r="AW10" s="5">
        <f>IF($A$2,[1]AVERAGES!AW25,[1]AVERAGES!AW46)</f>
        <v>0.76484227413645167</v>
      </c>
      <c r="AX10" s="5">
        <f>IF($A$2,[1]AVERAGES!AX25,[1]AVERAGES!AX46)</f>
        <v>0.76486611715643871</v>
      </c>
      <c r="AY10" s="5">
        <f>IF($A$2,[1]AVERAGES!AY25,[1]AVERAGES!AY46)</f>
        <v>0.75773885496341542</v>
      </c>
      <c r="AZ10" s="5">
        <f>IF($A$2,[1]AVERAGES!AZ25,[1]AVERAGES!AZ46)</f>
        <v>0.75528382365125712</v>
      </c>
      <c r="BA10" s="5">
        <f>IF($A$2,[1]AVERAGES!BA25,[1]AVERAGES!BA46)</f>
        <v>0.75668445859147238</v>
      </c>
      <c r="BB10" s="5">
        <f>IF($A$2,[1]AVERAGES!BB25,[1]AVERAGES!BB46)</f>
        <v>0.75631877313199081</v>
      </c>
      <c r="BC10" s="5">
        <f>IF($A$2,[1]AVERAGES!BC25,[1]AVERAGES!BC46)</f>
        <v>0.76349113023630721</v>
      </c>
      <c r="BD10" s="5">
        <f>IF($A$2,[1]AVERAGES!BD25,[1]AVERAGES!BD46)</f>
        <v>0.76564367661858057</v>
      </c>
      <c r="BE10" s="5">
        <f>IF($A$2,[1]AVERAGES!BE25,[1]AVERAGES!BE46)</f>
        <v>0.77359644272955497</v>
      </c>
      <c r="BF10" s="5">
        <f>IF($A$2,[1]AVERAGES!BF25,[1]AVERAGES!BF46)</f>
        <v>0.77702424964947525</v>
      </c>
      <c r="BG10" s="5">
        <f>IF($A$2,[1]AVERAGES!BG25,[1]AVERAGES!BG46)</f>
        <v>0.7708444034834403</v>
      </c>
      <c r="BH10" s="5">
        <f>IF($A$2,[1]AVERAGES!BH25,[1]AVERAGES!BH46)</f>
        <v>0.77531227014353243</v>
      </c>
      <c r="BI10" s="5">
        <f>IF($A$2,[1]AVERAGES!BI25,[1]AVERAGES!BI46)</f>
        <v>0.77795564509785642</v>
      </c>
      <c r="BJ10" s="5">
        <f>IF($A$2,[1]AVERAGES!BJ25,[1]AVERAGES!BJ46)</f>
        <v>0.78883543405288314</v>
      </c>
      <c r="BK10" s="5">
        <f>IF($A$2,[1]AVERAGES!BK25,[1]AVERAGES!BK46)</f>
        <v>0.79491988573911454</v>
      </c>
      <c r="BL10" s="5">
        <f>IF($A$2,[1]AVERAGES!BL25,[1]AVERAGES!BL46)</f>
        <v>0.80323877379648456</v>
      </c>
      <c r="BM10" s="5">
        <f>IF($A$2,[1]AVERAGES!BM25,[1]AVERAGES!BM46)</f>
        <v>0.80265679529543899</v>
      </c>
      <c r="BN10" s="5">
        <f>IF($A$2,[1]AVERAGES!BN25,[1]AVERAGES!BN46)</f>
        <v>0.79972746074041834</v>
      </c>
      <c r="BO10" s="5">
        <f>IF($A$2,[1]AVERAGES!BO25,[1]AVERAGES!BO46)</f>
        <v>0.80016079112028538</v>
      </c>
      <c r="BP10" s="5">
        <f>IF($A$2,[1]AVERAGES!BP25,[1]AVERAGES!BP46)</f>
        <v>0.80281271252051389</v>
      </c>
      <c r="BQ10" s="5">
        <f>IF($A$2,[1]AVERAGES!BQ25,[1]AVERAGES!BQ46)</f>
        <v>0.80354381913218542</v>
      </c>
      <c r="BR10" s="5">
        <f>IF($A$2,[1]AVERAGES!BR25,[1]AVERAGES!BR46)</f>
        <v>0.7997689737427901</v>
      </c>
      <c r="BS10" s="5">
        <f>IF($A$2,[1]AVERAGES!BS25,[1]AVERAGES!BS46)</f>
        <v>0.79888895466353171</v>
      </c>
      <c r="BT10" s="5">
        <f>IF($A$2,[1]AVERAGES!BT25,[1]AVERAGES!BT46)</f>
        <v>0.79830081732706448</v>
      </c>
      <c r="BU10" s="5">
        <f>IF($A$2,[1]AVERAGES!BU25,[1]AVERAGES!BU46)</f>
        <v>0.79354549914720696</v>
      </c>
      <c r="BV10" s="5">
        <f>IF($A$2,[1]AVERAGES!BV25,[1]AVERAGES!BV46)</f>
        <v>0.79337100170650132</v>
      </c>
      <c r="BW10" s="5">
        <f>IF($A$2,[1]AVERAGES!BW25,[1]AVERAGES!BW46)</f>
        <v>0.79409403196050488</v>
      </c>
      <c r="BX10" s="5">
        <f>IF($A$2,[1]AVERAGES!BX25,[1]AVERAGES!BX46)</f>
        <v>0.79452034210644384</v>
      </c>
      <c r="BY10" s="5">
        <f>IF($A$2,[1]AVERAGES!BY25,[1]AVERAGES!BY46)</f>
        <v>0.79664022399460055</v>
      </c>
      <c r="BZ10" s="5">
        <f>IF($A$2,[1]AVERAGES!BZ25,[1]AVERAGES!BZ46)</f>
        <v>0.79544260861242677</v>
      </c>
      <c r="CA10" s="5">
        <f>IF($A$2,[1]AVERAGES!CA25,[1]AVERAGES!CA46)</f>
        <v>0.79855528867848458</v>
      </c>
      <c r="CB10" s="5">
        <f>IF($A$2,[1]AVERAGES!CB25,[1]AVERAGES!CB46)</f>
        <v>0.80215417216619433</v>
      </c>
      <c r="CC10" s="5">
        <f>IF($A$2,[1]AVERAGES!CC25,[1]AVERAGES!CC46)</f>
        <v>0.80150069404172331</v>
      </c>
      <c r="CD10" s="5">
        <f>IF($A$2,[1]AVERAGES!CD25,[1]AVERAGES!CD46)</f>
        <v>0.80088254953288707</v>
      </c>
      <c r="CE10" s="5">
        <f>IF($A$2,[1]AVERAGES!CE25,[1]AVERAGES!CE46)</f>
        <v>0.80073206040478151</v>
      </c>
      <c r="CF10" s="5">
        <f>IF($A$2,[1]AVERAGES!CF25,[1]AVERAGES!CF46)</f>
        <v>0.80167991448702236</v>
      </c>
      <c r="CG10" s="5">
        <f>IF($A$2,[1]AVERAGES!CG25,[1]AVERAGES!CG46)</f>
        <v>0.80311212838243373</v>
      </c>
      <c r="CH10" s="5">
        <f>IF($A$2,[1]AVERAGES!CH25,[1]AVERAGES!CH46)</f>
        <v>0.80687755075271239</v>
      </c>
      <c r="CI10" s="5">
        <f>IF($A$2,[1]AVERAGES!CI25,[1]AVERAGES!CI46)</f>
        <v>0.80766340033547823</v>
      </c>
      <c r="CJ10" s="5">
        <f>IF($A$2,[1]AVERAGES!CJ25,[1]AVERAGES!CJ46)</f>
        <v>0.80797187752943989</v>
      </c>
      <c r="CK10" s="5">
        <f>IF($A$2,[1]AVERAGES!CK25,[1]AVERAGES!CK46)</f>
        <v>0.8073471573794585</v>
      </c>
      <c r="CL10" s="5">
        <f>IF($A$2,[1]AVERAGES!CL25,[1]AVERAGES!CL46)</f>
        <v>0.81055728737262733</v>
      </c>
      <c r="CM10" s="5">
        <f>IF($A$2,[1]AVERAGES!CM25,[1]AVERAGES!CM46)</f>
        <v>0.81083125065407746</v>
      </c>
      <c r="CN10" s="5">
        <f>IF($A$2,[1]AVERAGES!CN25,[1]AVERAGES!CN46)</f>
        <v>0.8108545583379706</v>
      </c>
      <c r="CO10" s="5">
        <f>IF($A$2,[1]AVERAGES!CO25,[1]AVERAGES!CO46)</f>
        <v>0.81118335818489029</v>
      </c>
      <c r="CP10" s="5">
        <f>IF($A$2,[1]AVERAGES!CP25,[1]AVERAGES!CP46)</f>
        <v>0.81033863104411497</v>
      </c>
      <c r="CQ10" s="5">
        <f>IF($A$2,[1]AVERAGES!CQ25,[1]AVERAGES!CQ46)</f>
        <v>0.81092718909587336</v>
      </c>
      <c r="CR10" s="5">
        <f>IF($A$2,[1]AVERAGES!CR25,[1]AVERAGES!CR46)</f>
        <v>0.8115408985942526</v>
      </c>
      <c r="CS10" s="5">
        <f>IF($A$2,[1]AVERAGES!CS25,[1]AVERAGES!CS46)</f>
        <v>0.81110005824734555</v>
      </c>
      <c r="CT10" s="5">
        <f>IF($A$2,[1]AVERAGES!CT25,[1]AVERAGES!CT46)</f>
        <v>0.81226770792210745</v>
      </c>
      <c r="CU10" s="5">
        <f>IF($A$2,[1]AVERAGES!CU25,[1]AVERAGES!CU46)</f>
        <v>0.81486975544393259</v>
      </c>
      <c r="CV10" s="5">
        <f>IF($A$2,[1]AVERAGES!CV25,[1]AVERAGES!CV46)</f>
        <v>0.8147335009384804</v>
      </c>
      <c r="CW10" s="5">
        <f>IF($A$2,[1]AVERAGES!CW25,[1]AVERAGES!CW46)</f>
        <v>0.81480308824073377</v>
      </c>
      <c r="CX10" s="5">
        <f>IF($A$2,[1]AVERAGES!CX25,[1]AVERAGES!CX46)</f>
        <v>0.81482317541038263</v>
      </c>
      <c r="CY10" s="5">
        <f>IF($A$2,[1]AVERAGES!CY25,[1]AVERAGES!CY46)</f>
        <v>0.81563290271736966</v>
      </c>
      <c r="CZ10" s="5">
        <f>IF($A$2,[1]AVERAGES!CZ25,[1]AVERAGES!CZ46)</f>
        <v>0.81622600394793077</v>
      </c>
      <c r="DA10" s="5">
        <f>IF($A$2,[1]AVERAGES!DA25,[1]AVERAGES!DA46)</f>
        <v>0.81956353762105028</v>
      </c>
      <c r="DB10" s="5">
        <f>IF($A$2,[1]AVERAGES!DB25,[1]AVERAGES!DB46)</f>
        <v>0.82271819891733822</v>
      </c>
      <c r="DC10" s="5">
        <f>IF($A$2,[1]AVERAGES!DC25,[1]AVERAGES!DC46)</f>
        <v>0.82249074317614657</v>
      </c>
      <c r="DD10" s="5">
        <f>IF($A$2,[1]AVERAGES!DD25,[1]AVERAGES!DD46)</f>
        <v>0.819360962776992</v>
      </c>
      <c r="DE10" s="5">
        <f>IF($A$2,[1]AVERAGES!DE25,[1]AVERAGES!DE46)</f>
        <v>0.81987230738391415</v>
      </c>
      <c r="DF10" s="5">
        <f>IF($A$2,[1]AVERAGES!DF25,[1]AVERAGES!DF46)</f>
        <v>0.81983374281329702</v>
      </c>
      <c r="DG10" s="5">
        <f>IF($A$2,[1]AVERAGES!DG25,[1]AVERAGES!DG46)</f>
        <v>0.82152113276765359</v>
      </c>
      <c r="DH10" s="5">
        <f>IF($A$2,[1]AVERAGES!DH25,[1]AVERAGES!DH46)</f>
        <v>0.82128798313629037</v>
      </c>
      <c r="DI10" s="5">
        <f>IF($A$2,[1]AVERAGES!DI25,[1]AVERAGES!DI46)</f>
        <v>0.82149870517998347</v>
      </c>
      <c r="DJ10" s="5">
        <f>IF($A$2,[1]AVERAGES!DJ25,[1]AVERAGES!DJ46)</f>
        <v>0.82093390725271753</v>
      </c>
      <c r="DK10" s="5">
        <f>IF($A$2,[1]AVERAGES!DK25,[1]AVERAGES!DK46)</f>
        <v>0.82140121567245505</v>
      </c>
      <c r="DL10" s="5">
        <f>IF($A$2,[1]AVERAGES!DL25,[1]AVERAGES!DL46)</f>
        <v>0.82301003452307997</v>
      </c>
      <c r="DM10" s="5">
        <f>IF($A$2,[1]AVERAGES!DM25,[1]AVERAGES!DM46)</f>
        <v>0.82264609240487241</v>
      </c>
      <c r="DN10" s="5">
        <f>IF($A$2,[1]AVERAGES!DN25,[1]AVERAGES!DN46)</f>
        <v>0.8248235065725108</v>
      </c>
      <c r="DO10" s="5">
        <f>IF($A$2,[1]AVERAGES!DO25,[1]AVERAGES!DO46)</f>
        <v>0.82137925187871863</v>
      </c>
      <c r="DP10" s="5">
        <f>IF($A$2,[1]AVERAGES!DP25,[1]AVERAGES!DP46)</f>
        <v>0.81990875193423629</v>
      </c>
      <c r="DQ10" s="5">
        <f>IF($A$2,[1]AVERAGES!DQ25,[1]AVERAGES!DQ46)</f>
        <v>0.81919571057509333</v>
      </c>
      <c r="DR10" s="5">
        <f>IF($A$2,[1]AVERAGES!DR25,[1]AVERAGES!DR46)</f>
        <v>0.82025172942074309</v>
      </c>
      <c r="DS10" s="5">
        <f>IF($A$2,[1]AVERAGES!DS25,[1]AVERAGES!DS46)</f>
        <v>0.8216377695078364</v>
      </c>
      <c r="DT10" s="5">
        <f>IF($A$2,[1]AVERAGES!DT25,[1]AVERAGES!DT46)</f>
        <v>0.81702841099298318</v>
      </c>
      <c r="DU10" s="5">
        <f>IF($A$2,[1]AVERAGES!DU25,[1]AVERAGES!DU46)</f>
        <v>0.81460787985572669</v>
      </c>
      <c r="DV10" s="5">
        <f>IF($A$2,[1]AVERAGES!DV25,[1]AVERAGES!DV46)</f>
        <v>0.81259150573631489</v>
      </c>
      <c r="DW10" s="5">
        <f>IF($A$2,[1]AVERAGES!DW25,[1]AVERAGES!DW46)</f>
        <v>0.80006493486168617</v>
      </c>
      <c r="DX10" s="5">
        <f>IF($A$2,[1]AVERAGES!DX25,[1]AVERAGES!DX46)</f>
        <v>0.78963526077851531</v>
      </c>
      <c r="DY10" s="5">
        <f>IF($A$2,[1]AVERAGES!DY25,[1]AVERAGES!DY46)</f>
        <v>0.76709011732286647</v>
      </c>
      <c r="DZ10" s="5">
        <f>IF($A$2,[1]AVERAGES!DZ25,[1]AVERAGES!DZ46)</f>
        <v>0.78224074769342278</v>
      </c>
      <c r="EA10" s="5">
        <f>IF($A$2,[1]AVERAGES!EA25,[1]AVERAGES!EA46)</f>
        <v>0.80002054803456124</v>
      </c>
      <c r="EB10" s="5">
        <f>IF($A$2,[1]AVERAGES!EB25,[1]AVERAGES!EB46)</f>
        <v>0.73699323517979987</v>
      </c>
      <c r="EC10" s="5">
        <f>IF($A$2,[1]AVERAGES!EC25,[1]AVERAGES!EC46)</f>
        <v>0.71145843144779108</v>
      </c>
      <c r="ED10" s="5">
        <f>IF($A$2,[1]AVERAGES!ED25,[1]AVERAGES!ED46)</f>
        <v>0.7034211287091986</v>
      </c>
      <c r="EE10" s="5">
        <f>IF($A$2,[1]AVERAGES!EE25,[1]AVERAGES!EE46)</f>
        <v>0.69255198633026549</v>
      </c>
      <c r="EF10" s="5">
        <f>IF($A$2,[1]AVERAGES!EF25,[1]AVERAGES!EF46)</f>
        <v>0.69518587190845404</v>
      </c>
      <c r="EG10" s="5">
        <f>IF($A$2,[1]AVERAGES!EG25,[1]AVERAGES!EG46)</f>
        <v>0.68085207843415896</v>
      </c>
      <c r="EH10" s="5">
        <f>IF($A$2,[1]AVERAGES!EH25,[1]AVERAGES!EH46)</f>
        <v>0.69199314845970461</v>
      </c>
      <c r="EI10" s="5">
        <f>IF($A$2,[1]AVERAGES!EI25,[1]AVERAGES!EI46)</f>
        <v>0.67329108723139963</v>
      </c>
      <c r="EJ10" s="5">
        <f>IF($A$2,[1]AVERAGES!EJ25,[1]AVERAGES!EJ46)</f>
        <v>0.64943775955303806</v>
      </c>
      <c r="EK10" s="5">
        <f>IF($A$2,[1]AVERAGES!EK25,[1]AVERAGES!EK46)</f>
        <v>0.64045693271638138</v>
      </c>
      <c r="EL10" s="5">
        <f>IF($A$2,[1]AVERAGES!EL25,[1]AVERAGES!EL46)</f>
        <v>0.62696821140341552</v>
      </c>
      <c r="EM10" s="5">
        <f>IF($A$2,[1]AVERAGES!EM25,[1]AVERAGES!EM46)</f>
        <v>0.61585750245071591</v>
      </c>
      <c r="EN10" s="5">
        <f>IF($A$2,[1]AVERAGES!EN25,[1]AVERAGES!EN46)</f>
        <v>0.64135694297478529</v>
      </c>
      <c r="EO10" s="5">
        <f>IF($A$2,[1]AVERAGES!EO25,[1]AVERAGES!EO46)</f>
        <v>0.66534154995722827</v>
      </c>
      <c r="EP10" s="5">
        <f>IF($A$2,[1]AVERAGES!EP25,[1]AVERAGES!EP46)</f>
        <v>0.67955122021979719</v>
      </c>
      <c r="EQ10" s="5">
        <f>IF($A$2,[1]AVERAGES!EQ25,[1]AVERAGES!EQ46)</f>
        <v>0.67587580671276737</v>
      </c>
      <c r="ER10" s="5">
        <f>IF($A$2,[1]AVERAGES!ER25,[1]AVERAGES!ER46)</f>
        <v>0.67150744746617963</v>
      </c>
      <c r="ES10" s="5">
        <f>IF($A$2,[1]AVERAGES!ES25,[1]AVERAGES!ES46)</f>
        <v>0.67251808846182626</v>
      </c>
      <c r="ET10" s="5">
        <f>IF($A$2,[1]AVERAGES!ET25,[1]AVERAGES!ET46)</f>
        <v>0.67112140230537065</v>
      </c>
      <c r="EU10" s="5">
        <f>IF($A$2,[1]AVERAGES!EU25,[1]AVERAGES!EU46)</f>
        <v>0.67569616781173891</v>
      </c>
      <c r="EV10" s="5">
        <f>IF($A$2,[1]AVERAGES!EV25,[1]AVERAGES!EV46)</f>
        <v>0.67533206120990663</v>
      </c>
      <c r="EW10" s="5">
        <f>IF($A$2,[1]AVERAGES!EW25,[1]AVERAGES!EW46)</f>
        <v>0.68585345782703455</v>
      </c>
      <c r="EX10" s="5">
        <f>IF($A$2,[1]AVERAGES!EX25,[1]AVERAGES!EX46)</f>
        <v>0.69283140713630242</v>
      </c>
      <c r="EY10" s="5">
        <f>IF($A$2,[1]AVERAGES!EY25,[1]AVERAGES!EY46)</f>
        <v>0.69502375342978051</v>
      </c>
      <c r="EZ10" s="5">
        <f>IF($A$2,[1]AVERAGES!EZ25,[1]AVERAGES!EZ46)</f>
        <v>0.69916729988603743</v>
      </c>
      <c r="FA10" s="5">
        <f>IF($A$2,[1]AVERAGES!FA25,[1]AVERAGES!FA46)</f>
        <v>0.69871526083234048</v>
      </c>
      <c r="FB10" s="5">
        <f>IF($A$2,[1]AVERAGES!FB25,[1]AVERAGES!FB46)</f>
        <v>0.69227112731240126</v>
      </c>
      <c r="FC10" s="5">
        <f>IF($A$2,[1]AVERAGES!FC25,[1]AVERAGES!FC46)</f>
        <v>0.70256007552499644</v>
      </c>
      <c r="FD10" s="5">
        <f>IF($A$2,[1]AVERAGES!FD25,[1]AVERAGES!FD46)</f>
        <v>0.7097141490698563</v>
      </c>
      <c r="FE10" s="5">
        <f>IF($A$2,[1]AVERAGES!FE25,[1]AVERAGES!FE46)</f>
        <v>0.70986913644996885</v>
      </c>
      <c r="FF10" s="5">
        <f>IF($A$2,[1]AVERAGES!FF25,[1]AVERAGES!FF46)</f>
        <v>0.70798873384761363</v>
      </c>
      <c r="FG10" s="5">
        <f>IF($A$2,[1]AVERAGES!FG25,[1]AVERAGES!FG46)</f>
        <v>0.71061544058561821</v>
      </c>
      <c r="FH10" s="5">
        <f>IF($A$2,[1]AVERAGES!FH25,[1]AVERAGES!FH46)</f>
        <v>0.70598325698742548</v>
      </c>
      <c r="FI10" s="5">
        <f>IF($A$2,[1]AVERAGES!FI25,[1]AVERAGES!FI46)</f>
        <v>0.70622786087023037</v>
      </c>
      <c r="FJ10" s="5">
        <f>IF($A$2,[1]AVERAGES!FJ25,[1]AVERAGES!FJ46)</f>
        <v>0.70546707441918655</v>
      </c>
      <c r="FK10" s="5">
        <f>IF($A$2,[1]AVERAGES!FK25,[1]AVERAGES!FK46)</f>
        <v>0.70994944176245878</v>
      </c>
      <c r="FL10" s="5">
        <f>IF($A$2,[1]AVERAGES!FL25,[1]AVERAGES!FL46)</f>
        <v>0.71276458328011616</v>
      </c>
      <c r="FM10" s="5">
        <f>IF($A$2,[1]AVERAGES!FM25,[1]AVERAGES!FM46)</f>
        <v>0.71061970602576519</v>
      </c>
      <c r="FN10" s="5">
        <f>IF($A$2,[1]AVERAGES!FN25,[1]AVERAGES!FN46)</f>
        <v>0.70770383943125381</v>
      </c>
      <c r="FO10" s="5">
        <f>IF($A$2,[1]AVERAGES!FO25,[1]AVERAGES!FO46)</f>
        <v>0.71210376610613246</v>
      </c>
      <c r="FP10" s="5">
        <f>IF($A$2,[1]AVERAGES!FP25,[1]AVERAGES!FP46)</f>
        <v>0.71452982913402019</v>
      </c>
      <c r="FQ10" s="5">
        <f>IF($A$2,[1]AVERAGES!FQ25,[1]AVERAGES!FQ46)</f>
        <v>0.7184230510319991</v>
      </c>
      <c r="FR10" s="5">
        <f>IF($A$2,[1]AVERAGES!FR25,[1]AVERAGES!FR46)</f>
        <v>0.72214092148934095</v>
      </c>
      <c r="FS10" s="5">
        <f>IF($A$2,[1]AVERAGES!FS25,[1]AVERAGES!FS46)</f>
        <v>0.72616494701356027</v>
      </c>
      <c r="FT10" s="5">
        <f>IF($A$2,[1]AVERAGES!FT25,[1]AVERAGES!FT46)</f>
        <v>0.72797543991654767</v>
      </c>
      <c r="FU10" s="5">
        <f>IF($A$2,[1]AVERAGES!FU25,[1]AVERAGES!FU46)</f>
        <v>0.72729222365729906</v>
      </c>
      <c r="FV10" s="5">
        <f>IF($A$2,[1]AVERAGES!FV25,[1]AVERAGES!FV46)</f>
        <v>0.73062723601878199</v>
      </c>
      <c r="FW10" s="5">
        <f>IF($A$2,[1]AVERAGES!FW25,[1]AVERAGES!FW46)</f>
        <v>0.7299662074983998</v>
      </c>
      <c r="FX10" s="5">
        <f>IF($A$2,[1]AVERAGES!FX25,[1]AVERAGES!FX46)</f>
        <v>0.72726097440993354</v>
      </c>
      <c r="FY10" s="5">
        <f>IF($A$2,[1]AVERAGES!FY25,[1]AVERAGES!FY46)</f>
        <v>0.7245454767877455</v>
      </c>
      <c r="FZ10" s="5">
        <f>IF($A$2,[1]AVERAGES!FZ25,[1]AVERAGES!FZ46)</f>
        <v>0.72369260528708812</v>
      </c>
      <c r="GA10" s="5">
        <f>IF($A$2,[1]AVERAGES!GA25,[1]AVERAGES!GA46)</f>
        <v>0.72501444102609314</v>
      </c>
      <c r="GB10" s="5">
        <f>IF($A$2,[1]AVERAGES!GB25,[1]AVERAGES!GB46)</f>
        <v>0.72482029265814774</v>
      </c>
      <c r="GC10" s="5">
        <f>IF($A$2,[1]AVERAGES!GC25,[1]AVERAGES!GC46)</f>
        <v>0.7241185472234638</v>
      </c>
      <c r="GD10" s="5">
        <f>IF($A$2,[1]AVERAGES!GD25,[1]AVERAGES!GD46)</f>
        <v>0.72381063360823705</v>
      </c>
      <c r="GE10" s="5">
        <f>IF($A$2,[1]AVERAGES!GE25,[1]AVERAGES!GE46)</f>
        <v>0.72436962889383805</v>
      </c>
      <c r="GF10" s="5">
        <f>IF($A$2,[1]AVERAGES!GF25,[1]AVERAGES!GF46)</f>
        <v>0.72468709008081067</v>
      </c>
      <c r="GG10" s="5">
        <f>IF($A$2,[1]AVERAGES!GG25,[1]AVERAGES!GG46)</f>
        <v>0.72345948135373461</v>
      </c>
      <c r="GH10" s="5">
        <f>IF($A$2,[1]AVERAGES!GH25,[1]AVERAGES!GH46)</f>
        <v>0.72137842673024632</v>
      </c>
      <c r="GI10" s="5">
        <f>IF($A$2,[1]AVERAGES!GI25,[1]AVERAGES!GI46)</f>
        <v>0.72042082594961199</v>
      </c>
      <c r="GJ10" s="5">
        <f>IF($A$2,[1]AVERAGES!GJ25,[1]AVERAGES!GJ46)</f>
        <v>0.72072133605754529</v>
      </c>
      <c r="GK10" s="5">
        <f>IF($A$2,[1]AVERAGES!GK25,[1]AVERAGES!GK46)</f>
        <v>0.71913110336686425</v>
      </c>
      <c r="GL10" s="5">
        <f>IF($A$2,[1]AVERAGES!GL25,[1]AVERAGES!GL46)</f>
        <v>0.71801640169577585</v>
      </c>
      <c r="GM10" s="5">
        <f>IF($A$2,[1]AVERAGES!GM25,[1]AVERAGES!GM46)</f>
        <v>0.71561265520256179</v>
      </c>
      <c r="GN10" s="5">
        <f>IF($A$2,[1]AVERAGES!GN25,[1]AVERAGES!GN46)</f>
        <v>0.7176894576675904</v>
      </c>
      <c r="GO10" s="5">
        <f>IF($A$2,[1]AVERAGES!GO25,[1]AVERAGES!GO46)</f>
        <v>0.71105136801457902</v>
      </c>
      <c r="GP10" s="5">
        <f>IF($A$2,[1]AVERAGES!GP25,[1]AVERAGES!GP46)</f>
        <v>0.71244789355023064</v>
      </c>
      <c r="GQ10" s="5">
        <f>IF($A$2,[1]AVERAGES!GQ25,[1]AVERAGES!GQ46)</f>
        <v>0.71165942077709454</v>
      </c>
      <c r="GR10" s="5">
        <f>IF($A$2,[1]AVERAGES!GR25,[1]AVERAGES!GR46)</f>
        <v>0.71590190973417656</v>
      </c>
      <c r="GS10" s="5">
        <f>IF($A$2,[1]AVERAGES!GS25,[1]AVERAGES!GS46)</f>
        <v>0.71639252588314206</v>
      </c>
      <c r="GT10" s="5">
        <f>IF($A$2,[1]AVERAGES!GT25,[1]AVERAGES!GT46)</f>
        <v>0.71705350254870848</v>
      </c>
      <c r="GU10" s="5">
        <f>IF($A$2,[1]AVERAGES!GU25,[1]AVERAGES!GU46)</f>
        <v>0.71654125642478028</v>
      </c>
      <c r="GV10" s="5">
        <f>IF($A$2,[1]AVERAGES!GV25,[1]AVERAGES!GV46)</f>
        <v>0.7186946578692115</v>
      </c>
      <c r="GW10" s="5">
        <f>IF($A$2,[1]AVERAGES!GW25,[1]AVERAGES!GW46)</f>
        <v>0.7217428684376217</v>
      </c>
      <c r="GX10" s="5">
        <f>IF($A$2,[1]AVERAGES!GX25,[1]AVERAGES!GX46)</f>
        <v>0.7215242131055114</v>
      </c>
      <c r="GY10" s="5">
        <f>IF($A$2,[1]AVERAGES!GY25,[1]AVERAGES!GY46)</f>
        <v>0.71858225064242276</v>
      </c>
      <c r="GZ10" s="5">
        <f>IF($A$2,[1]AVERAGES!GZ25,[1]AVERAGES!GZ46)</f>
        <v>0.71241520084200904</v>
      </c>
      <c r="HA10" s="5">
        <f>IF($A$2,[1]AVERAGES!HA25,[1]AVERAGES!HA46)</f>
        <v>0.71151907638052991</v>
      </c>
      <c r="HB10" s="5">
        <f>IF($A$2,[1]AVERAGES!HB25,[1]AVERAGES!HB46)</f>
        <v>0.71354650494380489</v>
      </c>
      <c r="HC10" s="5">
        <f>IF($A$2,[1]AVERAGES!HC25,[1]AVERAGES!HC46)</f>
        <v>0.7200812526451249</v>
      </c>
      <c r="HD10" s="5">
        <f>IF($A$2,[1]AVERAGES!HD25,[1]AVERAGES!HD46)</f>
        <v>0.72523585439312455</v>
      </c>
      <c r="HE10" s="5">
        <f>IF($A$2,[1]AVERAGES!HE25,[1]AVERAGES!HE46)</f>
        <v>0.73128285506535173</v>
      </c>
      <c r="HF10" s="5">
        <f>IF($A$2,[1]AVERAGES!HF25,[1]AVERAGES!HF46)</f>
        <v>0.73208035360310797</v>
      </c>
      <c r="HG10" s="5">
        <f>IF($A$2,[1]AVERAGES!HG25,[1]AVERAGES!HG46)</f>
        <v>0.73479923691018678</v>
      </c>
      <c r="HH10" s="5">
        <f>IF($A$2,[1]AVERAGES!HH25,[1]AVERAGES!HH46)</f>
        <v>0.73502109968506235</v>
      </c>
      <c r="HI10" s="5">
        <f>IF($A$2,[1]AVERAGES!HI25,[1]AVERAGES!HI46)</f>
        <v>0.74075356601207831</v>
      </c>
      <c r="HJ10" s="5">
        <f>IF($A$2,[1]AVERAGES!HJ25,[1]AVERAGES!HJ46)</f>
        <v>0.7363179864035303</v>
      </c>
      <c r="HK10" s="5">
        <f>IF($A$2,[1]AVERAGES!HK25,[1]AVERAGES!HK46)</f>
        <v>0.73748017955414413</v>
      </c>
      <c r="HL10" s="5">
        <f>IF($A$2,[1]AVERAGES!HL25,[1]AVERAGES!HL46)</f>
        <v>0.73218485326165561</v>
      </c>
      <c r="HM10" s="5">
        <f>IF($A$2,[1]AVERAGES!HM25,[1]AVERAGES!HM46)</f>
        <v>0.73459396087996176</v>
      </c>
      <c r="HN10" s="5">
        <f>IF($A$2,[1]AVERAGES!HN25,[1]AVERAGES!HN46)</f>
        <v>0.73635794213565975</v>
      </c>
      <c r="HO10" s="5">
        <f>IF($A$2,[1]AVERAGES!HO25,[1]AVERAGES!HO46)</f>
        <v>0.73912803109258429</v>
      </c>
      <c r="HP10" s="5">
        <f>IF($A$2,[1]AVERAGES!HP25,[1]AVERAGES!HP46)</f>
        <v>0.73908295764755649</v>
      </c>
      <c r="HQ10" s="5">
        <f>IF($A$2,[1]AVERAGES!HQ25,[1]AVERAGES!HQ46)</f>
        <v>0.73810322371294323</v>
      </c>
      <c r="HR10" s="5">
        <f>IF($A$2,[1]AVERAGES!HR25,[1]AVERAGES!HR46)</f>
        <v>0.7394493933627978</v>
      </c>
      <c r="HS10" s="5">
        <f>IF($A$2,[1]AVERAGES!HS25,[1]AVERAGES!HS46)</f>
        <v>0.74054619499584473</v>
      </c>
      <c r="HT10" s="5">
        <f>IF($A$2,[1]AVERAGES!HT25,[1]AVERAGES!HT46)</f>
        <v>0.74267974496025568</v>
      </c>
      <c r="HU10" s="5">
        <f>IF($A$2,[1]AVERAGES!HU25,[1]AVERAGES!HU46)</f>
        <v>0.73982658650658528</v>
      </c>
      <c r="HV10" s="5">
        <f>IF($A$2,[1]AVERAGES!HV25,[1]AVERAGES!HV46)</f>
        <v>0.7405140343651343</v>
      </c>
      <c r="HW10" s="5">
        <f>IF($A$2,[1]AVERAGES!HW25,[1]AVERAGES!HW46)</f>
        <v>0.74484809764366744</v>
      </c>
      <c r="HX10" s="5">
        <f>IF($A$2,[1]AVERAGES!HX25,[1]AVERAGES!HX46)</f>
        <v>0.74285595333007948</v>
      </c>
      <c r="HY10" s="5">
        <f>IF($A$2,[1]AVERAGES!HY25,[1]AVERAGES!HY46)</f>
        <v>0.75364961825201771</v>
      </c>
      <c r="HZ10" s="5">
        <f>IF($A$2,[1]AVERAGES!HZ25,[1]AVERAGES!HZ46)</f>
        <v>0.75893025650956403</v>
      </c>
      <c r="IA10" s="5">
        <f>IF($A$2,[1]AVERAGES!IA25,[1]AVERAGES!IA46)</f>
        <v>0.76846865643841578</v>
      </c>
      <c r="IB10" s="5">
        <f>IF($A$2,[1]AVERAGES!IB25,[1]AVERAGES!IB46)</f>
        <v>0.76503808716572985</v>
      </c>
      <c r="IC10" s="5">
        <f>IF($A$2,[1]AVERAGES!IC25,[1]AVERAGES!IC46)</f>
        <v>0.76721004949565708</v>
      </c>
      <c r="ID10" s="5">
        <f>IF($A$2,[1]AVERAGES!ID25,[1]AVERAGES!ID46)</f>
        <v>0.76996729096380567</v>
      </c>
      <c r="IE10" s="5">
        <f>IF($A$2,[1]AVERAGES!IE25,[1]AVERAGES!IE46)</f>
        <v>0.77304963291893192</v>
      </c>
      <c r="IF10" s="5">
        <f>IF($A$2,[1]AVERAGES!IF25,[1]AVERAGES!IF46)</f>
        <v>0.77432310838619145</v>
      </c>
      <c r="IG10" s="5">
        <f>IF($A$2,[1]AVERAGES!IG25,[1]AVERAGES!IG46)</f>
        <v>0.76509741398809272</v>
      </c>
      <c r="IH10" s="5">
        <f>IF($A$2,[1]AVERAGES!IH25,[1]AVERAGES!IH46)</f>
        <v>0.79695450457493489</v>
      </c>
      <c r="II10" s="5">
        <f>IF($A$2,[1]AVERAGES!II25,[1]AVERAGES!II46)</f>
        <v>0.8005066653475944</v>
      </c>
      <c r="IJ10" s="5">
        <f>IF($A$2,[1]AVERAGES!IJ25,[1]AVERAGES!IJ46)</f>
        <v>0.8092048668093651</v>
      </c>
      <c r="IK10" s="5">
        <f>IF($A$2,[1]AVERAGES!IK25,[1]AVERAGES!IK46)</f>
        <v>0.81811222011722107</v>
      </c>
      <c r="IL10" s="5">
        <f>IF($A$2,[1]AVERAGES!IL25,[1]AVERAGES!IL46)</f>
        <v>0.82207769242763529</v>
      </c>
      <c r="IM10" s="5">
        <f>IF($A$2,[1]AVERAGES!IM25,[1]AVERAGES!IM46)</f>
        <v>0.79827038635299175</v>
      </c>
      <c r="IN10" s="5">
        <f>IF($A$2,[1]AVERAGES!IN25,[1]AVERAGES!IN46)</f>
        <v>0.78491619999250151</v>
      </c>
      <c r="IO10" s="5">
        <f>IF($A$2,[1]AVERAGES!IO25,[1]AVERAGES!IO46)</f>
        <v>0.78017338737661224</v>
      </c>
      <c r="IP10" s="5">
        <f>IF($A$2,[1]AVERAGES!IP25,[1]AVERAGES!IP46)</f>
        <v>0.7869151853044265</v>
      </c>
      <c r="IQ10" s="5">
        <f>IF($A$2,[1]AVERAGES!IQ25,[1]AVERAGES!IQ46)</f>
        <v>0.78836168888733349</v>
      </c>
      <c r="IR10" s="5">
        <f>IF($A$2,[1]AVERAGES!IR25,[1]AVERAGES!IR46)</f>
        <v>0.79624073291305575</v>
      </c>
      <c r="IS10" s="5">
        <f>IF($A$2,[1]AVERAGES!IS25,[1]AVERAGES!IS46)</f>
        <v>0.79595502263398143</v>
      </c>
      <c r="IT10" s="5">
        <f>IF($A$2,[1]AVERAGES!IT25,[1]AVERAGES!IT46)</f>
        <v>0.78390101331751361</v>
      </c>
      <c r="IU10" s="5">
        <f>IF($A$2,[1]AVERAGES!IU25,[1]AVERAGES!IU46)</f>
        <v>0.77172016826054124</v>
      </c>
      <c r="IV10" s="5">
        <f>IF($A$2,[1]AVERAGES!IV25,[1]AVERAGES!IV46)</f>
        <v>0.76695557293999672</v>
      </c>
      <c r="IW10" s="5">
        <f>IF($A$2,[1]AVERAGES!IW25,[1]AVERAGES!IW46)</f>
        <v>0.75966816819812955</v>
      </c>
      <c r="IX10" s="5">
        <f>IF($A$2,[1]AVERAGES!IX25,[1]AVERAGES!IX46)</f>
        <v>0.75137517567535184</v>
      </c>
      <c r="IY10" s="5">
        <f>IF($A$2,[1]AVERAGES!IY25,[1]AVERAGES!IY46)</f>
        <v>0.75014153185508581</v>
      </c>
      <c r="IZ10" s="5">
        <f>IF($A$2,[1]AVERAGES!IZ25,[1]AVERAGES!IZ46)</f>
        <v>0.75381488492204229</v>
      </c>
      <c r="JA10" s="5">
        <f>IF($A$2,[1]AVERAGES!JA25,[1]AVERAGES!JA46)</f>
        <v>0.74806836370924112</v>
      </c>
      <c r="JB10" s="5">
        <f>IF($A$2,[1]AVERAGES!JB25,[1]AVERAGES!JB46)</f>
        <v>0.72370294915435818</v>
      </c>
      <c r="JC10" s="5">
        <f>IF($A$2,[1]AVERAGES!JC25,[1]AVERAGES!JC46)</f>
        <v>0.72975669195231097</v>
      </c>
      <c r="JD10" s="5">
        <f>IF($A$2,[1]AVERAGES!JD25,[1]AVERAGES!JD46)</f>
        <v>0.73302197822862925</v>
      </c>
      <c r="JE10" s="5">
        <f>IF($A$2,[1]AVERAGES!JE25,[1]AVERAGES!JE46)</f>
        <v>0.72884189711252878</v>
      </c>
      <c r="JF10" s="5">
        <f>IF($A$2,[1]AVERAGES!JF25,[1]AVERAGES!JF46)</f>
        <v>0.71817922367508424</v>
      </c>
      <c r="JG10" s="5">
        <f>IF($A$2,[1]AVERAGES!JG25,[1]AVERAGES!JG46)</f>
        <v>0.72053954897048877</v>
      </c>
      <c r="JH10" s="5">
        <f>IF($A$2,[1]AVERAGES!JH25,[1]AVERAGES!JH46)</f>
        <v>0.72164337506538678</v>
      </c>
      <c r="JI10" s="5">
        <f>IF($A$2,[1]AVERAGES!JI25,[1]AVERAGES!JI46)</f>
        <v>0.71658008264038964</v>
      </c>
      <c r="JJ10" s="5">
        <f>IF($A$2,[1]AVERAGES!JJ25,[1]AVERAGES!JJ46)</f>
        <v>0.72809688880148637</v>
      </c>
      <c r="JK10" s="5">
        <f>IF($A$2,[1]AVERAGES!JK25,[1]AVERAGES!JK46)</f>
        <v>0.72643040488252697</v>
      </c>
      <c r="JL10" s="5">
        <f>IF($A$2,[1]AVERAGES!JL25,[1]AVERAGES!JL46)</f>
        <v>0.73643355704382107</v>
      </c>
      <c r="JM10" s="5">
        <f>IF($A$2,[1]AVERAGES!JM25,[1]AVERAGES!JM46)</f>
        <v>0.73208845883387241</v>
      </c>
      <c r="JN10" s="5">
        <f>IF($A$2,[1]AVERAGES!JN25,[1]AVERAGES!JN46)</f>
        <v>0.72276789520509421</v>
      </c>
      <c r="JO10" s="5">
        <f>IF($A$2,[1]AVERAGES!JO25,[1]AVERAGES!JO46)</f>
        <v>0.72558386824632692</v>
      </c>
      <c r="JP10" s="5">
        <f>IF($A$2,[1]AVERAGES!JP25,[1]AVERAGES!JP46)</f>
        <v>0.73985808597777758</v>
      </c>
      <c r="JQ10" s="5">
        <f>IF($A$2,[1]AVERAGES!JQ25,[1]AVERAGES!JQ46)</f>
        <v>0.73365155146515237</v>
      </c>
      <c r="JR10" s="5">
        <f>IF($A$2,[1]AVERAGES!JR25,[1]AVERAGES!JR46)</f>
        <v>0.72893031730752433</v>
      </c>
      <c r="JS10" s="5">
        <f>IF($A$2,[1]AVERAGES!JS25,[1]AVERAGES!JS46)</f>
        <v>0.72662117760229761</v>
      </c>
      <c r="JT10" s="5">
        <f>IF($A$2,[1]AVERAGES!JT25,[1]AVERAGES!JT46)</f>
        <v>0.73082943969934011</v>
      </c>
      <c r="JU10" s="5">
        <f>IF($A$2,[1]AVERAGES!JU25,[1]AVERAGES!JU46)</f>
        <v>0.71431371681730138</v>
      </c>
      <c r="JV10" s="5">
        <f>IF($A$2,[1]AVERAGES!JV25,[1]AVERAGES!JV46)</f>
        <v>0.70768349646385298</v>
      </c>
      <c r="JW10" s="5">
        <f>IF($A$2,[1]AVERAGES!JW25,[1]AVERAGES!JW46)</f>
        <v>0.71851185957866415</v>
      </c>
      <c r="JX10" s="5">
        <f>IF($A$2,[1]AVERAGES!JX25,[1]AVERAGES!JX46)</f>
        <v>0.71747243574934605</v>
      </c>
      <c r="JY10" s="5">
        <f>IF($A$2,[1]AVERAGES!JY25,[1]AVERAGES!JY46)</f>
        <v>0.7048387752682036</v>
      </c>
      <c r="JZ10" s="5">
        <f>IF($A$2,[1]AVERAGES!JZ25,[1]AVERAGES!JZ46)</f>
        <v>0.68761609827302206</v>
      </c>
      <c r="KA10" s="5">
        <f>IF($A$2,[1]AVERAGES!KA25,[1]AVERAGES!KA46)</f>
        <v>0.66645799397371885</v>
      </c>
      <c r="KB10" s="5">
        <f>IF($A$2,[1]AVERAGES!KB25,[1]AVERAGES!KB46)</f>
        <v>0.65303003361679979</v>
      </c>
      <c r="KC10" s="5">
        <f>IF($A$2,[1]AVERAGES!KC25,[1]AVERAGES!KC46)</f>
        <v>0.64678062079112864</v>
      </c>
      <c r="KD10" s="5">
        <f>IF($A$2,[1]AVERAGES!KD25,[1]AVERAGES!KD46)</f>
        <v>0.63414940050486179</v>
      </c>
      <c r="KE10" s="5">
        <f>IF($A$2,[1]AVERAGES!KE25,[1]AVERAGES!KE46)</f>
        <v>0.62112062452810024</v>
      </c>
      <c r="KF10" s="5">
        <f>IF($A$2,[1]AVERAGES!KF25,[1]AVERAGES!KF46)</f>
        <v>0.64012808605833482</v>
      </c>
      <c r="KG10" s="5">
        <f>IF($A$2,[1]AVERAGES!KG25,[1]AVERAGES!KG46)</f>
        <v>0.63215146158011926</v>
      </c>
      <c r="KH10" s="5">
        <f>IF($A$2,[1]AVERAGES!KH25,[1]AVERAGES!KH46)</f>
        <v>0.61844323201445917</v>
      </c>
      <c r="KI10" s="5">
        <f>IF($A$2,[1]AVERAGES!KI25,[1]AVERAGES!KI46)</f>
        <v>0.6172727141295371</v>
      </c>
      <c r="KJ10" s="5">
        <f>IF($A$2,[1]AVERAGES!KJ25,[1]AVERAGES!KJ46)</f>
        <v>0.59975217131654612</v>
      </c>
      <c r="KK10" s="5">
        <f>IF($A$2,[1]AVERAGES!KK25,[1]AVERAGES!KK46)</f>
        <v>0.5759843551904319</v>
      </c>
      <c r="KL10" s="5">
        <f>IF($A$2,[1]AVERAGES!KL25,[1]AVERAGES!KL46)</f>
        <v>0.57067525007961339</v>
      </c>
      <c r="KM10" s="5">
        <f>IF($A$2,[1]AVERAGES!KM25,[1]AVERAGES!KM46)</f>
        <v>0.57848661278027758</v>
      </c>
      <c r="KN10" s="5">
        <f>IF($A$2,[1]AVERAGES!KN25,[1]AVERAGES!KN46)</f>
        <v>0.57446386725921272</v>
      </c>
      <c r="KO10" s="5">
        <f>IF($A$2,[1]AVERAGES!KO25,[1]AVERAGES!KO46)</f>
        <v>0.57444588065410984</v>
      </c>
      <c r="KP10" s="5">
        <f>IF($A$2,[1]AVERAGES!KP25,[1]AVERAGES!KP46)</f>
        <v>0.57363233901441502</v>
      </c>
      <c r="KQ10" s="5">
        <f>IF($A$2,[1]AVERAGES!KQ25,[1]AVERAGES!KQ46)</f>
        <v>0.56458044606556124</v>
      </c>
      <c r="KR10" s="5">
        <f>IF($A$2,[1]AVERAGES!KR25,[1]AVERAGES!KR46)</f>
        <v>0.56291622290694965</v>
      </c>
      <c r="KS10" s="5">
        <f>IF($A$2,[1]AVERAGES!KS25,[1]AVERAGES!KS46)</f>
        <v>0.563235781725547</v>
      </c>
      <c r="KT10" s="5">
        <f>IF($A$2,[1]AVERAGES!KT25,[1]AVERAGES!KT46)</f>
        <v>0.56030796261957005</v>
      </c>
      <c r="KU10" s="5">
        <f>IF($A$2,[1]AVERAGES!KU25,[1]AVERAGES!KU46)</f>
        <v>0.55662338811937007</v>
      </c>
      <c r="KV10" s="5">
        <f>IF($A$2,[1]AVERAGES!KV25,[1]AVERAGES!KV46)</f>
        <v>0.55134145465490569</v>
      </c>
      <c r="KW10" s="5">
        <f>IF($A$2,[1]AVERAGES!KW25,[1]AVERAGES!KW46)</f>
        <v>0.55235878639582137</v>
      </c>
      <c r="KX10" s="5">
        <f>IF($A$2,[1]AVERAGES!KX25,[1]AVERAGES!KX46)</f>
        <v>0.55696261172300154</v>
      </c>
      <c r="KY10" s="5">
        <f>IF($A$2,[1]AVERAGES!KY25,[1]AVERAGES!KY46)</f>
        <v>0.55548497510621153</v>
      </c>
      <c r="KZ10" s="5">
        <f>IF($A$2,[1]AVERAGES!KZ25,[1]AVERAGES!KZ46)</f>
        <v>0.55644168047624754</v>
      </c>
      <c r="LA10" s="5">
        <f>IF($A$2,[1]AVERAGES!LA25,[1]AVERAGES!LA46)</f>
        <v>0.55027418239158665</v>
      </c>
      <c r="LB10" s="5">
        <f>IF($A$2,[1]AVERAGES!LB25,[1]AVERAGES!LB46)</f>
        <v>0.53630446907050766</v>
      </c>
      <c r="LC10" s="5">
        <f>IF($A$2,[1]AVERAGES!LC25,[1]AVERAGES!LC46)</f>
        <v>0.52958336375188475</v>
      </c>
      <c r="LD10" s="5">
        <f>IF($A$2,[1]AVERAGES!LD25,[1]AVERAGES!LD46)</f>
        <v>0.5228403441747248</v>
      </c>
      <c r="LE10" s="5">
        <f>IF($A$2,[1]AVERAGES!LE25,[1]AVERAGES!LE46)</f>
        <v>0.52042375442588729</v>
      </c>
      <c r="LF10" s="5">
        <f>IF($A$2,[1]AVERAGES!LF25,[1]AVERAGES!LF46)</f>
        <v>0.50524856917902583</v>
      </c>
      <c r="LG10" s="5">
        <f>IF($A$2,[1]AVERAGES!LG25,[1]AVERAGES!LG46)</f>
        <v>0.49500963558979938</v>
      </c>
      <c r="LH10" s="5">
        <f>IF($A$2,[1]AVERAGES!LH25,[1]AVERAGES!LH46)</f>
        <v>0.49284414447022001</v>
      </c>
      <c r="LI10" s="5">
        <f>IF($A$2,[1]AVERAGES!LI25,[1]AVERAGES!LI46)</f>
        <v>0.48197361021838708</v>
      </c>
      <c r="LJ10" s="5">
        <f>IF($A$2,[1]AVERAGES!LJ25,[1]AVERAGES!LJ46)</f>
        <v>0.47795190484308542</v>
      </c>
      <c r="LK10" s="5">
        <f>IF($A$2,[1]AVERAGES!LK25,[1]AVERAGES!LK46)</f>
        <v>0.48035087473365218</v>
      </c>
      <c r="LL10" s="5">
        <f>IF($A$2,[1]AVERAGES!LL25,[1]AVERAGES!LL46)</f>
        <v>0.48686661580649326</v>
      </c>
      <c r="LM10" s="5">
        <f>IF($A$2,[1]AVERAGES!LM25,[1]AVERAGES!LM46)</f>
        <v>0.48528338561118273</v>
      </c>
      <c r="LN10" s="5">
        <f>IF($A$2,[1]AVERAGES!LN25,[1]AVERAGES!LN46)</f>
        <v>0.48302198009070341</v>
      </c>
      <c r="LO10" s="5">
        <f>IF($A$2,[1]AVERAGES!LO25,[1]AVERAGES!LO46)</f>
        <v>0.48129034826669997</v>
      </c>
      <c r="LP10" s="5">
        <f>IF($A$2,[1]AVERAGES!LP25,[1]AVERAGES!LP46)</f>
        <v>0.4751464059174389</v>
      </c>
      <c r="LQ10" s="5">
        <f>IF($A$2,[1]AVERAGES!LQ25,[1]AVERAGES!LQ46)</f>
        <v>0.47686344783235179</v>
      </c>
      <c r="LR10" s="5">
        <f>IF($A$2,[1]AVERAGES!LR25,[1]AVERAGES!LR46)</f>
        <v>0.47676985252069132</v>
      </c>
      <c r="LS10" s="5">
        <f>IF($A$2,[1]AVERAGES!LS25,[1]AVERAGES!LS46)</f>
        <v>0.47873700509152128</v>
      </c>
      <c r="LT10" s="5">
        <f>IF($A$2,[1]AVERAGES!LT25,[1]AVERAGES!LT46)</f>
        <v>0.47743685087010745</v>
      </c>
      <c r="LU10" s="5">
        <f>IF($A$2,[1]AVERAGES!LU25,[1]AVERAGES!LU46)</f>
        <v>0.48165908201436541</v>
      </c>
      <c r="LV10" s="5">
        <f>IF($A$2,[1]AVERAGES!LV25,[1]AVERAGES!LV46)</f>
        <v>0.47965584080273532</v>
      </c>
      <c r="LW10" s="5">
        <f>IF($A$2,[1]AVERAGES!LW25,[1]AVERAGES!LW46)</f>
        <v>0.47930444177056103</v>
      </c>
      <c r="LX10" s="5">
        <f>IF($A$2,[1]AVERAGES!LX25,[1]AVERAGES!LX46)</f>
        <v>0.47771195332819905</v>
      </c>
      <c r="LY10" s="5">
        <f>IF($A$2,[1]AVERAGES!LY25,[1]AVERAGES!LY46)</f>
        <v>0.47551709044607671</v>
      </c>
      <c r="LZ10" s="5">
        <f>IF($A$2,[1]AVERAGES!LZ25,[1]AVERAGES!LZ46)</f>
        <v>0.47402065282116618</v>
      </c>
      <c r="MA10" s="5">
        <f>IF($A$2,[1]AVERAGES!MA25,[1]AVERAGES!MA46)</f>
        <v>0.47337105500273058</v>
      </c>
      <c r="MB10" s="5">
        <f>IF($A$2,[1]AVERAGES!MB25,[1]AVERAGES!MB46)</f>
        <v>0.47501580646225094</v>
      </c>
      <c r="MC10" s="5">
        <f>IF($A$2,[1]AVERAGES!MC25,[1]AVERAGES!MC46)</f>
        <v>0.47736752748847538</v>
      </c>
      <c r="MD10" s="5">
        <f>IF($A$2,[1]AVERAGES!MD25,[1]AVERAGES!MD46)</f>
        <v>0.47009603639119973</v>
      </c>
      <c r="ME10" s="5">
        <f>IF($A$2,[1]AVERAGES!ME25,[1]AVERAGES!ME46)</f>
        <v>0.46599139728159283</v>
      </c>
      <c r="MF10" s="5">
        <f>IF($A$2,[1]AVERAGES!MF25,[1]AVERAGES!MF46)</f>
        <v>0.46487986663013836</v>
      </c>
      <c r="MG10" s="5">
        <f>IF($A$2,[1]AVERAGES!MG25,[1]AVERAGES!MG46)</f>
        <v>0.45359865470630412</v>
      </c>
      <c r="MH10" s="5">
        <f>IF($A$2,[1]AVERAGES!MH25,[1]AVERAGES!MH46)</f>
        <v>0.44767270082996985</v>
      </c>
      <c r="MI10" s="5">
        <f>IF($A$2,[1]AVERAGES!MI25,[1]AVERAGES!MI46)</f>
        <v>0.44356048068552939</v>
      </c>
      <c r="MJ10" s="5">
        <f>IF($A$2,[1]AVERAGES!MJ25,[1]AVERAGES!MJ46)</f>
        <v>0.43431416502821096</v>
      </c>
      <c r="MK10" s="5">
        <f>IF($A$2,[1]AVERAGES!MK25,[1]AVERAGES!MK46)</f>
        <v>0.43016958756201107</v>
      </c>
      <c r="ML10" s="5">
        <f>IF($A$2,[1]AVERAGES!ML25,[1]AVERAGES!ML46)</f>
        <v>0.43037713260799593</v>
      </c>
      <c r="MM10" s="5">
        <f>IF($A$2,[1]AVERAGES!MM25,[1]AVERAGES!MM46)</f>
        <v>0.43113671421020611</v>
      </c>
      <c r="MN10" s="5">
        <f>IF($A$2,[1]AVERAGES!MN25,[1]AVERAGES!MN46)</f>
        <v>0.42905135135578493</v>
      </c>
      <c r="MO10" s="5">
        <f>IF($A$2,[1]AVERAGES!MO25,[1]AVERAGES!MO46)</f>
        <v>0.42673294616707264</v>
      </c>
      <c r="MP10" s="5">
        <f>IF($A$2,[1]AVERAGES!MP25,[1]AVERAGES!MP46)</f>
        <v>0.42565334411113659</v>
      </c>
      <c r="MQ10" s="5">
        <f>IF($A$2,[1]AVERAGES!MQ25,[1]AVERAGES!MQ46)</f>
        <v>0.41764974698930774</v>
      </c>
    </row>
    <row r="11" spans="1:369">
      <c r="B11" s="2" t="s">
        <v>158</v>
      </c>
      <c r="C11" s="5">
        <f>IF($A$2,[1]AVERAGES!C26,[1]AVERAGES!C47)</f>
        <v>0.60628520418817899</v>
      </c>
      <c r="D11" s="5">
        <f>IF($A$2,[1]AVERAGES!D26,[1]AVERAGES!D47)</f>
        <v>0.61364651971425921</v>
      </c>
      <c r="E11" s="5">
        <f>IF($A$2,[1]AVERAGES!E26,[1]AVERAGES!E47)</f>
        <v>0.61065039684050404</v>
      </c>
      <c r="F11" s="5">
        <f>IF($A$2,[1]AVERAGES!F26,[1]AVERAGES!F47)</f>
        <v>0.60427597538980427</v>
      </c>
      <c r="G11" s="5">
        <f>IF($A$2,[1]AVERAGES!G26,[1]AVERAGES!G47)</f>
        <v>0.60304236082199714</v>
      </c>
      <c r="H11" s="5">
        <f>IF($A$2,[1]AVERAGES!H26,[1]AVERAGES!H47)</f>
        <v>0.60193879866993627</v>
      </c>
      <c r="I11" s="5">
        <f>IF($A$2,[1]AVERAGES!I26,[1]AVERAGES!I47)</f>
        <v>0.59861960529501435</v>
      </c>
      <c r="J11" s="5">
        <f>IF($A$2,[1]AVERAGES!J26,[1]AVERAGES!J47)</f>
        <v>0.59830262345213092</v>
      </c>
      <c r="K11" s="5">
        <f>IF($A$2,[1]AVERAGES!K26,[1]AVERAGES!K47)</f>
        <v>0.59846202944541593</v>
      </c>
      <c r="L11" s="5">
        <f>IF($A$2,[1]AVERAGES!L26,[1]AVERAGES!L47)</f>
        <v>0.59746938557994711</v>
      </c>
      <c r="M11" s="5">
        <f>IF($A$2,[1]AVERAGES!M26,[1]AVERAGES!M47)</f>
        <v>0.59233910559715108</v>
      </c>
      <c r="N11" s="5">
        <f>IF($A$2,[1]AVERAGES!N26,[1]AVERAGES!N47)</f>
        <v>0.59026928502486631</v>
      </c>
      <c r="O11" s="5">
        <f>IF($A$2,[1]AVERAGES!O26,[1]AVERAGES!O47)</f>
        <v>0.58664243231544932</v>
      </c>
      <c r="P11" s="5">
        <f>IF($A$2,[1]AVERAGES!P26,[1]AVERAGES!P47)</f>
        <v>0.58566835661163208</v>
      </c>
      <c r="Q11" s="5">
        <f>IF($A$2,[1]AVERAGES!Q26,[1]AVERAGES!Q47)</f>
        <v>0.58811163703029967</v>
      </c>
      <c r="R11" s="5">
        <f>IF($A$2,[1]AVERAGES!R26,[1]AVERAGES!R47)</f>
        <v>0.58607993865440511</v>
      </c>
      <c r="S11" s="5">
        <f>IF($A$2,[1]AVERAGES!S26,[1]AVERAGES!S47)</f>
        <v>0.58661434444297644</v>
      </c>
      <c r="T11" s="5">
        <f>IF($A$2,[1]AVERAGES!T26,[1]AVERAGES!T47)</f>
        <v>0.58814230589237237</v>
      </c>
      <c r="U11" s="5">
        <f>IF($A$2,[1]AVERAGES!U26,[1]AVERAGES!U47)</f>
        <v>0.59212101685458507</v>
      </c>
      <c r="V11" s="5">
        <f>IF($A$2,[1]AVERAGES!V26,[1]AVERAGES!V47)</f>
        <v>0.59142460406279518</v>
      </c>
      <c r="W11" s="5">
        <f>IF($A$2,[1]AVERAGES!W26,[1]AVERAGES!W47)</f>
        <v>0.59208101277301428</v>
      </c>
      <c r="X11" s="5">
        <f>IF($A$2,[1]AVERAGES!X26,[1]AVERAGES!X47)</f>
        <v>0.59521390446839195</v>
      </c>
      <c r="Y11" s="5">
        <f>IF($A$2,[1]AVERAGES!Y26,[1]AVERAGES!Y47)</f>
        <v>0.63649358159345093</v>
      </c>
      <c r="Z11" s="5">
        <f>IF($A$2,[1]AVERAGES!Z26,[1]AVERAGES!Z47)</f>
        <v>0.62566289385617946</v>
      </c>
      <c r="AA11" s="5">
        <f>IF($A$2,[1]AVERAGES!AA26,[1]AVERAGES!AA47)</f>
        <v>0.69454711316962126</v>
      </c>
      <c r="AB11" s="5">
        <f>IF($A$2,[1]AVERAGES!AB26,[1]AVERAGES!AB47)</f>
        <v>0.67864102553348171</v>
      </c>
      <c r="AC11" s="5">
        <f>IF($A$2,[1]AVERAGES!AC26,[1]AVERAGES!AC47)</f>
        <v>0.69384179607032603</v>
      </c>
      <c r="AD11" s="5">
        <f>IF($A$2,[1]AVERAGES!AD26,[1]AVERAGES!AD47)</f>
        <v>0.69334490241879732</v>
      </c>
      <c r="AE11" s="5">
        <f>IF($A$2,[1]AVERAGES!AE26,[1]AVERAGES!AE47)</f>
        <v>0.70753131365028099</v>
      </c>
      <c r="AF11" s="5">
        <f>IF($A$2,[1]AVERAGES!AF26,[1]AVERAGES!AF47)</f>
        <v>0.70649455767609148</v>
      </c>
      <c r="AG11" s="5">
        <f>IF($A$2,[1]AVERAGES!AG26,[1]AVERAGES!AG47)</f>
        <v>0.7068945279230926</v>
      </c>
      <c r="AH11" s="5">
        <f>IF($A$2,[1]AVERAGES!AH26,[1]AVERAGES!AH47)</f>
        <v>0.70558932620011428</v>
      </c>
      <c r="AI11" s="5">
        <f>IF($A$2,[1]AVERAGES!AI26,[1]AVERAGES!AI47)</f>
        <v>0.70699391544378665</v>
      </c>
      <c r="AJ11" s="5">
        <f>IF($A$2,[1]AVERAGES!AJ26,[1]AVERAGES!AJ47)</f>
        <v>0.70853262843313236</v>
      </c>
      <c r="AK11" s="5">
        <f>IF($A$2,[1]AVERAGES!AK26,[1]AVERAGES!AK47)</f>
        <v>0.71094752034540931</v>
      </c>
      <c r="AL11" s="5">
        <f>IF($A$2,[1]AVERAGES!AL26,[1]AVERAGES!AL47)</f>
        <v>0.71280373318705204</v>
      </c>
      <c r="AM11" s="5">
        <f>IF($A$2,[1]AVERAGES!AM26,[1]AVERAGES!AM47)</f>
        <v>0.71120768773513854</v>
      </c>
      <c r="AN11" s="5">
        <f>IF($A$2,[1]AVERAGES!AN26,[1]AVERAGES!AN47)</f>
        <v>0.71639028737325205</v>
      </c>
      <c r="AO11" s="5">
        <f>IF($A$2,[1]AVERAGES!AO26,[1]AVERAGES!AO47)</f>
        <v>0.71565949584225208</v>
      </c>
      <c r="AP11" s="5">
        <f>IF($A$2,[1]AVERAGES!AP26,[1]AVERAGES!AP47)</f>
        <v>0.7178630341296135</v>
      </c>
      <c r="AQ11" s="5">
        <f>IF($A$2,[1]AVERAGES!AQ26,[1]AVERAGES!AQ47)</f>
        <v>0.71887243896872266</v>
      </c>
      <c r="AR11" s="5">
        <f>IF($A$2,[1]AVERAGES!AR26,[1]AVERAGES!AR47)</f>
        <v>0.71705403075423624</v>
      </c>
      <c r="AS11" s="5">
        <f>IF($A$2,[1]AVERAGES!AS26,[1]AVERAGES!AS47)</f>
        <v>0.71735792435766654</v>
      </c>
      <c r="AT11" s="5">
        <f>IF($A$2,[1]AVERAGES!AT26,[1]AVERAGES!AT47)</f>
        <v>0.71754911109316533</v>
      </c>
      <c r="AU11" s="5">
        <f>IF($A$2,[1]AVERAGES!AU26,[1]AVERAGES!AU47)</f>
        <v>0.71599293802527664</v>
      </c>
      <c r="AV11" s="5">
        <f>IF($A$2,[1]AVERAGES!AV26,[1]AVERAGES!AV47)</f>
        <v>0.71850784620591979</v>
      </c>
      <c r="AW11" s="5">
        <f>IF($A$2,[1]AVERAGES!AW26,[1]AVERAGES!AW47)</f>
        <v>0.71844548448946943</v>
      </c>
      <c r="AX11" s="5">
        <f>IF($A$2,[1]AVERAGES!AX26,[1]AVERAGES!AX47)</f>
        <v>0.71674395415664416</v>
      </c>
      <c r="AY11" s="5">
        <f>IF($A$2,[1]AVERAGES!AY26,[1]AVERAGES!AY47)</f>
        <v>0.71128448255992838</v>
      </c>
      <c r="AZ11" s="5">
        <f>IF($A$2,[1]AVERAGES!AZ26,[1]AVERAGES!AZ47)</f>
        <v>0.70956344941287242</v>
      </c>
      <c r="BA11" s="5">
        <f>IF($A$2,[1]AVERAGES!BA26,[1]AVERAGES!BA47)</f>
        <v>0.71736651061941936</v>
      </c>
      <c r="BB11" s="5">
        <f>IF($A$2,[1]AVERAGES!BB26,[1]AVERAGES!BB47)</f>
        <v>0.71711985813919943</v>
      </c>
      <c r="BC11" s="5">
        <f>IF($A$2,[1]AVERAGES!BC26,[1]AVERAGES!BC47)</f>
        <v>0.71734554251063054</v>
      </c>
      <c r="BD11" s="5">
        <f>IF($A$2,[1]AVERAGES!BD26,[1]AVERAGES!BD47)</f>
        <v>0.71863608741289042</v>
      </c>
      <c r="BE11" s="5">
        <f>IF($A$2,[1]AVERAGES!BE26,[1]AVERAGES!BE47)</f>
        <v>0.7205749665504303</v>
      </c>
      <c r="BF11" s="5">
        <f>IF($A$2,[1]AVERAGES!BF26,[1]AVERAGES!BF47)</f>
        <v>0.72187529445476784</v>
      </c>
      <c r="BG11" s="5">
        <f>IF($A$2,[1]AVERAGES!BG26,[1]AVERAGES!BG47)</f>
        <v>0.71988362859753519</v>
      </c>
      <c r="BH11" s="5">
        <f>IF($A$2,[1]AVERAGES!BH26,[1]AVERAGES!BH47)</f>
        <v>0.72133875538560366</v>
      </c>
      <c r="BI11" s="5">
        <f>IF($A$2,[1]AVERAGES!BI26,[1]AVERAGES!BI47)</f>
        <v>0.71978655310952244</v>
      </c>
      <c r="BJ11" s="5">
        <f>IF($A$2,[1]AVERAGES!BJ26,[1]AVERAGES!BJ47)</f>
        <v>0.72372500219452407</v>
      </c>
      <c r="BK11" s="5">
        <f>IF($A$2,[1]AVERAGES!BK26,[1]AVERAGES!BK47)</f>
        <v>0.72417323629722918</v>
      </c>
      <c r="BL11" s="5">
        <f>IF($A$2,[1]AVERAGES!BL26,[1]AVERAGES!BL47)</f>
        <v>0.72314623039531212</v>
      </c>
      <c r="BM11" s="5">
        <f>IF($A$2,[1]AVERAGES!BM26,[1]AVERAGES!BM47)</f>
        <v>0.72281157889447012</v>
      </c>
      <c r="BN11" s="5">
        <f>IF($A$2,[1]AVERAGES!BN26,[1]AVERAGES!BN47)</f>
        <v>0.7213934262098789</v>
      </c>
      <c r="BO11" s="5">
        <f>IF($A$2,[1]AVERAGES!BO26,[1]AVERAGES!BO47)</f>
        <v>0.7197541572768642</v>
      </c>
      <c r="BP11" s="5">
        <f>IF($A$2,[1]AVERAGES!BP26,[1]AVERAGES!BP47)</f>
        <v>0.72516785398729244</v>
      </c>
      <c r="BQ11" s="5">
        <f>IF($A$2,[1]AVERAGES!BQ26,[1]AVERAGES!BQ47)</f>
        <v>0.72811396049008081</v>
      </c>
      <c r="BR11" s="5">
        <f>IF($A$2,[1]AVERAGES!BR26,[1]AVERAGES!BR47)</f>
        <v>0.7265121897500052</v>
      </c>
      <c r="BS11" s="5">
        <f>IF($A$2,[1]AVERAGES!BS26,[1]AVERAGES!BS47)</f>
        <v>0.72302238682378028</v>
      </c>
      <c r="BT11" s="5">
        <f>IF($A$2,[1]AVERAGES!BT26,[1]AVERAGES!BT47)</f>
        <v>0.72380348054278343</v>
      </c>
      <c r="BU11" s="5">
        <f>IF($A$2,[1]AVERAGES!BU26,[1]AVERAGES!BU47)</f>
        <v>0.72418335965897651</v>
      </c>
      <c r="BV11" s="5">
        <f>IF($A$2,[1]AVERAGES!BV26,[1]AVERAGES!BV47)</f>
        <v>0.72706690504224636</v>
      </c>
      <c r="BW11" s="5">
        <f>IF($A$2,[1]AVERAGES!BW26,[1]AVERAGES!BW47)</f>
        <v>0.72868011685537482</v>
      </c>
      <c r="BX11" s="5">
        <f>IF($A$2,[1]AVERAGES!BX26,[1]AVERAGES!BX47)</f>
        <v>0.72994474311130209</v>
      </c>
      <c r="BY11" s="5">
        <f>IF($A$2,[1]AVERAGES!BY26,[1]AVERAGES!BY47)</f>
        <v>0.73219692462947994</v>
      </c>
      <c r="BZ11" s="5">
        <f>IF($A$2,[1]AVERAGES!BZ26,[1]AVERAGES!BZ47)</f>
        <v>0.7324937094745958</v>
      </c>
      <c r="CA11" s="5">
        <f>IF($A$2,[1]AVERAGES!CA26,[1]AVERAGES!CA47)</f>
        <v>0.73417689653441665</v>
      </c>
      <c r="CB11" s="5">
        <f>IF($A$2,[1]AVERAGES!CB26,[1]AVERAGES!CB47)</f>
        <v>0.7330937411569276</v>
      </c>
      <c r="CC11" s="5">
        <f>IF($A$2,[1]AVERAGES!CC26,[1]AVERAGES!CC47)</f>
        <v>0.73238943495477971</v>
      </c>
      <c r="CD11" s="5">
        <f>IF($A$2,[1]AVERAGES!CD26,[1]AVERAGES!CD47)</f>
        <v>0.73118650461374723</v>
      </c>
      <c r="CE11" s="5">
        <f>IF($A$2,[1]AVERAGES!CE26,[1]AVERAGES!CE47)</f>
        <v>0.73110215329581441</v>
      </c>
      <c r="CF11" s="5">
        <f>IF($A$2,[1]AVERAGES!CF26,[1]AVERAGES!CF47)</f>
        <v>0.73280003481523015</v>
      </c>
      <c r="CG11" s="5">
        <f>IF($A$2,[1]AVERAGES!CG26,[1]AVERAGES!CG47)</f>
        <v>0.73430574148477556</v>
      </c>
      <c r="CH11" s="5">
        <f>IF($A$2,[1]AVERAGES!CH26,[1]AVERAGES!CH47)</f>
        <v>0.73334517684952127</v>
      </c>
      <c r="CI11" s="5">
        <f>IF($A$2,[1]AVERAGES!CI26,[1]AVERAGES!CI47)</f>
        <v>0.73197439563206101</v>
      </c>
      <c r="CJ11" s="5">
        <f>IF($A$2,[1]AVERAGES!CJ26,[1]AVERAGES!CJ47)</f>
        <v>0.73206521890975795</v>
      </c>
      <c r="CK11" s="5">
        <f>IF($A$2,[1]AVERAGES!CK26,[1]AVERAGES!CK47)</f>
        <v>0.73155457393932222</v>
      </c>
      <c r="CL11" s="5">
        <f>IF($A$2,[1]AVERAGES!CL26,[1]AVERAGES!CL47)</f>
        <v>0.73314724425645406</v>
      </c>
      <c r="CM11" s="5">
        <f>IF($A$2,[1]AVERAGES!CM26,[1]AVERAGES!CM47)</f>
        <v>0.73449293434159069</v>
      </c>
      <c r="CN11" s="5">
        <f>IF($A$2,[1]AVERAGES!CN26,[1]AVERAGES!CN47)</f>
        <v>0.73908110218198186</v>
      </c>
      <c r="CO11" s="5">
        <f>IF($A$2,[1]AVERAGES!CO26,[1]AVERAGES!CO47)</f>
        <v>0.73969090700879403</v>
      </c>
      <c r="CP11" s="5">
        <f>IF($A$2,[1]AVERAGES!CP26,[1]AVERAGES!CP47)</f>
        <v>0.74011701968605725</v>
      </c>
      <c r="CQ11" s="5">
        <f>IF($A$2,[1]AVERAGES!CQ26,[1]AVERAGES!CQ47)</f>
        <v>0.74113614419824136</v>
      </c>
      <c r="CR11" s="5">
        <f>IF($A$2,[1]AVERAGES!CR26,[1]AVERAGES!CR47)</f>
        <v>0.74144953490928056</v>
      </c>
      <c r="CS11" s="5">
        <f>IF($A$2,[1]AVERAGES!CS26,[1]AVERAGES!CS47)</f>
        <v>0.74001875873750189</v>
      </c>
      <c r="CT11" s="5">
        <f>IF($A$2,[1]AVERAGES!CT26,[1]AVERAGES!CT47)</f>
        <v>0.7398161432854814</v>
      </c>
      <c r="CU11" s="5">
        <f>IF($A$2,[1]AVERAGES!CU26,[1]AVERAGES!CU47)</f>
        <v>0.73995350814603011</v>
      </c>
      <c r="CV11" s="5">
        <f>IF($A$2,[1]AVERAGES!CV26,[1]AVERAGES!CV47)</f>
        <v>0.74003719953170977</v>
      </c>
      <c r="CW11" s="5">
        <f>IF($A$2,[1]AVERAGES!CW26,[1]AVERAGES!CW47)</f>
        <v>0.73974867825736235</v>
      </c>
      <c r="CX11" s="5">
        <f>IF($A$2,[1]AVERAGES!CX26,[1]AVERAGES!CX47)</f>
        <v>0.73938508245836632</v>
      </c>
      <c r="CY11" s="5">
        <f>IF($A$2,[1]AVERAGES!CY26,[1]AVERAGES!CY47)</f>
        <v>0.73689117577342822</v>
      </c>
      <c r="CZ11" s="5">
        <f>IF($A$2,[1]AVERAGES!CZ26,[1]AVERAGES!CZ47)</f>
        <v>0.73552626544112243</v>
      </c>
      <c r="DA11" s="5">
        <f>IF($A$2,[1]AVERAGES!DA26,[1]AVERAGES!DA47)</f>
        <v>0.73512941881664384</v>
      </c>
      <c r="DB11" s="5">
        <f>IF($A$2,[1]AVERAGES!DB26,[1]AVERAGES!DB47)</f>
        <v>0.73627386674981021</v>
      </c>
      <c r="DC11" s="5">
        <f>IF($A$2,[1]AVERAGES!DC26,[1]AVERAGES!DC47)</f>
        <v>0.73507752262558579</v>
      </c>
      <c r="DD11" s="5">
        <f>IF($A$2,[1]AVERAGES!DD26,[1]AVERAGES!DD47)</f>
        <v>0.73434018447408878</v>
      </c>
      <c r="DE11" s="5">
        <f>IF($A$2,[1]AVERAGES!DE26,[1]AVERAGES!DE47)</f>
        <v>0.73454183402503037</v>
      </c>
      <c r="DF11" s="5">
        <f>IF($A$2,[1]AVERAGES!DF26,[1]AVERAGES!DF47)</f>
        <v>0.73508699782394948</v>
      </c>
      <c r="DG11" s="5">
        <f>IF($A$2,[1]AVERAGES!DG26,[1]AVERAGES!DG47)</f>
        <v>0.73381300701927887</v>
      </c>
      <c r="DH11" s="5">
        <f>IF($A$2,[1]AVERAGES!DH26,[1]AVERAGES!DH47)</f>
        <v>0.73390679724364172</v>
      </c>
      <c r="DI11" s="5">
        <f>IF($A$2,[1]AVERAGES!DI26,[1]AVERAGES!DI47)</f>
        <v>0.73287154191142778</v>
      </c>
      <c r="DJ11" s="5">
        <f>IF($A$2,[1]AVERAGES!DJ26,[1]AVERAGES!DJ47)</f>
        <v>0.73238736992807629</v>
      </c>
      <c r="DK11" s="5">
        <f>IF($A$2,[1]AVERAGES!DK26,[1]AVERAGES!DK47)</f>
        <v>0.73199147312514468</v>
      </c>
      <c r="DL11" s="5">
        <f>IF($A$2,[1]AVERAGES!DL26,[1]AVERAGES!DL47)</f>
        <v>0.73173732320560847</v>
      </c>
      <c r="DM11" s="5">
        <f>IF($A$2,[1]AVERAGES!DM26,[1]AVERAGES!DM47)</f>
        <v>0.73303901506496993</v>
      </c>
      <c r="DN11" s="5">
        <f>IF($A$2,[1]AVERAGES!DN26,[1]AVERAGES!DN47)</f>
        <v>0.73466437271509111</v>
      </c>
      <c r="DO11" s="5">
        <f>IF($A$2,[1]AVERAGES!DO26,[1]AVERAGES!DO47)</f>
        <v>0.73258414887136813</v>
      </c>
      <c r="DP11" s="5">
        <f>IF($A$2,[1]AVERAGES!DP26,[1]AVERAGES!DP47)</f>
        <v>0.73242715806979708</v>
      </c>
      <c r="DQ11" s="5">
        <f>IF($A$2,[1]AVERAGES!DQ26,[1]AVERAGES!DQ47)</f>
        <v>0.73255753674955026</v>
      </c>
      <c r="DR11" s="5">
        <f>IF($A$2,[1]AVERAGES!DR26,[1]AVERAGES!DR47)</f>
        <v>0.73301372834670064</v>
      </c>
      <c r="DS11" s="5">
        <f>IF($A$2,[1]AVERAGES!DS26,[1]AVERAGES!DS47)</f>
        <v>0.73301797474265806</v>
      </c>
      <c r="DT11" s="5">
        <f>IF($A$2,[1]AVERAGES!DT26,[1]AVERAGES!DT47)</f>
        <v>0.7315248669355312</v>
      </c>
      <c r="DU11" s="5">
        <f>IF($A$2,[1]AVERAGES!DU26,[1]AVERAGES!DU47)</f>
        <v>0.73034255970043882</v>
      </c>
      <c r="DV11" s="5">
        <f>IF($A$2,[1]AVERAGES!DV26,[1]AVERAGES!DV47)</f>
        <v>0.7293328991913931</v>
      </c>
      <c r="DW11" s="5">
        <f>IF($A$2,[1]AVERAGES!DW26,[1]AVERAGES!DW47)</f>
        <v>0.72907650883225561</v>
      </c>
      <c r="DX11" s="5">
        <f>IF($A$2,[1]AVERAGES!DX26,[1]AVERAGES!DX47)</f>
        <v>0.72694326158838884</v>
      </c>
      <c r="DY11" s="5">
        <f>IF($A$2,[1]AVERAGES!DY26,[1]AVERAGES!DY47)</f>
        <v>0.72437423149787528</v>
      </c>
      <c r="DZ11" s="5">
        <f>IF($A$2,[1]AVERAGES!DZ26,[1]AVERAGES!DZ47)</f>
        <v>0.72004635067107181</v>
      </c>
      <c r="EA11" s="5">
        <f>IF($A$2,[1]AVERAGES!EA26,[1]AVERAGES!EA47)</f>
        <v>0.71973880959347436</v>
      </c>
      <c r="EB11" s="5">
        <f>IF($A$2,[1]AVERAGES!EB26,[1]AVERAGES!EB47)</f>
        <v>0.71429384722716438</v>
      </c>
      <c r="EC11" s="5">
        <f>IF($A$2,[1]AVERAGES!EC26,[1]AVERAGES!EC47)</f>
        <v>0.71481735265298518</v>
      </c>
      <c r="ED11" s="5">
        <f>IF($A$2,[1]AVERAGES!ED26,[1]AVERAGES!ED47)</f>
        <v>0.71552649137973789</v>
      </c>
      <c r="EE11" s="5">
        <f>IF($A$2,[1]AVERAGES!EE26,[1]AVERAGES!EE47)</f>
        <v>0.71370103485434766</v>
      </c>
      <c r="EF11" s="5">
        <f>IF($A$2,[1]AVERAGES!EF26,[1]AVERAGES!EF47)</f>
        <v>0.71395023878149166</v>
      </c>
      <c r="EG11" s="5">
        <f>IF($A$2,[1]AVERAGES!EG26,[1]AVERAGES!EG47)</f>
        <v>0.71274349694770311</v>
      </c>
      <c r="EH11" s="5">
        <f>IF($A$2,[1]AVERAGES!EH26,[1]AVERAGES!EH47)</f>
        <v>0.71691494890786189</v>
      </c>
      <c r="EI11" s="5">
        <f>IF($A$2,[1]AVERAGES!EI26,[1]AVERAGES!EI47)</f>
        <v>0.71368196258131933</v>
      </c>
      <c r="EJ11" s="5">
        <f>IF($A$2,[1]AVERAGES!EJ26,[1]AVERAGES!EJ47)</f>
        <v>0.70714069273756774</v>
      </c>
      <c r="EK11" s="5">
        <f>IF($A$2,[1]AVERAGES!EK26,[1]AVERAGES!EK47)</f>
        <v>0.70421055933065524</v>
      </c>
      <c r="EL11" s="5">
        <f>IF($A$2,[1]AVERAGES!EL26,[1]AVERAGES!EL47)</f>
        <v>0.7022468200191806</v>
      </c>
      <c r="EM11" s="5">
        <f>IF($A$2,[1]AVERAGES!EM26,[1]AVERAGES!EM47)</f>
        <v>0.70157841109975849</v>
      </c>
      <c r="EN11" s="5">
        <f>IF($A$2,[1]AVERAGES!EN26,[1]AVERAGES!EN47)</f>
        <v>0.70795053378007045</v>
      </c>
      <c r="EO11" s="5">
        <f>IF($A$2,[1]AVERAGES!EO26,[1]AVERAGES!EO47)</f>
        <v>0.71497838618036369</v>
      </c>
      <c r="EP11" s="5">
        <f>IF($A$2,[1]AVERAGES!EP26,[1]AVERAGES!EP47)</f>
        <v>0.71843379915927441</v>
      </c>
      <c r="EQ11" s="5">
        <f>IF($A$2,[1]AVERAGES!EQ26,[1]AVERAGES!EQ47)</f>
        <v>0.71755843897761196</v>
      </c>
      <c r="ER11" s="5">
        <f>IF($A$2,[1]AVERAGES!ER26,[1]AVERAGES!ER47)</f>
        <v>0.71577446836194902</v>
      </c>
      <c r="ES11" s="5">
        <f>IF($A$2,[1]AVERAGES!ES26,[1]AVERAGES!ES47)</f>
        <v>0.71556845319139673</v>
      </c>
      <c r="ET11" s="5">
        <f>IF($A$2,[1]AVERAGES!ET26,[1]AVERAGES!ET47)</f>
        <v>0.71334631749145916</v>
      </c>
      <c r="EU11" s="5">
        <f>IF($A$2,[1]AVERAGES!EU26,[1]AVERAGES!EU47)</f>
        <v>0.71586258629966382</v>
      </c>
      <c r="EV11" s="5">
        <f>IF($A$2,[1]AVERAGES!EV26,[1]AVERAGES!EV47)</f>
        <v>0.71500702181197229</v>
      </c>
      <c r="EW11" s="5">
        <f>IF($A$2,[1]AVERAGES!EW26,[1]AVERAGES!EW47)</f>
        <v>0.71540522863781131</v>
      </c>
      <c r="EX11" s="5">
        <f>IF($A$2,[1]AVERAGES!EX26,[1]AVERAGES!EX47)</f>
        <v>0.71617048176119069</v>
      </c>
      <c r="EY11" s="5">
        <f>IF($A$2,[1]AVERAGES!EY26,[1]AVERAGES!EY47)</f>
        <v>0.71768338348880778</v>
      </c>
      <c r="EZ11" s="5">
        <f>IF($A$2,[1]AVERAGES!EZ26,[1]AVERAGES!EZ47)</f>
        <v>0.71865001267878093</v>
      </c>
      <c r="FA11" s="5">
        <f>IF($A$2,[1]AVERAGES!FA26,[1]AVERAGES!FA47)</f>
        <v>0.71888481684441163</v>
      </c>
      <c r="FB11" s="5">
        <f>IF($A$2,[1]AVERAGES!FB26,[1]AVERAGES!FB47)</f>
        <v>0.71777822706536643</v>
      </c>
      <c r="FC11" s="5">
        <f>IF($A$2,[1]AVERAGES!FC26,[1]AVERAGES!FC47)</f>
        <v>0.72092508159925872</v>
      </c>
      <c r="FD11" s="5">
        <f>IF($A$2,[1]AVERAGES!FD26,[1]AVERAGES!FD47)</f>
        <v>0.72386059703685079</v>
      </c>
      <c r="FE11" s="5">
        <f>IF($A$2,[1]AVERAGES!FE26,[1]AVERAGES!FE47)</f>
        <v>0.72307573628300448</v>
      </c>
      <c r="FF11" s="5">
        <f>IF($A$2,[1]AVERAGES!FF26,[1]AVERAGES!FF47)</f>
        <v>0.72269767670808249</v>
      </c>
      <c r="FG11" s="5">
        <f>IF($A$2,[1]AVERAGES!FG26,[1]AVERAGES!FG47)</f>
        <v>0.72172480162387653</v>
      </c>
      <c r="FH11" s="5">
        <f>IF($A$2,[1]AVERAGES!FH26,[1]AVERAGES!FH47)</f>
        <v>0.72517373154571163</v>
      </c>
      <c r="FI11" s="5">
        <f>IF($A$2,[1]AVERAGES!FI26,[1]AVERAGES!FI47)</f>
        <v>0.72543552139218725</v>
      </c>
      <c r="FJ11" s="5">
        <f>IF($A$2,[1]AVERAGES!FJ26,[1]AVERAGES!FJ47)</f>
        <v>0.72558848457239178</v>
      </c>
      <c r="FK11" s="5">
        <f>IF($A$2,[1]AVERAGES!FK26,[1]AVERAGES!FK47)</f>
        <v>0.72520558726952811</v>
      </c>
      <c r="FL11" s="5">
        <f>IF($A$2,[1]AVERAGES!FL26,[1]AVERAGES!FL47)</f>
        <v>0.72630236617001964</v>
      </c>
      <c r="FM11" s="5">
        <f>IF($A$2,[1]AVERAGES!FM26,[1]AVERAGES!FM47)</f>
        <v>0.72623255483709681</v>
      </c>
      <c r="FN11" s="5">
        <f>IF($A$2,[1]AVERAGES!FN26,[1]AVERAGES!FN47)</f>
        <v>0.72538895899132094</v>
      </c>
      <c r="FO11" s="5">
        <f>IF($A$2,[1]AVERAGES!FO26,[1]AVERAGES!FO47)</f>
        <v>0.72716496712435463</v>
      </c>
      <c r="FP11" s="5">
        <f>IF($A$2,[1]AVERAGES!FP26,[1]AVERAGES!FP47)</f>
        <v>0.73005607433338071</v>
      </c>
      <c r="FQ11" s="5">
        <f>IF($A$2,[1]AVERAGES!FQ26,[1]AVERAGES!FQ47)</f>
        <v>0.73131018986077978</v>
      </c>
      <c r="FR11" s="5">
        <f>IF($A$2,[1]AVERAGES!FR26,[1]AVERAGES!FR47)</f>
        <v>0.73178046577507705</v>
      </c>
      <c r="FS11" s="5">
        <f>IF($A$2,[1]AVERAGES!FS26,[1]AVERAGES!FS47)</f>
        <v>0.73159804950774365</v>
      </c>
      <c r="FT11" s="5">
        <f>IF($A$2,[1]AVERAGES!FT26,[1]AVERAGES!FT47)</f>
        <v>0.73005008609566679</v>
      </c>
      <c r="FU11" s="5">
        <f>IF($A$2,[1]AVERAGES!FU26,[1]AVERAGES!FU47)</f>
        <v>0.72839922220581077</v>
      </c>
      <c r="FV11" s="5">
        <f>IF($A$2,[1]AVERAGES!FV26,[1]AVERAGES!FV47)</f>
        <v>0.72978700437710986</v>
      </c>
      <c r="FW11" s="5">
        <f>IF($A$2,[1]AVERAGES!FW26,[1]AVERAGES!FW47)</f>
        <v>0.73093106963744892</v>
      </c>
      <c r="FX11" s="5">
        <f>IF($A$2,[1]AVERAGES!FX26,[1]AVERAGES!FX47)</f>
        <v>0.72907436634658362</v>
      </c>
      <c r="FY11" s="5">
        <f>IF($A$2,[1]AVERAGES!FY26,[1]AVERAGES!FY47)</f>
        <v>0.7277699547371459</v>
      </c>
      <c r="FZ11" s="5">
        <f>IF($A$2,[1]AVERAGES!FZ26,[1]AVERAGES!FZ47)</f>
        <v>0.72829591587452347</v>
      </c>
      <c r="GA11" s="5">
        <f>IF($A$2,[1]AVERAGES!GA26,[1]AVERAGES!GA47)</f>
        <v>0.72936934854768121</v>
      </c>
      <c r="GB11" s="5">
        <f>IF($A$2,[1]AVERAGES!GB26,[1]AVERAGES!GB47)</f>
        <v>0.73039412518224234</v>
      </c>
      <c r="GC11" s="5">
        <f>IF($A$2,[1]AVERAGES!GC26,[1]AVERAGES!GC47)</f>
        <v>0.72983653910860091</v>
      </c>
      <c r="GD11" s="5">
        <f>IF($A$2,[1]AVERAGES!GD26,[1]AVERAGES!GD47)</f>
        <v>0.73050756566628938</v>
      </c>
      <c r="GE11" s="5">
        <f>IF($A$2,[1]AVERAGES!GE26,[1]AVERAGES!GE47)</f>
        <v>0.73102167678157171</v>
      </c>
      <c r="GF11" s="5">
        <f>IF($A$2,[1]AVERAGES!GF26,[1]AVERAGES!GF47)</f>
        <v>0.73125936491759691</v>
      </c>
      <c r="GG11" s="5">
        <f>IF($A$2,[1]AVERAGES!GG26,[1]AVERAGES!GG47)</f>
        <v>0.73095846972429046</v>
      </c>
      <c r="GH11" s="5">
        <f>IF($A$2,[1]AVERAGES!GH26,[1]AVERAGES!GH47)</f>
        <v>0.73254685085544924</v>
      </c>
      <c r="GI11" s="5">
        <f>IF($A$2,[1]AVERAGES!GI26,[1]AVERAGES!GI47)</f>
        <v>0.7320002852602957</v>
      </c>
      <c r="GJ11" s="5">
        <f>IF($A$2,[1]AVERAGES!GJ26,[1]AVERAGES!GJ47)</f>
        <v>0.73243238266199018</v>
      </c>
      <c r="GK11" s="5">
        <f>IF($A$2,[1]AVERAGES!GK26,[1]AVERAGES!GK47)</f>
        <v>0.73260271053752457</v>
      </c>
      <c r="GL11" s="5">
        <f>IF($A$2,[1]AVERAGES!GL26,[1]AVERAGES!GL47)</f>
        <v>0.73484334343520319</v>
      </c>
      <c r="GM11" s="5">
        <f>IF($A$2,[1]AVERAGES!GM26,[1]AVERAGES!GM47)</f>
        <v>0.73500229066559164</v>
      </c>
      <c r="GN11" s="5">
        <f>IF($A$2,[1]AVERAGES!GN26,[1]AVERAGES!GN47)</f>
        <v>0.7370491028498638</v>
      </c>
      <c r="GO11" s="5">
        <f>IF($A$2,[1]AVERAGES!GO26,[1]AVERAGES!GO47)</f>
        <v>0.73522361839022954</v>
      </c>
      <c r="GP11" s="5">
        <f>IF($A$2,[1]AVERAGES!GP26,[1]AVERAGES!GP47)</f>
        <v>0.73569574423701245</v>
      </c>
      <c r="GQ11" s="5">
        <f>IF($A$2,[1]AVERAGES!GQ26,[1]AVERAGES!GQ47)</f>
        <v>0.73624606956742866</v>
      </c>
      <c r="GR11" s="5">
        <f>IF($A$2,[1]AVERAGES!GR26,[1]AVERAGES!GR47)</f>
        <v>0.73675125449875267</v>
      </c>
      <c r="GS11" s="5">
        <f>IF($A$2,[1]AVERAGES!GS26,[1]AVERAGES!GS47)</f>
        <v>0.73730268207271732</v>
      </c>
      <c r="GT11" s="5">
        <f>IF($A$2,[1]AVERAGES!GT26,[1]AVERAGES!GT47)</f>
        <v>0.73760084458238451</v>
      </c>
      <c r="GU11" s="5">
        <f>IF($A$2,[1]AVERAGES!GU26,[1]AVERAGES!GU47)</f>
        <v>0.737533975430683</v>
      </c>
      <c r="GV11" s="5">
        <f>IF($A$2,[1]AVERAGES!GV26,[1]AVERAGES!GV47)</f>
        <v>0.73871078999000206</v>
      </c>
      <c r="GW11" s="5">
        <f>IF($A$2,[1]AVERAGES!GW26,[1]AVERAGES!GW47)</f>
        <v>0.73972474277465305</v>
      </c>
      <c r="GX11" s="5">
        <f>IF($A$2,[1]AVERAGES!GX26,[1]AVERAGES!GX47)</f>
        <v>0.74031907420012999</v>
      </c>
      <c r="GY11" s="5">
        <f>IF($A$2,[1]AVERAGES!GY26,[1]AVERAGES!GY47)</f>
        <v>0.74083863906121217</v>
      </c>
      <c r="GZ11" s="5">
        <f>IF($A$2,[1]AVERAGES!GZ26,[1]AVERAGES!GZ47)</f>
        <v>0.73954621466215753</v>
      </c>
      <c r="HA11" s="5">
        <f>IF($A$2,[1]AVERAGES!HA26,[1]AVERAGES!HA47)</f>
        <v>0.74016148926317771</v>
      </c>
      <c r="HB11" s="5">
        <f>IF($A$2,[1]AVERAGES!HB26,[1]AVERAGES!HB47)</f>
        <v>0.74006345370507953</v>
      </c>
      <c r="HC11" s="5">
        <f>IF($A$2,[1]AVERAGES!HC26,[1]AVERAGES!HC47)</f>
        <v>0.74247320877066092</v>
      </c>
      <c r="HD11" s="5">
        <f>IF($A$2,[1]AVERAGES!HD26,[1]AVERAGES!HD47)</f>
        <v>0.74716188601114231</v>
      </c>
      <c r="HE11" s="5">
        <f>IF($A$2,[1]AVERAGES!HE26,[1]AVERAGES!HE47)</f>
        <v>0.7484840271032035</v>
      </c>
      <c r="HF11" s="5">
        <f>IF($A$2,[1]AVERAGES!HF26,[1]AVERAGES!HF47)</f>
        <v>0.75229906155231407</v>
      </c>
      <c r="HG11" s="5">
        <f>IF($A$2,[1]AVERAGES!HG26,[1]AVERAGES!HG47)</f>
        <v>0.75504537376264447</v>
      </c>
      <c r="HH11" s="5">
        <f>IF($A$2,[1]AVERAGES!HH26,[1]AVERAGES!HH47)</f>
        <v>0.75307924268699999</v>
      </c>
      <c r="HI11" s="5">
        <f>IF($A$2,[1]AVERAGES!HI26,[1]AVERAGES!HI47)</f>
        <v>0.75770447918834871</v>
      </c>
      <c r="HJ11" s="5">
        <f>IF($A$2,[1]AVERAGES!HJ26,[1]AVERAGES!HJ47)</f>
        <v>0.75766187053506073</v>
      </c>
      <c r="HK11" s="5">
        <f>IF($A$2,[1]AVERAGES!HK26,[1]AVERAGES!HK47)</f>
        <v>0.76285865096526206</v>
      </c>
      <c r="HL11" s="5">
        <f>IF($A$2,[1]AVERAGES!HL26,[1]AVERAGES!HL47)</f>
        <v>0.76785960007292975</v>
      </c>
      <c r="HM11" s="5">
        <f>IF($A$2,[1]AVERAGES!HM26,[1]AVERAGES!HM47)</f>
        <v>0.76926250384305572</v>
      </c>
      <c r="HN11" s="5">
        <f>IF($A$2,[1]AVERAGES!HN26,[1]AVERAGES!HN47)</f>
        <v>0.76694045935128619</v>
      </c>
      <c r="HO11" s="5">
        <f>IF($A$2,[1]AVERAGES!HO26,[1]AVERAGES!HO47)</f>
        <v>0.76778277539049222</v>
      </c>
      <c r="HP11" s="5">
        <f>IF($A$2,[1]AVERAGES!HP26,[1]AVERAGES!HP47)</f>
        <v>0.76872100563558599</v>
      </c>
      <c r="HQ11" s="5">
        <f>IF($A$2,[1]AVERAGES!HQ26,[1]AVERAGES!HQ47)</f>
        <v>0.76886721567007998</v>
      </c>
      <c r="HR11" s="5">
        <f>IF($A$2,[1]AVERAGES!HR26,[1]AVERAGES!HR47)</f>
        <v>0.76836963148827886</v>
      </c>
      <c r="HS11" s="5">
        <f>IF($A$2,[1]AVERAGES!HS26,[1]AVERAGES!HS47)</f>
        <v>0.76730057887133118</v>
      </c>
      <c r="HT11" s="5">
        <f>IF($A$2,[1]AVERAGES!HT26,[1]AVERAGES!HT47)</f>
        <v>0.76740633342272568</v>
      </c>
      <c r="HU11" s="5">
        <f>IF($A$2,[1]AVERAGES!HU26,[1]AVERAGES!HU47)</f>
        <v>0.76653370986282821</v>
      </c>
      <c r="HV11" s="5">
        <f>IF($A$2,[1]AVERAGES!HV26,[1]AVERAGES!HV47)</f>
        <v>0.76631321513282946</v>
      </c>
      <c r="HW11" s="5">
        <f>IF($A$2,[1]AVERAGES!HW26,[1]AVERAGES!HW47)</f>
        <v>0.76507705508784229</v>
      </c>
      <c r="HX11" s="5">
        <f>IF($A$2,[1]AVERAGES!HX26,[1]AVERAGES!HX47)</f>
        <v>0.76520017228786841</v>
      </c>
      <c r="HY11" s="5">
        <f>IF($A$2,[1]AVERAGES!HY26,[1]AVERAGES!HY47)</f>
        <v>0.76418914770097179</v>
      </c>
      <c r="HZ11" s="5">
        <f>IF($A$2,[1]AVERAGES!HZ26,[1]AVERAGES!HZ47)</f>
        <v>0.76397323461745148</v>
      </c>
      <c r="IA11" s="5">
        <f>IF($A$2,[1]AVERAGES!IA26,[1]AVERAGES!IA47)</f>
        <v>0.76447497442693835</v>
      </c>
      <c r="IB11" s="5">
        <f>IF($A$2,[1]AVERAGES!IB26,[1]AVERAGES!IB47)</f>
        <v>0.76565796922777551</v>
      </c>
      <c r="IC11" s="5">
        <f>IF($A$2,[1]AVERAGES!IC26,[1]AVERAGES!IC47)</f>
        <v>0.76676738155836643</v>
      </c>
      <c r="ID11" s="5">
        <f>IF($A$2,[1]AVERAGES!ID26,[1]AVERAGES!ID47)</f>
        <v>0.76689885285687365</v>
      </c>
      <c r="IE11" s="5">
        <f>IF($A$2,[1]AVERAGES!IE26,[1]AVERAGES!IE47)</f>
        <v>0.76742381705434615</v>
      </c>
      <c r="IF11" s="5">
        <f>IF($A$2,[1]AVERAGES!IF26,[1]AVERAGES!IF47)</f>
        <v>0.76826461444615435</v>
      </c>
      <c r="IG11" s="5">
        <f>IF($A$2,[1]AVERAGES!IG26,[1]AVERAGES!IG47)</f>
        <v>0.76628366304898787</v>
      </c>
      <c r="IH11" s="5">
        <f>IF($A$2,[1]AVERAGES!IH26,[1]AVERAGES!IH47)</f>
        <v>0.76901063528308489</v>
      </c>
      <c r="II11" s="5">
        <f>IF($A$2,[1]AVERAGES!II26,[1]AVERAGES!II47)</f>
        <v>0.76972922384258136</v>
      </c>
      <c r="IJ11" s="5">
        <f>IF($A$2,[1]AVERAGES!IJ26,[1]AVERAGES!IJ47)</f>
        <v>0.77085709893098131</v>
      </c>
      <c r="IK11" s="5">
        <f>IF($A$2,[1]AVERAGES!IK26,[1]AVERAGES!IK47)</f>
        <v>0.77068192496589516</v>
      </c>
      <c r="IL11" s="5">
        <f>IF($A$2,[1]AVERAGES!IL26,[1]AVERAGES!IL47)</f>
        <v>0.7725489142099039</v>
      </c>
      <c r="IM11" s="5">
        <f>IF($A$2,[1]AVERAGES!IM26,[1]AVERAGES!IM47)</f>
        <v>0.77282313877531805</v>
      </c>
      <c r="IN11" s="5">
        <f>IF($A$2,[1]AVERAGES!IN26,[1]AVERAGES!IN47)</f>
        <v>0.77230115038426095</v>
      </c>
      <c r="IO11" s="5">
        <f>IF($A$2,[1]AVERAGES!IO26,[1]AVERAGES!IO47)</f>
        <v>0.77100260860023428</v>
      </c>
      <c r="IP11" s="5">
        <f>IF($A$2,[1]AVERAGES!IP26,[1]AVERAGES!IP47)</f>
        <v>0.77029739513591311</v>
      </c>
      <c r="IQ11" s="5">
        <f>IF($A$2,[1]AVERAGES!IQ26,[1]AVERAGES!IQ47)</f>
        <v>0.77049233768732006</v>
      </c>
      <c r="IR11" s="5">
        <f>IF($A$2,[1]AVERAGES!IR26,[1]AVERAGES!IR47)</f>
        <v>0.77036103432712622</v>
      </c>
      <c r="IS11" s="5">
        <f>IF($A$2,[1]AVERAGES!IS26,[1]AVERAGES!IS47)</f>
        <v>0.77193222015572094</v>
      </c>
      <c r="IT11" s="5">
        <f>IF($A$2,[1]AVERAGES!IT26,[1]AVERAGES!IT47)</f>
        <v>0.77067352556488378</v>
      </c>
      <c r="IU11" s="5">
        <f>IF($A$2,[1]AVERAGES!IU26,[1]AVERAGES!IU47)</f>
        <v>0.7675619553678168</v>
      </c>
      <c r="IV11" s="5">
        <f>IF($A$2,[1]AVERAGES!IV26,[1]AVERAGES!IV47)</f>
        <v>0.76862682189929576</v>
      </c>
      <c r="IW11" s="5">
        <f>IF($A$2,[1]AVERAGES!IW26,[1]AVERAGES!IW47)</f>
        <v>0.76741944506856441</v>
      </c>
      <c r="IX11" s="5">
        <f>IF($A$2,[1]AVERAGES!IX26,[1]AVERAGES!IX47)</f>
        <v>0.76505388696650867</v>
      </c>
      <c r="IY11" s="5">
        <f>IF($A$2,[1]AVERAGES!IY26,[1]AVERAGES!IY47)</f>
        <v>0.76627929902804615</v>
      </c>
      <c r="IZ11" s="5">
        <f>IF($A$2,[1]AVERAGES!IZ26,[1]AVERAGES!IZ47)</f>
        <v>0.76619513341451517</v>
      </c>
      <c r="JA11" s="5">
        <f>IF($A$2,[1]AVERAGES!JA26,[1]AVERAGES!JA47)</f>
        <v>0.76501390934828362</v>
      </c>
      <c r="JB11" s="5">
        <f>IF($A$2,[1]AVERAGES!JB26,[1]AVERAGES!JB47)</f>
        <v>0.76634845665098583</v>
      </c>
      <c r="JC11" s="5">
        <f>IF($A$2,[1]AVERAGES!JC26,[1]AVERAGES!JC47)</f>
        <v>0.76633257293664281</v>
      </c>
      <c r="JD11" s="5">
        <f>IF($A$2,[1]AVERAGES!JD26,[1]AVERAGES!JD47)</f>
        <v>0.76644507688667085</v>
      </c>
      <c r="JE11" s="5">
        <f>IF($A$2,[1]AVERAGES!JE26,[1]AVERAGES!JE47)</f>
        <v>0.76682311006356774</v>
      </c>
      <c r="JF11" s="5">
        <f>IF($A$2,[1]AVERAGES!JF26,[1]AVERAGES!JF47)</f>
        <v>0.76677427551578814</v>
      </c>
      <c r="JG11" s="5">
        <f>IF($A$2,[1]AVERAGES!JG26,[1]AVERAGES!JG47)</f>
        <v>0.767901906691975</v>
      </c>
      <c r="JH11" s="5">
        <f>IF($A$2,[1]AVERAGES!JH26,[1]AVERAGES!JH47)</f>
        <v>0.76970645223623924</v>
      </c>
      <c r="JI11" s="5">
        <f>IF($A$2,[1]AVERAGES!JI26,[1]AVERAGES!JI47)</f>
        <v>0.77008455268393772</v>
      </c>
      <c r="JJ11" s="5">
        <f>IF($A$2,[1]AVERAGES!JJ26,[1]AVERAGES!JJ47)</f>
        <v>0.77206699311759375</v>
      </c>
      <c r="JK11" s="5">
        <f>IF($A$2,[1]AVERAGES!JK26,[1]AVERAGES!JK47)</f>
        <v>0.77130509341010844</v>
      </c>
      <c r="JL11" s="5">
        <f>IF($A$2,[1]AVERAGES!JL26,[1]AVERAGES!JL47)</f>
        <v>0.77160277735532989</v>
      </c>
      <c r="JM11" s="5">
        <f>IF($A$2,[1]AVERAGES!JM26,[1]AVERAGES!JM47)</f>
        <v>0.7713083540568122</v>
      </c>
      <c r="JN11" s="5">
        <f>IF($A$2,[1]AVERAGES!JN26,[1]AVERAGES!JN47)</f>
        <v>0.76987250161166021</v>
      </c>
      <c r="JO11" s="5">
        <f>IF($A$2,[1]AVERAGES!JO26,[1]AVERAGES!JO47)</f>
        <v>0.77025066068404091</v>
      </c>
      <c r="JP11" s="5">
        <f>IF($A$2,[1]AVERAGES!JP26,[1]AVERAGES!JP47)</f>
        <v>0.77303397494661563</v>
      </c>
      <c r="JQ11" s="5">
        <f>IF($A$2,[1]AVERAGES!JQ26,[1]AVERAGES!JQ47)</f>
        <v>0.77258629120644251</v>
      </c>
      <c r="JR11" s="5">
        <f>IF($A$2,[1]AVERAGES!JR26,[1]AVERAGES!JR47)</f>
        <v>0.77129974901651999</v>
      </c>
      <c r="JS11" s="5">
        <f>IF($A$2,[1]AVERAGES!JS26,[1]AVERAGES!JS47)</f>
        <v>0.77233564505010543</v>
      </c>
      <c r="JT11" s="5">
        <f>IF($A$2,[1]AVERAGES!JT26,[1]AVERAGES!JT47)</f>
        <v>0.77405501625735562</v>
      </c>
      <c r="JU11" s="5">
        <f>IF($A$2,[1]AVERAGES!JU26,[1]AVERAGES!JU47)</f>
        <v>0.77300578629628558</v>
      </c>
      <c r="JV11" s="5">
        <f>IF($A$2,[1]AVERAGES!JV26,[1]AVERAGES!JV47)</f>
        <v>0.77195880643902237</v>
      </c>
      <c r="JW11" s="5">
        <f>IF($A$2,[1]AVERAGES!JW26,[1]AVERAGES!JW47)</f>
        <v>0.77127958908976413</v>
      </c>
      <c r="JX11" s="5">
        <f>IF($A$2,[1]AVERAGES!JX26,[1]AVERAGES!JX47)</f>
        <v>0.76033635990016346</v>
      </c>
      <c r="JY11" s="5">
        <f>IF($A$2,[1]AVERAGES!JY26,[1]AVERAGES!JY47)</f>
        <v>0.76566735724210411</v>
      </c>
      <c r="JZ11" s="5">
        <f>IF($A$2,[1]AVERAGES!JZ26,[1]AVERAGES!JZ47)</f>
        <v>0.73039264981541763</v>
      </c>
      <c r="KA11" s="5">
        <f>IF($A$2,[1]AVERAGES!KA26,[1]AVERAGES!KA47)</f>
        <v>0.74341452299420052</v>
      </c>
      <c r="KB11" s="5">
        <f>IF($A$2,[1]AVERAGES!KB26,[1]AVERAGES!KB47)</f>
        <v>0.73069964479352978</v>
      </c>
      <c r="KC11" s="5">
        <f>IF($A$2,[1]AVERAGES!KC26,[1]AVERAGES!KC47)</f>
        <v>0.72997366690214383</v>
      </c>
      <c r="KD11" s="5">
        <f>IF($A$2,[1]AVERAGES!KD26,[1]AVERAGES!KD47)</f>
        <v>0.71155888642120391</v>
      </c>
      <c r="KE11" s="5">
        <f>IF($A$2,[1]AVERAGES!KE26,[1]AVERAGES!KE47)</f>
        <v>0.7022052082412521</v>
      </c>
      <c r="KF11" s="5">
        <f>IF($A$2,[1]AVERAGES!KF26,[1]AVERAGES!KF47)</f>
        <v>0.70494604641631797</v>
      </c>
      <c r="KG11" s="5">
        <f>IF($A$2,[1]AVERAGES!KG26,[1]AVERAGES!KG47)</f>
        <v>0.70152113410054417</v>
      </c>
      <c r="KH11" s="5">
        <f>IF($A$2,[1]AVERAGES!KH26,[1]AVERAGES!KH47)</f>
        <v>0.69388075875865296</v>
      </c>
      <c r="KI11" s="5">
        <f>IF($A$2,[1]AVERAGES!KI26,[1]AVERAGES!KI47)</f>
        <v>0.69130395312465331</v>
      </c>
      <c r="KJ11" s="5">
        <f>IF($A$2,[1]AVERAGES!KJ26,[1]AVERAGES!KJ47)</f>
        <v>0.68131270368041852</v>
      </c>
      <c r="KK11" s="5">
        <f>IF($A$2,[1]AVERAGES!KK26,[1]AVERAGES!KK47)</f>
        <v>0.6698658159959815</v>
      </c>
      <c r="KL11" s="5">
        <f>IF($A$2,[1]AVERAGES!KL26,[1]AVERAGES!KL47)</f>
        <v>0.66918564677317027</v>
      </c>
      <c r="KM11" s="5">
        <f>IF($A$2,[1]AVERAGES!KM26,[1]AVERAGES!KM47)</f>
        <v>0.66295433537194493</v>
      </c>
      <c r="KN11" s="5">
        <f>IF($A$2,[1]AVERAGES!KN26,[1]AVERAGES!KN47)</f>
        <v>0.66233249004869288</v>
      </c>
      <c r="KO11" s="5">
        <f>IF($A$2,[1]AVERAGES!KO26,[1]AVERAGES!KO47)</f>
        <v>0.66094583732546919</v>
      </c>
      <c r="KP11" s="5">
        <f>IF($A$2,[1]AVERAGES!KP26,[1]AVERAGES!KP47)</f>
        <v>0.66027900665991313</v>
      </c>
      <c r="KQ11" s="5">
        <f>IF($A$2,[1]AVERAGES!KQ26,[1]AVERAGES!KQ47)</f>
        <v>0.65871719853595456</v>
      </c>
      <c r="KR11" s="5">
        <f>IF($A$2,[1]AVERAGES!KR26,[1]AVERAGES!KR47)</f>
        <v>0.65813223626462569</v>
      </c>
      <c r="KS11" s="5">
        <f>IF($A$2,[1]AVERAGES!KS26,[1]AVERAGES!KS47)</f>
        <v>0.65795731974514626</v>
      </c>
      <c r="KT11" s="5">
        <f>IF($A$2,[1]AVERAGES!KT26,[1]AVERAGES!KT47)</f>
        <v>0.65943181295260944</v>
      </c>
      <c r="KU11" s="5">
        <f>IF($A$2,[1]AVERAGES!KU26,[1]AVERAGES!KU47)</f>
        <v>0.65865847590028748</v>
      </c>
      <c r="KV11" s="5">
        <f>IF($A$2,[1]AVERAGES!KV26,[1]AVERAGES!KV47)</f>
        <v>0.65782284028883364</v>
      </c>
      <c r="KW11" s="5">
        <f>IF($A$2,[1]AVERAGES!KW26,[1]AVERAGES!KW47)</f>
        <v>0.65902051642662829</v>
      </c>
      <c r="KX11" s="5">
        <f>IF($A$2,[1]AVERAGES!KX26,[1]AVERAGES!KX47)</f>
        <v>0.6640000480323992</v>
      </c>
      <c r="KY11" s="5">
        <f>IF($A$2,[1]AVERAGES!KY26,[1]AVERAGES!KY47)</f>
        <v>0.66534666161445566</v>
      </c>
      <c r="KZ11" s="5">
        <f>IF($A$2,[1]AVERAGES!KZ26,[1]AVERAGES!KZ47)</f>
        <v>0.66346301103745398</v>
      </c>
      <c r="LA11" s="5">
        <f>IF($A$2,[1]AVERAGES!LA26,[1]AVERAGES!LA47)</f>
        <v>0.66322422791267788</v>
      </c>
      <c r="LB11" s="5">
        <f>IF($A$2,[1]AVERAGES!LB26,[1]AVERAGES!LB47)</f>
        <v>0.66202223353204859</v>
      </c>
      <c r="LC11" s="5">
        <f>IF($A$2,[1]AVERAGES!LC26,[1]AVERAGES!LC47)</f>
        <v>0.65982948435734567</v>
      </c>
      <c r="LD11" s="5">
        <f>IF($A$2,[1]AVERAGES!LD26,[1]AVERAGES!LD47)</f>
        <v>0.65766990222180643</v>
      </c>
      <c r="LE11" s="5">
        <f>IF($A$2,[1]AVERAGES!LE26,[1]AVERAGES!LE47)</f>
        <v>0.65748883656531898</v>
      </c>
      <c r="LF11" s="5">
        <f>IF($A$2,[1]AVERAGES!LF26,[1]AVERAGES!LF47)</f>
        <v>0.65846245708774542</v>
      </c>
      <c r="LG11" s="5">
        <f>IF($A$2,[1]AVERAGES!LG26,[1]AVERAGES!LG47)</f>
        <v>0.65624138360802076</v>
      </c>
      <c r="LH11" s="5">
        <f>IF($A$2,[1]AVERAGES!LH26,[1]AVERAGES!LH47)</f>
        <v>0.6545356564202639</v>
      </c>
      <c r="LI11" s="5">
        <f>IF($A$2,[1]AVERAGES!LI26,[1]AVERAGES!LI47)</f>
        <v>0.64835771593474822</v>
      </c>
      <c r="LJ11" s="5">
        <f>IF($A$2,[1]AVERAGES!LJ26,[1]AVERAGES!LJ47)</f>
        <v>0.64658222686994471</v>
      </c>
      <c r="LK11" s="5">
        <f>IF($A$2,[1]AVERAGES!LK26,[1]AVERAGES!LK47)</f>
        <v>0.646758639038853</v>
      </c>
      <c r="LL11" s="5">
        <f>IF($A$2,[1]AVERAGES!LL26,[1]AVERAGES!LL47)</f>
        <v>0.64876315488778702</v>
      </c>
      <c r="LM11" s="5">
        <f>IF($A$2,[1]AVERAGES!LM26,[1]AVERAGES!LM47)</f>
        <v>0.65015781340730849</v>
      </c>
      <c r="LN11" s="5">
        <f>IF($A$2,[1]AVERAGES!LN26,[1]AVERAGES!LN47)</f>
        <v>0.64988472307573208</v>
      </c>
      <c r="LO11" s="5">
        <f>IF($A$2,[1]AVERAGES!LO26,[1]AVERAGES!LO47)</f>
        <v>0.64842564438941275</v>
      </c>
      <c r="LP11" s="5">
        <f>IF($A$2,[1]AVERAGES!LP26,[1]AVERAGES!LP47)</f>
        <v>0.64629248142800233</v>
      </c>
      <c r="LQ11" s="5">
        <f>IF($A$2,[1]AVERAGES!LQ26,[1]AVERAGES!LQ47)</f>
        <v>0.64754248274837234</v>
      </c>
      <c r="LR11" s="5">
        <f>IF($A$2,[1]AVERAGES!LR26,[1]AVERAGES!LR47)</f>
        <v>0.64837484399348888</v>
      </c>
      <c r="LS11" s="5">
        <f>IF($A$2,[1]AVERAGES!LS26,[1]AVERAGES!LS47)</f>
        <v>0.64909663548037733</v>
      </c>
      <c r="LT11" s="5">
        <f>IF($A$2,[1]AVERAGES!LT26,[1]AVERAGES!LT47)</f>
        <v>0.65087177625743964</v>
      </c>
      <c r="LU11" s="5">
        <f>IF($A$2,[1]AVERAGES!LU26,[1]AVERAGES!LU47)</f>
        <v>0.64963608109065096</v>
      </c>
      <c r="LV11" s="5">
        <f>IF($A$2,[1]AVERAGES!LV26,[1]AVERAGES!LV47)</f>
        <v>0.64863549925258457</v>
      </c>
      <c r="LW11" s="5">
        <f>IF($A$2,[1]AVERAGES!LW26,[1]AVERAGES!LW47)</f>
        <v>0.64752427154853931</v>
      </c>
      <c r="LX11" s="5">
        <f>IF($A$2,[1]AVERAGES!LX26,[1]AVERAGES!LX47)</f>
        <v>0.64356207462211301</v>
      </c>
      <c r="LY11" s="5">
        <f>IF($A$2,[1]AVERAGES!LY26,[1]AVERAGES!LY47)</f>
        <v>0.64373661117681502</v>
      </c>
      <c r="LZ11" s="5">
        <f>IF($A$2,[1]AVERAGES!LZ26,[1]AVERAGES!LZ47)</f>
        <v>0.64106732233019403</v>
      </c>
      <c r="MA11" s="5">
        <f>IF($A$2,[1]AVERAGES!MA26,[1]AVERAGES!MA47)</f>
        <v>0.64036733505385823</v>
      </c>
      <c r="MB11" s="5">
        <f>IF($A$2,[1]AVERAGES!MB26,[1]AVERAGES!MB47)</f>
        <v>0.64069306401070947</v>
      </c>
      <c r="MC11" s="5">
        <f>IF($A$2,[1]AVERAGES!MC26,[1]AVERAGES!MC47)</f>
        <v>0.64200360030208958</v>
      </c>
      <c r="MD11" s="5">
        <f>IF($A$2,[1]AVERAGES!MD26,[1]AVERAGES!MD47)</f>
        <v>0.63875729405990933</v>
      </c>
      <c r="ME11" s="5">
        <f>IF($A$2,[1]AVERAGES!ME26,[1]AVERAGES!ME47)</f>
        <v>0.63782437551135274</v>
      </c>
      <c r="MF11" s="5">
        <f>IF($A$2,[1]AVERAGES!MF26,[1]AVERAGES!MF47)</f>
        <v>0.63649684977624765</v>
      </c>
      <c r="MG11" s="5">
        <f>IF($A$2,[1]AVERAGES!MG26,[1]AVERAGES!MG47)</f>
        <v>0.63197685774312429</v>
      </c>
      <c r="MH11" s="5">
        <f>IF($A$2,[1]AVERAGES!MH26,[1]AVERAGES!MH47)</f>
        <v>0.63209096042150537</v>
      </c>
      <c r="MI11" s="5">
        <f>IF($A$2,[1]AVERAGES!MI26,[1]AVERAGES!MI47)</f>
        <v>0.63039955656003455</v>
      </c>
      <c r="MJ11" s="5">
        <f>IF($A$2,[1]AVERAGES!MJ26,[1]AVERAGES!MJ47)</f>
        <v>0.62733814680870914</v>
      </c>
      <c r="MK11" s="5">
        <f>IF($A$2,[1]AVERAGES!MK26,[1]AVERAGES!MK47)</f>
        <v>0.62690830804096853</v>
      </c>
      <c r="ML11" s="5">
        <f>IF($A$2,[1]AVERAGES!ML26,[1]AVERAGES!ML47)</f>
        <v>0.62691462704930156</v>
      </c>
      <c r="MM11" s="5">
        <f>IF($A$2,[1]AVERAGES!MM26,[1]AVERAGES!MM47)</f>
        <v>0.62494933517178053</v>
      </c>
      <c r="MN11" s="5">
        <f>IF($A$2,[1]AVERAGES!MN26,[1]AVERAGES!MN47)</f>
        <v>0.62196905953708093</v>
      </c>
      <c r="MO11" s="5">
        <f>IF($A$2,[1]AVERAGES!MO26,[1]AVERAGES!MO47)</f>
        <v>0.62051849937233206</v>
      </c>
      <c r="MP11" s="5">
        <f>IF($A$2,[1]AVERAGES!MP26,[1]AVERAGES!MP47)</f>
        <v>0.61978537731104744</v>
      </c>
      <c r="MQ11" s="5">
        <f>IF($A$2,[1]AVERAGES!MQ26,[1]AVERAGES!MQ47)</f>
        <v>0.61684009533212292</v>
      </c>
    </row>
    <row r="12" spans="1:369">
      <c r="B12" s="2" t="s">
        <v>178</v>
      </c>
      <c r="C12" s="5">
        <f>SUMPRODUCT(C9:C11,'CAPM Beta'!$C$17:$C$19)*2</f>
        <v>0.55613793854719684</v>
      </c>
      <c r="D12" s="5">
        <f>SUMPRODUCT(D9:D11,'CAPM Beta'!$C$17:$C$19)*2</f>
        <v>0.57156142468507221</v>
      </c>
      <c r="E12" s="5">
        <f>SUMPRODUCT(E9:E11,'CAPM Beta'!$C$17:$C$19)*2</f>
        <v>0.56426194764957138</v>
      </c>
      <c r="F12" s="5">
        <f>SUMPRODUCT(F9:F11,'CAPM Beta'!$C$17:$C$19)*2</f>
        <v>0.55676968416737904</v>
      </c>
      <c r="G12" s="5">
        <f>SUMPRODUCT(G9:G11,'CAPM Beta'!$C$17:$C$19)*2</f>
        <v>0.55415627690585978</v>
      </c>
      <c r="H12" s="5">
        <f>SUMPRODUCT(H9:H11,'CAPM Beta'!$C$17:$C$19)*2</f>
        <v>0.56231505660553549</v>
      </c>
      <c r="I12" s="5">
        <f>SUMPRODUCT(I9:I11,'CAPM Beta'!$C$17:$C$19)*2</f>
        <v>0.54717492020961556</v>
      </c>
      <c r="J12" s="5">
        <f>SUMPRODUCT(J9:J11,'CAPM Beta'!$C$17:$C$19)*2</f>
        <v>0.53251528638466139</v>
      </c>
      <c r="K12" s="5">
        <f>SUMPRODUCT(K9:K11,'CAPM Beta'!$C$17:$C$19)*2</f>
        <v>0.52115026578200518</v>
      </c>
      <c r="L12" s="5">
        <f>SUMPRODUCT(L9:L11,'CAPM Beta'!$C$17:$C$19)*2</f>
        <v>0.53266016532637372</v>
      </c>
      <c r="M12" s="5">
        <f>SUMPRODUCT(M9:M11,'CAPM Beta'!$C$17:$C$19)*2</f>
        <v>0.53181257239312296</v>
      </c>
      <c r="N12" s="5">
        <f>SUMPRODUCT(N9:N11,'CAPM Beta'!$C$17:$C$19)*2</f>
        <v>0.53120720335122806</v>
      </c>
      <c r="O12" s="5">
        <f>SUMPRODUCT(O9:O11,'CAPM Beta'!$C$17:$C$19)*2</f>
        <v>0.53406963301387189</v>
      </c>
      <c r="P12" s="5">
        <f>SUMPRODUCT(P9:P11,'CAPM Beta'!$C$17:$C$19)*2</f>
        <v>0.53367148657203012</v>
      </c>
      <c r="Q12" s="5">
        <f>SUMPRODUCT(Q9:Q11,'CAPM Beta'!$C$17:$C$19)*2</f>
        <v>0.53900491653951843</v>
      </c>
      <c r="R12" s="5">
        <f>SUMPRODUCT(R9:R11,'CAPM Beta'!$C$17:$C$19)*2</f>
        <v>0.5357291273128667</v>
      </c>
      <c r="S12" s="5">
        <f>SUMPRODUCT(S9:S11,'CAPM Beta'!$C$17:$C$19)*2</f>
        <v>0.56156525432259174</v>
      </c>
      <c r="T12" s="5">
        <f>SUMPRODUCT(T9:T11,'CAPM Beta'!$C$17:$C$19)*2</f>
        <v>0.49295674549989688</v>
      </c>
      <c r="U12" s="5">
        <f>SUMPRODUCT(U9:U11,'CAPM Beta'!$C$17:$C$19)*2</f>
        <v>0.51121096448516179</v>
      </c>
      <c r="V12" s="5">
        <f>SUMPRODUCT(V9:V11,'CAPM Beta'!$C$17:$C$19)*2</f>
        <v>0.50104689637004374</v>
      </c>
      <c r="W12" s="5">
        <f>SUMPRODUCT(W9:W11,'CAPM Beta'!$C$17:$C$19)*2</f>
        <v>0.49375169614692549</v>
      </c>
      <c r="X12" s="5">
        <f>SUMPRODUCT(X9:X11,'CAPM Beta'!$C$17:$C$19)*2</f>
        <v>0.56666701344345505</v>
      </c>
      <c r="Y12" s="5">
        <f>SUMPRODUCT(Y9:Y11,'CAPM Beta'!$C$17:$C$19)*2</f>
        <v>0.73751941753540107</v>
      </c>
      <c r="Z12" s="5">
        <f>SUMPRODUCT(Z9:Z11,'CAPM Beta'!$C$17:$C$19)*2</f>
        <v>0.68590965373868407</v>
      </c>
      <c r="AA12" s="5">
        <f>SUMPRODUCT(AA9:AA11,'CAPM Beta'!$C$17:$C$19)*2</f>
        <v>0.7974484753262514</v>
      </c>
      <c r="AB12" s="5">
        <f>SUMPRODUCT(AB9:AB11,'CAPM Beta'!$C$17:$C$19)*2</f>
        <v>0.74393818023698732</v>
      </c>
      <c r="AC12" s="5">
        <f>SUMPRODUCT(AC9:AC11,'CAPM Beta'!$C$17:$C$19)*2</f>
        <v>0.76052284601907605</v>
      </c>
      <c r="AD12" s="5">
        <f>SUMPRODUCT(AD9:AD11,'CAPM Beta'!$C$17:$C$19)*2</f>
        <v>0.76003979474233008</v>
      </c>
      <c r="AE12" s="5">
        <f>SUMPRODUCT(AE9:AE11,'CAPM Beta'!$C$17:$C$19)*2</f>
        <v>0.78275613188689019</v>
      </c>
      <c r="AF12" s="5">
        <f>SUMPRODUCT(AF9:AF11,'CAPM Beta'!$C$17:$C$19)*2</f>
        <v>0.78245333692399099</v>
      </c>
      <c r="AG12" s="5">
        <f>SUMPRODUCT(AG9:AG11,'CAPM Beta'!$C$17:$C$19)*2</f>
        <v>0.78897412583274085</v>
      </c>
      <c r="AH12" s="5">
        <f>SUMPRODUCT(AH9:AH11,'CAPM Beta'!$C$17:$C$19)*2</f>
        <v>0.7871887873677289</v>
      </c>
      <c r="AI12" s="5">
        <f>SUMPRODUCT(AI9:AI11,'CAPM Beta'!$C$17:$C$19)*2</f>
        <v>0.78802366156214543</v>
      </c>
      <c r="AJ12" s="5">
        <f>SUMPRODUCT(AJ9:AJ11,'CAPM Beta'!$C$17:$C$19)*2</f>
        <v>0.78975940559003033</v>
      </c>
      <c r="AK12" s="5">
        <f>SUMPRODUCT(AK9:AK11,'CAPM Beta'!$C$17:$C$19)*2</f>
        <v>0.79731076214951346</v>
      </c>
      <c r="AL12" s="5">
        <f>SUMPRODUCT(AL9:AL11,'CAPM Beta'!$C$17:$C$19)*2</f>
        <v>0.80074107540492256</v>
      </c>
      <c r="AM12" s="5">
        <f>SUMPRODUCT(AM9:AM11,'CAPM Beta'!$C$17:$C$19)*2</f>
        <v>0.79688455973315264</v>
      </c>
      <c r="AN12" s="5">
        <f>SUMPRODUCT(AN9:AN11,'CAPM Beta'!$C$17:$C$19)*2</f>
        <v>0.80390496507004428</v>
      </c>
      <c r="AO12" s="5">
        <f>SUMPRODUCT(AO9:AO11,'CAPM Beta'!$C$17:$C$19)*2</f>
        <v>0.80179276885804984</v>
      </c>
      <c r="AP12" s="5">
        <f>SUMPRODUCT(AP9:AP11,'CAPM Beta'!$C$17:$C$19)*2</f>
        <v>0.80469281929752534</v>
      </c>
      <c r="AQ12" s="5">
        <f>SUMPRODUCT(AQ9:AQ11,'CAPM Beta'!$C$17:$C$19)*2</f>
        <v>0.80470157255039954</v>
      </c>
      <c r="AR12" s="5">
        <f>SUMPRODUCT(AR9:AR11,'CAPM Beta'!$C$17:$C$19)*2</f>
        <v>0.8019725602955754</v>
      </c>
      <c r="AS12" s="5">
        <f>SUMPRODUCT(AS9:AS11,'CAPM Beta'!$C$17:$C$19)*2</f>
        <v>0.80382592785951879</v>
      </c>
      <c r="AT12" s="5">
        <f>SUMPRODUCT(AT9:AT11,'CAPM Beta'!$C$17:$C$19)*2</f>
        <v>0.80459689510022492</v>
      </c>
      <c r="AU12" s="5">
        <f>SUMPRODUCT(AU9:AU11,'CAPM Beta'!$C$17:$C$19)*2</f>
        <v>0.8020675902559069</v>
      </c>
      <c r="AV12" s="5">
        <f>SUMPRODUCT(AV9:AV11,'CAPM Beta'!$C$17:$C$19)*2</f>
        <v>0.8026454380126079</v>
      </c>
      <c r="AW12" s="5">
        <f>SUMPRODUCT(AW9:AW11,'CAPM Beta'!$C$17:$C$19)*2</f>
        <v>0.79965693335187571</v>
      </c>
      <c r="AX12" s="5">
        <f>SUMPRODUCT(AX9:AX11,'CAPM Beta'!$C$17:$C$19)*2</f>
        <v>0.79467304868981858</v>
      </c>
      <c r="AY12" s="5">
        <f>SUMPRODUCT(AY9:AY11,'CAPM Beta'!$C$17:$C$19)*2</f>
        <v>0.78769865425718399</v>
      </c>
      <c r="AZ12" s="5">
        <f>SUMPRODUCT(AZ9:AZ11,'CAPM Beta'!$C$17:$C$19)*2</f>
        <v>0.85681820996251701</v>
      </c>
      <c r="BA12" s="5">
        <f>SUMPRODUCT(BA9:BA11,'CAPM Beta'!$C$17:$C$19)*2</f>
        <v>0.88898518884491018</v>
      </c>
      <c r="BB12" s="5">
        <f>SUMPRODUCT(BB9:BB11,'CAPM Beta'!$C$17:$C$19)*2</f>
        <v>0.85078176050393073</v>
      </c>
      <c r="BC12" s="5">
        <f>SUMPRODUCT(BC9:BC11,'CAPM Beta'!$C$17:$C$19)*2</f>
        <v>0.81674091682456873</v>
      </c>
      <c r="BD12" s="5">
        <f>SUMPRODUCT(BD9:BD11,'CAPM Beta'!$C$17:$C$19)*2</f>
        <v>0.81255371034151058</v>
      </c>
      <c r="BE12" s="5">
        <f>SUMPRODUCT(BE9:BE11,'CAPM Beta'!$C$17:$C$19)*2</f>
        <v>0.81767252206534757</v>
      </c>
      <c r="BF12" s="5">
        <f>SUMPRODUCT(BF9:BF11,'CAPM Beta'!$C$17:$C$19)*2</f>
        <v>0.81503996175940618</v>
      </c>
      <c r="BG12" s="5">
        <f>SUMPRODUCT(BG9:BG11,'CAPM Beta'!$C$17:$C$19)*2</f>
        <v>0.77750934158894724</v>
      </c>
      <c r="BH12" s="5">
        <f>SUMPRODUCT(BH9:BH11,'CAPM Beta'!$C$17:$C$19)*2</f>
        <v>0.76960530133966421</v>
      </c>
      <c r="BI12" s="5">
        <f>SUMPRODUCT(BI9:BI11,'CAPM Beta'!$C$17:$C$19)*2</f>
        <v>0.75835853078956716</v>
      </c>
      <c r="BJ12" s="5">
        <f>SUMPRODUCT(BJ9:BJ11,'CAPM Beta'!$C$17:$C$19)*2</f>
        <v>0.76770197393044859</v>
      </c>
      <c r="BK12" s="5">
        <f>SUMPRODUCT(BK9:BK11,'CAPM Beta'!$C$17:$C$19)*2</f>
        <v>0.77146204748066105</v>
      </c>
      <c r="BL12" s="5">
        <f>SUMPRODUCT(BL9:BL11,'CAPM Beta'!$C$17:$C$19)*2</f>
        <v>0.76538523769923716</v>
      </c>
      <c r="BM12" s="5">
        <f>SUMPRODUCT(BM9:BM11,'CAPM Beta'!$C$17:$C$19)*2</f>
        <v>0.75173698025713798</v>
      </c>
      <c r="BN12" s="5">
        <f>SUMPRODUCT(BN9:BN11,'CAPM Beta'!$C$17:$C$19)*2</f>
        <v>0.73549975420078384</v>
      </c>
      <c r="BO12" s="5">
        <f>SUMPRODUCT(BO9:BO11,'CAPM Beta'!$C$17:$C$19)*2</f>
        <v>0.73548282468743653</v>
      </c>
      <c r="BP12" s="5">
        <f>SUMPRODUCT(BP9:BP11,'CAPM Beta'!$C$17:$C$19)*2</f>
        <v>0.74531091842276787</v>
      </c>
      <c r="BQ12" s="5">
        <f>SUMPRODUCT(BQ9:BQ11,'CAPM Beta'!$C$17:$C$19)*2</f>
        <v>0.74480637652194603</v>
      </c>
      <c r="BR12" s="5">
        <f>SUMPRODUCT(BR9:BR11,'CAPM Beta'!$C$17:$C$19)*2</f>
        <v>0.73543216238483233</v>
      </c>
      <c r="BS12" s="5">
        <f>SUMPRODUCT(BS9:BS11,'CAPM Beta'!$C$17:$C$19)*2</f>
        <v>0.733912524014387</v>
      </c>
      <c r="BT12" s="5">
        <f>SUMPRODUCT(BT9:BT11,'CAPM Beta'!$C$17:$C$19)*2</f>
        <v>0.73860189358238204</v>
      </c>
      <c r="BU12" s="5">
        <f>SUMPRODUCT(BU9:BU11,'CAPM Beta'!$C$17:$C$19)*2</f>
        <v>0.71504902198694742</v>
      </c>
      <c r="BV12" s="5">
        <f>SUMPRODUCT(BV9:BV11,'CAPM Beta'!$C$17:$C$19)*2</f>
        <v>0.72128745015656248</v>
      </c>
      <c r="BW12" s="5">
        <f>SUMPRODUCT(BW9:BW11,'CAPM Beta'!$C$17:$C$19)*2</f>
        <v>0.73993571786206003</v>
      </c>
      <c r="BX12" s="5">
        <f>SUMPRODUCT(BX9:BX11,'CAPM Beta'!$C$17:$C$19)*2</f>
        <v>0.74752884150317134</v>
      </c>
      <c r="BY12" s="5">
        <f>SUMPRODUCT(BY9:BY11,'CAPM Beta'!$C$17:$C$19)*2</f>
        <v>0.75793999126766398</v>
      </c>
      <c r="BZ12" s="5">
        <f>SUMPRODUCT(BZ9:BZ11,'CAPM Beta'!$C$17:$C$19)*2</f>
        <v>0.75220373800680496</v>
      </c>
      <c r="CA12" s="5">
        <f>SUMPRODUCT(CA9:CA11,'CAPM Beta'!$C$17:$C$19)*2</f>
        <v>0.75908815793475881</v>
      </c>
      <c r="CB12" s="5">
        <f>SUMPRODUCT(CB9:CB11,'CAPM Beta'!$C$17:$C$19)*2</f>
        <v>0.75171507118474179</v>
      </c>
      <c r="CC12" s="5">
        <f>SUMPRODUCT(CC9:CC11,'CAPM Beta'!$C$17:$C$19)*2</f>
        <v>0.74383389327428995</v>
      </c>
      <c r="CD12" s="5">
        <f>SUMPRODUCT(CD9:CD11,'CAPM Beta'!$C$17:$C$19)*2</f>
        <v>0.73705380488230288</v>
      </c>
      <c r="CE12" s="5">
        <f>SUMPRODUCT(CE9:CE11,'CAPM Beta'!$C$17:$C$19)*2</f>
        <v>0.74559475713067025</v>
      </c>
      <c r="CF12" s="5">
        <f>SUMPRODUCT(CF9:CF11,'CAPM Beta'!$C$17:$C$19)*2</f>
        <v>0.74433693251813748</v>
      </c>
      <c r="CG12" s="5">
        <f>SUMPRODUCT(CG9:CG11,'CAPM Beta'!$C$17:$C$19)*2</f>
        <v>0.76566260029872879</v>
      </c>
      <c r="CH12" s="5">
        <f>SUMPRODUCT(CH9:CH11,'CAPM Beta'!$C$17:$C$19)*2</f>
        <v>0.70361152742678956</v>
      </c>
      <c r="CI12" s="5">
        <f>SUMPRODUCT(CI9:CI11,'CAPM Beta'!$C$17:$C$19)*2</f>
        <v>0.69490917270659269</v>
      </c>
      <c r="CJ12" s="5">
        <f>SUMPRODUCT(CJ9:CJ11,'CAPM Beta'!$C$17:$C$19)*2</f>
        <v>0.69661966682579268</v>
      </c>
      <c r="CK12" s="5">
        <f>SUMPRODUCT(CK9:CK11,'CAPM Beta'!$C$17:$C$19)*2</f>
        <v>0.70414106609755323</v>
      </c>
      <c r="CL12" s="5">
        <f>SUMPRODUCT(CL9:CL11,'CAPM Beta'!$C$17:$C$19)*2</f>
        <v>0.71170722171257061</v>
      </c>
      <c r="CM12" s="5">
        <f>SUMPRODUCT(CM9:CM11,'CAPM Beta'!$C$17:$C$19)*2</f>
        <v>0.71899528050640138</v>
      </c>
      <c r="CN12" s="5">
        <f>SUMPRODUCT(CN9:CN11,'CAPM Beta'!$C$17:$C$19)*2</f>
        <v>0.70778475251635642</v>
      </c>
      <c r="CO12" s="5">
        <f>SUMPRODUCT(CO9:CO11,'CAPM Beta'!$C$17:$C$19)*2</f>
        <v>0.71814355258320373</v>
      </c>
      <c r="CP12" s="5">
        <f>SUMPRODUCT(CP9:CP11,'CAPM Beta'!$C$17:$C$19)*2</f>
        <v>0.71970035670209853</v>
      </c>
      <c r="CQ12" s="5">
        <f>SUMPRODUCT(CQ9:CQ11,'CAPM Beta'!$C$17:$C$19)*2</f>
        <v>0.73404168599207176</v>
      </c>
      <c r="CR12" s="5">
        <f>SUMPRODUCT(CR9:CR11,'CAPM Beta'!$C$17:$C$19)*2</f>
        <v>0.74739576491662596</v>
      </c>
      <c r="CS12" s="5">
        <f>SUMPRODUCT(CS9:CS11,'CAPM Beta'!$C$17:$C$19)*2</f>
        <v>0.75611057546584182</v>
      </c>
      <c r="CT12" s="5">
        <f>SUMPRODUCT(CT9:CT11,'CAPM Beta'!$C$17:$C$19)*2</f>
        <v>0.75610306727265031</v>
      </c>
      <c r="CU12" s="5">
        <f>SUMPRODUCT(CU9:CU11,'CAPM Beta'!$C$17:$C$19)*2</f>
        <v>0.74657683076742865</v>
      </c>
      <c r="CV12" s="5">
        <f>SUMPRODUCT(CV9:CV11,'CAPM Beta'!$C$17:$C$19)*2</f>
        <v>0.74781032131462488</v>
      </c>
      <c r="CW12" s="5">
        <f>SUMPRODUCT(CW9:CW11,'CAPM Beta'!$C$17:$C$19)*2</f>
        <v>0.70843882245535528</v>
      </c>
      <c r="CX12" s="5">
        <f>SUMPRODUCT(CX9:CX11,'CAPM Beta'!$C$17:$C$19)*2</f>
        <v>0.69280086123032669</v>
      </c>
      <c r="CY12" s="5">
        <f>SUMPRODUCT(CY9:CY11,'CAPM Beta'!$C$17:$C$19)*2</f>
        <v>0.67347811292594806</v>
      </c>
      <c r="CZ12" s="5">
        <f>SUMPRODUCT(CZ9:CZ11,'CAPM Beta'!$C$17:$C$19)*2</f>
        <v>0.68136975944509381</v>
      </c>
      <c r="DA12" s="5">
        <f>SUMPRODUCT(DA9:DA11,'CAPM Beta'!$C$17:$C$19)*2</f>
        <v>0.74230010656314116</v>
      </c>
      <c r="DB12" s="5">
        <f>SUMPRODUCT(DB9:DB11,'CAPM Beta'!$C$17:$C$19)*2</f>
        <v>0.7866822791723489</v>
      </c>
      <c r="DC12" s="5">
        <f>SUMPRODUCT(DC9:DC11,'CAPM Beta'!$C$17:$C$19)*2</f>
        <v>0.78966169837078914</v>
      </c>
      <c r="DD12" s="5">
        <f>SUMPRODUCT(DD9:DD11,'CAPM Beta'!$C$17:$C$19)*2</f>
        <v>0.71635593795511332</v>
      </c>
      <c r="DE12" s="5">
        <f>SUMPRODUCT(DE9:DE11,'CAPM Beta'!$C$17:$C$19)*2</f>
        <v>0.72369294238335746</v>
      </c>
      <c r="DF12" s="5">
        <f>SUMPRODUCT(DF9:DF11,'CAPM Beta'!$C$17:$C$19)*2</f>
        <v>0.73598416621450746</v>
      </c>
      <c r="DG12" s="5">
        <f>SUMPRODUCT(DG9:DG11,'CAPM Beta'!$C$17:$C$19)*2</f>
        <v>0.73125445801623778</v>
      </c>
      <c r="DH12" s="5">
        <f>SUMPRODUCT(DH9:DH11,'CAPM Beta'!$C$17:$C$19)*2</f>
        <v>0.72426822419051862</v>
      </c>
      <c r="DI12" s="5">
        <f>SUMPRODUCT(DI9:DI11,'CAPM Beta'!$C$17:$C$19)*2</f>
        <v>0.72573080855394489</v>
      </c>
      <c r="DJ12" s="5">
        <f>SUMPRODUCT(DJ9:DJ11,'CAPM Beta'!$C$17:$C$19)*2</f>
        <v>0.71956970320364499</v>
      </c>
      <c r="DK12" s="5">
        <f>SUMPRODUCT(DK9:DK11,'CAPM Beta'!$C$17:$C$19)*2</f>
        <v>0.71756499919291961</v>
      </c>
      <c r="DL12" s="5">
        <f>SUMPRODUCT(DL9:DL11,'CAPM Beta'!$C$17:$C$19)*2</f>
        <v>0.74328564289767873</v>
      </c>
      <c r="DM12" s="5">
        <f>SUMPRODUCT(DM9:DM11,'CAPM Beta'!$C$17:$C$19)*2</f>
        <v>0.75193918233518087</v>
      </c>
      <c r="DN12" s="5">
        <f>SUMPRODUCT(DN9:DN11,'CAPM Beta'!$C$17:$C$19)*2</f>
        <v>0.77411764693232521</v>
      </c>
      <c r="DO12" s="5">
        <f>SUMPRODUCT(DO9:DO11,'CAPM Beta'!$C$17:$C$19)*2</f>
        <v>0.75030457078879054</v>
      </c>
      <c r="DP12" s="5">
        <f>SUMPRODUCT(DP9:DP11,'CAPM Beta'!$C$17:$C$19)*2</f>
        <v>0.73797883871739067</v>
      </c>
      <c r="DQ12" s="5">
        <f>SUMPRODUCT(DQ9:DQ11,'CAPM Beta'!$C$17:$C$19)*2</f>
        <v>0.74314224390144534</v>
      </c>
      <c r="DR12" s="5">
        <f>SUMPRODUCT(DR9:DR11,'CAPM Beta'!$C$17:$C$19)*2</f>
        <v>0.76554340266189524</v>
      </c>
      <c r="DS12" s="5">
        <f>SUMPRODUCT(DS9:DS11,'CAPM Beta'!$C$17:$C$19)*2</f>
        <v>0.7667834371997605</v>
      </c>
      <c r="DT12" s="5">
        <f>SUMPRODUCT(DT9:DT11,'CAPM Beta'!$C$17:$C$19)*2</f>
        <v>0.75232004590154011</v>
      </c>
      <c r="DU12" s="5">
        <f>SUMPRODUCT(DU9:DU11,'CAPM Beta'!$C$17:$C$19)*2</f>
        <v>0.74592094970234679</v>
      </c>
      <c r="DV12" s="5">
        <f>SUMPRODUCT(DV9:DV11,'CAPM Beta'!$C$17:$C$19)*2</f>
        <v>0.7375622102366054</v>
      </c>
      <c r="DW12" s="5">
        <f>SUMPRODUCT(DW9:DW11,'CAPM Beta'!$C$17:$C$19)*2</f>
        <v>0.74243309605432828</v>
      </c>
      <c r="DX12" s="5">
        <f>SUMPRODUCT(DX9:DX11,'CAPM Beta'!$C$17:$C$19)*2</f>
        <v>0.72478524471608219</v>
      </c>
      <c r="DY12" s="5">
        <f>SUMPRODUCT(DY9:DY11,'CAPM Beta'!$C$17:$C$19)*2</f>
        <v>0.70843329313364445</v>
      </c>
      <c r="DZ12" s="5">
        <f>SUMPRODUCT(DZ9:DZ11,'CAPM Beta'!$C$17:$C$19)*2</f>
        <v>0.68992600432418349</v>
      </c>
      <c r="EA12" s="5">
        <f>SUMPRODUCT(EA9:EA11,'CAPM Beta'!$C$17:$C$19)*2</f>
        <v>0.68640338476453389</v>
      </c>
      <c r="EB12" s="5">
        <f>SUMPRODUCT(EB9:EB11,'CAPM Beta'!$C$17:$C$19)*2</f>
        <v>0.64397526497147262</v>
      </c>
      <c r="EC12" s="5">
        <f>SUMPRODUCT(EC9:EC11,'CAPM Beta'!$C$17:$C$19)*2</f>
        <v>0.64044132727976577</v>
      </c>
      <c r="ED12" s="5">
        <f>SUMPRODUCT(ED9:ED11,'CAPM Beta'!$C$17:$C$19)*2</f>
        <v>0.64167893189414238</v>
      </c>
      <c r="EE12" s="5">
        <f>SUMPRODUCT(EE9:EE11,'CAPM Beta'!$C$17:$C$19)*2</f>
        <v>0.64336526624666324</v>
      </c>
      <c r="EF12" s="5">
        <f>SUMPRODUCT(EF9:EF11,'CAPM Beta'!$C$17:$C$19)*2</f>
        <v>0.64594909869131822</v>
      </c>
      <c r="EG12" s="5">
        <f>SUMPRODUCT(EG9:EG11,'CAPM Beta'!$C$17:$C$19)*2</f>
        <v>0.64266110001282406</v>
      </c>
      <c r="EH12" s="5">
        <f>SUMPRODUCT(EH9:EH11,'CAPM Beta'!$C$17:$C$19)*2</f>
        <v>0.66944018393356297</v>
      </c>
      <c r="EI12" s="5">
        <f>SUMPRODUCT(EI9:EI11,'CAPM Beta'!$C$17:$C$19)*2</f>
        <v>0.65366278711609016</v>
      </c>
      <c r="EJ12" s="5">
        <f>SUMPRODUCT(EJ9:EJ11,'CAPM Beta'!$C$17:$C$19)*2</f>
        <v>0.63140553414330425</v>
      </c>
      <c r="EK12" s="5">
        <f>SUMPRODUCT(EK9:EK11,'CAPM Beta'!$C$17:$C$19)*2</f>
        <v>0.61514772796054751</v>
      </c>
      <c r="EL12" s="5">
        <f>SUMPRODUCT(EL9:EL11,'CAPM Beta'!$C$17:$C$19)*2</f>
        <v>0.59329197532715738</v>
      </c>
      <c r="EM12" s="5">
        <f>SUMPRODUCT(EM9:EM11,'CAPM Beta'!$C$17:$C$19)*2</f>
        <v>0.58864292083190062</v>
      </c>
      <c r="EN12" s="5">
        <f>SUMPRODUCT(EN9:EN11,'CAPM Beta'!$C$17:$C$19)*2</f>
        <v>0.63516500006560528</v>
      </c>
      <c r="EO12" s="5">
        <f>SUMPRODUCT(EO9:EO11,'CAPM Beta'!$C$17:$C$19)*2</f>
        <v>0.66984466505986284</v>
      </c>
      <c r="EP12" s="5">
        <f>SUMPRODUCT(EP9:EP11,'CAPM Beta'!$C$17:$C$19)*2</f>
        <v>0.68914945714783049</v>
      </c>
      <c r="EQ12" s="5">
        <f>SUMPRODUCT(EQ9:EQ11,'CAPM Beta'!$C$17:$C$19)*2</f>
        <v>0.68891178873341485</v>
      </c>
      <c r="ER12" s="5">
        <f>SUMPRODUCT(ER9:ER11,'CAPM Beta'!$C$17:$C$19)*2</f>
        <v>0.67799852204910172</v>
      </c>
      <c r="ES12" s="5">
        <f>SUMPRODUCT(ES9:ES11,'CAPM Beta'!$C$17:$C$19)*2</f>
        <v>0.67936595234750963</v>
      </c>
      <c r="ET12" s="5">
        <f>SUMPRODUCT(ET9:ET11,'CAPM Beta'!$C$17:$C$19)*2</f>
        <v>0.67501688322515552</v>
      </c>
      <c r="EU12" s="5">
        <f>SUMPRODUCT(EU9:EU11,'CAPM Beta'!$C$17:$C$19)*2</f>
        <v>0.68538199137986766</v>
      </c>
      <c r="EV12" s="5">
        <f>SUMPRODUCT(EV9:EV11,'CAPM Beta'!$C$17:$C$19)*2</f>
        <v>0.68068032414191226</v>
      </c>
      <c r="EW12" s="5">
        <f>SUMPRODUCT(EW9:EW11,'CAPM Beta'!$C$17:$C$19)*2</f>
        <v>0.68832318865504472</v>
      </c>
      <c r="EX12" s="5">
        <f>SUMPRODUCT(EX9:EX11,'CAPM Beta'!$C$17:$C$19)*2</f>
        <v>0.69030456800469775</v>
      </c>
      <c r="EY12" s="5">
        <f>SUMPRODUCT(EY9:EY11,'CAPM Beta'!$C$17:$C$19)*2</f>
        <v>0.70852678883117459</v>
      </c>
      <c r="EZ12" s="5">
        <f>SUMPRODUCT(EZ9:EZ11,'CAPM Beta'!$C$17:$C$19)*2</f>
        <v>0.7198536266627783</v>
      </c>
      <c r="FA12" s="5">
        <f>SUMPRODUCT(FA9:FA11,'CAPM Beta'!$C$17:$C$19)*2</f>
        <v>0.73216767171839137</v>
      </c>
      <c r="FB12" s="5">
        <f>SUMPRODUCT(FB9:FB11,'CAPM Beta'!$C$17:$C$19)*2</f>
        <v>0.72259040040465705</v>
      </c>
      <c r="FC12" s="5">
        <f>SUMPRODUCT(FC9:FC11,'CAPM Beta'!$C$17:$C$19)*2</f>
        <v>0.73629051489510522</v>
      </c>
      <c r="FD12" s="5">
        <f>SUMPRODUCT(FD9:FD11,'CAPM Beta'!$C$17:$C$19)*2</f>
        <v>0.74542323098226138</v>
      </c>
      <c r="FE12" s="5">
        <f>SUMPRODUCT(FE9:FE11,'CAPM Beta'!$C$17:$C$19)*2</f>
        <v>0.74234484032243808</v>
      </c>
      <c r="FF12" s="5">
        <f>SUMPRODUCT(FF9:FF11,'CAPM Beta'!$C$17:$C$19)*2</f>
        <v>0.74004431150129391</v>
      </c>
      <c r="FG12" s="5">
        <f>SUMPRODUCT(FG9:FG11,'CAPM Beta'!$C$17:$C$19)*2</f>
        <v>0.73558003323035404</v>
      </c>
      <c r="FH12" s="5">
        <f>SUMPRODUCT(FH9:FH11,'CAPM Beta'!$C$17:$C$19)*2</f>
        <v>0.77088976559139788</v>
      </c>
      <c r="FI12" s="5">
        <f>SUMPRODUCT(FI9:FI11,'CAPM Beta'!$C$17:$C$19)*2</f>
        <v>0.77190940151067644</v>
      </c>
      <c r="FJ12" s="5">
        <f>SUMPRODUCT(FJ9:FJ11,'CAPM Beta'!$C$17:$C$19)*2</f>
        <v>0.77551502420132346</v>
      </c>
      <c r="FK12" s="5">
        <f>SUMPRODUCT(FK9:FK11,'CAPM Beta'!$C$17:$C$19)*2</f>
        <v>0.78635280591117718</v>
      </c>
      <c r="FL12" s="5">
        <f>SUMPRODUCT(FL9:FL11,'CAPM Beta'!$C$17:$C$19)*2</f>
        <v>0.79114245145539563</v>
      </c>
      <c r="FM12" s="5">
        <f>SUMPRODUCT(FM9:FM11,'CAPM Beta'!$C$17:$C$19)*2</f>
        <v>0.76487317975056779</v>
      </c>
      <c r="FN12" s="5">
        <f>SUMPRODUCT(FN9:FN11,'CAPM Beta'!$C$17:$C$19)*2</f>
        <v>0.74706841847549421</v>
      </c>
      <c r="FO12" s="5">
        <f>SUMPRODUCT(FO9:FO11,'CAPM Beta'!$C$17:$C$19)*2</f>
        <v>0.7533831382747177</v>
      </c>
      <c r="FP12" s="5">
        <f>SUMPRODUCT(FP9:FP11,'CAPM Beta'!$C$17:$C$19)*2</f>
        <v>0.76333413381473525</v>
      </c>
      <c r="FQ12" s="5">
        <f>SUMPRODUCT(FQ9:FQ11,'CAPM Beta'!$C$17:$C$19)*2</f>
        <v>0.76510299686132077</v>
      </c>
      <c r="FR12" s="5">
        <f>SUMPRODUCT(FR9:FR11,'CAPM Beta'!$C$17:$C$19)*2</f>
        <v>0.78060890226488455</v>
      </c>
      <c r="FS12" s="5">
        <f>SUMPRODUCT(FS9:FS11,'CAPM Beta'!$C$17:$C$19)*2</f>
        <v>0.77429574343260033</v>
      </c>
      <c r="FT12" s="5">
        <f>SUMPRODUCT(FT9:FT11,'CAPM Beta'!$C$17:$C$19)*2</f>
        <v>0.77860831553982601</v>
      </c>
      <c r="FU12" s="5">
        <f>SUMPRODUCT(FU9:FU11,'CAPM Beta'!$C$17:$C$19)*2</f>
        <v>0.78153199536350526</v>
      </c>
      <c r="FV12" s="5">
        <f>SUMPRODUCT(FV9:FV11,'CAPM Beta'!$C$17:$C$19)*2</f>
        <v>0.78500623399080183</v>
      </c>
      <c r="FW12" s="5">
        <f>SUMPRODUCT(FW9:FW11,'CAPM Beta'!$C$17:$C$19)*2</f>
        <v>0.78687572068540068</v>
      </c>
      <c r="FX12" s="5">
        <f>SUMPRODUCT(FX9:FX11,'CAPM Beta'!$C$17:$C$19)*2</f>
        <v>0.7838083940534657</v>
      </c>
      <c r="FY12" s="5">
        <f>SUMPRODUCT(FY9:FY11,'CAPM Beta'!$C$17:$C$19)*2</f>
        <v>0.7775372760543976</v>
      </c>
      <c r="FZ12" s="5">
        <f>SUMPRODUCT(FZ9:FZ11,'CAPM Beta'!$C$17:$C$19)*2</f>
        <v>0.78079402498949302</v>
      </c>
      <c r="GA12" s="5">
        <f>SUMPRODUCT(GA9:GA11,'CAPM Beta'!$C$17:$C$19)*2</f>
        <v>0.782564027076041</v>
      </c>
      <c r="GB12" s="5">
        <f>SUMPRODUCT(GB9:GB11,'CAPM Beta'!$C$17:$C$19)*2</f>
        <v>0.75260688174742807</v>
      </c>
      <c r="GC12" s="5">
        <f>SUMPRODUCT(GC9:GC11,'CAPM Beta'!$C$17:$C$19)*2</f>
        <v>0.75984011340079949</v>
      </c>
      <c r="GD12" s="5">
        <f>SUMPRODUCT(GD9:GD11,'CAPM Beta'!$C$17:$C$19)*2</f>
        <v>0.77102109628091409</v>
      </c>
      <c r="GE12" s="5">
        <f>SUMPRODUCT(GE9:GE11,'CAPM Beta'!$C$17:$C$19)*2</f>
        <v>0.76821054033181624</v>
      </c>
      <c r="GF12" s="5">
        <f>SUMPRODUCT(GF9:GF11,'CAPM Beta'!$C$17:$C$19)*2</f>
        <v>0.75583200848055199</v>
      </c>
      <c r="GG12" s="5">
        <f>SUMPRODUCT(GG9:GG11,'CAPM Beta'!$C$17:$C$19)*2</f>
        <v>0.75126638633588527</v>
      </c>
      <c r="GH12" s="5">
        <f>SUMPRODUCT(GH9:GH11,'CAPM Beta'!$C$17:$C$19)*2</f>
        <v>0.74972915928775463</v>
      </c>
      <c r="GI12" s="5">
        <f>SUMPRODUCT(GI9:GI11,'CAPM Beta'!$C$17:$C$19)*2</f>
        <v>0.73129642548723117</v>
      </c>
      <c r="GJ12" s="5">
        <f>SUMPRODUCT(GJ9:GJ11,'CAPM Beta'!$C$17:$C$19)*2</f>
        <v>0.72612476760605849</v>
      </c>
      <c r="GK12" s="5">
        <f>SUMPRODUCT(GK9:GK11,'CAPM Beta'!$C$17:$C$19)*2</f>
        <v>0.72869742504137724</v>
      </c>
      <c r="GL12" s="5">
        <f>SUMPRODUCT(GL9:GL11,'CAPM Beta'!$C$17:$C$19)*2</f>
        <v>0.74454464453979707</v>
      </c>
      <c r="GM12" s="5">
        <f>SUMPRODUCT(GM9:GM11,'CAPM Beta'!$C$17:$C$19)*2</f>
        <v>0.73683708750608656</v>
      </c>
      <c r="GN12" s="5">
        <f>SUMPRODUCT(GN9:GN11,'CAPM Beta'!$C$17:$C$19)*2</f>
        <v>0.73332430201545251</v>
      </c>
      <c r="GO12" s="5">
        <f>SUMPRODUCT(GO9:GO11,'CAPM Beta'!$C$17:$C$19)*2</f>
        <v>0.70960689637869012</v>
      </c>
      <c r="GP12" s="5">
        <f>SUMPRODUCT(GP9:GP11,'CAPM Beta'!$C$17:$C$19)*2</f>
        <v>0.70999403734717514</v>
      </c>
      <c r="GQ12" s="5">
        <f>SUMPRODUCT(GQ9:GQ11,'CAPM Beta'!$C$17:$C$19)*2</f>
        <v>0.70353457234215255</v>
      </c>
      <c r="GR12" s="5">
        <f>SUMPRODUCT(GR9:GR11,'CAPM Beta'!$C$17:$C$19)*2</f>
        <v>0.70125397656159216</v>
      </c>
      <c r="GS12" s="5">
        <f>SUMPRODUCT(GS9:GS11,'CAPM Beta'!$C$17:$C$19)*2</f>
        <v>0.70169132404169798</v>
      </c>
      <c r="GT12" s="5">
        <f>SUMPRODUCT(GT9:GT11,'CAPM Beta'!$C$17:$C$19)*2</f>
        <v>0.69262194843157143</v>
      </c>
      <c r="GU12" s="5">
        <f>SUMPRODUCT(GU9:GU11,'CAPM Beta'!$C$17:$C$19)*2</f>
        <v>0.66550096861046537</v>
      </c>
      <c r="GV12" s="5">
        <f>SUMPRODUCT(GV9:GV11,'CAPM Beta'!$C$17:$C$19)*2</f>
        <v>0.67780240809235559</v>
      </c>
      <c r="GW12" s="5">
        <f>SUMPRODUCT(GW9:GW11,'CAPM Beta'!$C$17:$C$19)*2</f>
        <v>0.70605861877563947</v>
      </c>
      <c r="GX12" s="5">
        <f>SUMPRODUCT(GX9:GX11,'CAPM Beta'!$C$17:$C$19)*2</f>
        <v>0.70131935758339026</v>
      </c>
      <c r="GY12" s="5">
        <f>SUMPRODUCT(GY9:GY11,'CAPM Beta'!$C$17:$C$19)*2</f>
        <v>0.69293178903397945</v>
      </c>
      <c r="GZ12" s="5">
        <f>SUMPRODUCT(GZ9:GZ11,'CAPM Beta'!$C$17:$C$19)*2</f>
        <v>0.69212783729563332</v>
      </c>
      <c r="HA12" s="5">
        <f>SUMPRODUCT(HA9:HA11,'CAPM Beta'!$C$17:$C$19)*2</f>
        <v>0.68691742694637581</v>
      </c>
      <c r="HB12" s="5">
        <f>SUMPRODUCT(HB9:HB11,'CAPM Beta'!$C$17:$C$19)*2</f>
        <v>0.65696469424132187</v>
      </c>
      <c r="HC12" s="5">
        <f>SUMPRODUCT(HC9:HC11,'CAPM Beta'!$C$17:$C$19)*2</f>
        <v>0.68722726131314871</v>
      </c>
      <c r="HD12" s="5">
        <f>SUMPRODUCT(HD9:HD11,'CAPM Beta'!$C$17:$C$19)*2</f>
        <v>0.72991568882449254</v>
      </c>
      <c r="HE12" s="5">
        <f>SUMPRODUCT(HE9:HE11,'CAPM Beta'!$C$17:$C$19)*2</f>
        <v>0.75807473452263052</v>
      </c>
      <c r="HF12" s="5">
        <f>SUMPRODUCT(HF9:HF11,'CAPM Beta'!$C$17:$C$19)*2</f>
        <v>0.77820266816721773</v>
      </c>
      <c r="HG12" s="5">
        <f>SUMPRODUCT(HG9:HG11,'CAPM Beta'!$C$17:$C$19)*2</f>
        <v>0.80010175154707852</v>
      </c>
      <c r="HH12" s="5">
        <f>SUMPRODUCT(HH9:HH11,'CAPM Beta'!$C$17:$C$19)*2</f>
        <v>0.78671870147926182</v>
      </c>
      <c r="HI12" s="5">
        <f>SUMPRODUCT(HI9:HI11,'CAPM Beta'!$C$17:$C$19)*2</f>
        <v>0.81531600172949303</v>
      </c>
      <c r="HJ12" s="5">
        <f>SUMPRODUCT(HJ9:HJ11,'CAPM Beta'!$C$17:$C$19)*2</f>
        <v>0.80302940815638202</v>
      </c>
      <c r="HK12" s="5">
        <f>SUMPRODUCT(HK9:HK11,'CAPM Beta'!$C$17:$C$19)*2</f>
        <v>0.82467158034273325</v>
      </c>
      <c r="HL12" s="5">
        <f>SUMPRODUCT(HL9:HL11,'CAPM Beta'!$C$17:$C$19)*2</f>
        <v>0.81564968984307917</v>
      </c>
      <c r="HM12" s="5">
        <f>SUMPRODUCT(HM9:HM11,'CAPM Beta'!$C$17:$C$19)*2</f>
        <v>0.846854396596738</v>
      </c>
      <c r="HN12" s="5">
        <f>SUMPRODUCT(HN9:HN11,'CAPM Beta'!$C$17:$C$19)*2</f>
        <v>0.84623328918150054</v>
      </c>
      <c r="HO12" s="5">
        <f>SUMPRODUCT(HO9:HO11,'CAPM Beta'!$C$17:$C$19)*2</f>
        <v>0.84737543173290142</v>
      </c>
      <c r="HP12" s="5">
        <f>SUMPRODUCT(HP9:HP11,'CAPM Beta'!$C$17:$C$19)*2</f>
        <v>0.84865300346282568</v>
      </c>
      <c r="HQ12" s="5">
        <f>SUMPRODUCT(HQ9:HQ11,'CAPM Beta'!$C$17:$C$19)*2</f>
        <v>0.84402011755218997</v>
      </c>
      <c r="HR12" s="5">
        <f>SUMPRODUCT(HR9:HR11,'CAPM Beta'!$C$17:$C$19)*2</f>
        <v>0.83899382196444927</v>
      </c>
      <c r="HS12" s="5">
        <f>SUMPRODUCT(HS9:HS11,'CAPM Beta'!$C$17:$C$19)*2</f>
        <v>0.82820369824174034</v>
      </c>
      <c r="HT12" s="5">
        <f>SUMPRODUCT(HT9:HT11,'CAPM Beta'!$C$17:$C$19)*2</f>
        <v>0.82390542318719528</v>
      </c>
      <c r="HU12" s="5">
        <f>SUMPRODUCT(HU9:HU11,'CAPM Beta'!$C$17:$C$19)*2</f>
        <v>0.81551233395971012</v>
      </c>
      <c r="HV12" s="5">
        <f>SUMPRODUCT(HV9:HV11,'CAPM Beta'!$C$17:$C$19)*2</f>
        <v>0.81853802816267651</v>
      </c>
      <c r="HW12" s="5">
        <f>SUMPRODUCT(HW9:HW11,'CAPM Beta'!$C$17:$C$19)*2</f>
        <v>0.81680858190821681</v>
      </c>
      <c r="HX12" s="5">
        <f>SUMPRODUCT(HX9:HX11,'CAPM Beta'!$C$17:$C$19)*2</f>
        <v>0.82640796065529409</v>
      </c>
      <c r="HY12" s="5">
        <f>SUMPRODUCT(HY9:HY11,'CAPM Beta'!$C$17:$C$19)*2</f>
        <v>0.81681628647566862</v>
      </c>
      <c r="HZ12" s="5">
        <f>SUMPRODUCT(HZ9:HZ11,'CAPM Beta'!$C$17:$C$19)*2</f>
        <v>0.82114112348817336</v>
      </c>
      <c r="IA12" s="5">
        <f>SUMPRODUCT(IA9:IA11,'CAPM Beta'!$C$17:$C$19)*2</f>
        <v>0.8245031111045199</v>
      </c>
      <c r="IB12" s="5">
        <f>SUMPRODUCT(IB9:IB11,'CAPM Beta'!$C$17:$C$19)*2</f>
        <v>0.80556062615118362</v>
      </c>
      <c r="IC12" s="5">
        <f>SUMPRODUCT(IC9:IC11,'CAPM Beta'!$C$17:$C$19)*2</f>
        <v>0.78183210320169305</v>
      </c>
      <c r="ID12" s="5">
        <f>SUMPRODUCT(ID9:ID11,'CAPM Beta'!$C$17:$C$19)*2</f>
        <v>0.76629545935678722</v>
      </c>
      <c r="IE12" s="5">
        <f>SUMPRODUCT(IE9:IE11,'CAPM Beta'!$C$17:$C$19)*2</f>
        <v>0.7764986330453687</v>
      </c>
      <c r="IF12" s="5">
        <f>SUMPRODUCT(IF9:IF11,'CAPM Beta'!$C$17:$C$19)*2</f>
        <v>0.79019317472928174</v>
      </c>
      <c r="IG12" s="5">
        <f>SUMPRODUCT(IG9:IG11,'CAPM Beta'!$C$17:$C$19)*2</f>
        <v>0.70785834016232752</v>
      </c>
      <c r="IH12" s="5">
        <f>SUMPRODUCT(IH9:IH11,'CAPM Beta'!$C$17:$C$19)*2</f>
        <v>0.7138445379072631</v>
      </c>
      <c r="II12" s="5">
        <f>SUMPRODUCT(II9:II11,'CAPM Beta'!$C$17:$C$19)*2</f>
        <v>0.68462238895878857</v>
      </c>
      <c r="IJ12" s="5">
        <f>SUMPRODUCT(IJ9:IJ11,'CAPM Beta'!$C$17:$C$19)*2</f>
        <v>0.69613016650956261</v>
      </c>
      <c r="IK12" s="5">
        <f>SUMPRODUCT(IK9:IK11,'CAPM Beta'!$C$17:$C$19)*2</f>
        <v>0.70304216531948671</v>
      </c>
      <c r="IL12" s="5">
        <f>SUMPRODUCT(IL9:IL11,'CAPM Beta'!$C$17:$C$19)*2</f>
        <v>0.73535467711818958</v>
      </c>
      <c r="IM12" s="5">
        <f>SUMPRODUCT(IM9:IM11,'CAPM Beta'!$C$17:$C$19)*2</f>
        <v>0.71681065845282688</v>
      </c>
      <c r="IN12" s="5">
        <f>SUMPRODUCT(IN9:IN11,'CAPM Beta'!$C$17:$C$19)*2</f>
        <v>0.69659315918146381</v>
      </c>
      <c r="IO12" s="5">
        <f>SUMPRODUCT(IO9:IO11,'CAPM Beta'!$C$17:$C$19)*2</f>
        <v>0.67973611946700663</v>
      </c>
      <c r="IP12" s="5">
        <f>SUMPRODUCT(IP9:IP11,'CAPM Beta'!$C$17:$C$19)*2</f>
        <v>0.67415563091112496</v>
      </c>
      <c r="IQ12" s="5">
        <f>SUMPRODUCT(IQ9:IQ11,'CAPM Beta'!$C$17:$C$19)*2</f>
        <v>0.68222438014639675</v>
      </c>
      <c r="IR12" s="5">
        <f>SUMPRODUCT(IR9:IR11,'CAPM Beta'!$C$17:$C$19)*2</f>
        <v>0.66942746300987532</v>
      </c>
      <c r="IS12" s="5">
        <f>SUMPRODUCT(IS9:IS11,'CAPM Beta'!$C$17:$C$19)*2</f>
        <v>0.70254288740790338</v>
      </c>
      <c r="IT12" s="5">
        <f>SUMPRODUCT(IT9:IT11,'CAPM Beta'!$C$17:$C$19)*2</f>
        <v>0.64504734519610185</v>
      </c>
      <c r="IU12" s="5">
        <f>SUMPRODUCT(IU9:IU11,'CAPM Beta'!$C$17:$C$19)*2</f>
        <v>0.62702667566073178</v>
      </c>
      <c r="IV12" s="5">
        <f>SUMPRODUCT(IV9:IV11,'CAPM Beta'!$C$17:$C$19)*2</f>
        <v>0.64986691788831941</v>
      </c>
      <c r="IW12" s="5">
        <f>SUMPRODUCT(IW9:IW11,'CAPM Beta'!$C$17:$C$19)*2</f>
        <v>0.66755648612994234</v>
      </c>
      <c r="IX12" s="5">
        <f>SUMPRODUCT(IX9:IX11,'CAPM Beta'!$C$17:$C$19)*2</f>
        <v>0.66381553930046244</v>
      </c>
      <c r="IY12" s="5">
        <f>SUMPRODUCT(IY9:IY11,'CAPM Beta'!$C$17:$C$19)*2</f>
        <v>0.66118580266664662</v>
      </c>
      <c r="IZ12" s="5">
        <f>SUMPRODUCT(IZ9:IZ11,'CAPM Beta'!$C$17:$C$19)*2</f>
        <v>0.65881673559084175</v>
      </c>
      <c r="JA12" s="5">
        <f>SUMPRODUCT(JA9:JA11,'CAPM Beta'!$C$17:$C$19)*2</f>
        <v>0.65978896581005109</v>
      </c>
      <c r="JB12" s="5">
        <f>SUMPRODUCT(JB9:JB11,'CAPM Beta'!$C$17:$C$19)*2</f>
        <v>0.66199702299510155</v>
      </c>
      <c r="JC12" s="5">
        <f>SUMPRODUCT(JC9:JC11,'CAPM Beta'!$C$17:$C$19)*2</f>
        <v>0.65461496557998966</v>
      </c>
      <c r="JD12" s="5">
        <f>SUMPRODUCT(JD9:JD11,'CAPM Beta'!$C$17:$C$19)*2</f>
        <v>0.64769313613756718</v>
      </c>
      <c r="JE12" s="5">
        <f>SUMPRODUCT(JE9:JE11,'CAPM Beta'!$C$17:$C$19)*2</f>
        <v>0.63591553011444413</v>
      </c>
      <c r="JF12" s="5">
        <f>SUMPRODUCT(JF9:JF11,'CAPM Beta'!$C$17:$C$19)*2</f>
        <v>0.63300302270118936</v>
      </c>
      <c r="JG12" s="5">
        <f>SUMPRODUCT(JG9:JG11,'CAPM Beta'!$C$17:$C$19)*2</f>
        <v>0.6386726172472259</v>
      </c>
      <c r="JH12" s="5">
        <f>SUMPRODUCT(JH9:JH11,'CAPM Beta'!$C$17:$C$19)*2</f>
        <v>0.63758013712159134</v>
      </c>
      <c r="JI12" s="5">
        <f>SUMPRODUCT(JI9:JI11,'CAPM Beta'!$C$17:$C$19)*2</f>
        <v>0.64422350209489299</v>
      </c>
      <c r="JJ12" s="5">
        <f>SUMPRODUCT(JJ9:JJ11,'CAPM Beta'!$C$17:$C$19)*2</f>
        <v>0.67466188009315942</v>
      </c>
      <c r="JK12" s="5">
        <f>SUMPRODUCT(JK9:JK11,'CAPM Beta'!$C$17:$C$19)*2</f>
        <v>0.65812900725736323</v>
      </c>
      <c r="JL12" s="5">
        <f>SUMPRODUCT(JL9:JL11,'CAPM Beta'!$C$17:$C$19)*2</f>
        <v>0.66418158487014711</v>
      </c>
      <c r="JM12" s="5">
        <f>SUMPRODUCT(JM9:JM11,'CAPM Beta'!$C$17:$C$19)*2</f>
        <v>0.67309825404567625</v>
      </c>
      <c r="JN12" s="5">
        <f>SUMPRODUCT(JN9:JN11,'CAPM Beta'!$C$17:$C$19)*2</f>
        <v>0.66949180071402115</v>
      </c>
      <c r="JO12" s="5">
        <f>SUMPRODUCT(JO9:JO11,'CAPM Beta'!$C$17:$C$19)*2</f>
        <v>0.67622490764337007</v>
      </c>
      <c r="JP12" s="5">
        <f>SUMPRODUCT(JP9:JP11,'CAPM Beta'!$C$17:$C$19)*2</f>
        <v>0.71607714944371015</v>
      </c>
      <c r="JQ12" s="5">
        <f>SUMPRODUCT(JQ9:JQ11,'CAPM Beta'!$C$17:$C$19)*2</f>
        <v>0.70917628612341388</v>
      </c>
      <c r="JR12" s="5">
        <f>SUMPRODUCT(JR9:JR11,'CAPM Beta'!$C$17:$C$19)*2</f>
        <v>0.71062698263724633</v>
      </c>
      <c r="JS12" s="5">
        <f>SUMPRODUCT(JS9:JS11,'CAPM Beta'!$C$17:$C$19)*2</f>
        <v>0.73326591970000543</v>
      </c>
      <c r="JT12" s="5">
        <f>SUMPRODUCT(JT9:JT11,'CAPM Beta'!$C$17:$C$19)*2</f>
        <v>0.76106292844053358</v>
      </c>
      <c r="JU12" s="5">
        <f>SUMPRODUCT(JU9:JU11,'CAPM Beta'!$C$17:$C$19)*2</f>
        <v>0.74992316614370924</v>
      </c>
      <c r="JV12" s="5">
        <f>SUMPRODUCT(JV9:JV11,'CAPM Beta'!$C$17:$C$19)*2</f>
        <v>0.76021529747531669</v>
      </c>
      <c r="JW12" s="5">
        <f>SUMPRODUCT(JW9:JW11,'CAPM Beta'!$C$17:$C$19)*2</f>
        <v>0.76819818234735848</v>
      </c>
      <c r="JX12" s="5">
        <f>SUMPRODUCT(JX9:JX11,'CAPM Beta'!$C$17:$C$19)*2</f>
        <v>0.76969656733294378</v>
      </c>
      <c r="JY12" s="5">
        <f>SUMPRODUCT(JY9:JY11,'CAPM Beta'!$C$17:$C$19)*2</f>
        <v>0.76600488478326556</v>
      </c>
      <c r="JZ12" s="5">
        <f>SUMPRODUCT(JZ9:JZ11,'CAPM Beta'!$C$17:$C$19)*2</f>
        <v>0.70331212802087228</v>
      </c>
      <c r="KA12" s="5">
        <f>SUMPRODUCT(KA9:KA11,'CAPM Beta'!$C$17:$C$19)*2</f>
        <v>0.64629499803452528</v>
      </c>
      <c r="KB12" s="5">
        <f>SUMPRODUCT(KB9:KB11,'CAPM Beta'!$C$17:$C$19)*2</f>
        <v>0.64010740725974458</v>
      </c>
      <c r="KC12" s="5">
        <f>SUMPRODUCT(KC9:KC11,'CAPM Beta'!$C$17:$C$19)*2</f>
        <v>0.62745643988372457</v>
      </c>
      <c r="KD12" s="5">
        <f>SUMPRODUCT(KD9:KD11,'CAPM Beta'!$C$17:$C$19)*2</f>
        <v>0.60627757905866753</v>
      </c>
      <c r="KE12" s="5">
        <f>SUMPRODUCT(KE9:KE11,'CAPM Beta'!$C$17:$C$19)*2</f>
        <v>0.59921885037608003</v>
      </c>
      <c r="KF12" s="5">
        <f>SUMPRODUCT(KF9:KF11,'CAPM Beta'!$C$17:$C$19)*2</f>
        <v>0.63063896864939728</v>
      </c>
      <c r="KG12" s="5">
        <f>SUMPRODUCT(KG9:KG11,'CAPM Beta'!$C$17:$C$19)*2</f>
        <v>0.61949698513982154</v>
      </c>
      <c r="KH12" s="5">
        <f>SUMPRODUCT(KH9:KH11,'CAPM Beta'!$C$17:$C$19)*2</f>
        <v>0.58986704094303255</v>
      </c>
      <c r="KI12" s="5">
        <f>SUMPRODUCT(KI9:KI11,'CAPM Beta'!$C$17:$C$19)*2</f>
        <v>0.57661315236506749</v>
      </c>
      <c r="KJ12" s="5">
        <f>SUMPRODUCT(KJ9:KJ11,'CAPM Beta'!$C$17:$C$19)*2</f>
        <v>0.54895819555290781</v>
      </c>
      <c r="KK12" s="5">
        <f>SUMPRODUCT(KK9:KK11,'CAPM Beta'!$C$17:$C$19)*2</f>
        <v>0.51345035931809835</v>
      </c>
      <c r="KL12" s="5">
        <f>SUMPRODUCT(KL9:KL11,'CAPM Beta'!$C$17:$C$19)*2</f>
        <v>0.51581928891449313</v>
      </c>
      <c r="KM12" s="5">
        <f>SUMPRODUCT(KM9:KM11,'CAPM Beta'!$C$17:$C$19)*2</f>
        <v>0.51698212417914868</v>
      </c>
      <c r="KN12" s="5">
        <f>SUMPRODUCT(KN9:KN11,'CAPM Beta'!$C$17:$C$19)*2</f>
        <v>0.50122418005678837</v>
      </c>
      <c r="KO12" s="5">
        <f>SUMPRODUCT(KO9:KO11,'CAPM Beta'!$C$17:$C$19)*2</f>
        <v>0.49940795122322157</v>
      </c>
      <c r="KP12" s="5">
        <f>SUMPRODUCT(KP9:KP11,'CAPM Beta'!$C$17:$C$19)*2</f>
        <v>0.4982435084186243</v>
      </c>
      <c r="KQ12" s="5">
        <f>SUMPRODUCT(KQ9:KQ11,'CAPM Beta'!$C$17:$C$19)*2</f>
        <v>0.48880035323913501</v>
      </c>
      <c r="KR12" s="5">
        <f>SUMPRODUCT(KR9:KR11,'CAPM Beta'!$C$17:$C$19)*2</f>
        <v>0.48679701647233009</v>
      </c>
      <c r="KS12" s="5">
        <f>SUMPRODUCT(KS9:KS11,'CAPM Beta'!$C$17:$C$19)*2</f>
        <v>0.48395345667266598</v>
      </c>
      <c r="KT12" s="5">
        <f>SUMPRODUCT(KT9:KT11,'CAPM Beta'!$C$17:$C$19)*2</f>
        <v>0.48590614263853005</v>
      </c>
      <c r="KU12" s="5">
        <f>SUMPRODUCT(KU9:KU11,'CAPM Beta'!$C$17:$C$19)*2</f>
        <v>0.48241095918606747</v>
      </c>
      <c r="KV12" s="5">
        <f>SUMPRODUCT(KV9:KV11,'CAPM Beta'!$C$17:$C$19)*2</f>
        <v>0.4789674106536288</v>
      </c>
      <c r="KW12" s="5">
        <f>SUMPRODUCT(KW9:KW11,'CAPM Beta'!$C$17:$C$19)*2</f>
        <v>0.48297957819395432</v>
      </c>
      <c r="KX12" s="5">
        <f>SUMPRODUCT(KX9:KX11,'CAPM Beta'!$C$17:$C$19)*2</f>
        <v>0.49133860043840089</v>
      </c>
      <c r="KY12" s="5">
        <f>SUMPRODUCT(KY9:KY11,'CAPM Beta'!$C$17:$C$19)*2</f>
        <v>0.50143299670016717</v>
      </c>
      <c r="KZ12" s="5">
        <f>SUMPRODUCT(KZ9:KZ11,'CAPM Beta'!$C$17:$C$19)*2</f>
        <v>0.50320270123029187</v>
      </c>
      <c r="LA12" s="5">
        <f>SUMPRODUCT(LA9:LA11,'CAPM Beta'!$C$17:$C$19)*2</f>
        <v>0.50141050877135496</v>
      </c>
      <c r="LB12" s="5">
        <f>SUMPRODUCT(LB9:LB11,'CAPM Beta'!$C$17:$C$19)*2</f>
        <v>0.50129475753372477</v>
      </c>
      <c r="LC12" s="5">
        <f>SUMPRODUCT(LC9:LC11,'CAPM Beta'!$C$17:$C$19)*2</f>
        <v>0.51962074520089019</v>
      </c>
      <c r="LD12" s="5">
        <f>SUMPRODUCT(LD9:LD11,'CAPM Beta'!$C$17:$C$19)*2</f>
        <v>0.4118280900423571</v>
      </c>
      <c r="LE12" s="5">
        <f>SUMPRODUCT(LE9:LE11,'CAPM Beta'!$C$17:$C$19)*2</f>
        <v>0.3433107510381872</v>
      </c>
      <c r="LF12" s="5">
        <f>SUMPRODUCT(LF9:LF11,'CAPM Beta'!$C$17:$C$19)*2</f>
        <v>0.31385486999857426</v>
      </c>
      <c r="LG12" s="5">
        <f>SUMPRODUCT(LG9:LG11,'CAPM Beta'!$C$17:$C$19)*2</f>
        <v>0.27279113604638572</v>
      </c>
      <c r="LH12" s="5">
        <f>SUMPRODUCT(LH9:LH11,'CAPM Beta'!$C$17:$C$19)*2</f>
        <v>0.2752463072862632</v>
      </c>
      <c r="LI12" s="5">
        <f>SUMPRODUCT(LI9:LI11,'CAPM Beta'!$C$17:$C$19)*2</f>
        <v>0.4341027483747486</v>
      </c>
      <c r="LJ12" s="5">
        <f>SUMPRODUCT(LJ9:LJ11,'CAPM Beta'!$C$17:$C$19)*2</f>
        <v>0.43324607068378718</v>
      </c>
      <c r="LK12" s="5">
        <f>SUMPRODUCT(LK9:LK11,'CAPM Beta'!$C$17:$C$19)*2</f>
        <v>0.44434637670519772</v>
      </c>
      <c r="LL12" s="5">
        <f>SUMPRODUCT(LL9:LL11,'CAPM Beta'!$C$17:$C$19)*2</f>
        <v>0.49420337559601579</v>
      </c>
      <c r="LM12" s="5">
        <f>SUMPRODUCT(LM9:LM11,'CAPM Beta'!$C$17:$C$19)*2</f>
        <v>0.50816071414562691</v>
      </c>
      <c r="LN12" s="5">
        <f>SUMPRODUCT(LN9:LN11,'CAPM Beta'!$C$17:$C$19)*2</f>
        <v>0.5043056092741709</v>
      </c>
      <c r="LO12" s="5">
        <f>SUMPRODUCT(LO9:LO11,'CAPM Beta'!$C$17:$C$19)*2</f>
        <v>0.50447429252013876</v>
      </c>
      <c r="LP12" s="5">
        <f>SUMPRODUCT(LP9:LP11,'CAPM Beta'!$C$17:$C$19)*2</f>
        <v>0.49493480904208237</v>
      </c>
      <c r="LQ12" s="5">
        <f>SUMPRODUCT(LQ9:LQ11,'CAPM Beta'!$C$17:$C$19)*2</f>
        <v>0.49004709714177497</v>
      </c>
      <c r="LR12" s="5">
        <f>SUMPRODUCT(LR9:LR11,'CAPM Beta'!$C$17:$C$19)*2</f>
        <v>0.49296281858076296</v>
      </c>
      <c r="LS12" s="5">
        <f>SUMPRODUCT(LS9:LS11,'CAPM Beta'!$C$17:$C$19)*2</f>
        <v>0.4958442265149039</v>
      </c>
      <c r="LT12" s="5">
        <f>SUMPRODUCT(LT9:LT11,'CAPM Beta'!$C$17:$C$19)*2</f>
        <v>0.49296962830486857</v>
      </c>
      <c r="LU12" s="5">
        <f>SUMPRODUCT(LU9:LU11,'CAPM Beta'!$C$17:$C$19)*2</f>
        <v>0.50286426315604349</v>
      </c>
      <c r="LV12" s="5">
        <f>SUMPRODUCT(LV9:LV11,'CAPM Beta'!$C$17:$C$19)*2</f>
        <v>0.48247723298051026</v>
      </c>
      <c r="LW12" s="5">
        <f>SUMPRODUCT(LW9:LW11,'CAPM Beta'!$C$17:$C$19)*2</f>
        <v>0.46533700970427128</v>
      </c>
      <c r="LX12" s="5">
        <f>SUMPRODUCT(LX9:LX11,'CAPM Beta'!$C$17:$C$19)*2</f>
        <v>0.44020911605471891</v>
      </c>
      <c r="LY12" s="5">
        <f>SUMPRODUCT(LY9:LY11,'CAPM Beta'!$C$17:$C$19)*2</f>
        <v>0.43273897116500415</v>
      </c>
      <c r="LZ12" s="5">
        <f>SUMPRODUCT(LZ9:LZ11,'CAPM Beta'!$C$17:$C$19)*2</f>
        <v>0.43306075464881943</v>
      </c>
      <c r="MA12" s="5">
        <f>SUMPRODUCT(MA9:MA11,'CAPM Beta'!$C$17:$C$19)*2</f>
        <v>0.43887476247725643</v>
      </c>
      <c r="MB12" s="5">
        <f>SUMPRODUCT(MB9:MB11,'CAPM Beta'!$C$17:$C$19)*2</f>
        <v>0.44993536427576009</v>
      </c>
      <c r="MC12" s="5">
        <f>SUMPRODUCT(MC9:MC11,'CAPM Beta'!$C$17:$C$19)*2</f>
        <v>0.47756577198500327</v>
      </c>
      <c r="MD12" s="5">
        <f>SUMPRODUCT(MD9:MD11,'CAPM Beta'!$C$17:$C$19)*2</f>
        <v>0.45908827221726078</v>
      </c>
      <c r="ME12" s="5">
        <f>SUMPRODUCT(ME9:ME11,'CAPM Beta'!$C$17:$C$19)*2</f>
        <v>0.47245273041070557</v>
      </c>
      <c r="MF12" s="5">
        <f>SUMPRODUCT(MF9:MF11,'CAPM Beta'!$C$17:$C$19)*2</f>
        <v>0.46259389110713633</v>
      </c>
      <c r="MG12" s="5">
        <f>SUMPRODUCT(MG9:MG11,'CAPM Beta'!$C$17:$C$19)*2</f>
        <v>0.44442487385027651</v>
      </c>
      <c r="MH12" s="5">
        <f>SUMPRODUCT(MH9:MH11,'CAPM Beta'!$C$17:$C$19)*2</f>
        <v>0.44298805001554253</v>
      </c>
      <c r="MI12" s="5">
        <f>SUMPRODUCT(MI9:MI11,'CAPM Beta'!$C$17:$C$19)*2</f>
        <v>0.43285785678372213</v>
      </c>
      <c r="MJ12" s="5">
        <f>SUMPRODUCT(MJ9:MJ11,'CAPM Beta'!$C$17:$C$19)*2</f>
        <v>0.37583857782647834</v>
      </c>
      <c r="MK12" s="5">
        <f>SUMPRODUCT(MK9:MK11,'CAPM Beta'!$C$17:$C$19)*2</f>
        <v>0.35797808953137739</v>
      </c>
      <c r="ML12" s="5">
        <f>SUMPRODUCT(ML9:ML11,'CAPM Beta'!$C$17:$C$19)*2</f>
        <v>0.36254436261216194</v>
      </c>
      <c r="MM12" s="5">
        <f>SUMPRODUCT(MM9:MM11,'CAPM Beta'!$C$17:$C$19)*2</f>
        <v>0.35141507579611142</v>
      </c>
      <c r="MN12" s="5">
        <f>SUMPRODUCT(MN9:MN11,'CAPM Beta'!$C$17:$C$19)*2</f>
        <v>0.3583275076336761</v>
      </c>
      <c r="MO12" s="5">
        <f>SUMPRODUCT(MO9:MO11,'CAPM Beta'!$C$17:$C$19)*2</f>
        <v>0.35744616894953329</v>
      </c>
      <c r="MP12" s="5">
        <f>SUMPRODUCT(MP9:MP11,'CAPM Beta'!$C$17:$C$19)*2</f>
        <v>0.35309553564646146</v>
      </c>
      <c r="MQ12" s="5">
        <f>SUMPRODUCT(MQ9:MQ11,'CAPM Beta'!$C$17:$C$19)*2</f>
        <v>0.33354192654489634</v>
      </c>
      <c r="MS12" s="97">
        <f ca="1">OFFSET(MS12,0,-2)</f>
        <v>0.33354192654489634</v>
      </c>
      <c r="MT12" s="97">
        <f>AVERAGE(DQ12:MR12)</f>
        <v>0.65128911987370297</v>
      </c>
    </row>
    <row r="13" spans="1:369">
      <c r="B13" s="2" t="s">
        <v>148</v>
      </c>
      <c r="C13" s="5">
        <f>SUMPRODUCT(C8:C11,'CAPM Beta'!$C$16:$C$19)</f>
        <v>0.66947062714067074</v>
      </c>
      <c r="D13" s="5">
        <f>SUMPRODUCT(D8:D11,'CAPM Beta'!$C$16:$C$19)</f>
        <v>0.69342496837568712</v>
      </c>
      <c r="E13" s="5">
        <f>SUMPRODUCT(E8:E11,'CAPM Beta'!$C$16:$C$19)</f>
        <v>0.70859019030041226</v>
      </c>
      <c r="F13" s="5">
        <f>SUMPRODUCT(F8:F11,'CAPM Beta'!$C$16:$C$19)</f>
        <v>0.71095606285552071</v>
      </c>
      <c r="G13" s="5">
        <f>SUMPRODUCT(G8:G11,'CAPM Beta'!$C$16:$C$19)</f>
        <v>0.70817034341824292</v>
      </c>
      <c r="H13" s="5">
        <f>SUMPRODUCT(H8:H11,'CAPM Beta'!$C$16:$C$19)</f>
        <v>0.70286106661590164</v>
      </c>
      <c r="I13" s="5">
        <f>SUMPRODUCT(I8:I11,'CAPM Beta'!$C$16:$C$19)</f>
        <v>0.69193529998838188</v>
      </c>
      <c r="J13" s="5">
        <f>SUMPRODUCT(J8:J11,'CAPM Beta'!$C$16:$C$19)</f>
        <v>0.70405907913197308</v>
      </c>
      <c r="K13" s="5">
        <f>SUMPRODUCT(K8:K11,'CAPM Beta'!$C$16:$C$19)</f>
        <v>0.69861763819165434</v>
      </c>
      <c r="L13" s="5">
        <f>SUMPRODUCT(L8:L11,'CAPM Beta'!$C$16:$C$19)</f>
        <v>0.67190798681174757</v>
      </c>
      <c r="M13" s="5">
        <f>SUMPRODUCT(M8:M11,'CAPM Beta'!$C$16:$C$19)</f>
        <v>0.67595857937745651</v>
      </c>
      <c r="N13" s="5">
        <f>SUMPRODUCT(N8:N11,'CAPM Beta'!$C$16:$C$19)</f>
        <v>0.69283490170809792</v>
      </c>
      <c r="O13" s="5">
        <f>SUMPRODUCT(O8:O11,'CAPM Beta'!$C$16:$C$19)</f>
        <v>0.67949034701236355</v>
      </c>
      <c r="P13" s="5">
        <f>SUMPRODUCT(P8:P11,'CAPM Beta'!$C$16:$C$19)</f>
        <v>0.68445551315648478</v>
      </c>
      <c r="Q13" s="5">
        <f>SUMPRODUCT(Q8:Q11,'CAPM Beta'!$C$16:$C$19)</f>
        <v>0.69665682158484743</v>
      </c>
      <c r="R13" s="5">
        <f>SUMPRODUCT(R8:R11,'CAPM Beta'!$C$16:$C$19)</f>
        <v>0.69862559506456501</v>
      </c>
      <c r="S13" s="5">
        <f>SUMPRODUCT(S8:S11,'CAPM Beta'!$C$16:$C$19)</f>
        <v>0.72947562097028995</v>
      </c>
      <c r="T13" s="5">
        <f>SUMPRODUCT(T8:T11,'CAPM Beta'!$C$16:$C$19)</f>
        <v>0.65653791174361775</v>
      </c>
      <c r="U13" s="5">
        <f>SUMPRODUCT(U8:U11,'CAPM Beta'!$C$16:$C$19)</f>
        <v>0.6099000375125162</v>
      </c>
      <c r="V13" s="5">
        <f>SUMPRODUCT(V8:V11,'CAPM Beta'!$C$16:$C$19)</f>
        <v>0.5912902410808093</v>
      </c>
      <c r="W13" s="5">
        <f>SUMPRODUCT(W8:W11,'CAPM Beta'!$C$16:$C$19)</f>
        <v>0.66185205712048334</v>
      </c>
      <c r="X13" s="5">
        <f>SUMPRODUCT(X8:X11,'CAPM Beta'!$C$16:$C$19)</f>
        <v>0.64956844746446207</v>
      </c>
      <c r="Y13" s="5">
        <f>SUMPRODUCT(Y8:Y11,'CAPM Beta'!$C$16:$C$19)</f>
        <v>0.7692627438100339</v>
      </c>
      <c r="Z13" s="5">
        <f>SUMPRODUCT(Z8:Z11,'CAPM Beta'!$C$16:$C$19)</f>
        <v>0.76235270728944304</v>
      </c>
      <c r="AA13" s="5">
        <f>SUMPRODUCT(AA8:AA11,'CAPM Beta'!$C$16:$C$19)</f>
        <v>0.67505893223611535</v>
      </c>
      <c r="AB13" s="5">
        <f>SUMPRODUCT(AB8:AB11,'CAPM Beta'!$C$16:$C$19)</f>
        <v>0.70841305369246499</v>
      </c>
      <c r="AC13" s="5">
        <f>SUMPRODUCT(AC8:AC11,'CAPM Beta'!$C$16:$C$19)</f>
        <v>0.61284630631518822</v>
      </c>
      <c r="AD13" s="5">
        <f>SUMPRODUCT(AD8:AD11,'CAPM Beta'!$C$16:$C$19)</f>
        <v>0.52083110473554406</v>
      </c>
      <c r="AE13" s="5">
        <f>SUMPRODUCT(AE8:AE11,'CAPM Beta'!$C$16:$C$19)</f>
        <v>0.72005705218871774</v>
      </c>
      <c r="AF13" s="5">
        <f>SUMPRODUCT(AF8:AF11,'CAPM Beta'!$C$16:$C$19)</f>
        <v>0.5208224812816965</v>
      </c>
      <c r="AG13" s="5">
        <f>SUMPRODUCT(AG8:AG11,'CAPM Beta'!$C$16:$C$19)</f>
        <v>0.78707651724352012</v>
      </c>
      <c r="AH13" s="5">
        <f>SUMPRODUCT(AH8:AH11,'CAPM Beta'!$C$16:$C$19)</f>
        <v>0.74574815577089604</v>
      </c>
      <c r="AI13" s="5">
        <f>SUMPRODUCT(AI8:AI11,'CAPM Beta'!$C$16:$C$19)</f>
        <v>0.7431616100537437</v>
      </c>
      <c r="AJ13" s="5">
        <f>SUMPRODUCT(AJ8:AJ11,'CAPM Beta'!$C$16:$C$19)</f>
        <v>0.73284896778744324</v>
      </c>
      <c r="AK13" s="5">
        <f>SUMPRODUCT(AK8:AK11,'CAPM Beta'!$C$16:$C$19)</f>
        <v>0.75882132965422722</v>
      </c>
      <c r="AL13" s="5">
        <f>SUMPRODUCT(AL8:AL11,'CAPM Beta'!$C$16:$C$19)</f>
        <v>0.79124282762387488</v>
      </c>
      <c r="AM13" s="5">
        <f>SUMPRODUCT(AM8:AM11,'CAPM Beta'!$C$16:$C$19)</f>
        <v>0.6569106653782224</v>
      </c>
      <c r="AN13" s="5">
        <f>SUMPRODUCT(AN8:AN11,'CAPM Beta'!$C$16:$C$19)</f>
        <v>0.5074776940436051</v>
      </c>
      <c r="AO13" s="5">
        <f>SUMPRODUCT(AO8:AO11,'CAPM Beta'!$C$16:$C$19)</f>
        <v>0.76795846184351357</v>
      </c>
      <c r="AP13" s="5">
        <f>SUMPRODUCT(AP8:AP11,'CAPM Beta'!$C$16:$C$19)</f>
        <v>0.74415289892645609</v>
      </c>
      <c r="AQ13" s="5">
        <f>SUMPRODUCT(AQ8:AQ11,'CAPM Beta'!$C$16:$C$19)</f>
        <v>0.6231505208070558</v>
      </c>
      <c r="AR13" s="5">
        <f>SUMPRODUCT(AR8:AR11,'CAPM Beta'!$C$16:$C$19)</f>
        <v>0.59104016232455969</v>
      </c>
      <c r="AS13" s="5">
        <f>SUMPRODUCT(AS8:AS11,'CAPM Beta'!$C$16:$C$19)</f>
        <v>0.70381756036016208</v>
      </c>
      <c r="AT13" s="5">
        <f>SUMPRODUCT(AT8:AT11,'CAPM Beta'!$C$16:$C$19)</f>
        <v>0.63299835692329232</v>
      </c>
      <c r="AU13" s="5">
        <f>SUMPRODUCT(AU8:AU11,'CAPM Beta'!$C$16:$C$19)</f>
        <v>0.70285352026051695</v>
      </c>
      <c r="AV13" s="5">
        <f>SUMPRODUCT(AV8:AV11,'CAPM Beta'!$C$16:$C$19)</f>
        <v>0.63112160121783245</v>
      </c>
      <c r="AW13" s="5">
        <f>SUMPRODUCT(AW8:AW11,'CAPM Beta'!$C$16:$C$19)</f>
        <v>0.69730359891948468</v>
      </c>
      <c r="AX13" s="5">
        <f>SUMPRODUCT(AX8:AX11,'CAPM Beta'!$C$16:$C$19)</f>
        <v>0.72712459894307235</v>
      </c>
      <c r="AY13" s="5">
        <f>SUMPRODUCT(AY8:AY11,'CAPM Beta'!$C$16:$C$19)</f>
        <v>0.67484063929830296</v>
      </c>
      <c r="AZ13" s="5">
        <f>SUMPRODUCT(AZ8:AZ11,'CAPM Beta'!$C$16:$C$19)</f>
        <v>0.72785227689437082</v>
      </c>
      <c r="BA13" s="5">
        <f>SUMPRODUCT(BA8:BA11,'CAPM Beta'!$C$16:$C$19)</f>
        <v>0.63114124642449654</v>
      </c>
      <c r="BB13" s="5">
        <f>SUMPRODUCT(BB8:BB11,'CAPM Beta'!$C$16:$C$19)</f>
        <v>0.70859126856911081</v>
      </c>
      <c r="BC13" s="5">
        <f>SUMPRODUCT(BC8:BC11,'CAPM Beta'!$C$16:$C$19)</f>
        <v>0.73131676399574852</v>
      </c>
      <c r="BD13" s="5">
        <f>SUMPRODUCT(BD8:BD11,'CAPM Beta'!$C$16:$C$19)</f>
        <v>0.52717300631544894</v>
      </c>
      <c r="BE13" s="5">
        <f>SUMPRODUCT(BE8:BE11,'CAPM Beta'!$C$16:$C$19)</f>
        <v>0.47009421530858359</v>
      </c>
      <c r="BF13" s="5">
        <f>SUMPRODUCT(BF8:BF11,'CAPM Beta'!$C$16:$C$19)</f>
        <v>0.67662426846081813</v>
      </c>
      <c r="BG13" s="5">
        <f>SUMPRODUCT(BG8:BG11,'CAPM Beta'!$C$16:$C$19)</f>
        <v>0.7480958808431557</v>
      </c>
      <c r="BH13" s="5">
        <f>SUMPRODUCT(BH8:BH11,'CAPM Beta'!$C$16:$C$19)</f>
        <v>0.67966983365766154</v>
      </c>
      <c r="BI13" s="5">
        <f>SUMPRODUCT(BI8:BI11,'CAPM Beta'!$C$16:$C$19)</f>
        <v>0.79087129177938253</v>
      </c>
      <c r="BJ13" s="5">
        <f>SUMPRODUCT(BJ8:BJ11,'CAPM Beta'!$C$16:$C$19)</f>
        <v>0.69404162984763751</v>
      </c>
      <c r="BK13" s="5">
        <f>SUMPRODUCT(BK8:BK11,'CAPM Beta'!$C$16:$C$19)</f>
        <v>0.74012344707722766</v>
      </c>
      <c r="BL13" s="5">
        <f>SUMPRODUCT(BL8:BL11,'CAPM Beta'!$C$16:$C$19)</f>
        <v>0.71472110004205247</v>
      </c>
      <c r="BM13" s="5">
        <f>SUMPRODUCT(BM8:BM11,'CAPM Beta'!$C$16:$C$19)</f>
        <v>0.78152322558747978</v>
      </c>
      <c r="BN13" s="5">
        <f>SUMPRODUCT(BN8:BN11,'CAPM Beta'!$C$16:$C$19)</f>
        <v>0.66177833364518135</v>
      </c>
      <c r="BO13" s="5">
        <f>SUMPRODUCT(BO8:BO11,'CAPM Beta'!$C$16:$C$19)</f>
        <v>0.70940638112297982</v>
      </c>
      <c r="BP13" s="5">
        <f>SUMPRODUCT(BP8:BP11,'CAPM Beta'!$C$16:$C$19)</f>
        <v>0.72165939064558127</v>
      </c>
      <c r="BQ13" s="5">
        <f>SUMPRODUCT(BQ8:BQ11,'CAPM Beta'!$C$16:$C$19)</f>
        <v>0.66000926295124462</v>
      </c>
      <c r="BR13" s="5">
        <f>SUMPRODUCT(BR8:BR11,'CAPM Beta'!$C$16:$C$19)</f>
        <v>0.45166858034773355</v>
      </c>
      <c r="BS13" s="5">
        <f>SUMPRODUCT(BS8:BS11,'CAPM Beta'!$C$16:$C$19)</f>
        <v>0.6352300522146932</v>
      </c>
      <c r="BT13" s="5">
        <f>SUMPRODUCT(BT8:BT11,'CAPM Beta'!$C$16:$C$19)</f>
        <v>0.7059708767906836</v>
      </c>
      <c r="BU13" s="5">
        <f>SUMPRODUCT(BU8:BU11,'CAPM Beta'!$C$16:$C$19)</f>
        <v>0.51274193682677338</v>
      </c>
      <c r="BV13" s="5">
        <f>SUMPRODUCT(BV8:BV11,'CAPM Beta'!$C$16:$C$19)</f>
        <v>0.56989245963603674</v>
      </c>
      <c r="BW13" s="5">
        <f>SUMPRODUCT(BW8:BW11,'CAPM Beta'!$C$16:$C$19)</f>
        <v>0.54087486194984136</v>
      </c>
      <c r="BX13" s="5">
        <f>SUMPRODUCT(BX8:BX11,'CAPM Beta'!$C$16:$C$19)</f>
        <v>0.66904595033125613</v>
      </c>
      <c r="BY13" s="5">
        <f>SUMPRODUCT(BY8:BY11,'CAPM Beta'!$C$16:$C$19)</f>
        <v>0.52810272859039942</v>
      </c>
      <c r="BZ13" s="5">
        <f>SUMPRODUCT(BZ8:BZ11,'CAPM Beta'!$C$16:$C$19)</f>
        <v>0.62610365161179393</v>
      </c>
      <c r="CA13" s="5">
        <f>SUMPRODUCT(CA8:CA11,'CAPM Beta'!$C$16:$C$19)</f>
        <v>0.70738600303965804</v>
      </c>
      <c r="CB13" s="5">
        <f>SUMPRODUCT(CB8:CB11,'CAPM Beta'!$C$16:$C$19)</f>
        <v>0.69504314127432154</v>
      </c>
      <c r="CC13" s="5">
        <f>SUMPRODUCT(CC8:CC11,'CAPM Beta'!$C$16:$C$19)</f>
        <v>0.71373260100826708</v>
      </c>
      <c r="CD13" s="5">
        <f>SUMPRODUCT(CD8:CD11,'CAPM Beta'!$C$16:$C$19)</f>
        <v>0.72566410399961967</v>
      </c>
      <c r="CE13" s="5">
        <f>SUMPRODUCT(CE8:CE11,'CAPM Beta'!$C$16:$C$19)</f>
        <v>0.68682753406474384</v>
      </c>
      <c r="CF13" s="5">
        <f>SUMPRODUCT(CF8:CF11,'CAPM Beta'!$C$16:$C$19)</f>
        <v>0.66079819633376424</v>
      </c>
      <c r="CG13" s="5">
        <f>SUMPRODUCT(CG8:CG11,'CAPM Beta'!$C$16:$C$19)</f>
        <v>0.63995806018752444</v>
      </c>
      <c r="CH13" s="5">
        <f>SUMPRODUCT(CH8:CH11,'CAPM Beta'!$C$16:$C$19)</f>
        <v>0.66396211628311075</v>
      </c>
      <c r="CI13" s="5">
        <f>SUMPRODUCT(CI8:CI11,'CAPM Beta'!$C$16:$C$19)</f>
        <v>0.67728623150600864</v>
      </c>
      <c r="CJ13" s="5">
        <f>SUMPRODUCT(CJ8:CJ11,'CAPM Beta'!$C$16:$C$19)</f>
        <v>0.7400888061298182</v>
      </c>
      <c r="CK13" s="5">
        <f>SUMPRODUCT(CK8:CK11,'CAPM Beta'!$C$16:$C$19)</f>
        <v>0.676220113099681</v>
      </c>
      <c r="CL13" s="5">
        <f>SUMPRODUCT(CL8:CL11,'CAPM Beta'!$C$16:$C$19)</f>
        <v>0.67965359482928156</v>
      </c>
      <c r="CM13" s="5">
        <f>SUMPRODUCT(CM8:CM11,'CAPM Beta'!$C$16:$C$19)</f>
        <v>0.71258779389902382</v>
      </c>
      <c r="CN13" s="5">
        <f>SUMPRODUCT(CN8:CN11,'CAPM Beta'!$C$16:$C$19)</f>
        <v>0.60823807249590611</v>
      </c>
      <c r="CO13" s="5">
        <f>SUMPRODUCT(CO8:CO11,'CAPM Beta'!$C$16:$C$19)</f>
        <v>0.6647975013115538</v>
      </c>
      <c r="CP13" s="5">
        <f>SUMPRODUCT(CP8:CP11,'CAPM Beta'!$C$16:$C$19)</f>
        <v>0.65792323603464209</v>
      </c>
      <c r="CQ13" s="5">
        <f>SUMPRODUCT(CQ8:CQ11,'CAPM Beta'!$C$16:$C$19)</f>
        <v>0.67641540054490545</v>
      </c>
      <c r="CR13" s="5">
        <f>SUMPRODUCT(CR8:CR11,'CAPM Beta'!$C$16:$C$19)</f>
        <v>0.68700618853510598</v>
      </c>
      <c r="CS13" s="5">
        <f>SUMPRODUCT(CS8:CS11,'CAPM Beta'!$C$16:$C$19)</f>
        <v>0.68476275314383772</v>
      </c>
      <c r="CT13" s="5">
        <f>SUMPRODUCT(CT8:CT11,'CAPM Beta'!$C$16:$C$19)</f>
        <v>0.65312572232986343</v>
      </c>
      <c r="CU13" s="5">
        <f>SUMPRODUCT(CU8:CU11,'CAPM Beta'!$C$16:$C$19)</f>
        <v>0.66794061927669235</v>
      </c>
      <c r="CV13" s="5">
        <f>SUMPRODUCT(CV8:CV11,'CAPM Beta'!$C$16:$C$19)</f>
        <v>0.66058078853297775</v>
      </c>
      <c r="CW13" s="5">
        <f>SUMPRODUCT(CW8:CW11,'CAPM Beta'!$C$16:$C$19)</f>
        <v>0.67248474192131913</v>
      </c>
      <c r="CX13" s="5">
        <f>SUMPRODUCT(CX8:CX11,'CAPM Beta'!$C$16:$C$19)</f>
        <v>0.65655565849666964</v>
      </c>
      <c r="CY13" s="5">
        <f>SUMPRODUCT(CY8:CY11,'CAPM Beta'!$C$16:$C$19)</f>
        <v>0.66455203430389709</v>
      </c>
      <c r="CZ13" s="5">
        <f>SUMPRODUCT(CZ8:CZ11,'CAPM Beta'!$C$16:$C$19)</f>
        <v>0.7020066248668646</v>
      </c>
      <c r="DA13" s="5">
        <f>SUMPRODUCT(DA8:DA11,'CAPM Beta'!$C$16:$C$19)</f>
        <v>0.68176222240277684</v>
      </c>
      <c r="DB13" s="5">
        <f>SUMPRODUCT(DB8:DB11,'CAPM Beta'!$C$16:$C$19)</f>
        <v>0.70893912153113237</v>
      </c>
      <c r="DC13" s="5">
        <f>SUMPRODUCT(DC8:DC11,'CAPM Beta'!$C$16:$C$19)</f>
        <v>0.70560058447980989</v>
      </c>
      <c r="DD13" s="5">
        <f>SUMPRODUCT(DD8:DD11,'CAPM Beta'!$C$16:$C$19)</f>
        <v>0.68527311248205469</v>
      </c>
      <c r="DE13" s="5">
        <f>SUMPRODUCT(DE8:DE11,'CAPM Beta'!$C$16:$C$19)</f>
        <v>0.74033012400687448</v>
      </c>
      <c r="DF13" s="5">
        <f>SUMPRODUCT(DF8:DF11,'CAPM Beta'!$C$16:$C$19)</f>
        <v>0.6874164770432073</v>
      </c>
      <c r="DG13" s="5">
        <f>SUMPRODUCT(DG8:DG11,'CAPM Beta'!$C$16:$C$19)</f>
        <v>0.70374793958541593</v>
      </c>
      <c r="DH13" s="5">
        <f>SUMPRODUCT(DH8:DH11,'CAPM Beta'!$C$16:$C$19)</f>
        <v>0.66883125200037519</v>
      </c>
      <c r="DI13" s="5">
        <f>SUMPRODUCT(DI8:DI11,'CAPM Beta'!$C$16:$C$19)</f>
        <v>0.71624954549379971</v>
      </c>
      <c r="DJ13" s="5">
        <f>SUMPRODUCT(DJ8:DJ11,'CAPM Beta'!$C$16:$C$19)</f>
        <v>0.68891282299658818</v>
      </c>
      <c r="DK13" s="5">
        <f>SUMPRODUCT(DK8:DK11,'CAPM Beta'!$C$16:$C$19)</f>
        <v>0.662896037339892</v>
      </c>
      <c r="DL13" s="5">
        <f>SUMPRODUCT(DL8:DL11,'CAPM Beta'!$C$16:$C$19)</f>
        <v>0.6527262299082448</v>
      </c>
      <c r="DM13" s="5">
        <f>SUMPRODUCT(DM8:DM11,'CAPM Beta'!$C$16:$C$19)</f>
        <v>0.67837548151890581</v>
      </c>
      <c r="DN13" s="5">
        <f>SUMPRODUCT(DN8:DN11,'CAPM Beta'!$C$16:$C$19)</f>
        <v>0.67202881979270912</v>
      </c>
      <c r="DO13" s="5">
        <f>SUMPRODUCT(DO8:DO11,'CAPM Beta'!$C$16:$C$19)</f>
        <v>0.70224345394800791</v>
      </c>
      <c r="DP13" s="5">
        <f>SUMPRODUCT(DP8:DP11,'CAPM Beta'!$C$16:$C$19)</f>
        <v>0.70388877554926665</v>
      </c>
      <c r="DQ13" s="5">
        <f>SUMPRODUCT(DQ8:DQ11,'CAPM Beta'!$C$16:$C$19)</f>
        <v>0.68427007137645313</v>
      </c>
      <c r="DR13" s="5">
        <f>SUMPRODUCT(DR8:DR11,'CAPM Beta'!$C$16:$C$19)</f>
        <v>0.75968452351260385</v>
      </c>
      <c r="DS13" s="5">
        <f>SUMPRODUCT(DS8:DS11,'CAPM Beta'!$C$16:$C$19)</f>
        <v>0.73326432512177375</v>
      </c>
      <c r="DT13" s="5">
        <f>SUMPRODUCT(DT8:DT11,'CAPM Beta'!$C$16:$C$19)</f>
        <v>0.63875346026003366</v>
      </c>
      <c r="DU13" s="5">
        <f>SUMPRODUCT(DU8:DU11,'CAPM Beta'!$C$16:$C$19)</f>
        <v>0.63888739792932947</v>
      </c>
      <c r="DV13" s="5">
        <f>SUMPRODUCT(DV8:DV11,'CAPM Beta'!$C$16:$C$19)</f>
        <v>0.58414996570226285</v>
      </c>
      <c r="DW13" s="5">
        <f>SUMPRODUCT(DW8:DW11,'CAPM Beta'!$C$16:$C$19)</f>
        <v>0.65252891539121838</v>
      </c>
      <c r="DX13" s="5">
        <f>SUMPRODUCT(DX8:DX11,'CAPM Beta'!$C$16:$C$19)</f>
        <v>0.53347284089102753</v>
      </c>
      <c r="DY13" s="5">
        <f>SUMPRODUCT(DY8:DY11,'CAPM Beta'!$C$16:$C$19)</f>
        <v>0.62898904492966456</v>
      </c>
      <c r="DZ13" s="5">
        <f>SUMPRODUCT(DZ8:DZ11,'CAPM Beta'!$C$16:$C$19)</f>
        <v>0.61055480907385706</v>
      </c>
      <c r="EA13" s="5">
        <f>SUMPRODUCT(EA8:EA11,'CAPM Beta'!$C$16:$C$19)</f>
        <v>0.48951187319118911</v>
      </c>
      <c r="EB13" s="5">
        <f>SUMPRODUCT(EB8:EB11,'CAPM Beta'!$C$16:$C$19)</f>
        <v>0.51830228165624925</v>
      </c>
      <c r="EC13" s="5">
        <f>SUMPRODUCT(EC8:EC11,'CAPM Beta'!$C$16:$C$19)</f>
        <v>0.54069632498181996</v>
      </c>
      <c r="ED13" s="5">
        <f>SUMPRODUCT(ED8:ED11,'CAPM Beta'!$C$16:$C$19)</f>
        <v>0.54410233207530312</v>
      </c>
      <c r="EE13" s="5">
        <f>SUMPRODUCT(EE8:EE11,'CAPM Beta'!$C$16:$C$19)</f>
        <v>0.57155147989980315</v>
      </c>
      <c r="EF13" s="5">
        <f>SUMPRODUCT(EF8:EF11,'CAPM Beta'!$C$16:$C$19)</f>
        <v>0.54475815704598718</v>
      </c>
      <c r="EG13" s="5">
        <f>SUMPRODUCT(EG8:EG11,'CAPM Beta'!$C$16:$C$19)</f>
        <v>0.513943079300753</v>
      </c>
      <c r="EH13" s="5">
        <f>SUMPRODUCT(EH8:EH11,'CAPM Beta'!$C$16:$C$19)</f>
        <v>0.60091020011767426</v>
      </c>
      <c r="EI13" s="5">
        <f>SUMPRODUCT(EI8:EI11,'CAPM Beta'!$C$16:$C$19)</f>
        <v>0.60029801850063036</v>
      </c>
      <c r="EJ13" s="5">
        <f>SUMPRODUCT(EJ8:EJ11,'CAPM Beta'!$C$16:$C$19)</f>
        <v>0.55868632745507352</v>
      </c>
      <c r="EK13" s="5">
        <f>SUMPRODUCT(EK8:EK11,'CAPM Beta'!$C$16:$C$19)</f>
        <v>0.56976435427315253</v>
      </c>
      <c r="EL13" s="5">
        <f>SUMPRODUCT(EL8:EL11,'CAPM Beta'!$C$16:$C$19)</f>
        <v>0.58417764057390975</v>
      </c>
      <c r="EM13" s="5">
        <f>SUMPRODUCT(EM8:EM11,'CAPM Beta'!$C$16:$C$19)</f>
        <v>0.63664972469229941</v>
      </c>
      <c r="EN13" s="5">
        <f>SUMPRODUCT(EN8:EN11,'CAPM Beta'!$C$16:$C$19)</f>
        <v>0.49815971190060071</v>
      </c>
      <c r="EO13" s="5">
        <f>SUMPRODUCT(EO8:EO11,'CAPM Beta'!$C$16:$C$19)</f>
        <v>0.58992533337102449</v>
      </c>
      <c r="EP13" s="5">
        <f>SUMPRODUCT(EP8:EP11,'CAPM Beta'!$C$16:$C$19)</f>
        <v>0.61076780717703549</v>
      </c>
      <c r="EQ13" s="5">
        <f>SUMPRODUCT(EQ8:EQ11,'CAPM Beta'!$C$16:$C$19)</f>
        <v>0.49588074939275478</v>
      </c>
      <c r="ER13" s="5">
        <f>SUMPRODUCT(ER8:ER11,'CAPM Beta'!$C$16:$C$19)</f>
        <v>0.55202282628039989</v>
      </c>
      <c r="ES13" s="5">
        <f>SUMPRODUCT(ES8:ES11,'CAPM Beta'!$C$16:$C$19)</f>
        <v>0.64592584650867702</v>
      </c>
      <c r="ET13" s="5">
        <f>SUMPRODUCT(ET8:ET11,'CAPM Beta'!$C$16:$C$19)</f>
        <v>0.58080614298512079</v>
      </c>
      <c r="EU13" s="5">
        <f>SUMPRODUCT(EU8:EU11,'CAPM Beta'!$C$16:$C$19)</f>
        <v>0.64398126769199715</v>
      </c>
      <c r="EV13" s="5">
        <f>SUMPRODUCT(EV8:EV11,'CAPM Beta'!$C$16:$C$19)</f>
        <v>0.61485165124595653</v>
      </c>
      <c r="EW13" s="5">
        <f>SUMPRODUCT(EW8:EW11,'CAPM Beta'!$C$16:$C$19)</f>
        <v>0.6978239463436775</v>
      </c>
      <c r="EX13" s="5">
        <f>SUMPRODUCT(EX8:EX11,'CAPM Beta'!$C$16:$C$19)</f>
        <v>0.59861080995287308</v>
      </c>
      <c r="EY13" s="5">
        <f>SUMPRODUCT(EY8:EY11,'CAPM Beta'!$C$16:$C$19)</f>
        <v>0.70584677763082004</v>
      </c>
      <c r="EZ13" s="5">
        <f>SUMPRODUCT(EZ8:EZ11,'CAPM Beta'!$C$16:$C$19)</f>
        <v>0.62013742379528358</v>
      </c>
      <c r="FA13" s="5">
        <f>SUMPRODUCT(FA8:FA11,'CAPM Beta'!$C$16:$C$19)</f>
        <v>0.59170345118533429</v>
      </c>
      <c r="FB13" s="5">
        <f>SUMPRODUCT(FB8:FB11,'CAPM Beta'!$C$16:$C$19)</f>
        <v>0.6764130464292395</v>
      </c>
      <c r="FC13" s="5">
        <f>SUMPRODUCT(FC8:FC11,'CAPM Beta'!$C$16:$C$19)</f>
        <v>0.63873396536862614</v>
      </c>
      <c r="FD13" s="5">
        <f>SUMPRODUCT(FD8:FD11,'CAPM Beta'!$C$16:$C$19)</f>
        <v>0.72845890091280097</v>
      </c>
      <c r="FE13" s="5">
        <f>SUMPRODUCT(FE8:FE11,'CAPM Beta'!$C$16:$C$19)</f>
        <v>0.71769679528151664</v>
      </c>
      <c r="FF13" s="5">
        <f>SUMPRODUCT(FF8:FF11,'CAPM Beta'!$C$16:$C$19)</f>
        <v>0.69460321507408951</v>
      </c>
      <c r="FG13" s="5">
        <f>SUMPRODUCT(FG8:FG11,'CAPM Beta'!$C$16:$C$19)</f>
        <v>0.71746834182599373</v>
      </c>
      <c r="FH13" s="5">
        <f>SUMPRODUCT(FH8:FH11,'CAPM Beta'!$C$16:$C$19)</f>
        <v>0.77435215322334328</v>
      </c>
      <c r="FI13" s="5">
        <f>SUMPRODUCT(FI8:FI11,'CAPM Beta'!$C$16:$C$19)</f>
        <v>0.77901127431667005</v>
      </c>
      <c r="FJ13" s="5">
        <f>SUMPRODUCT(FJ8:FJ11,'CAPM Beta'!$C$16:$C$19)</f>
        <v>0.65279251893358936</v>
      </c>
      <c r="FK13" s="5">
        <f>SUMPRODUCT(FK8:FK11,'CAPM Beta'!$C$16:$C$19)</f>
        <v>0.76445798319018121</v>
      </c>
      <c r="FL13" s="5">
        <f>SUMPRODUCT(FL8:FL11,'CAPM Beta'!$C$16:$C$19)</f>
        <v>0.6924604218642425</v>
      </c>
      <c r="FM13" s="5">
        <f>SUMPRODUCT(FM8:FM11,'CAPM Beta'!$C$16:$C$19)</f>
        <v>0.73834178062764821</v>
      </c>
      <c r="FN13" s="5">
        <f>SUMPRODUCT(FN8:FN11,'CAPM Beta'!$C$16:$C$19)</f>
        <v>0.72469406601312991</v>
      </c>
      <c r="FO13" s="5">
        <f>SUMPRODUCT(FO8:FO11,'CAPM Beta'!$C$16:$C$19)</f>
        <v>0.67263006684948357</v>
      </c>
      <c r="FP13" s="5">
        <f>SUMPRODUCT(FP8:FP11,'CAPM Beta'!$C$16:$C$19)</f>
        <v>0.66570958004850334</v>
      </c>
      <c r="FQ13" s="5">
        <f>SUMPRODUCT(FQ8:FQ11,'CAPM Beta'!$C$16:$C$19)</f>
        <v>0.70567870943267808</v>
      </c>
      <c r="FR13" s="5">
        <f>SUMPRODUCT(FR8:FR11,'CAPM Beta'!$C$16:$C$19)</f>
        <v>0.73564986713521718</v>
      </c>
      <c r="FS13" s="5">
        <f>SUMPRODUCT(FS8:FS11,'CAPM Beta'!$C$16:$C$19)</f>
        <v>0.72651851617693397</v>
      </c>
      <c r="FT13" s="5">
        <f>SUMPRODUCT(FT8:FT11,'CAPM Beta'!$C$16:$C$19)</f>
        <v>0.613124509637613</v>
      </c>
      <c r="FU13" s="5">
        <f>SUMPRODUCT(FU8:FU11,'CAPM Beta'!$C$16:$C$19)</f>
        <v>0.69899878659776782</v>
      </c>
      <c r="FV13" s="5">
        <f>SUMPRODUCT(FV8:FV11,'CAPM Beta'!$C$16:$C$19)</f>
        <v>0.77461747269547543</v>
      </c>
      <c r="FW13" s="5">
        <f>SUMPRODUCT(FW8:FW11,'CAPM Beta'!$C$16:$C$19)</f>
        <v>0.65825009817261426</v>
      </c>
      <c r="FX13" s="5">
        <f>SUMPRODUCT(FX8:FX11,'CAPM Beta'!$C$16:$C$19)</f>
        <v>0.76624049042128417</v>
      </c>
      <c r="FY13" s="5">
        <f>SUMPRODUCT(FY8:FY11,'CAPM Beta'!$C$16:$C$19)</f>
        <v>0.74824219804057512</v>
      </c>
      <c r="FZ13" s="5">
        <f>SUMPRODUCT(FZ8:FZ11,'CAPM Beta'!$C$16:$C$19)</f>
        <v>0.76031296648312074</v>
      </c>
      <c r="GA13" s="5">
        <f>SUMPRODUCT(GA8:GA11,'CAPM Beta'!$C$16:$C$19)</f>
        <v>0.65691784961594823</v>
      </c>
      <c r="GB13" s="5">
        <f>SUMPRODUCT(GB8:GB11,'CAPM Beta'!$C$16:$C$19)</f>
        <v>0.6558892222040954</v>
      </c>
      <c r="GC13" s="5">
        <f>SUMPRODUCT(GC8:GC11,'CAPM Beta'!$C$16:$C$19)</f>
        <v>0.745652800619234</v>
      </c>
      <c r="GD13" s="5">
        <f>SUMPRODUCT(GD8:GD11,'CAPM Beta'!$C$16:$C$19)</f>
        <v>0.71599055502389464</v>
      </c>
      <c r="GE13" s="5">
        <f>SUMPRODUCT(GE8:GE11,'CAPM Beta'!$C$16:$C$19)</f>
        <v>0.70380868086965531</v>
      </c>
      <c r="GF13" s="5">
        <f>SUMPRODUCT(GF8:GF11,'CAPM Beta'!$C$16:$C$19)</f>
        <v>0.70519984818126946</v>
      </c>
      <c r="GG13" s="5">
        <f>SUMPRODUCT(GG8:GG11,'CAPM Beta'!$C$16:$C$19)</f>
        <v>0.72600256596368151</v>
      </c>
      <c r="GH13" s="5">
        <f>SUMPRODUCT(GH8:GH11,'CAPM Beta'!$C$16:$C$19)</f>
        <v>0.71782669399669163</v>
      </c>
      <c r="GI13" s="5">
        <f>SUMPRODUCT(GI8:GI11,'CAPM Beta'!$C$16:$C$19)</f>
        <v>0.67965852109184444</v>
      </c>
      <c r="GJ13" s="5">
        <f>SUMPRODUCT(GJ8:GJ11,'CAPM Beta'!$C$16:$C$19)</f>
        <v>0.6832837785672683</v>
      </c>
      <c r="GK13" s="5">
        <f>SUMPRODUCT(GK8:GK11,'CAPM Beta'!$C$16:$C$19)</f>
        <v>0.65744511456955257</v>
      </c>
      <c r="GL13" s="5">
        <f>SUMPRODUCT(GL8:GL11,'CAPM Beta'!$C$16:$C$19)</f>
        <v>0.65804969132245184</v>
      </c>
      <c r="GM13" s="5">
        <f>SUMPRODUCT(GM8:GM11,'CAPM Beta'!$C$16:$C$19)</f>
        <v>0.67474061141235198</v>
      </c>
      <c r="GN13" s="5">
        <f>SUMPRODUCT(GN8:GN11,'CAPM Beta'!$C$16:$C$19)</f>
        <v>0.71650558804109377</v>
      </c>
      <c r="GO13" s="5">
        <f>SUMPRODUCT(GO8:GO11,'CAPM Beta'!$C$16:$C$19)</f>
        <v>0.69758636358729886</v>
      </c>
      <c r="GP13" s="5">
        <f>SUMPRODUCT(GP8:GP11,'CAPM Beta'!$C$16:$C$19)</f>
        <v>0.67893859198239837</v>
      </c>
      <c r="GQ13" s="5">
        <f>SUMPRODUCT(GQ8:GQ11,'CAPM Beta'!$C$16:$C$19)</f>
        <v>0.67848318639738203</v>
      </c>
      <c r="GR13" s="5">
        <f>SUMPRODUCT(GR8:GR11,'CAPM Beta'!$C$16:$C$19)</f>
        <v>0.69127812318573878</v>
      </c>
      <c r="GS13" s="5">
        <f>SUMPRODUCT(GS8:GS11,'CAPM Beta'!$C$16:$C$19)</f>
        <v>0.6596545993432843</v>
      </c>
      <c r="GT13" s="5">
        <f>SUMPRODUCT(GT8:GT11,'CAPM Beta'!$C$16:$C$19)</f>
        <v>0.69485835233429694</v>
      </c>
      <c r="GU13" s="5">
        <f>SUMPRODUCT(GU8:GU11,'CAPM Beta'!$C$16:$C$19)</f>
        <v>0.64614149846700031</v>
      </c>
      <c r="GV13" s="5">
        <f>SUMPRODUCT(GV8:GV11,'CAPM Beta'!$C$16:$C$19)</f>
        <v>0.66369238960043608</v>
      </c>
      <c r="GW13" s="5">
        <f>SUMPRODUCT(GW8:GW11,'CAPM Beta'!$C$16:$C$19)</f>
        <v>0.72510884814366117</v>
      </c>
      <c r="GX13" s="5">
        <f>SUMPRODUCT(GX8:GX11,'CAPM Beta'!$C$16:$C$19)</f>
        <v>0.72349228836273161</v>
      </c>
      <c r="GY13" s="5">
        <f>SUMPRODUCT(GY8:GY11,'CAPM Beta'!$C$16:$C$19)</f>
        <v>0.74616347759052459</v>
      </c>
      <c r="GZ13" s="5">
        <f>SUMPRODUCT(GZ8:GZ11,'CAPM Beta'!$C$16:$C$19)</f>
        <v>0.78679975942925484</v>
      </c>
      <c r="HA13" s="5">
        <f>SUMPRODUCT(HA8:HA11,'CAPM Beta'!$C$16:$C$19)</f>
        <v>0.79432577181801478</v>
      </c>
      <c r="HB13" s="5">
        <f>SUMPRODUCT(HB8:HB11,'CAPM Beta'!$C$16:$C$19)</f>
        <v>0.81693607839278193</v>
      </c>
      <c r="HC13" s="5">
        <f>SUMPRODUCT(HC8:HC11,'CAPM Beta'!$C$16:$C$19)</f>
        <v>0.80759299303770737</v>
      </c>
      <c r="HD13" s="5">
        <f>SUMPRODUCT(HD8:HD11,'CAPM Beta'!$C$16:$C$19)</f>
        <v>0.82259209974557845</v>
      </c>
      <c r="HE13" s="5">
        <f>SUMPRODUCT(HE8:HE11,'CAPM Beta'!$C$16:$C$19)</f>
        <v>0.83972376839314644</v>
      </c>
      <c r="HF13" s="5">
        <f>SUMPRODUCT(HF8:HF11,'CAPM Beta'!$C$16:$C$19)</f>
        <v>0.83543112692148902</v>
      </c>
      <c r="HG13" s="5">
        <f>SUMPRODUCT(HG8:HG11,'CAPM Beta'!$C$16:$C$19)</f>
        <v>0.76244972640396913</v>
      </c>
      <c r="HH13" s="5">
        <f>SUMPRODUCT(HH8:HH11,'CAPM Beta'!$C$16:$C$19)</f>
        <v>0.81548063585357511</v>
      </c>
      <c r="HI13" s="5">
        <f>SUMPRODUCT(HI8:HI11,'CAPM Beta'!$C$16:$C$19)</f>
        <v>0.85940606100359185</v>
      </c>
      <c r="HJ13" s="5">
        <f>SUMPRODUCT(HJ8:HJ11,'CAPM Beta'!$C$16:$C$19)</f>
        <v>0.86276129560647952</v>
      </c>
      <c r="HK13" s="5">
        <f>SUMPRODUCT(HK8:HK11,'CAPM Beta'!$C$16:$C$19)</f>
        <v>0.86270416685767981</v>
      </c>
      <c r="HL13" s="5">
        <f>SUMPRODUCT(HL8:HL11,'CAPM Beta'!$C$16:$C$19)</f>
        <v>0.86559403212312647</v>
      </c>
      <c r="HM13" s="5">
        <f>SUMPRODUCT(HM8:HM11,'CAPM Beta'!$C$16:$C$19)</f>
        <v>0.8697118136383386</v>
      </c>
      <c r="HN13" s="5">
        <f>SUMPRODUCT(HN8:HN11,'CAPM Beta'!$C$16:$C$19)</f>
        <v>0.87031584211015922</v>
      </c>
      <c r="HO13" s="5">
        <f>SUMPRODUCT(HO8:HO11,'CAPM Beta'!$C$16:$C$19)</f>
        <v>0.88658024444808459</v>
      </c>
      <c r="HP13" s="5">
        <f>SUMPRODUCT(HP8:HP11,'CAPM Beta'!$C$16:$C$19)</f>
        <v>0.85741518169522757</v>
      </c>
      <c r="HQ13" s="5">
        <f>SUMPRODUCT(HQ8:HQ11,'CAPM Beta'!$C$16:$C$19)</f>
        <v>0.87819445008089692</v>
      </c>
      <c r="HR13" s="5">
        <f>SUMPRODUCT(HR8:HR11,'CAPM Beta'!$C$16:$C$19)</f>
        <v>0.87862862062848968</v>
      </c>
      <c r="HS13" s="5">
        <f>SUMPRODUCT(HS8:HS11,'CAPM Beta'!$C$16:$C$19)</f>
        <v>0.90517605726562489</v>
      </c>
      <c r="HT13" s="5">
        <f>SUMPRODUCT(HT8:HT11,'CAPM Beta'!$C$16:$C$19)</f>
        <v>0.89513648910329413</v>
      </c>
      <c r="HU13" s="5">
        <f>SUMPRODUCT(HU8:HU11,'CAPM Beta'!$C$16:$C$19)</f>
        <v>0.88715015660625796</v>
      </c>
      <c r="HV13" s="5">
        <f>SUMPRODUCT(HV8:HV11,'CAPM Beta'!$C$16:$C$19)</f>
        <v>0.81360208838627168</v>
      </c>
      <c r="HW13" s="5">
        <f>SUMPRODUCT(HW8:HW11,'CAPM Beta'!$C$16:$C$19)</f>
        <v>0.84192487516386749</v>
      </c>
      <c r="HX13" s="5">
        <f>SUMPRODUCT(HX8:HX11,'CAPM Beta'!$C$16:$C$19)</f>
        <v>0.88581875557770884</v>
      </c>
      <c r="HY13" s="5">
        <f>SUMPRODUCT(HY8:HY11,'CAPM Beta'!$C$16:$C$19)</f>
        <v>0.87615642080460354</v>
      </c>
      <c r="HZ13" s="5">
        <f>SUMPRODUCT(HZ8:HZ11,'CAPM Beta'!$C$16:$C$19)</f>
        <v>0.90971400948535963</v>
      </c>
      <c r="IA13" s="5">
        <f>SUMPRODUCT(IA8:IA11,'CAPM Beta'!$C$16:$C$19)</f>
        <v>0.94429277165364223</v>
      </c>
      <c r="IB13" s="5">
        <f>SUMPRODUCT(IB8:IB11,'CAPM Beta'!$C$16:$C$19)</f>
        <v>0.91562954157909571</v>
      </c>
      <c r="IC13" s="5">
        <f>SUMPRODUCT(IC8:IC11,'CAPM Beta'!$C$16:$C$19)</f>
        <v>0.90718111550346825</v>
      </c>
      <c r="ID13" s="5">
        <f>SUMPRODUCT(ID8:ID11,'CAPM Beta'!$C$16:$C$19)</f>
        <v>0.88231735665614364</v>
      </c>
      <c r="IE13" s="5">
        <f>SUMPRODUCT(IE8:IE11,'CAPM Beta'!$C$16:$C$19)</f>
        <v>0.86858383920859106</v>
      </c>
      <c r="IF13" s="5">
        <f>SUMPRODUCT(IF8:IF11,'CAPM Beta'!$C$16:$C$19)</f>
        <v>0.80315733823758473</v>
      </c>
      <c r="IG13" s="5">
        <f>SUMPRODUCT(IG8:IG11,'CAPM Beta'!$C$16:$C$19)</f>
        <v>0.7796338611728032</v>
      </c>
      <c r="IH13" s="5">
        <f>SUMPRODUCT(IH8:IH11,'CAPM Beta'!$C$16:$C$19)</f>
        <v>0.82924133633487029</v>
      </c>
      <c r="II13" s="5">
        <f>SUMPRODUCT(II8:II11,'CAPM Beta'!$C$16:$C$19)</f>
        <v>0.85769042020039554</v>
      </c>
      <c r="IJ13" s="5">
        <f>SUMPRODUCT(IJ8:IJ11,'CAPM Beta'!$C$16:$C$19)</f>
        <v>0.8404178456199678</v>
      </c>
      <c r="IK13" s="5">
        <f>SUMPRODUCT(IK8:IK11,'CAPM Beta'!$C$16:$C$19)</f>
        <v>0.84009013065926141</v>
      </c>
      <c r="IL13" s="5">
        <f>SUMPRODUCT(IL8:IL11,'CAPM Beta'!$C$16:$C$19)</f>
        <v>0.84453466023161439</v>
      </c>
      <c r="IM13" s="5">
        <f>SUMPRODUCT(IM8:IM11,'CAPM Beta'!$C$16:$C$19)</f>
        <v>0.82154098849012969</v>
      </c>
      <c r="IN13" s="5">
        <f>SUMPRODUCT(IN8:IN11,'CAPM Beta'!$C$16:$C$19)</f>
        <v>0.79771057644564469</v>
      </c>
      <c r="IO13" s="5">
        <f>SUMPRODUCT(IO8:IO11,'CAPM Beta'!$C$16:$C$19)</f>
        <v>0.78594548365857275</v>
      </c>
      <c r="IP13" s="5">
        <f>SUMPRODUCT(IP8:IP11,'CAPM Beta'!$C$16:$C$19)</f>
        <v>0.75627884844664406</v>
      </c>
      <c r="IQ13" s="5">
        <f>SUMPRODUCT(IQ8:IQ11,'CAPM Beta'!$C$16:$C$19)</f>
        <v>0.76536326701209179</v>
      </c>
      <c r="IR13" s="5">
        <f>SUMPRODUCT(IR8:IR11,'CAPM Beta'!$C$16:$C$19)</f>
        <v>0.77568074714884461</v>
      </c>
      <c r="IS13" s="5">
        <f>SUMPRODUCT(IS8:IS11,'CAPM Beta'!$C$16:$C$19)</f>
        <v>0.80180256103406133</v>
      </c>
      <c r="IT13" s="5">
        <f>SUMPRODUCT(IT8:IT11,'CAPM Beta'!$C$16:$C$19)</f>
        <v>0.76163899597113283</v>
      </c>
      <c r="IU13" s="5">
        <f>SUMPRODUCT(IU8:IU11,'CAPM Beta'!$C$16:$C$19)</f>
        <v>0.73838247609318763</v>
      </c>
      <c r="IV13" s="5">
        <f>SUMPRODUCT(IV8:IV11,'CAPM Beta'!$C$16:$C$19)</f>
        <v>0.73796923887543731</v>
      </c>
      <c r="IW13" s="5">
        <f>SUMPRODUCT(IW8:IW11,'CAPM Beta'!$C$16:$C$19)</f>
        <v>0.7397498705608585</v>
      </c>
      <c r="IX13" s="5">
        <f>SUMPRODUCT(IX8:IX11,'CAPM Beta'!$C$16:$C$19)</f>
        <v>0.74929569263482221</v>
      </c>
      <c r="IY13" s="5">
        <f>SUMPRODUCT(IY8:IY11,'CAPM Beta'!$C$16:$C$19)</f>
        <v>0.71982181273696777</v>
      </c>
      <c r="IZ13" s="5">
        <f>SUMPRODUCT(IZ8:IZ11,'CAPM Beta'!$C$16:$C$19)</f>
        <v>0.66805838151342511</v>
      </c>
      <c r="JA13" s="5">
        <f>SUMPRODUCT(JA8:JA11,'CAPM Beta'!$C$16:$C$19)</f>
        <v>0.64961277534327977</v>
      </c>
      <c r="JB13" s="5">
        <f>SUMPRODUCT(JB8:JB11,'CAPM Beta'!$C$16:$C$19)</f>
        <v>0.64820157214456764</v>
      </c>
      <c r="JC13" s="5">
        <f>SUMPRODUCT(JC8:JC11,'CAPM Beta'!$C$16:$C$19)</f>
        <v>0.67563074982303428</v>
      </c>
      <c r="JD13" s="5">
        <f>SUMPRODUCT(JD8:JD11,'CAPM Beta'!$C$16:$C$19)</f>
        <v>0.65379289111505323</v>
      </c>
      <c r="JE13" s="5">
        <f>SUMPRODUCT(JE8:JE11,'CAPM Beta'!$C$16:$C$19)</f>
        <v>0.60473428023440046</v>
      </c>
      <c r="JF13" s="5">
        <f>SUMPRODUCT(JF8:JF11,'CAPM Beta'!$C$16:$C$19)</f>
        <v>0.64660665147369667</v>
      </c>
      <c r="JG13" s="5">
        <f>SUMPRODUCT(JG8:JG11,'CAPM Beta'!$C$16:$C$19)</f>
        <v>0.68404118601427344</v>
      </c>
      <c r="JH13" s="5">
        <f>SUMPRODUCT(JH8:JH11,'CAPM Beta'!$C$16:$C$19)</f>
        <v>0.64117906770918398</v>
      </c>
      <c r="JI13" s="5">
        <f>SUMPRODUCT(JI8:JI11,'CAPM Beta'!$C$16:$C$19)</f>
        <v>0.58638405123324888</v>
      </c>
      <c r="JJ13" s="5">
        <f>SUMPRODUCT(JJ8:JJ11,'CAPM Beta'!$C$16:$C$19)</f>
        <v>0.66970667793207583</v>
      </c>
      <c r="JK13" s="5">
        <f>SUMPRODUCT(JK8:JK11,'CAPM Beta'!$C$16:$C$19)</f>
        <v>0.63688944553284399</v>
      </c>
      <c r="JL13" s="5">
        <f>SUMPRODUCT(JL8:JL11,'CAPM Beta'!$C$16:$C$19)</f>
        <v>0.64325225888925086</v>
      </c>
      <c r="JM13" s="5">
        <f>SUMPRODUCT(JM8:JM11,'CAPM Beta'!$C$16:$C$19)</f>
        <v>0.6726999652474801</v>
      </c>
      <c r="JN13" s="5">
        <f>SUMPRODUCT(JN8:JN11,'CAPM Beta'!$C$16:$C$19)</f>
        <v>0.67476534471160499</v>
      </c>
      <c r="JO13" s="5">
        <f>SUMPRODUCT(JO8:JO11,'CAPM Beta'!$C$16:$C$19)</f>
        <v>0.66884006951154085</v>
      </c>
      <c r="JP13" s="5">
        <f>SUMPRODUCT(JP8:JP11,'CAPM Beta'!$C$16:$C$19)</f>
        <v>0.69354416388084694</v>
      </c>
      <c r="JQ13" s="5">
        <f>SUMPRODUCT(JQ8:JQ11,'CAPM Beta'!$C$16:$C$19)</f>
        <v>0.67812847347352356</v>
      </c>
      <c r="JR13" s="5">
        <f>SUMPRODUCT(JR8:JR11,'CAPM Beta'!$C$16:$C$19)</f>
        <v>0.64382475426214836</v>
      </c>
      <c r="JS13" s="5">
        <f>SUMPRODUCT(JS8:JS11,'CAPM Beta'!$C$16:$C$19)</f>
        <v>0.70581611595998595</v>
      </c>
      <c r="JT13" s="5">
        <f>SUMPRODUCT(JT8:JT11,'CAPM Beta'!$C$16:$C$19)</f>
        <v>0.70301861893079709</v>
      </c>
      <c r="JU13" s="5">
        <f>SUMPRODUCT(JU8:JU11,'CAPM Beta'!$C$16:$C$19)</f>
        <v>0.69853838415630476</v>
      </c>
      <c r="JV13" s="5">
        <f>SUMPRODUCT(JV8:JV11,'CAPM Beta'!$C$16:$C$19)</f>
        <v>0.69756366783654211</v>
      </c>
      <c r="JW13" s="5">
        <f>SUMPRODUCT(JW8:JW11,'CAPM Beta'!$C$16:$C$19)</f>
        <v>0.70464347116407799</v>
      </c>
      <c r="JX13" s="5">
        <f>SUMPRODUCT(JX8:JX11,'CAPM Beta'!$C$16:$C$19)</f>
        <v>0.68961153477309511</v>
      </c>
      <c r="JY13" s="5">
        <f>SUMPRODUCT(JY8:JY11,'CAPM Beta'!$C$16:$C$19)</f>
        <v>0.6883536875155003</v>
      </c>
      <c r="JZ13" s="5">
        <f>SUMPRODUCT(JZ8:JZ11,'CAPM Beta'!$C$16:$C$19)</f>
        <v>0.66971529937760821</v>
      </c>
      <c r="KA13" s="5">
        <f>SUMPRODUCT(KA8:KA11,'CAPM Beta'!$C$16:$C$19)</f>
        <v>0.65120007218606102</v>
      </c>
      <c r="KB13" s="5">
        <f>SUMPRODUCT(KB8:KB11,'CAPM Beta'!$C$16:$C$19)</f>
        <v>0.65381537195041628</v>
      </c>
      <c r="KC13" s="5">
        <f>SUMPRODUCT(KC8:KC11,'CAPM Beta'!$C$16:$C$19)</f>
        <v>0.62474437347255596</v>
      </c>
      <c r="KD13" s="5">
        <f>SUMPRODUCT(KD8:KD11,'CAPM Beta'!$C$16:$C$19)</f>
        <v>0.60821992174092199</v>
      </c>
      <c r="KE13" s="5">
        <f>SUMPRODUCT(KE8:KE11,'CAPM Beta'!$C$16:$C$19)</f>
        <v>0.57085528177790235</v>
      </c>
      <c r="KF13" s="5">
        <f>SUMPRODUCT(KF8:KF11,'CAPM Beta'!$C$16:$C$19)</f>
        <v>0.58143013395741783</v>
      </c>
      <c r="KG13" s="5">
        <f>SUMPRODUCT(KG8:KG11,'CAPM Beta'!$C$16:$C$19)</f>
        <v>0.60427641965308809</v>
      </c>
      <c r="KH13" s="5">
        <f>SUMPRODUCT(KH8:KH11,'CAPM Beta'!$C$16:$C$19)</f>
        <v>0.6029214400998133</v>
      </c>
      <c r="KI13" s="5">
        <f>SUMPRODUCT(KI8:KI11,'CAPM Beta'!$C$16:$C$19)</f>
        <v>0.58326374991473118</v>
      </c>
      <c r="KJ13" s="5">
        <f>SUMPRODUCT(KJ8:KJ11,'CAPM Beta'!$C$16:$C$19)</f>
        <v>0.56770437681960417</v>
      </c>
      <c r="KK13" s="5">
        <f>SUMPRODUCT(KK8:KK11,'CAPM Beta'!$C$16:$C$19)</f>
        <v>0.55508602984450395</v>
      </c>
      <c r="KL13" s="5">
        <f>SUMPRODUCT(KL8:KL11,'CAPM Beta'!$C$16:$C$19)</f>
        <v>0.5534157956659318</v>
      </c>
      <c r="KM13" s="5">
        <f>SUMPRODUCT(KM8:KM11,'CAPM Beta'!$C$16:$C$19)</f>
        <v>0.55566462666294236</v>
      </c>
      <c r="KN13" s="5">
        <f>SUMPRODUCT(KN8:KN11,'CAPM Beta'!$C$16:$C$19)</f>
        <v>0.55095911323188917</v>
      </c>
      <c r="KO13" s="5">
        <f>SUMPRODUCT(KO8:KO11,'CAPM Beta'!$C$16:$C$19)</f>
        <v>0.54725612503263665</v>
      </c>
      <c r="KP13" s="5">
        <f>SUMPRODUCT(KP8:KP11,'CAPM Beta'!$C$16:$C$19)</f>
        <v>0.54680617677595811</v>
      </c>
      <c r="KQ13" s="5">
        <f>SUMPRODUCT(KQ8:KQ11,'CAPM Beta'!$C$16:$C$19)</f>
        <v>0.51223735739224441</v>
      </c>
      <c r="KR13" s="5">
        <f>SUMPRODUCT(KR8:KR11,'CAPM Beta'!$C$16:$C$19)</f>
        <v>0.50622411990411387</v>
      </c>
      <c r="KS13" s="5">
        <f>SUMPRODUCT(KS8:KS11,'CAPM Beta'!$C$16:$C$19)</f>
        <v>0.50860174025386906</v>
      </c>
      <c r="KT13" s="5">
        <f>SUMPRODUCT(KT8:KT11,'CAPM Beta'!$C$16:$C$19)</f>
        <v>0.51963425710431277</v>
      </c>
      <c r="KU13" s="5">
        <f>SUMPRODUCT(KU8:KU11,'CAPM Beta'!$C$16:$C$19)</f>
        <v>0.52807757107573594</v>
      </c>
      <c r="KV13" s="5">
        <f>SUMPRODUCT(KV8:KV11,'CAPM Beta'!$C$16:$C$19)</f>
        <v>0.52767291881978973</v>
      </c>
      <c r="KW13" s="5">
        <f>SUMPRODUCT(KW8:KW11,'CAPM Beta'!$C$16:$C$19)</f>
        <v>0.53180043030715995</v>
      </c>
      <c r="KX13" s="5">
        <f>SUMPRODUCT(KX8:KX11,'CAPM Beta'!$C$16:$C$19)</f>
        <v>0.5399422605082681</v>
      </c>
      <c r="KY13" s="5">
        <f>SUMPRODUCT(KY8:KY11,'CAPM Beta'!$C$16:$C$19)</f>
        <v>0.54230059821229792</v>
      </c>
      <c r="KZ13" s="5">
        <f>SUMPRODUCT(KZ8:KZ11,'CAPM Beta'!$C$16:$C$19)</f>
        <v>0.54284207648413485</v>
      </c>
      <c r="LA13" s="5">
        <f>SUMPRODUCT(LA8:LA11,'CAPM Beta'!$C$16:$C$19)</f>
        <v>0.5440673730659461</v>
      </c>
      <c r="LB13" s="5">
        <f>SUMPRODUCT(LB8:LB11,'CAPM Beta'!$C$16:$C$19)</f>
        <v>0.54760028457799781</v>
      </c>
      <c r="LC13" s="5">
        <f>SUMPRODUCT(LC8:LC11,'CAPM Beta'!$C$16:$C$19)</f>
        <v>0.56242588879303346</v>
      </c>
      <c r="LD13" s="5">
        <f>SUMPRODUCT(LD8:LD11,'CAPM Beta'!$C$16:$C$19)</f>
        <v>0.51001019807890469</v>
      </c>
      <c r="LE13" s="5">
        <f>SUMPRODUCT(LE8:LE11,'CAPM Beta'!$C$16:$C$19)</f>
        <v>0.47194918104668293</v>
      </c>
      <c r="LF13" s="5">
        <f>SUMPRODUCT(LF8:LF11,'CAPM Beta'!$C$16:$C$19)</f>
        <v>0.44191846664714873</v>
      </c>
      <c r="LG13" s="5">
        <f>SUMPRODUCT(LG8:LG11,'CAPM Beta'!$C$16:$C$19)</f>
        <v>0.41208166884553821</v>
      </c>
      <c r="LH13" s="5">
        <f>SUMPRODUCT(LH8:LH11,'CAPM Beta'!$C$16:$C$19)</f>
        <v>0.40851726576628877</v>
      </c>
      <c r="LI13" s="5">
        <f>SUMPRODUCT(LI8:LI11,'CAPM Beta'!$C$16:$C$19)</f>
        <v>0.50673453212471187</v>
      </c>
      <c r="LJ13" s="5">
        <f>SUMPRODUCT(LJ8:LJ11,'CAPM Beta'!$C$16:$C$19)</f>
        <v>0.516424741338536</v>
      </c>
      <c r="LK13" s="5">
        <f>SUMPRODUCT(LK8:LK11,'CAPM Beta'!$C$16:$C$19)</f>
        <v>0.50988416779049739</v>
      </c>
      <c r="LL13" s="5">
        <f>SUMPRODUCT(LL8:LL11,'CAPM Beta'!$C$16:$C$19)</f>
        <v>0.5405973114265572</v>
      </c>
      <c r="LM13" s="5">
        <f>SUMPRODUCT(LM8:LM11,'CAPM Beta'!$C$16:$C$19)</f>
        <v>0.54045611579593145</v>
      </c>
      <c r="LN13" s="5">
        <f>SUMPRODUCT(LN8:LN11,'CAPM Beta'!$C$16:$C$19)</f>
        <v>0.5529927358154233</v>
      </c>
      <c r="LO13" s="5">
        <f>SUMPRODUCT(LO8:LO11,'CAPM Beta'!$C$16:$C$19)</f>
        <v>0.57975611513608927</v>
      </c>
      <c r="LP13" s="5">
        <f>SUMPRODUCT(LP8:LP11,'CAPM Beta'!$C$16:$C$19)</f>
        <v>0.58659547160242054</v>
      </c>
      <c r="LQ13" s="5">
        <f>SUMPRODUCT(LQ8:LQ11,'CAPM Beta'!$C$16:$C$19)</f>
        <v>0.57703638152646797</v>
      </c>
      <c r="LR13" s="5">
        <f>SUMPRODUCT(LR8:LR11,'CAPM Beta'!$C$16:$C$19)</f>
        <v>0.58492242931991267</v>
      </c>
      <c r="LS13" s="5">
        <f>SUMPRODUCT(LS8:LS11,'CAPM Beta'!$C$16:$C$19)</f>
        <v>0.5946525036259358</v>
      </c>
      <c r="LT13" s="5">
        <f>SUMPRODUCT(LT8:LT11,'CAPM Beta'!$C$16:$C$19)</f>
        <v>0.59796706057965721</v>
      </c>
      <c r="LU13" s="5">
        <f>SUMPRODUCT(LU8:LU11,'CAPM Beta'!$C$16:$C$19)</f>
        <v>0.61664225887852042</v>
      </c>
      <c r="LV13" s="5">
        <f>SUMPRODUCT(LV8:LV11,'CAPM Beta'!$C$16:$C$19)</f>
        <v>0.57777634882832507</v>
      </c>
      <c r="LW13" s="5">
        <f>SUMPRODUCT(LW8:LW11,'CAPM Beta'!$C$16:$C$19)</f>
        <v>0.56780306815400317</v>
      </c>
      <c r="LX13" s="5">
        <f>SUMPRODUCT(LX8:LX11,'CAPM Beta'!$C$16:$C$19)</f>
        <v>0.53216049632644535</v>
      </c>
      <c r="LY13" s="5">
        <f>SUMPRODUCT(LY8:LY11,'CAPM Beta'!$C$16:$C$19)</f>
        <v>0.49696033563688868</v>
      </c>
      <c r="LZ13" s="5">
        <f>SUMPRODUCT(LZ8:LZ11,'CAPM Beta'!$C$16:$C$19)</f>
        <v>0.51744943370165186</v>
      </c>
      <c r="MA13" s="5">
        <f>SUMPRODUCT(MA8:MA11,'CAPM Beta'!$C$16:$C$19)</f>
        <v>0.48581331267351052</v>
      </c>
      <c r="MB13" s="5">
        <f>SUMPRODUCT(MB8:MB11,'CAPM Beta'!$C$16:$C$19)</f>
        <v>0.4998066839166862</v>
      </c>
      <c r="MC13" s="5">
        <f>SUMPRODUCT(MC8:MC11,'CAPM Beta'!$C$16:$C$19)</f>
        <v>0.48746491308023615</v>
      </c>
      <c r="MD13" s="5">
        <f>SUMPRODUCT(MD8:MD11,'CAPM Beta'!$C$16:$C$19)</f>
        <v>0.48425939770667664</v>
      </c>
      <c r="ME13" s="5">
        <f>SUMPRODUCT(ME8:ME11,'CAPM Beta'!$C$16:$C$19)</f>
        <v>0.50518222050141148</v>
      </c>
      <c r="MF13" s="5">
        <f>SUMPRODUCT(MF8:MF11,'CAPM Beta'!$C$16:$C$19)</f>
        <v>0.5155017601515941</v>
      </c>
      <c r="MG13" s="5">
        <f>SUMPRODUCT(MG8:MG11,'CAPM Beta'!$C$16:$C$19)</f>
        <v>0.50339110769565587</v>
      </c>
      <c r="MH13" s="5">
        <f>SUMPRODUCT(MH8:MH11,'CAPM Beta'!$C$16:$C$19)</f>
        <v>0.49100563716738654</v>
      </c>
      <c r="MI13" s="5">
        <f>SUMPRODUCT(MI8:MI11,'CAPM Beta'!$C$16:$C$19)</f>
        <v>0.49180073152119458</v>
      </c>
      <c r="MJ13" s="5">
        <f>SUMPRODUCT(MJ8:MJ11,'CAPM Beta'!$C$16:$C$19)</f>
        <v>0.47980546289147974</v>
      </c>
      <c r="MK13" s="5">
        <f>SUMPRODUCT(MK8:MK11,'CAPM Beta'!$C$16:$C$19)</f>
        <v>0.46286749001077693</v>
      </c>
      <c r="ML13" s="5">
        <f>SUMPRODUCT(ML8:ML11,'CAPM Beta'!$C$16:$C$19)</f>
        <v>0.48408319476937733</v>
      </c>
      <c r="MM13" s="5">
        <f>SUMPRODUCT(MM8:MM11,'CAPM Beta'!$C$16:$C$19)</f>
        <v>0.48346204179224439</v>
      </c>
      <c r="MN13" s="5">
        <f>SUMPRODUCT(MN8:MN11,'CAPM Beta'!$C$16:$C$19)</f>
        <v>0.48667571500726503</v>
      </c>
      <c r="MO13" s="5">
        <f>SUMPRODUCT(MO8:MO11,'CAPM Beta'!$C$16:$C$19)</f>
        <v>0.47744532852553956</v>
      </c>
      <c r="MP13" s="5">
        <f>SUMPRODUCT(MP8:MP11,'CAPM Beta'!$C$16:$C$19)</f>
        <v>0.49104070592639243</v>
      </c>
      <c r="MQ13" s="5">
        <f>SUMPRODUCT(MQ8:MQ11,'CAPM Beta'!$C$16:$C$19)</f>
        <v>0.49645907152796537</v>
      </c>
      <c r="MS13" s="97">
        <f ca="1">OFFSET(MS13,0,-2)</f>
        <v>0.49645907152796537</v>
      </c>
      <c r="MT13" s="97">
        <f>AVERAGE(DQ13:MR13)</f>
        <v>0.66127235592888822</v>
      </c>
    </row>
    <row r="14" spans="1:369">
      <c r="B14" s="2" t="s">
        <v>175</v>
      </c>
      <c r="C14" s="5">
        <f>IF($A$2,[1]AVERAGES!C22,[1]AVERAGES!C43)</f>
        <v>0.54794533737771201</v>
      </c>
      <c r="D14" s="5">
        <f>IF($A$2,[1]AVERAGES!D22,[1]AVERAGES!D43)</f>
        <v>0.54572327836707624</v>
      </c>
      <c r="E14" s="5">
        <f>IF($A$2,[1]AVERAGES!E22,[1]AVERAGES!E43)</f>
        <v>0.55384782858028314</v>
      </c>
      <c r="F14" s="5">
        <f>IF($A$2,[1]AVERAGES!F22,[1]AVERAGES!F43)</f>
        <v>0.56152816162663866</v>
      </c>
      <c r="G14" s="5">
        <f>IF($A$2,[1]AVERAGES!G22,[1]AVERAGES!G43)</f>
        <v>0.53894072408909832</v>
      </c>
      <c r="H14" s="5">
        <f>IF($A$2,[1]AVERAGES!H22,[1]AVERAGES!H43)</f>
        <v>0.54281950787725985</v>
      </c>
      <c r="I14" s="5">
        <f>IF($A$2,[1]AVERAGES!I22,[1]AVERAGES!I43)</f>
        <v>0.54149759241526108</v>
      </c>
      <c r="J14" s="5">
        <f>IF($A$2,[1]AVERAGES!J22,[1]AVERAGES!J43)</f>
        <v>0.56173639836989531</v>
      </c>
      <c r="K14" s="5">
        <f>IF($A$2,[1]AVERAGES!K22,[1]AVERAGES!K43)</f>
        <v>0.58109456666440096</v>
      </c>
      <c r="L14" s="5">
        <f>IF($A$2,[1]AVERAGES!L22,[1]AVERAGES!L43)</f>
        <v>0.61621164865378453</v>
      </c>
      <c r="M14" s="5">
        <f>IF($A$2,[1]AVERAGES!M22,[1]AVERAGES!M43)</f>
        <v>0.56799884382664212</v>
      </c>
      <c r="N14" s="5">
        <f>IF($A$2,[1]AVERAGES!N22,[1]AVERAGES!N43)</f>
        <v>0.52596495985586256</v>
      </c>
      <c r="O14" s="5">
        <f>IF($A$2,[1]AVERAGES!O22,[1]AVERAGES!O43)</f>
        <v>0.51814814504827611</v>
      </c>
      <c r="P14" s="5">
        <f>IF($A$2,[1]AVERAGES!P22,[1]AVERAGES!P43)</f>
        <v>0.50738941972041174</v>
      </c>
      <c r="Q14" s="5">
        <f>IF($A$2,[1]AVERAGES!Q22,[1]AVERAGES!Q43)</f>
        <v>0.51158409336657318</v>
      </c>
      <c r="R14" s="5">
        <f>IF($A$2,[1]AVERAGES!R22,[1]AVERAGES!R43)</f>
        <v>0.49529596907403683</v>
      </c>
      <c r="S14" s="5">
        <f>IF($A$2,[1]AVERAGES!S22,[1]AVERAGES!S43)</f>
        <v>0.51043983395150283</v>
      </c>
      <c r="T14" s="5">
        <f>IF($A$2,[1]AVERAGES!T22,[1]AVERAGES!T43)</f>
        <v>0.49532555283149421</v>
      </c>
      <c r="U14" s="5">
        <f>IF($A$2,[1]AVERAGES!U22,[1]AVERAGES!U43)</f>
        <v>0.49779639369474321</v>
      </c>
      <c r="V14" s="5">
        <f>IF($A$2,[1]AVERAGES!V22,[1]AVERAGES!V43)</f>
        <v>0.49180282203691095</v>
      </c>
      <c r="W14" s="5">
        <f>IF($A$2,[1]AVERAGES!W22,[1]AVERAGES!W43)</f>
        <v>0.49588399482953471</v>
      </c>
      <c r="X14" s="5">
        <f>IF($A$2,[1]AVERAGES!X22,[1]AVERAGES!X43)</f>
        <v>0.54865933115663912</v>
      </c>
      <c r="Y14" s="5">
        <f>IF($A$2,[1]AVERAGES!Y22,[1]AVERAGES!Y43)</f>
        <v>0.73135734466794655</v>
      </c>
      <c r="Z14" s="5">
        <f>IF($A$2,[1]AVERAGES!Z22,[1]AVERAGES!Z43)</f>
        <v>0.68903252565281425</v>
      </c>
      <c r="AA14" s="5">
        <f>IF($A$2,[1]AVERAGES!AA22,[1]AVERAGES!AA43)</f>
        <v>0.82962635330073164</v>
      </c>
      <c r="AB14" s="5">
        <f>IF($A$2,[1]AVERAGES!AB22,[1]AVERAGES!AB43)</f>
        <v>0.77923459156627461</v>
      </c>
      <c r="AC14" s="5">
        <f>IF($A$2,[1]AVERAGES!AC22,[1]AVERAGES!AC43)</f>
        <v>0.7947648555844502</v>
      </c>
      <c r="AD14" s="5">
        <f>IF($A$2,[1]AVERAGES!AD22,[1]AVERAGES!AD43)</f>
        <v>0.79317223878886844</v>
      </c>
      <c r="AE14" s="5">
        <f>IF($A$2,[1]AVERAGES!AE22,[1]AVERAGES!AE43)</f>
        <v>0.81524571914211141</v>
      </c>
      <c r="AF14" s="5">
        <f>IF($A$2,[1]AVERAGES!AF22,[1]AVERAGES!AF43)</f>
        <v>0.81282768684124163</v>
      </c>
      <c r="AG14" s="5">
        <f>IF($A$2,[1]AVERAGES!AG22,[1]AVERAGES!AG43)</f>
        <v>0.81569094848003598</v>
      </c>
      <c r="AH14" s="5">
        <f>IF($A$2,[1]AVERAGES!AH22,[1]AVERAGES!AH43)</f>
        <v>0.81735027075227074</v>
      </c>
      <c r="AI14" s="5">
        <f>IF($A$2,[1]AVERAGES!AI22,[1]AVERAGES!AI43)</f>
        <v>0.82050188594707152</v>
      </c>
      <c r="AJ14" s="5">
        <f>IF($A$2,[1]AVERAGES!AJ22,[1]AVERAGES!AJ43)</f>
        <v>0.82282017417792985</v>
      </c>
      <c r="AK14" s="5">
        <f>IF($A$2,[1]AVERAGES!AK22,[1]AVERAGES!AK43)</f>
        <v>0.82892680708656397</v>
      </c>
      <c r="AL14" s="5">
        <f>IF($A$2,[1]AVERAGES!AL22,[1]AVERAGES!AL43)</f>
        <v>0.83717979786966557</v>
      </c>
      <c r="AM14" s="5">
        <f>IF($A$2,[1]AVERAGES!AM22,[1]AVERAGES!AM43)</f>
        <v>0.83383413182095856</v>
      </c>
      <c r="AN14" s="5">
        <f>IF($A$2,[1]AVERAGES!AN22,[1]AVERAGES!AN43)</f>
        <v>0.84015620583645678</v>
      </c>
      <c r="AO14" s="5">
        <f>IF($A$2,[1]AVERAGES!AO22,[1]AVERAGES!AO43)</f>
        <v>0.83764994437137663</v>
      </c>
      <c r="AP14" s="5">
        <f>IF($A$2,[1]AVERAGES!AP22,[1]AVERAGES!AP43)</f>
        <v>0.83894836734872491</v>
      </c>
      <c r="AQ14" s="5">
        <f>IF($A$2,[1]AVERAGES!AQ22,[1]AVERAGES!AQ43)</f>
        <v>0.840908093656908</v>
      </c>
      <c r="AR14" s="5">
        <f>IF($A$2,[1]AVERAGES!AR22,[1]AVERAGES!AR43)</f>
        <v>0.83876368525391698</v>
      </c>
      <c r="AS14" s="5">
        <f>IF($A$2,[1]AVERAGES!AS22,[1]AVERAGES!AS43)</f>
        <v>0.84190440058476523</v>
      </c>
      <c r="AT14" s="5">
        <f>IF($A$2,[1]AVERAGES!AT22,[1]AVERAGES!AT43)</f>
        <v>0.84536259959243698</v>
      </c>
      <c r="AU14" s="5">
        <f>IF($A$2,[1]AVERAGES!AU22,[1]AVERAGES!AU43)</f>
        <v>0.84559174712714757</v>
      </c>
      <c r="AV14" s="5">
        <f>IF($A$2,[1]AVERAGES!AV22,[1]AVERAGES!AV43)</f>
        <v>0.84467046460180584</v>
      </c>
      <c r="AW14" s="5">
        <f>IF($A$2,[1]AVERAGES!AW22,[1]AVERAGES!AW43)</f>
        <v>0.84499849044300102</v>
      </c>
      <c r="AX14" s="5">
        <f>IF($A$2,[1]AVERAGES!AX22,[1]AVERAGES!AX43)</f>
        <v>0.84366169316510664</v>
      </c>
      <c r="AY14" s="5">
        <f>IF($A$2,[1]AVERAGES!AY22,[1]AVERAGES!AY43)</f>
        <v>0.83749086401530193</v>
      </c>
      <c r="AZ14" s="5">
        <f>IF($A$2,[1]AVERAGES!AZ22,[1]AVERAGES!AZ43)</f>
        <v>0.83180812313124475</v>
      </c>
      <c r="BA14" s="5">
        <f>IF($A$2,[1]AVERAGES!BA22,[1]AVERAGES!BA43)</f>
        <v>0.8330738201485488</v>
      </c>
      <c r="BB14" s="5">
        <f>IF($A$2,[1]AVERAGES!BB22,[1]AVERAGES!BB43)</f>
        <v>0.83287680876295833</v>
      </c>
      <c r="BC14" s="5">
        <f>IF($A$2,[1]AVERAGES!BC22,[1]AVERAGES!BC43)</f>
        <v>0.83193377741715391</v>
      </c>
      <c r="BD14" s="5">
        <f>IF($A$2,[1]AVERAGES!BD22,[1]AVERAGES!BD43)</f>
        <v>0.83695914507300406</v>
      </c>
      <c r="BE14" s="5">
        <f>IF($A$2,[1]AVERAGES!BE22,[1]AVERAGES!BE43)</f>
        <v>0.83940817640531229</v>
      </c>
      <c r="BF14" s="5">
        <f>IF($A$2,[1]AVERAGES!BF22,[1]AVERAGES!BF43)</f>
        <v>0.83923526291873929</v>
      </c>
      <c r="BG14" s="5">
        <f>IF($A$2,[1]AVERAGES!BG22,[1]AVERAGES!BG43)</f>
        <v>0.83913513002009166</v>
      </c>
      <c r="BH14" s="5">
        <f>IF($A$2,[1]AVERAGES!BH22,[1]AVERAGES!BH43)</f>
        <v>0.83831395556180555</v>
      </c>
      <c r="BI14" s="5">
        <f>IF($A$2,[1]AVERAGES!BI22,[1]AVERAGES!BI43)</f>
        <v>0.83457608472317313</v>
      </c>
      <c r="BJ14" s="5">
        <f>IF($A$2,[1]AVERAGES!BJ22,[1]AVERAGES!BJ43)</f>
        <v>0.8411151968788082</v>
      </c>
      <c r="BK14" s="5">
        <f>IF($A$2,[1]AVERAGES!BK22,[1]AVERAGES!BK43)</f>
        <v>0.84259309418110961</v>
      </c>
      <c r="BL14" s="5">
        <f>IF($A$2,[1]AVERAGES!BL22,[1]AVERAGES!BL43)</f>
        <v>0.84239652705711887</v>
      </c>
      <c r="BM14" s="5">
        <f>IF($A$2,[1]AVERAGES!BM22,[1]AVERAGES!BM43)</f>
        <v>0.83944686912036037</v>
      </c>
      <c r="BN14" s="5">
        <f>IF($A$2,[1]AVERAGES!BN22,[1]AVERAGES!BN43)</f>
        <v>0.83805214105661785</v>
      </c>
      <c r="BO14" s="5">
        <f>IF($A$2,[1]AVERAGES!BO22,[1]AVERAGES!BO43)</f>
        <v>0.83792754233776945</v>
      </c>
      <c r="BP14" s="5">
        <f>IF($A$2,[1]AVERAGES!BP22,[1]AVERAGES!BP43)</f>
        <v>0.83987809963441729</v>
      </c>
      <c r="BQ14" s="5">
        <f>IF($A$2,[1]AVERAGES!BQ22,[1]AVERAGES!BQ43)</f>
        <v>0.83884072170931778</v>
      </c>
      <c r="BR14" s="5">
        <f>IF($A$2,[1]AVERAGES!BR22,[1]AVERAGES!BR43)</f>
        <v>0.83681082448568178</v>
      </c>
      <c r="BS14" s="5">
        <f>IF($A$2,[1]AVERAGES!BS22,[1]AVERAGES!BS43)</f>
        <v>0.83720816008612564</v>
      </c>
      <c r="BT14" s="5">
        <f>IF($A$2,[1]AVERAGES!BT22,[1]AVERAGES!BT43)</f>
        <v>0.83646927472327348</v>
      </c>
      <c r="BU14" s="5">
        <f>IF($A$2,[1]AVERAGES!BU22,[1]AVERAGES!BU43)</f>
        <v>0.83006862092946965</v>
      </c>
      <c r="BV14" s="5">
        <f>IF($A$2,[1]AVERAGES!BV22,[1]AVERAGES!BV43)</f>
        <v>0.83145793659350964</v>
      </c>
      <c r="BW14" s="5">
        <f>IF($A$2,[1]AVERAGES!BW22,[1]AVERAGES!BW43)</f>
        <v>0.82199380850437143</v>
      </c>
      <c r="BX14" s="5">
        <f>IF($A$2,[1]AVERAGES!BX22,[1]AVERAGES!BX43)</f>
        <v>0.81388225945708192</v>
      </c>
      <c r="BY14" s="5">
        <f>IF($A$2,[1]AVERAGES!BY22,[1]AVERAGES!BY43)</f>
        <v>0.80559612867157915</v>
      </c>
      <c r="BZ14" s="5">
        <f>IF($A$2,[1]AVERAGES!BZ22,[1]AVERAGES!BZ43)</f>
        <v>0.86894888993198027</v>
      </c>
      <c r="CA14" s="5">
        <f>IF($A$2,[1]AVERAGES!CA22,[1]AVERAGES!CA43)</f>
        <v>0.91153986271620202</v>
      </c>
      <c r="CB14" s="5">
        <f>IF($A$2,[1]AVERAGES!CB22,[1]AVERAGES!CB43)</f>
        <v>0.85369235285607381</v>
      </c>
      <c r="CC14" s="5">
        <f>IF($A$2,[1]AVERAGES!CC22,[1]AVERAGES!CC43)</f>
        <v>0.8143375001854346</v>
      </c>
      <c r="CD14" s="5">
        <f>IF($A$2,[1]AVERAGES!CD22,[1]AVERAGES!CD43)</f>
        <v>0.79982231855141339</v>
      </c>
      <c r="CE14" s="5">
        <f>IF($A$2,[1]AVERAGES!CE22,[1]AVERAGES!CE43)</f>
        <v>0.79287600959391358</v>
      </c>
      <c r="CF14" s="5">
        <f>IF($A$2,[1]AVERAGES!CF22,[1]AVERAGES!CF43)</f>
        <v>0.79712366275332547</v>
      </c>
      <c r="CG14" s="5">
        <f>IF($A$2,[1]AVERAGES!CG22,[1]AVERAGES!CG43)</f>
        <v>0.7734933422039475</v>
      </c>
      <c r="CH14" s="5">
        <f>IF($A$2,[1]AVERAGES!CH22,[1]AVERAGES!CH43)</f>
        <v>0.76306498844804438</v>
      </c>
      <c r="CI14" s="5">
        <f>IF($A$2,[1]AVERAGES!CI22,[1]AVERAGES!CI43)</f>
        <v>0.7485951360853641</v>
      </c>
      <c r="CJ14" s="5">
        <f>IF($A$2,[1]AVERAGES!CJ22,[1]AVERAGES!CJ43)</f>
        <v>0.7385339700468978</v>
      </c>
      <c r="CK14" s="5">
        <f>IF($A$2,[1]AVERAGES!CK22,[1]AVERAGES!CK43)</f>
        <v>0.7367787759221881</v>
      </c>
      <c r="CL14" s="5">
        <f>IF($A$2,[1]AVERAGES!CL22,[1]AVERAGES!CL43)</f>
        <v>0.72092025120943737</v>
      </c>
      <c r="CM14" s="5">
        <f>IF($A$2,[1]AVERAGES!CM22,[1]AVERAGES!CM43)</f>
        <v>0.70098611037614456</v>
      </c>
      <c r="CN14" s="5">
        <f>IF($A$2,[1]AVERAGES!CN22,[1]AVERAGES!CN43)</f>
        <v>0.68883176283926761</v>
      </c>
      <c r="CO14" s="5">
        <f>IF($A$2,[1]AVERAGES!CO22,[1]AVERAGES!CO43)</f>
        <v>0.69263523402436034</v>
      </c>
      <c r="CP14" s="5">
        <f>IF($A$2,[1]AVERAGES!CP22,[1]AVERAGES!CP43)</f>
        <v>0.69570929752528421</v>
      </c>
      <c r="CQ14" s="5">
        <f>IF($A$2,[1]AVERAGES!CQ22,[1]AVERAGES!CQ43)</f>
        <v>0.69157984830127117</v>
      </c>
      <c r="CR14" s="5">
        <f>IF($A$2,[1]AVERAGES!CR22,[1]AVERAGES!CR43)</f>
        <v>0.69118554792688347</v>
      </c>
      <c r="CS14" s="5">
        <f>IF($A$2,[1]AVERAGES!CS22,[1]AVERAGES!CS43)</f>
        <v>0.68215061925283604</v>
      </c>
      <c r="CT14" s="5">
        <f>IF($A$2,[1]AVERAGES!CT22,[1]AVERAGES!CT43)</f>
        <v>0.69156822073214907</v>
      </c>
      <c r="CU14" s="5">
        <f>IF($A$2,[1]AVERAGES!CU22,[1]AVERAGES!CU43)</f>
        <v>0.68444057035999006</v>
      </c>
      <c r="CV14" s="5">
        <f>IF($A$2,[1]AVERAGES!CV22,[1]AVERAGES!CV43)</f>
        <v>0.68448844779886198</v>
      </c>
      <c r="CW14" s="5">
        <f>IF($A$2,[1]AVERAGES!CW22,[1]AVERAGES!CW43)</f>
        <v>0.70946615060320428</v>
      </c>
      <c r="CX14" s="5">
        <f>IF($A$2,[1]AVERAGES!CX22,[1]AVERAGES!CX43)</f>
        <v>0.72300528927849605</v>
      </c>
      <c r="CY14" s="5">
        <f>IF($A$2,[1]AVERAGES!CY22,[1]AVERAGES!CY43)</f>
        <v>0.70700861191842601</v>
      </c>
      <c r="CZ14" s="5">
        <f>IF($A$2,[1]AVERAGES!CZ22,[1]AVERAGES!CZ43)</f>
        <v>0.70991200642725727</v>
      </c>
      <c r="DA14" s="5">
        <f>IF($A$2,[1]AVERAGES!DA22,[1]AVERAGES!DA43)</f>
        <v>0.72678220022615281</v>
      </c>
      <c r="DB14" s="5">
        <f>IF($A$2,[1]AVERAGES!DB22,[1]AVERAGES!DB43)</f>
        <v>0.73770456353160307</v>
      </c>
      <c r="DC14" s="5">
        <f>IF($A$2,[1]AVERAGES!DC22,[1]AVERAGES!DC43)</f>
        <v>0.73180314269029634</v>
      </c>
      <c r="DD14" s="5">
        <f>IF($A$2,[1]AVERAGES!DD22,[1]AVERAGES!DD43)</f>
        <v>0.70458084892180706</v>
      </c>
      <c r="DE14" s="5">
        <f>IF($A$2,[1]AVERAGES!DE22,[1]AVERAGES!DE43)</f>
        <v>0.71828896033649958</v>
      </c>
      <c r="DF14" s="5">
        <f>IF($A$2,[1]AVERAGES!DF22,[1]AVERAGES!DF43)</f>
        <v>0.71198989250549394</v>
      </c>
      <c r="DG14" s="5">
        <f>IF($A$2,[1]AVERAGES!DG22,[1]AVERAGES!DG43)</f>
        <v>0.73111694387104753</v>
      </c>
      <c r="DH14" s="5">
        <f>IF($A$2,[1]AVERAGES!DH22,[1]AVERAGES!DH43)</f>
        <v>0.64961260236807539</v>
      </c>
      <c r="DI14" s="5">
        <f>IF($A$2,[1]AVERAGES!DI22,[1]AVERAGES!DI43)</f>
        <v>0.64664751167869183</v>
      </c>
      <c r="DJ14" s="5">
        <f>IF($A$2,[1]AVERAGES!DJ22,[1]AVERAGES!DJ43)</f>
        <v>0.63236967345598227</v>
      </c>
      <c r="DK14" s="5">
        <f>IF($A$2,[1]AVERAGES!DK22,[1]AVERAGES!DK43)</f>
        <v>0.64075948560906182</v>
      </c>
      <c r="DL14" s="5">
        <f>IF($A$2,[1]AVERAGES!DL22,[1]AVERAGES!DL43)</f>
        <v>0.67051662128273126</v>
      </c>
      <c r="DM14" s="5">
        <f>IF($A$2,[1]AVERAGES!DM22,[1]AVERAGES!DM43)</f>
        <v>0.69562703427017947</v>
      </c>
      <c r="DN14" s="5">
        <f>IF($A$2,[1]AVERAGES!DN22,[1]AVERAGES!DN43)</f>
        <v>0.70764924277713936</v>
      </c>
      <c r="DO14" s="5">
        <f>IF($A$2,[1]AVERAGES!DO22,[1]AVERAGES!DO43)</f>
        <v>0.67644968557209995</v>
      </c>
      <c r="DP14" s="5">
        <f>IF($A$2,[1]AVERAGES!DP22,[1]AVERAGES!DP43)</f>
        <v>0.67218473408946489</v>
      </c>
      <c r="DQ14" s="5">
        <f>IF($A$2,[1]AVERAGES!DQ22,[1]AVERAGES!DQ43)</f>
        <v>0.6900565421067183</v>
      </c>
      <c r="DR14" s="5">
        <f>IF($A$2,[1]AVERAGES!DR22,[1]AVERAGES!DR43)</f>
        <v>0.71161940517893651</v>
      </c>
      <c r="DS14" s="5">
        <f>IF($A$2,[1]AVERAGES!DS22,[1]AVERAGES!DS43)</f>
        <v>0.74126968593631737</v>
      </c>
      <c r="DT14" s="5">
        <f>IF($A$2,[1]AVERAGES!DT22,[1]AVERAGES!DT43)</f>
        <v>0.73377450922930021</v>
      </c>
      <c r="DU14" s="5">
        <f>IF($A$2,[1]AVERAGES!DU22,[1]AVERAGES!DU43)</f>
        <v>0.71574436590791979</v>
      </c>
      <c r="DV14" s="5">
        <f>IF($A$2,[1]AVERAGES!DV22,[1]AVERAGES!DV43)</f>
        <v>0.70795727932242192</v>
      </c>
      <c r="DW14" s="5">
        <f>IF($A$2,[1]AVERAGES!DW22,[1]AVERAGES!DW43)</f>
        <v>0.69365548743627525</v>
      </c>
      <c r="DX14" s="5">
        <f>IF($A$2,[1]AVERAGES!DX22,[1]AVERAGES!DX43)</f>
        <v>0.6719741678238913</v>
      </c>
      <c r="DY14" s="5">
        <f>IF($A$2,[1]AVERAGES!DY22,[1]AVERAGES!DY43)</f>
        <v>0.66066486388012668</v>
      </c>
      <c r="DZ14" s="5">
        <f>IF($A$2,[1]AVERAGES!DZ22,[1]AVERAGES!DZ43)</f>
        <v>0.62925958149464722</v>
      </c>
      <c r="EA14" s="5">
        <f>IF($A$2,[1]AVERAGES!EA22,[1]AVERAGES!EA43)</f>
        <v>0.62743631157787461</v>
      </c>
      <c r="EB14" s="5">
        <f>IF($A$2,[1]AVERAGES!EB22,[1]AVERAGES!EB43)</f>
        <v>0.59056587286628759</v>
      </c>
      <c r="EC14" s="5">
        <f>IF($A$2,[1]AVERAGES!EC22,[1]AVERAGES!EC43)</f>
        <v>0.59427189880640729</v>
      </c>
      <c r="ED14" s="5">
        <f>IF($A$2,[1]AVERAGES!ED22,[1]AVERAGES!ED43)</f>
        <v>0.59186229315202465</v>
      </c>
      <c r="EE14" s="5">
        <f>IF($A$2,[1]AVERAGES!EE22,[1]AVERAGES!EE43)</f>
        <v>0.58465516022830977</v>
      </c>
      <c r="EF14" s="5">
        <f>IF($A$2,[1]AVERAGES!EF22,[1]AVERAGES!EF43)</f>
        <v>0.59524138604469412</v>
      </c>
      <c r="EG14" s="5">
        <f>IF($A$2,[1]AVERAGES!EG22,[1]AVERAGES!EG43)</f>
        <v>0.59571754067843508</v>
      </c>
      <c r="EH14" s="5">
        <f>IF($A$2,[1]AVERAGES!EH22,[1]AVERAGES!EH43)</f>
        <v>0.62852484914519702</v>
      </c>
      <c r="EI14" s="5">
        <f>IF($A$2,[1]AVERAGES!EI22,[1]AVERAGES!EI43)</f>
        <v>0.612101681290672</v>
      </c>
      <c r="EJ14" s="5">
        <f>IF($A$2,[1]AVERAGES!EJ22,[1]AVERAGES!EJ43)</f>
        <v>0.58817830107743918</v>
      </c>
      <c r="EK14" s="5">
        <f>IF($A$2,[1]AVERAGES!EK22,[1]AVERAGES!EK43)</f>
        <v>0.57752982629775118</v>
      </c>
      <c r="EL14" s="5">
        <f>IF($A$2,[1]AVERAGES!EL22,[1]AVERAGES!EL43)</f>
        <v>0.57028853251137912</v>
      </c>
      <c r="EM14" s="5">
        <f>IF($A$2,[1]AVERAGES!EM22,[1]AVERAGES!EM43)</f>
        <v>0.56370398230969743</v>
      </c>
      <c r="EN14" s="5">
        <f>IF($A$2,[1]AVERAGES!EN22,[1]AVERAGES!EN43)</f>
        <v>0.62216300516097456</v>
      </c>
      <c r="EO14" s="5">
        <f>IF($A$2,[1]AVERAGES!EO22,[1]AVERAGES!EO43)</f>
        <v>0.66611394910347421</v>
      </c>
      <c r="EP14" s="5">
        <f>IF($A$2,[1]AVERAGES!EP22,[1]AVERAGES!EP43)</f>
        <v>0.68550178339420775</v>
      </c>
      <c r="EQ14" s="5">
        <f>IF($A$2,[1]AVERAGES!EQ22,[1]AVERAGES!EQ43)</f>
        <v>0.68291092551198451</v>
      </c>
      <c r="ER14" s="5">
        <f>IF($A$2,[1]AVERAGES!ER22,[1]AVERAGES!ER43)</f>
        <v>0.67947237710681196</v>
      </c>
      <c r="ES14" s="5">
        <f>IF($A$2,[1]AVERAGES!ES22,[1]AVERAGES!ES43)</f>
        <v>0.67680557154271059</v>
      </c>
      <c r="ET14" s="5">
        <f>IF($A$2,[1]AVERAGES!ET22,[1]AVERAGES!ET43)</f>
        <v>0.6651427525453516</v>
      </c>
      <c r="EU14" s="5">
        <f>IF($A$2,[1]AVERAGES!EU22,[1]AVERAGES!EU43)</f>
        <v>0.6782078182155169</v>
      </c>
      <c r="EV14" s="5">
        <f>IF($A$2,[1]AVERAGES!EV22,[1]AVERAGES!EV43)</f>
        <v>0.67336148510537264</v>
      </c>
      <c r="EW14" s="5">
        <f>IF($A$2,[1]AVERAGES!EW22,[1]AVERAGES!EW43)</f>
        <v>0.6807185410957598</v>
      </c>
      <c r="EX14" s="5">
        <f>IF($A$2,[1]AVERAGES!EX22,[1]AVERAGES!EX43)</f>
        <v>0.68361472698059333</v>
      </c>
      <c r="EY14" s="5">
        <f>IF($A$2,[1]AVERAGES!EY22,[1]AVERAGES!EY43)</f>
        <v>0.6871536433853489</v>
      </c>
      <c r="EZ14" s="5">
        <f>IF($A$2,[1]AVERAGES!EZ22,[1]AVERAGES!EZ43)</f>
        <v>0.68864179753277854</v>
      </c>
      <c r="FA14" s="5">
        <f>IF($A$2,[1]AVERAGES!FA22,[1]AVERAGES!FA43)</f>
        <v>0.68684019041019895</v>
      </c>
      <c r="FB14" s="5">
        <f>IF($A$2,[1]AVERAGES!FB22,[1]AVERAGES!FB43)</f>
        <v>0.68664472365771345</v>
      </c>
      <c r="FC14" s="5">
        <f>IF($A$2,[1]AVERAGES!FC22,[1]AVERAGES!FC43)</f>
        <v>0.70435200411923471</v>
      </c>
      <c r="FD14" s="5">
        <f>IF($A$2,[1]AVERAGES!FD22,[1]AVERAGES!FD43)</f>
        <v>0.71397619935705647</v>
      </c>
      <c r="FE14" s="5">
        <f>IF($A$2,[1]AVERAGES!FE22,[1]AVERAGES!FE43)</f>
        <v>0.71678146570548096</v>
      </c>
      <c r="FF14" s="5">
        <f>IF($A$2,[1]AVERAGES!FF22,[1]AVERAGES!FF43)</f>
        <v>0.71771060401448583</v>
      </c>
      <c r="FG14" s="5">
        <f>IF($A$2,[1]AVERAGES!FG22,[1]AVERAGES!FG43)</f>
        <v>0.71251628570928593</v>
      </c>
      <c r="FH14" s="5">
        <f>IF($A$2,[1]AVERAGES!FH22,[1]AVERAGES!FH43)</f>
        <v>0.72813287815698791</v>
      </c>
      <c r="FI14" s="5">
        <f>IF($A$2,[1]AVERAGES!FI22,[1]AVERAGES!FI43)</f>
        <v>0.72917664351462175</v>
      </c>
      <c r="FJ14" s="5">
        <f>IF($A$2,[1]AVERAGES!FJ22,[1]AVERAGES!FJ43)</f>
        <v>0.72715107630388254</v>
      </c>
      <c r="FK14" s="5">
        <f>IF($A$2,[1]AVERAGES!FK22,[1]AVERAGES!FK43)</f>
        <v>0.72431725647233847</v>
      </c>
      <c r="FL14" s="5">
        <f>IF($A$2,[1]AVERAGES!FL22,[1]AVERAGES!FL43)</f>
        <v>0.7209343528608595</v>
      </c>
      <c r="FM14" s="5">
        <f>IF($A$2,[1]AVERAGES!FM22,[1]AVERAGES!FM43)</f>
        <v>0.71737923630080214</v>
      </c>
      <c r="FN14" s="5">
        <f>IF($A$2,[1]AVERAGES!FN22,[1]AVERAGES!FN43)</f>
        <v>0.71565019824613452</v>
      </c>
      <c r="FO14" s="5">
        <f>IF($A$2,[1]AVERAGES!FO22,[1]AVERAGES!FO43)</f>
        <v>0.72343188687761284</v>
      </c>
      <c r="FP14" s="5">
        <f>IF($A$2,[1]AVERAGES!FP22,[1]AVERAGES!FP43)</f>
        <v>0.7239796754829303</v>
      </c>
      <c r="FQ14" s="5">
        <f>IF($A$2,[1]AVERAGES!FQ22,[1]AVERAGES!FQ43)</f>
        <v>0.72292817544642851</v>
      </c>
      <c r="FR14" s="5">
        <f>IF($A$2,[1]AVERAGES!FR22,[1]AVERAGES!FR43)</f>
        <v>0.72424163830757682</v>
      </c>
      <c r="FS14" s="5">
        <f>IF($A$2,[1]AVERAGES!FS22,[1]AVERAGES!FS43)</f>
        <v>0.72789486569567075</v>
      </c>
      <c r="FT14" s="5">
        <f>IF($A$2,[1]AVERAGES!FT22,[1]AVERAGES!FT43)</f>
        <v>0.73447757267984182</v>
      </c>
      <c r="FU14" s="5">
        <f>IF($A$2,[1]AVERAGES!FU22,[1]AVERAGES!FU43)</f>
        <v>0.73621716429216988</v>
      </c>
      <c r="FV14" s="5">
        <f>IF($A$2,[1]AVERAGES!FV22,[1]AVERAGES!FV43)</f>
        <v>0.7405189166098094</v>
      </c>
      <c r="FW14" s="5">
        <f>IF($A$2,[1]AVERAGES!FW22,[1]AVERAGES!FW43)</f>
        <v>0.75000437692618194</v>
      </c>
      <c r="FX14" s="5">
        <f>IF($A$2,[1]AVERAGES!FX22,[1]AVERAGES!FX43)</f>
        <v>0.74422732324629237</v>
      </c>
      <c r="FY14" s="5">
        <f>IF($A$2,[1]AVERAGES!FY22,[1]AVERAGES!FY43)</f>
        <v>0.75791072235241541</v>
      </c>
      <c r="FZ14" s="5">
        <f>IF($A$2,[1]AVERAGES!FZ22,[1]AVERAGES!FZ43)</f>
        <v>0.76477379384921029</v>
      </c>
      <c r="GA14" s="5">
        <f>IF($A$2,[1]AVERAGES!GA22,[1]AVERAGES!GA43)</f>
        <v>0.77826967602914732</v>
      </c>
      <c r="GB14" s="5">
        <f>IF($A$2,[1]AVERAGES!GB22,[1]AVERAGES!GB43)</f>
        <v>0.7745044159347555</v>
      </c>
      <c r="GC14" s="5">
        <f>IF($A$2,[1]AVERAGES!GC22,[1]AVERAGES!GC43)</f>
        <v>0.7733559581265691</v>
      </c>
      <c r="GD14" s="5">
        <f>IF($A$2,[1]AVERAGES!GD22,[1]AVERAGES!GD43)</f>
        <v>0.778460973055913</v>
      </c>
      <c r="GE14" s="5">
        <f>IF($A$2,[1]AVERAGES!GE22,[1]AVERAGES!GE43)</f>
        <v>0.78257757932426941</v>
      </c>
      <c r="GF14" s="5">
        <f>IF($A$2,[1]AVERAGES!GF22,[1]AVERAGES!GF43)</f>
        <v>0.77538382428674391</v>
      </c>
      <c r="GG14" s="5">
        <f>IF($A$2,[1]AVERAGES!GG22,[1]AVERAGES!GG43)</f>
        <v>0.77063525299880054</v>
      </c>
      <c r="GH14" s="5">
        <f>IF($A$2,[1]AVERAGES!GH22,[1]AVERAGES!GH43)</f>
        <v>0.80606773323977587</v>
      </c>
      <c r="GI14" s="5">
        <f>IF($A$2,[1]AVERAGES!GI22,[1]AVERAGES!GI43)</f>
        <v>0.80638030012881579</v>
      </c>
      <c r="GJ14" s="5">
        <f>IF($A$2,[1]AVERAGES!GJ22,[1]AVERAGES!GJ43)</f>
        <v>0.81634698810400996</v>
      </c>
      <c r="GK14" s="5">
        <f>IF($A$2,[1]AVERAGES!GK22,[1]AVERAGES!GK43)</f>
        <v>0.82613817609238727</v>
      </c>
      <c r="GL14" s="5">
        <f>IF($A$2,[1]AVERAGES!GL22,[1]AVERAGES!GL43)</f>
        <v>0.82715960502769204</v>
      </c>
      <c r="GM14" s="5">
        <f>IF($A$2,[1]AVERAGES!GM22,[1]AVERAGES!GM43)</f>
        <v>0.78882609123462255</v>
      </c>
      <c r="GN14" s="5">
        <f>IF($A$2,[1]AVERAGES!GN22,[1]AVERAGES!GN43)</f>
        <v>0.77503058688115234</v>
      </c>
      <c r="GO14" s="5">
        <f>IF($A$2,[1]AVERAGES!GO22,[1]AVERAGES!GO43)</f>
        <v>0.75901408532921588</v>
      </c>
      <c r="GP14" s="5">
        <f>IF($A$2,[1]AVERAGES!GP22,[1]AVERAGES!GP43)</f>
        <v>0.77301790395015713</v>
      </c>
      <c r="GQ14" s="5">
        <f>IF($A$2,[1]AVERAGES!GQ22,[1]AVERAGES!GQ43)</f>
        <v>0.7758902348935286</v>
      </c>
      <c r="GR14" s="5">
        <f>IF($A$2,[1]AVERAGES!GR22,[1]AVERAGES!GR43)</f>
        <v>0.79194665566570033</v>
      </c>
      <c r="GS14" s="5">
        <f>IF($A$2,[1]AVERAGES!GS22,[1]AVERAGES!GS43)</f>
        <v>0.78495938763586048</v>
      </c>
      <c r="GT14" s="5">
        <f>IF($A$2,[1]AVERAGES!GT22,[1]AVERAGES!GT43)</f>
        <v>0.78742727951161884</v>
      </c>
      <c r="GU14" s="5">
        <f>IF($A$2,[1]AVERAGES!GU22,[1]AVERAGES!GU43)</f>
        <v>0.78700073837084128</v>
      </c>
      <c r="GV14" s="5">
        <f>IF($A$2,[1]AVERAGES!GV22,[1]AVERAGES!GV43)</f>
        <v>0.78682036141902334</v>
      </c>
      <c r="GW14" s="5">
        <f>IF($A$2,[1]AVERAGES!GW22,[1]AVERAGES!GW43)</f>
        <v>0.78407393332359743</v>
      </c>
      <c r="GX14" s="5">
        <f>IF($A$2,[1]AVERAGES!GX22,[1]AVERAGES!GX43)</f>
        <v>0.78469960626886459</v>
      </c>
      <c r="GY14" s="5">
        <f>IF($A$2,[1]AVERAGES!GY22,[1]AVERAGES!GY43)</f>
        <v>0.78163919773947166</v>
      </c>
      <c r="GZ14" s="5">
        <f>IF($A$2,[1]AVERAGES!GZ22,[1]AVERAGES!GZ43)</f>
        <v>0.7828736573276639</v>
      </c>
      <c r="HA14" s="5">
        <f>IF($A$2,[1]AVERAGES!HA22,[1]AVERAGES!HA43)</f>
        <v>0.78975975466412163</v>
      </c>
      <c r="HB14" s="5">
        <f>IF($A$2,[1]AVERAGES!HB22,[1]AVERAGES!HB43)</f>
        <v>0.74004917455365493</v>
      </c>
      <c r="HC14" s="5">
        <f>IF($A$2,[1]AVERAGES!HC22,[1]AVERAGES!HC43)</f>
        <v>0.7660129655591722</v>
      </c>
      <c r="HD14" s="5">
        <f>IF($A$2,[1]AVERAGES!HD22,[1]AVERAGES!HD43)</f>
        <v>0.80208218997465297</v>
      </c>
      <c r="HE14" s="5">
        <f>IF($A$2,[1]AVERAGES!HE22,[1]AVERAGES!HE43)</f>
        <v>0.80157690284547489</v>
      </c>
      <c r="HF14" s="5">
        <f>IF($A$2,[1]AVERAGES!HF22,[1]AVERAGES!HF43)</f>
        <v>0.78934751296766659</v>
      </c>
      <c r="HG14" s="5">
        <f>IF($A$2,[1]AVERAGES!HG22,[1]AVERAGES!HG43)</f>
        <v>0.79885902663606456</v>
      </c>
      <c r="HH14" s="5">
        <f>IF($A$2,[1]AVERAGES!HH22,[1]AVERAGES!HH43)</f>
        <v>0.79624033156509921</v>
      </c>
      <c r="HI14" s="5">
        <f>IF($A$2,[1]AVERAGES!HI22,[1]AVERAGES!HI43)</f>
        <v>0.80444950781024327</v>
      </c>
      <c r="HJ14" s="5">
        <f>IF($A$2,[1]AVERAGES!HJ22,[1]AVERAGES!HJ43)</f>
        <v>0.78616619197724991</v>
      </c>
      <c r="HK14" s="5">
        <f>IF($A$2,[1]AVERAGES!HK22,[1]AVERAGES!HK43)</f>
        <v>0.81081130667414991</v>
      </c>
      <c r="HL14" s="5">
        <f>IF($A$2,[1]AVERAGES!HL22,[1]AVERAGES!HL43)</f>
        <v>0.83174604930451046</v>
      </c>
      <c r="HM14" s="5">
        <f>IF($A$2,[1]AVERAGES!HM22,[1]AVERAGES!HM43)</f>
        <v>0.82905187347687737</v>
      </c>
      <c r="HN14" s="5">
        <f>IF($A$2,[1]AVERAGES!HN22,[1]AVERAGES!HN43)</f>
        <v>0.82695449751170147</v>
      </c>
      <c r="HO14" s="5">
        <f>IF($A$2,[1]AVERAGES!HO22,[1]AVERAGES!HO43)</f>
        <v>0.83697973739739517</v>
      </c>
      <c r="HP14" s="5">
        <f>IF($A$2,[1]AVERAGES!HP22,[1]AVERAGES!HP43)</f>
        <v>0.8336115815281282</v>
      </c>
      <c r="HQ14" s="5">
        <f>IF($A$2,[1]AVERAGES!HQ22,[1]AVERAGES!HQ43)</f>
        <v>0.82990321992131222</v>
      </c>
      <c r="HR14" s="5">
        <f>IF($A$2,[1]AVERAGES!HR22,[1]AVERAGES!HR43)</f>
        <v>0.8224285630113588</v>
      </c>
      <c r="HS14" s="5">
        <f>IF($A$2,[1]AVERAGES!HS22,[1]AVERAGES!HS43)</f>
        <v>0.80769019859603763</v>
      </c>
      <c r="HT14" s="5">
        <f>IF($A$2,[1]AVERAGES!HT22,[1]AVERAGES!HT43)</f>
        <v>0.79898687427707427</v>
      </c>
      <c r="HU14" s="5">
        <f>IF($A$2,[1]AVERAGES!HU22,[1]AVERAGES!HU43)</f>
        <v>0.77288665554879088</v>
      </c>
      <c r="HV14" s="5">
        <f>IF($A$2,[1]AVERAGES!HV22,[1]AVERAGES!HV43)</f>
        <v>0.76963290218181091</v>
      </c>
      <c r="HW14" s="5">
        <f>IF($A$2,[1]AVERAGES!HW22,[1]AVERAGES!HW43)</f>
        <v>0.79645587429748588</v>
      </c>
      <c r="HX14" s="5">
        <f>IF($A$2,[1]AVERAGES!HX22,[1]AVERAGES!HX43)</f>
        <v>0.79121814165441251</v>
      </c>
      <c r="HY14" s="5">
        <f>IF($A$2,[1]AVERAGES!HY22,[1]AVERAGES!HY43)</f>
        <v>0.77732883623801319</v>
      </c>
      <c r="HZ14" s="5">
        <f>IF($A$2,[1]AVERAGES!HZ22,[1]AVERAGES!HZ43)</f>
        <v>0.79433379589182107</v>
      </c>
      <c r="IA14" s="5">
        <f>IF($A$2,[1]AVERAGES!IA22,[1]AVERAGES!IA43)</f>
        <v>0.79061110080670105</v>
      </c>
      <c r="IB14" s="5">
        <f>IF($A$2,[1]AVERAGES!IB22,[1]AVERAGES!IB43)</f>
        <v>0.77935627724821299</v>
      </c>
      <c r="IC14" s="5">
        <f>IF($A$2,[1]AVERAGES!IC22,[1]AVERAGES!IC43)</f>
        <v>0.77660166001527453</v>
      </c>
      <c r="ID14" s="5">
        <f>IF($A$2,[1]AVERAGES!ID22,[1]AVERAGES!ID43)</f>
        <v>0.78174810635594738</v>
      </c>
      <c r="IE14" s="5">
        <f>IF($A$2,[1]AVERAGES!IE22,[1]AVERAGES!IE43)</f>
        <v>0.7935901061529228</v>
      </c>
      <c r="IF14" s="5">
        <f>IF($A$2,[1]AVERAGES!IF22,[1]AVERAGES!IF43)</f>
        <v>0.81457398792560054</v>
      </c>
      <c r="IG14" s="5">
        <f>IF($A$2,[1]AVERAGES!IG22,[1]AVERAGES!IG43)</f>
        <v>0.78479677213199117</v>
      </c>
      <c r="IH14" s="5">
        <f>IF($A$2,[1]AVERAGES!IH22,[1]AVERAGES!IH43)</f>
        <v>0.79074506709501047</v>
      </c>
      <c r="II14" s="5">
        <f>IF($A$2,[1]AVERAGES!II22,[1]AVERAGES!II43)</f>
        <v>0.79703306555291864</v>
      </c>
      <c r="IJ14" s="5">
        <f>IF($A$2,[1]AVERAGES!IJ22,[1]AVERAGES!IJ43)</f>
        <v>0.80584965966976829</v>
      </c>
      <c r="IK14" s="5">
        <f>IF($A$2,[1]AVERAGES!IK22,[1]AVERAGES!IK43)</f>
        <v>0.81330917914928424</v>
      </c>
      <c r="IL14" s="5">
        <f>IF($A$2,[1]AVERAGES!IL22,[1]AVERAGES!IL43)</f>
        <v>0.81526367346478212</v>
      </c>
      <c r="IM14" s="5">
        <f>IF($A$2,[1]AVERAGES!IM22,[1]AVERAGES!IM43)</f>
        <v>0.84891648813513865</v>
      </c>
      <c r="IN14" s="5">
        <f>IF($A$2,[1]AVERAGES!IN22,[1]AVERAGES!IN43)</f>
        <v>0.83855257495812408</v>
      </c>
      <c r="IO14" s="5">
        <f>IF($A$2,[1]AVERAGES!IO22,[1]AVERAGES!IO43)</f>
        <v>0.82322153988257751</v>
      </c>
      <c r="IP14" s="5">
        <f>IF($A$2,[1]AVERAGES!IP22,[1]AVERAGES!IP43)</f>
        <v>0.81788319949931632</v>
      </c>
      <c r="IQ14" s="5">
        <f>IF($A$2,[1]AVERAGES!IQ22,[1]AVERAGES!IQ43)</f>
        <v>0.80886570820512638</v>
      </c>
      <c r="IR14" s="5">
        <f>IF($A$2,[1]AVERAGES!IR22,[1]AVERAGES!IR43)</f>
        <v>0.80090695890621322</v>
      </c>
      <c r="IS14" s="5">
        <f>IF($A$2,[1]AVERAGES!IS22,[1]AVERAGES!IS43)</f>
        <v>0.82093859299177152</v>
      </c>
      <c r="IT14" s="5">
        <f>IF($A$2,[1]AVERAGES!IT22,[1]AVERAGES!IT43)</f>
        <v>0.77010744356682637</v>
      </c>
      <c r="IU14" s="5">
        <f>IF($A$2,[1]AVERAGES!IU22,[1]AVERAGES!IU43)</f>
        <v>0.72782571803455332</v>
      </c>
      <c r="IV14" s="5">
        <f>IF($A$2,[1]AVERAGES!IV22,[1]AVERAGES!IV43)</f>
        <v>0.7207763040905959</v>
      </c>
      <c r="IW14" s="5">
        <f>IF($A$2,[1]AVERAGES!IW22,[1]AVERAGES!IW43)</f>
        <v>0.71447763417771382</v>
      </c>
      <c r="IX14" s="5">
        <f>IF($A$2,[1]AVERAGES!IX22,[1]AVERAGES!IX43)</f>
        <v>0.71105536817770942</v>
      </c>
      <c r="IY14" s="5">
        <f>IF($A$2,[1]AVERAGES!IY22,[1]AVERAGES!IY43)</f>
        <v>0.70741875256275055</v>
      </c>
      <c r="IZ14" s="5">
        <f>IF($A$2,[1]AVERAGES!IZ22,[1]AVERAGES!IZ43)</f>
        <v>0.70588236012962458</v>
      </c>
      <c r="JA14" s="5">
        <f>IF($A$2,[1]AVERAGES!JA22,[1]AVERAGES!JA43)</f>
        <v>0.68214422825314591</v>
      </c>
      <c r="JB14" s="5">
        <f>IF($A$2,[1]AVERAGES!JB22,[1]AVERAGES!JB43)</f>
        <v>0.66174225139294474</v>
      </c>
      <c r="JC14" s="5">
        <f>IF($A$2,[1]AVERAGES!JC22,[1]AVERAGES!JC43)</f>
        <v>0.64245159116162043</v>
      </c>
      <c r="JD14" s="5">
        <f>IF($A$2,[1]AVERAGES!JD22,[1]AVERAGES!JD43)</f>
        <v>0.62894749775287273</v>
      </c>
      <c r="JE14" s="5">
        <f>IF($A$2,[1]AVERAGES!JE22,[1]AVERAGES!JE43)</f>
        <v>0.62714538844045653</v>
      </c>
      <c r="JF14" s="5">
        <f>IF($A$2,[1]AVERAGES!JF22,[1]AVERAGES!JF43)</f>
        <v>0.59622996198016809</v>
      </c>
      <c r="JG14" s="5">
        <f>IF($A$2,[1]AVERAGES!JG22,[1]AVERAGES!JG43)</f>
        <v>0.57421655201214283</v>
      </c>
      <c r="JH14" s="5">
        <f>IF($A$2,[1]AVERAGES!JH22,[1]AVERAGES!JH43)</f>
        <v>0.58067024211759655</v>
      </c>
      <c r="JI14" s="5">
        <f>IF($A$2,[1]AVERAGES!JI22,[1]AVERAGES!JI43)</f>
        <v>0.57078517353769542</v>
      </c>
      <c r="JJ14" s="5">
        <f>IF($A$2,[1]AVERAGES!JJ22,[1]AVERAGES!JJ43)</f>
        <v>0.60801721753315185</v>
      </c>
      <c r="JK14" s="5">
        <f>IF($A$2,[1]AVERAGES!JK22,[1]AVERAGES!JK43)</f>
        <v>0.60027190122915675</v>
      </c>
      <c r="JL14" s="5">
        <f>IF($A$2,[1]AVERAGES!JL22,[1]AVERAGES!JL43)</f>
        <v>0.60581054824961444</v>
      </c>
      <c r="JM14" s="5">
        <f>IF($A$2,[1]AVERAGES!JM22,[1]AVERAGES!JM43)</f>
        <v>0.59528201088455501</v>
      </c>
      <c r="JN14" s="5">
        <f>IF($A$2,[1]AVERAGES!JN22,[1]AVERAGES!JN43)</f>
        <v>0.58563157928729204</v>
      </c>
      <c r="JO14" s="5">
        <f>IF($A$2,[1]AVERAGES!JO22,[1]AVERAGES!JO43)</f>
        <v>0.5892764544500777</v>
      </c>
      <c r="JP14" s="5">
        <f>IF($A$2,[1]AVERAGES!JP22,[1]AVERAGES!JP43)</f>
        <v>0.6329402402169394</v>
      </c>
      <c r="JQ14" s="5">
        <f>IF($A$2,[1]AVERAGES!JQ22,[1]AVERAGES!JQ43)</f>
        <v>0.63803951985856133</v>
      </c>
      <c r="JR14" s="5">
        <f>IF($A$2,[1]AVERAGES!JR22,[1]AVERAGES!JR43)</f>
        <v>0.63456289072381045</v>
      </c>
      <c r="JS14" s="5">
        <f>IF($A$2,[1]AVERAGES!JS22,[1]AVERAGES!JS43)</f>
        <v>0.64691610836622848</v>
      </c>
      <c r="JT14" s="5">
        <f>IF($A$2,[1]AVERAGES!JT22,[1]AVERAGES!JT43)</f>
        <v>0.66763116760425756</v>
      </c>
      <c r="JU14" s="5">
        <f>IF($A$2,[1]AVERAGES!JU22,[1]AVERAGES!JU43)</f>
        <v>0.6642675839588208</v>
      </c>
      <c r="JV14" s="5">
        <f>IF($A$2,[1]AVERAGES!JV22,[1]AVERAGES!JV43)</f>
        <v>0.65270384734533471</v>
      </c>
      <c r="JW14" s="5">
        <f>IF($A$2,[1]AVERAGES!JW22,[1]AVERAGES!JW43)</f>
        <v>0.66078079268522616</v>
      </c>
      <c r="JX14" s="5">
        <f>IF($A$2,[1]AVERAGES!JX22,[1]AVERAGES!JX43)</f>
        <v>0.67360080038860304</v>
      </c>
      <c r="JY14" s="5">
        <f>IF($A$2,[1]AVERAGES!JY22,[1]AVERAGES!JY43)</f>
        <v>0.65397641155223096</v>
      </c>
      <c r="JZ14" s="5">
        <f>IF($A$2,[1]AVERAGES!JZ22,[1]AVERAGES!JZ43)</f>
        <v>0.62263491092782475</v>
      </c>
      <c r="KA14" s="5">
        <f>IF($A$2,[1]AVERAGES!KA22,[1]AVERAGES!KA43)</f>
        <v>0.59970148837996784</v>
      </c>
      <c r="KB14" s="5">
        <f>IF($A$2,[1]AVERAGES!KB22,[1]AVERAGES!KB43)</f>
        <v>0.59315455642586745</v>
      </c>
      <c r="KC14" s="5">
        <f>IF($A$2,[1]AVERAGES!KC22,[1]AVERAGES!KC43)</f>
        <v>0.57608151050673184</v>
      </c>
      <c r="KD14" s="5">
        <f>IF($A$2,[1]AVERAGES!KD22,[1]AVERAGES!KD43)</f>
        <v>0.55304231586664143</v>
      </c>
      <c r="KE14" s="5">
        <f>IF($A$2,[1]AVERAGES!KE22,[1]AVERAGES!KE43)</f>
        <v>0.55633846999049175</v>
      </c>
      <c r="KF14" s="5">
        <f>IF($A$2,[1]AVERAGES!KF22,[1]AVERAGES!KF43)</f>
        <v>0.58635025807140029</v>
      </c>
      <c r="KG14" s="5">
        <f>IF($A$2,[1]AVERAGES!KG22,[1]AVERAGES!KG43)</f>
        <v>0.57359599674922057</v>
      </c>
      <c r="KH14" s="5">
        <f>IF($A$2,[1]AVERAGES!KH22,[1]AVERAGES!KH43)</f>
        <v>0.54658589306278449</v>
      </c>
      <c r="KI14" s="5">
        <f>IF($A$2,[1]AVERAGES!KI22,[1]AVERAGES!KI43)</f>
        <v>0.54095190741713239</v>
      </c>
      <c r="KJ14" s="5">
        <f>IF($A$2,[1]AVERAGES!KJ22,[1]AVERAGES!KJ43)</f>
        <v>0.51305073623941122</v>
      </c>
      <c r="KK14" s="5">
        <f>IF($A$2,[1]AVERAGES!KK22,[1]AVERAGES!KK43)</f>
        <v>0.47404731864847</v>
      </c>
      <c r="KL14" s="5">
        <f>IF($A$2,[1]AVERAGES!KL22,[1]AVERAGES!KL43)</f>
        <v>0.47203555895509697</v>
      </c>
      <c r="KM14" s="5">
        <f>IF($A$2,[1]AVERAGES!KM22,[1]AVERAGES!KM43)</f>
        <v>0.47901690278254277</v>
      </c>
      <c r="KN14" s="5">
        <f>IF($A$2,[1]AVERAGES!KN22,[1]AVERAGES!KN43)</f>
        <v>0.47786450554004412</v>
      </c>
      <c r="KO14" s="5">
        <f>IF($A$2,[1]AVERAGES!KO22,[1]AVERAGES!KO43)</f>
        <v>0.48030404474474686</v>
      </c>
      <c r="KP14" s="5">
        <f>IF($A$2,[1]AVERAGES!KP22,[1]AVERAGES!KP43)</f>
        <v>0.48211574526480289</v>
      </c>
      <c r="KQ14" s="5">
        <f>IF($A$2,[1]AVERAGES!KQ22,[1]AVERAGES!KQ43)</f>
        <v>0.47150539416092108</v>
      </c>
      <c r="KR14" s="5">
        <f>IF($A$2,[1]AVERAGES!KR22,[1]AVERAGES!KR43)</f>
        <v>0.47365016141524152</v>
      </c>
      <c r="KS14" s="5">
        <f>IF($A$2,[1]AVERAGES!KS22,[1]AVERAGES!KS43)</f>
        <v>0.48282015054231858</v>
      </c>
      <c r="KT14" s="5">
        <f>IF($A$2,[1]AVERAGES!KT22,[1]AVERAGES!KT43)</f>
        <v>0.48815411838077227</v>
      </c>
      <c r="KU14" s="5">
        <f>IF($A$2,[1]AVERAGES!KU22,[1]AVERAGES!KU43)</f>
        <v>0.46929646792415131</v>
      </c>
      <c r="KV14" s="5">
        <f>IF($A$2,[1]AVERAGES!KV22,[1]AVERAGES!KV43)</f>
        <v>0.46869797805669522</v>
      </c>
      <c r="KW14" s="5">
        <f>IF($A$2,[1]AVERAGES!KW22,[1]AVERAGES!KW43)</f>
        <v>0.46695331977666754</v>
      </c>
      <c r="KX14" s="5">
        <f>IF($A$2,[1]AVERAGES!KX22,[1]AVERAGES!KX43)</f>
        <v>0.4695384422644906</v>
      </c>
      <c r="KY14" s="5">
        <f>IF($A$2,[1]AVERAGES!KY22,[1]AVERAGES!KY43)</f>
        <v>0.4710499173514886</v>
      </c>
      <c r="KZ14" s="5">
        <f>IF($A$2,[1]AVERAGES!KZ22,[1]AVERAGES!KZ43)</f>
        <v>0.46843489823286683</v>
      </c>
      <c r="LA14" s="5">
        <f>IF($A$2,[1]AVERAGES!LA22,[1]AVERAGES!LA43)</f>
        <v>0.45791295724903375</v>
      </c>
      <c r="LB14" s="5">
        <f>IF($A$2,[1]AVERAGES!LB22,[1]AVERAGES!LB43)</f>
        <v>0.46010150656412302</v>
      </c>
      <c r="LC14" s="5">
        <f>IF($A$2,[1]AVERAGES!LC22,[1]AVERAGES!LC43)</f>
        <v>0.46060589714078209</v>
      </c>
      <c r="LD14" s="5">
        <f>IF($A$2,[1]AVERAGES!LD22,[1]AVERAGES!LD43)</f>
        <v>0.46042969000365513</v>
      </c>
      <c r="LE14" s="5">
        <f>IF($A$2,[1]AVERAGES!LE22,[1]AVERAGES!LE43)</f>
        <v>0.45444998597740033</v>
      </c>
      <c r="LF14" s="5">
        <f>IF($A$2,[1]AVERAGES!LF22,[1]AVERAGES!LF43)</f>
        <v>0.44811265949296319</v>
      </c>
      <c r="LG14" s="5">
        <f>IF($A$2,[1]AVERAGES!LG22,[1]AVERAGES!LG43)</f>
        <v>0.44593057040123391</v>
      </c>
      <c r="LH14" s="5">
        <f>IF($A$2,[1]AVERAGES!LH22,[1]AVERAGES!LH43)</f>
        <v>0.4318571116154466</v>
      </c>
      <c r="LI14" s="5">
        <f>IF($A$2,[1]AVERAGES!LI22,[1]AVERAGES!LI43)</f>
        <v>0.41189893377963654</v>
      </c>
      <c r="LJ14" s="5">
        <f>IF($A$2,[1]AVERAGES!LJ22,[1]AVERAGES!LJ43)</f>
        <v>0.40910485805954266</v>
      </c>
      <c r="LK14" s="5">
        <f>IF($A$2,[1]AVERAGES!LK22,[1]AVERAGES!LK43)</f>
        <v>0.4098354798056304</v>
      </c>
      <c r="LL14" s="5">
        <f>IF($A$2,[1]AVERAGES!LL22,[1]AVERAGES!LL43)</f>
        <v>0.426382465502746</v>
      </c>
      <c r="LM14" s="5">
        <f>IF($A$2,[1]AVERAGES!LM22,[1]AVERAGES!LM43)</f>
        <v>0.42980270906923096</v>
      </c>
      <c r="LN14" s="5">
        <f>IF($A$2,[1]AVERAGES!LN22,[1]AVERAGES!LN43)</f>
        <v>0.40608435280976779</v>
      </c>
      <c r="LO14" s="5">
        <f>IF($A$2,[1]AVERAGES!LO22,[1]AVERAGES!LO43)</f>
        <v>0.3985837505767954</v>
      </c>
      <c r="LP14" s="5">
        <f>IF($A$2,[1]AVERAGES!LP22,[1]AVERAGES!LP43)</f>
        <v>0.38952881260268163</v>
      </c>
      <c r="LQ14" s="5">
        <f>IF($A$2,[1]AVERAGES!LQ22,[1]AVERAGES!LQ43)</f>
        <v>0.38520046183093209</v>
      </c>
      <c r="LR14" s="5">
        <f>IF($A$2,[1]AVERAGES!LR22,[1]AVERAGES!LR43)</f>
        <v>0.383656636825561</v>
      </c>
      <c r="LS14" s="5">
        <f>IF($A$2,[1]AVERAGES!LS22,[1]AVERAGES!LS43)</f>
        <v>0.37910075227608142</v>
      </c>
      <c r="LT14" s="5">
        <f>IF($A$2,[1]AVERAGES!LT22,[1]AVERAGES!LT43)</f>
        <v>0.3799830386588256</v>
      </c>
      <c r="LU14" s="5">
        <f>IF($A$2,[1]AVERAGES!LU22,[1]AVERAGES!LU43)</f>
        <v>0.38143584783473217</v>
      </c>
      <c r="LV14" s="5">
        <f>IF($A$2,[1]AVERAGES!LV22,[1]AVERAGES!LV43)</f>
        <v>0.3795757980536314</v>
      </c>
      <c r="LW14" s="5">
        <f>IF($A$2,[1]AVERAGES!LW22,[1]AVERAGES!LW43)</f>
        <v>0.37739231395320288</v>
      </c>
      <c r="LX14" s="5">
        <f>IF($A$2,[1]AVERAGES!LX22,[1]AVERAGES!LX43)</f>
        <v>0.37604699628843369</v>
      </c>
      <c r="LY14" s="5">
        <f>IF($A$2,[1]AVERAGES!LY22,[1]AVERAGES!LY43)</f>
        <v>0.38884636515714327</v>
      </c>
      <c r="LZ14" s="5">
        <f>IF($A$2,[1]AVERAGES!LZ22,[1]AVERAGES!LZ43)</f>
        <v>0.38595632004401331</v>
      </c>
      <c r="MA14" s="5">
        <f>IF($A$2,[1]AVERAGES!MA22,[1]AVERAGES!MA43)</f>
        <v>0.38400355197730013</v>
      </c>
      <c r="MB14" s="5">
        <f>IF($A$2,[1]AVERAGES!MB22,[1]AVERAGES!MB43)</f>
        <v>0.39590888235155391</v>
      </c>
      <c r="MC14" s="5">
        <f>IF($A$2,[1]AVERAGES!MC22,[1]AVERAGES!MC43)</f>
        <v>0.42933986326592682</v>
      </c>
      <c r="MD14" s="5">
        <f>IF($A$2,[1]AVERAGES!MD22,[1]AVERAGES!MD43)</f>
        <v>0.29901656083368766</v>
      </c>
      <c r="ME14" s="5">
        <f>IF($A$2,[1]AVERAGES!ME22,[1]AVERAGES!ME43)</f>
        <v>0.23816727862845671</v>
      </c>
      <c r="MF14" s="5">
        <f>IF($A$2,[1]AVERAGES!MF22,[1]AVERAGES!MF43)</f>
        <v>0.25406670683750088</v>
      </c>
      <c r="MG14" s="5">
        <f>IF($A$2,[1]AVERAGES!MG22,[1]AVERAGES!MG43)</f>
        <v>0.2208498981560503</v>
      </c>
      <c r="MH14" s="5">
        <f>IF($A$2,[1]AVERAGES!MH22,[1]AVERAGES!MH43)</f>
        <v>0.22071138198638404</v>
      </c>
      <c r="MI14" s="5">
        <f>IF($A$2,[1]AVERAGES!MI22,[1]AVERAGES!MI43)</f>
        <v>0.3374158638260274</v>
      </c>
      <c r="MJ14" s="5">
        <f>IF($A$2,[1]AVERAGES!MJ22,[1]AVERAGES!MJ43)</f>
        <v>0.31922010323634137</v>
      </c>
      <c r="MK14" s="5">
        <f>IF($A$2,[1]AVERAGES!MK22,[1]AVERAGES!MK43)</f>
        <v>0.31093645071538351</v>
      </c>
      <c r="ML14" s="5">
        <f>IF($A$2,[1]AVERAGES!ML22,[1]AVERAGES!ML43)</f>
        <v>0.31795298695719287</v>
      </c>
      <c r="MM14" s="5">
        <f>IF($A$2,[1]AVERAGES!MM22,[1]AVERAGES!MM43)</f>
        <v>0.30381145513643376</v>
      </c>
      <c r="MN14" s="5">
        <f>IF($A$2,[1]AVERAGES!MN22,[1]AVERAGES!MN43)</f>
        <v>0.29282273050249108</v>
      </c>
      <c r="MO14" s="5">
        <f>IF($A$2,[1]AVERAGES!MO22,[1]AVERAGES!MO43)</f>
        <v>0.28765701043458264</v>
      </c>
      <c r="MP14" s="5">
        <f>IF($A$2,[1]AVERAGES!MP22,[1]AVERAGES!MP43)</f>
        <v>0.29089350060990593</v>
      </c>
      <c r="MQ14" s="5">
        <f>IF($A$2,[1]AVERAGES!MQ22,[1]AVERAGES!MQ43)</f>
        <v>0.26853949332108479</v>
      </c>
    </row>
    <row r="15" spans="1:369">
      <c r="B15" s="2" t="s">
        <v>176</v>
      </c>
      <c r="C15" s="5">
        <f>IF($A$2,[1]AVERAGES!C23,[1]AVERAGES!C44)</f>
        <v>0.51910526857595751</v>
      </c>
      <c r="D15" s="5">
        <f>IF($A$2,[1]AVERAGES!D23,[1]AVERAGES!D44)</f>
        <v>0.52634379139079435</v>
      </c>
      <c r="E15" s="5">
        <f>IF($A$2,[1]AVERAGES!E23,[1]AVERAGES!E44)</f>
        <v>0.52525525514350158</v>
      </c>
      <c r="F15" s="5">
        <f>IF($A$2,[1]AVERAGES!F23,[1]AVERAGES!F44)</f>
        <v>0.52281396807516523</v>
      </c>
      <c r="G15" s="5">
        <f>IF($A$2,[1]AVERAGES!G23,[1]AVERAGES!G44)</f>
        <v>0.52056161537401291</v>
      </c>
      <c r="H15" s="5">
        <f>IF($A$2,[1]AVERAGES!H23,[1]AVERAGES!H44)</f>
        <v>0.51849672778133149</v>
      </c>
      <c r="I15" s="5">
        <f>IF($A$2,[1]AVERAGES!I23,[1]AVERAGES!I44)</f>
        <v>0.50921300479905984</v>
      </c>
      <c r="J15" s="5">
        <f>IF($A$2,[1]AVERAGES!J23,[1]AVERAGES!J44)</f>
        <v>0.51487111783609396</v>
      </c>
      <c r="K15" s="5">
        <f>IF($A$2,[1]AVERAGES!K23,[1]AVERAGES!K44)</f>
        <v>0.51945815793358119</v>
      </c>
      <c r="L15" s="5">
        <f>IF($A$2,[1]AVERAGES!L23,[1]AVERAGES!L44)</f>
        <v>0.5206906578346383</v>
      </c>
      <c r="M15" s="5">
        <f>IF($A$2,[1]AVERAGES!M23,[1]AVERAGES!M44)</f>
        <v>0.52310550191794036</v>
      </c>
      <c r="N15" s="5">
        <f>IF($A$2,[1]AVERAGES!N23,[1]AVERAGES!N44)</f>
        <v>0.52491483259818039</v>
      </c>
      <c r="O15" s="5">
        <f>IF($A$2,[1]AVERAGES!O23,[1]AVERAGES!O44)</f>
        <v>0.52844641350347998</v>
      </c>
      <c r="P15" s="5">
        <f>IF($A$2,[1]AVERAGES!P23,[1]AVERAGES!P44)</f>
        <v>0.53613968090257613</v>
      </c>
      <c r="Q15" s="5">
        <f>IF($A$2,[1]AVERAGES!Q23,[1]AVERAGES!Q44)</f>
        <v>0.52731754057175073</v>
      </c>
      <c r="R15" s="5">
        <f>IF($A$2,[1]AVERAGES!R23,[1]AVERAGES!R44)</f>
        <v>0.53731321980644831</v>
      </c>
      <c r="S15" s="5">
        <f>IF($A$2,[1]AVERAGES!S23,[1]AVERAGES!S44)</f>
        <v>0.55330872582785473</v>
      </c>
      <c r="T15" s="5">
        <f>IF($A$2,[1]AVERAGES!T23,[1]AVERAGES!T44)</f>
        <v>0.52969436835125261</v>
      </c>
      <c r="U15" s="5">
        <f>IF($A$2,[1]AVERAGES!U23,[1]AVERAGES!U44)</f>
        <v>0.53952579603317374</v>
      </c>
      <c r="V15" s="5">
        <f>IF($A$2,[1]AVERAGES!V23,[1]AVERAGES!V44)</f>
        <v>0.54980597787030194</v>
      </c>
      <c r="W15" s="5">
        <f>IF($A$2,[1]AVERAGES!W23,[1]AVERAGES!W44)</f>
        <v>0.57059822387299619</v>
      </c>
      <c r="X15" s="5">
        <f>IF($A$2,[1]AVERAGES!X23,[1]AVERAGES!X44)</f>
        <v>0.61073001346659239</v>
      </c>
      <c r="Y15" s="5">
        <f>IF($A$2,[1]AVERAGES!Y23,[1]AVERAGES!Y44)</f>
        <v>0.74646245424086921</v>
      </c>
      <c r="Z15" s="5">
        <f>IF($A$2,[1]AVERAGES!Z23,[1]AVERAGES!Z44)</f>
        <v>0.70002567650130887</v>
      </c>
      <c r="AA15" s="5">
        <f>IF($A$2,[1]AVERAGES!AA23,[1]AVERAGES!AA44)</f>
        <v>0.81920353765612408</v>
      </c>
      <c r="AB15" s="5">
        <f>IF($A$2,[1]AVERAGES!AB23,[1]AVERAGES!AB44)</f>
        <v>0.7647952542737485</v>
      </c>
      <c r="AC15" s="5">
        <f>IF($A$2,[1]AVERAGES!AC23,[1]AVERAGES!AC44)</f>
        <v>0.78394058972536196</v>
      </c>
      <c r="AD15" s="5">
        <f>IF($A$2,[1]AVERAGES!AD23,[1]AVERAGES!AD44)</f>
        <v>0.7827602763333501</v>
      </c>
      <c r="AE15" s="5">
        <f>IF($A$2,[1]AVERAGES!AE23,[1]AVERAGES!AE44)</f>
        <v>0.80291674434733906</v>
      </c>
      <c r="AF15" s="5">
        <f>IF($A$2,[1]AVERAGES!AF23,[1]AVERAGES!AF44)</f>
        <v>0.80276789582630959</v>
      </c>
      <c r="AG15" s="5">
        <f>IF($A$2,[1]AVERAGES!AG23,[1]AVERAGES!AG44)</f>
        <v>0.80487760944043663</v>
      </c>
      <c r="AH15" s="5">
        <f>IF($A$2,[1]AVERAGES!AH23,[1]AVERAGES!AH44)</f>
        <v>0.80222484432170738</v>
      </c>
      <c r="AI15" s="5">
        <f>IF($A$2,[1]AVERAGES!AI23,[1]AVERAGES!AI44)</f>
        <v>0.80326859328478761</v>
      </c>
      <c r="AJ15" s="5">
        <f>IF($A$2,[1]AVERAGES!AJ23,[1]AVERAGES!AJ44)</f>
        <v>0.80527097133909498</v>
      </c>
      <c r="AK15" s="5">
        <f>IF($A$2,[1]AVERAGES!AK23,[1]AVERAGES!AK44)</f>
        <v>0.8125173840869131</v>
      </c>
      <c r="AL15" s="5">
        <f>IF($A$2,[1]AVERAGES!AL23,[1]AVERAGES!AL44)</f>
        <v>0.81553445835574334</v>
      </c>
      <c r="AM15" s="5">
        <f>IF($A$2,[1]AVERAGES!AM23,[1]AVERAGES!AM44)</f>
        <v>0.81287050194183597</v>
      </c>
      <c r="AN15" s="5">
        <f>IF($A$2,[1]AVERAGES!AN23,[1]AVERAGES!AN44)</f>
        <v>0.82083530094026669</v>
      </c>
      <c r="AO15" s="5">
        <f>IF($A$2,[1]AVERAGES!AO23,[1]AVERAGES!AO44)</f>
        <v>0.82527519144533101</v>
      </c>
      <c r="AP15" s="5">
        <f>IF($A$2,[1]AVERAGES!AP23,[1]AVERAGES!AP44)</f>
        <v>0.82706229013963761</v>
      </c>
      <c r="AQ15" s="5">
        <f>IF($A$2,[1]AVERAGES!AQ23,[1]AVERAGES!AQ44)</f>
        <v>0.82819586747397633</v>
      </c>
      <c r="AR15" s="5">
        <f>IF($A$2,[1]AVERAGES!AR23,[1]AVERAGES!AR44)</f>
        <v>0.82546902243221654</v>
      </c>
      <c r="AS15" s="5">
        <f>IF($A$2,[1]AVERAGES!AS23,[1]AVERAGES!AS44)</f>
        <v>0.82559991656488341</v>
      </c>
      <c r="AT15" s="5">
        <f>IF($A$2,[1]AVERAGES!AT23,[1]AVERAGES!AT44)</f>
        <v>0.82835055132729485</v>
      </c>
      <c r="AU15" s="5">
        <f>IF($A$2,[1]AVERAGES!AU23,[1]AVERAGES!AU44)</f>
        <v>0.83081003633810191</v>
      </c>
      <c r="AV15" s="5">
        <f>IF($A$2,[1]AVERAGES!AV23,[1]AVERAGES!AV44)</f>
        <v>0.83122257915322006</v>
      </c>
      <c r="AW15" s="5">
        <f>IF($A$2,[1]AVERAGES!AW23,[1]AVERAGES!AW44)</f>
        <v>0.83170478332287479</v>
      </c>
      <c r="AX15" s="5">
        <f>IF($A$2,[1]AVERAGES!AX23,[1]AVERAGES!AX44)</f>
        <v>0.82984219088761824</v>
      </c>
      <c r="AY15" s="5">
        <f>IF($A$2,[1]AVERAGES!AY23,[1]AVERAGES!AY44)</f>
        <v>0.82473314404315734</v>
      </c>
      <c r="AZ15" s="5">
        <f>IF($A$2,[1]AVERAGES!AZ23,[1]AVERAGES!AZ44)</f>
        <v>0.8200833720084989</v>
      </c>
      <c r="BA15" s="5">
        <f>IF($A$2,[1]AVERAGES!BA23,[1]AVERAGES!BA44)</f>
        <v>0.81994070772046146</v>
      </c>
      <c r="BB15" s="5">
        <f>IF($A$2,[1]AVERAGES!BB23,[1]AVERAGES!BB44)</f>
        <v>0.81785510303262765</v>
      </c>
      <c r="BC15" s="5">
        <f>IF($A$2,[1]AVERAGES!BC23,[1]AVERAGES!BC44)</f>
        <v>0.81717593179262227</v>
      </c>
      <c r="BD15" s="5">
        <f>IF($A$2,[1]AVERAGES!BD23,[1]AVERAGES!BD44)</f>
        <v>0.82127596047394857</v>
      </c>
      <c r="BE15" s="5">
        <f>IF($A$2,[1]AVERAGES!BE23,[1]AVERAGES!BE44)</f>
        <v>0.82361370643768439</v>
      </c>
      <c r="BF15" s="5">
        <f>IF($A$2,[1]AVERAGES!BF23,[1]AVERAGES!BF44)</f>
        <v>0.82520263084179279</v>
      </c>
      <c r="BG15" s="5">
        <f>IF($A$2,[1]AVERAGES!BG23,[1]AVERAGES!BG44)</f>
        <v>0.8239808364250405</v>
      </c>
      <c r="BH15" s="5">
        <f>IF($A$2,[1]AVERAGES!BH23,[1]AVERAGES!BH44)</f>
        <v>0.82546480048167126</v>
      </c>
      <c r="BI15" s="5">
        <f>IF($A$2,[1]AVERAGES!BI23,[1]AVERAGES!BI44)</f>
        <v>0.82260723096735722</v>
      </c>
      <c r="BJ15" s="5">
        <f>IF($A$2,[1]AVERAGES!BJ23,[1]AVERAGES!BJ44)</f>
        <v>0.82943749930363497</v>
      </c>
      <c r="BK15" s="5">
        <f>IF($A$2,[1]AVERAGES!BK23,[1]AVERAGES!BK44)</f>
        <v>0.830374685547142</v>
      </c>
      <c r="BL15" s="5">
        <f>IF($A$2,[1]AVERAGES!BL23,[1]AVERAGES!BL44)</f>
        <v>0.83305832595771856</v>
      </c>
      <c r="BM15" s="5">
        <f>IF($A$2,[1]AVERAGES!BM23,[1]AVERAGES!BM44)</f>
        <v>0.83161047071965266</v>
      </c>
      <c r="BN15" s="5">
        <f>IF($A$2,[1]AVERAGES!BN23,[1]AVERAGES!BN44)</f>
        <v>0.8313688616242747</v>
      </c>
      <c r="BO15" s="5">
        <f>IF($A$2,[1]AVERAGES!BO23,[1]AVERAGES!BO44)</f>
        <v>0.83230501635398191</v>
      </c>
      <c r="BP15" s="5">
        <f>IF($A$2,[1]AVERAGES!BP23,[1]AVERAGES!BP44)</f>
        <v>0.83398702626515242</v>
      </c>
      <c r="BQ15" s="5">
        <f>IF($A$2,[1]AVERAGES!BQ23,[1]AVERAGES!BQ44)</f>
        <v>0.8358052561895889</v>
      </c>
      <c r="BR15" s="5">
        <f>IF($A$2,[1]AVERAGES!BR23,[1]AVERAGES!BR44)</f>
        <v>0.83308733824828007</v>
      </c>
      <c r="BS15" s="5">
        <f>IF($A$2,[1]AVERAGES!BS23,[1]AVERAGES!BS44)</f>
        <v>0.83243628740507247</v>
      </c>
      <c r="BT15" s="5">
        <f>IF($A$2,[1]AVERAGES!BT23,[1]AVERAGES!BT44)</f>
        <v>0.83475518548457339</v>
      </c>
      <c r="BU15" s="5">
        <f>IF($A$2,[1]AVERAGES!BU23,[1]AVERAGES!BU44)</f>
        <v>0.82895626674560752</v>
      </c>
      <c r="BV15" s="5">
        <f>IF($A$2,[1]AVERAGES!BV23,[1]AVERAGES!BV44)</f>
        <v>0.82942111483694914</v>
      </c>
      <c r="BW15" s="5">
        <f>IF($A$2,[1]AVERAGES!BW23,[1]AVERAGES!BW44)</f>
        <v>0.83006462654121838</v>
      </c>
      <c r="BX15" s="5">
        <f>IF($A$2,[1]AVERAGES!BX23,[1]AVERAGES!BX44)</f>
        <v>0.83012331653729177</v>
      </c>
      <c r="BY15" s="5">
        <f>IF($A$2,[1]AVERAGES!BY23,[1]AVERAGES!BY44)</f>
        <v>0.83227135152824405</v>
      </c>
      <c r="BZ15" s="5">
        <f>IF($A$2,[1]AVERAGES!BZ23,[1]AVERAGES!BZ44)</f>
        <v>0.82878738269396723</v>
      </c>
      <c r="CA15" s="5">
        <f>IF($A$2,[1]AVERAGES!CA23,[1]AVERAGES!CA44)</f>
        <v>0.83125511081942305</v>
      </c>
      <c r="CB15" s="5">
        <f>IF($A$2,[1]AVERAGES!CB23,[1]AVERAGES!CB44)</f>
        <v>0.83063067818641045</v>
      </c>
      <c r="CC15" s="5">
        <f>IF($A$2,[1]AVERAGES!CC23,[1]AVERAGES!CC44)</f>
        <v>0.83025771148031358</v>
      </c>
      <c r="CD15" s="5">
        <f>IF($A$2,[1]AVERAGES!CD23,[1]AVERAGES!CD44)</f>
        <v>0.82819543730699696</v>
      </c>
      <c r="CE15" s="5">
        <f>IF($A$2,[1]AVERAGES!CE23,[1]AVERAGES!CE44)</f>
        <v>0.82954421914729093</v>
      </c>
      <c r="CF15" s="5">
        <f>IF($A$2,[1]AVERAGES!CF23,[1]AVERAGES!CF44)</f>
        <v>0.8323167981277777</v>
      </c>
      <c r="CG15" s="5">
        <f>IF($A$2,[1]AVERAGES!CG23,[1]AVERAGES!CG44)</f>
        <v>0.83197376166936909</v>
      </c>
      <c r="CH15" s="5">
        <f>IF($A$2,[1]AVERAGES!CH23,[1]AVERAGES!CH44)</f>
        <v>0.83125394145355702</v>
      </c>
      <c r="CI15" s="5">
        <f>IF($A$2,[1]AVERAGES!CI23,[1]AVERAGES!CI44)</f>
        <v>0.83129977393501353</v>
      </c>
      <c r="CJ15" s="5">
        <f>IF($A$2,[1]AVERAGES!CJ23,[1]AVERAGES!CJ44)</f>
        <v>0.81986523930412314</v>
      </c>
      <c r="CK15" s="5">
        <f>IF($A$2,[1]AVERAGES!CK23,[1]AVERAGES!CK44)</f>
        <v>0.81273420794081064</v>
      </c>
      <c r="CL15" s="5">
        <f>IF($A$2,[1]AVERAGES!CL23,[1]AVERAGES!CL44)</f>
        <v>0.79873437650831214</v>
      </c>
      <c r="CM15" s="5">
        <f>IF($A$2,[1]AVERAGES!CM23,[1]AVERAGES!CM44)</f>
        <v>0.85818866797417792</v>
      </c>
      <c r="CN15" s="5">
        <f>IF($A$2,[1]AVERAGES!CN23,[1]AVERAGES!CN44)</f>
        <v>0.89326803428995383</v>
      </c>
      <c r="CO15" s="5">
        <f>IF($A$2,[1]AVERAGES!CO23,[1]AVERAGES!CO44)</f>
        <v>0.8422807048618286</v>
      </c>
      <c r="CP15" s="5">
        <f>IF($A$2,[1]AVERAGES!CP23,[1]AVERAGES!CP44)</f>
        <v>0.81047828997024918</v>
      </c>
      <c r="CQ15" s="5">
        <f>IF($A$2,[1]AVERAGES!CQ23,[1]AVERAGES!CQ44)</f>
        <v>0.79792076237645626</v>
      </c>
      <c r="CR15" s="5">
        <f>IF($A$2,[1]AVERAGES!CR23,[1]AVERAGES!CR44)</f>
        <v>0.7906463646219879</v>
      </c>
      <c r="CS15" s="5">
        <f>IF($A$2,[1]AVERAGES!CS23,[1]AVERAGES!CS44)</f>
        <v>0.78249271835658007</v>
      </c>
      <c r="CT15" s="5">
        <f>IF($A$2,[1]AVERAGES!CT23,[1]AVERAGES!CT44)</f>
        <v>0.76161287376932296</v>
      </c>
      <c r="CU15" s="5">
        <f>IF($A$2,[1]AVERAGES!CU23,[1]AVERAGES!CU44)</f>
        <v>0.75145811671794327</v>
      </c>
      <c r="CV15" s="5">
        <f>IF($A$2,[1]AVERAGES!CV23,[1]AVERAGES!CV44)</f>
        <v>0.73740260788538547</v>
      </c>
      <c r="CW15" s="5">
        <f>IF($A$2,[1]AVERAGES!CW23,[1]AVERAGES!CW44)</f>
        <v>0.72592612528862555</v>
      </c>
      <c r="CX15" s="5">
        <f>IF($A$2,[1]AVERAGES!CX23,[1]AVERAGES!CX44)</f>
        <v>0.72467124113905623</v>
      </c>
      <c r="CY15" s="5">
        <f>IF($A$2,[1]AVERAGES!CY23,[1]AVERAGES!CY44)</f>
        <v>0.70315745061946633</v>
      </c>
      <c r="CZ15" s="5">
        <f>IF($A$2,[1]AVERAGES!CZ23,[1]AVERAGES!CZ44)</f>
        <v>0.685601352535677</v>
      </c>
      <c r="DA15" s="5">
        <f>IF($A$2,[1]AVERAGES!DA23,[1]AVERAGES!DA44)</f>
        <v>0.68768331980294872</v>
      </c>
      <c r="DB15" s="5">
        <f>IF($A$2,[1]AVERAGES!DB23,[1]AVERAGES!DB44)</f>
        <v>0.70065054355876411</v>
      </c>
      <c r="DC15" s="5">
        <f>IF($A$2,[1]AVERAGES!DC23,[1]AVERAGES!DC44)</f>
        <v>0.70501987037489533</v>
      </c>
      <c r="DD15" s="5">
        <f>IF($A$2,[1]AVERAGES!DD23,[1]AVERAGES!DD44)</f>
        <v>0.68627994688535188</v>
      </c>
      <c r="DE15" s="5">
        <f>IF($A$2,[1]AVERAGES!DE23,[1]AVERAGES!DE44)</f>
        <v>0.68621308221766431</v>
      </c>
      <c r="DF15" s="5">
        <f>IF($A$2,[1]AVERAGES!DF23,[1]AVERAGES!DF44)</f>
        <v>0.68747132623414986</v>
      </c>
      <c r="DG15" s="5">
        <f>IF($A$2,[1]AVERAGES!DG23,[1]AVERAGES!DG44)</f>
        <v>0.69393121168078931</v>
      </c>
      <c r="DH15" s="5">
        <f>IF($A$2,[1]AVERAGES!DH23,[1]AVERAGES!DH44)</f>
        <v>0.68727406653856338</v>
      </c>
      <c r="DI15" s="5">
        <f>IF($A$2,[1]AVERAGES!DI23,[1]AVERAGES!DI44)</f>
        <v>0.69012261488317406</v>
      </c>
      <c r="DJ15" s="5">
        <f>IF($A$2,[1]AVERAGES!DJ23,[1]AVERAGES!DJ44)</f>
        <v>0.71027367986856338</v>
      </c>
      <c r="DK15" s="5">
        <f>IF($A$2,[1]AVERAGES!DK23,[1]AVERAGES!DK44)</f>
        <v>0.7202339631027056</v>
      </c>
      <c r="DL15" s="5">
        <f>IF($A$2,[1]AVERAGES!DL23,[1]AVERAGES!DL44)</f>
        <v>0.72692767167049788</v>
      </c>
      <c r="DM15" s="5">
        <f>IF($A$2,[1]AVERAGES!DM23,[1]AVERAGES!DM44)</f>
        <v>0.73630341903052665</v>
      </c>
      <c r="DN15" s="5">
        <f>IF($A$2,[1]AVERAGES!DN23,[1]AVERAGES!DN44)</f>
        <v>0.7465637702633644</v>
      </c>
      <c r="DO15" s="5">
        <f>IF($A$2,[1]AVERAGES!DO23,[1]AVERAGES!DO44)</f>
        <v>0.71937810241289624</v>
      </c>
      <c r="DP15" s="5">
        <f>IF($A$2,[1]AVERAGES!DP23,[1]AVERAGES!DP44)</f>
        <v>0.7075598197481644</v>
      </c>
      <c r="DQ15" s="5">
        <f>IF($A$2,[1]AVERAGES!DQ23,[1]AVERAGES!DQ44)</f>
        <v>0.70395315839796657</v>
      </c>
      <c r="DR15" s="5">
        <f>IF($A$2,[1]AVERAGES!DR23,[1]AVERAGES!DR44)</f>
        <v>0.71861799635997903</v>
      </c>
      <c r="DS15" s="5">
        <f>IF($A$2,[1]AVERAGES!DS23,[1]AVERAGES!DS44)</f>
        <v>0.72035674852244713</v>
      </c>
      <c r="DT15" s="5">
        <f>IF($A$2,[1]AVERAGES!DT23,[1]AVERAGES!DT44)</f>
        <v>0.73190009184937987</v>
      </c>
      <c r="DU15" s="5">
        <f>IF($A$2,[1]AVERAGES!DU23,[1]AVERAGES!DU44)</f>
        <v>0.67598371521874767</v>
      </c>
      <c r="DV15" s="5">
        <f>IF($A$2,[1]AVERAGES!DV23,[1]AVERAGES!DV44)</f>
        <v>0.66706792272939719</v>
      </c>
      <c r="DW15" s="5">
        <f>IF($A$2,[1]AVERAGES!DW23,[1]AVERAGES!DW44)</f>
        <v>0.66333522516856802</v>
      </c>
      <c r="DX15" s="5">
        <f>IF($A$2,[1]AVERAGES!DX23,[1]AVERAGES!DX44)</f>
        <v>0.6587662651719367</v>
      </c>
      <c r="DY15" s="5">
        <f>IF($A$2,[1]AVERAGES!DY23,[1]AVERAGES!DY44)</f>
        <v>0.65468077536142344</v>
      </c>
      <c r="DZ15" s="5">
        <f>IF($A$2,[1]AVERAGES!DZ23,[1]AVERAGES!DZ44)</f>
        <v>0.62931552922690459</v>
      </c>
      <c r="EA15" s="5">
        <f>IF($A$2,[1]AVERAGES!EA23,[1]AVERAGES!EA44)</f>
        <v>0.62385402353496766</v>
      </c>
      <c r="EB15" s="5">
        <f>IF($A$2,[1]AVERAGES!EB23,[1]AVERAGES!EB44)</f>
        <v>0.59378213801234692</v>
      </c>
      <c r="EC15" s="5">
        <f>IF($A$2,[1]AVERAGES!EC23,[1]AVERAGES!EC44)</f>
        <v>0.59996796953296849</v>
      </c>
      <c r="ED15" s="5">
        <f>IF($A$2,[1]AVERAGES!ED23,[1]AVERAGES!ED44)</f>
        <v>0.61238333823516977</v>
      </c>
      <c r="EE15" s="5">
        <f>IF($A$2,[1]AVERAGES!EE23,[1]AVERAGES!EE44)</f>
        <v>0.61251958805592599</v>
      </c>
      <c r="EF15" s="5">
        <f>IF($A$2,[1]AVERAGES!EF23,[1]AVERAGES!EF44)</f>
        <v>0.62485709823650393</v>
      </c>
      <c r="EG15" s="5">
        <f>IF($A$2,[1]AVERAGES!EG23,[1]AVERAGES!EG44)</f>
        <v>0.62272109847579804</v>
      </c>
      <c r="EH15" s="5">
        <f>IF($A$2,[1]AVERAGES!EH23,[1]AVERAGES!EH44)</f>
        <v>0.64802197632455483</v>
      </c>
      <c r="EI15" s="5">
        <f>IF($A$2,[1]AVERAGES!EI23,[1]AVERAGES!EI44)</f>
        <v>0.63370347590169995</v>
      </c>
      <c r="EJ15" s="5">
        <f>IF($A$2,[1]AVERAGES!EJ23,[1]AVERAGES!EJ44)</f>
        <v>0.60164978195868457</v>
      </c>
      <c r="EK15" s="5">
        <f>IF($A$2,[1]AVERAGES!EK23,[1]AVERAGES!EK44)</f>
        <v>0.58736552776175821</v>
      </c>
      <c r="EL15" s="5">
        <f>IF($A$2,[1]AVERAGES!EL23,[1]AVERAGES!EL44)</f>
        <v>0.57672871553600202</v>
      </c>
      <c r="EM15" s="5">
        <f>IF($A$2,[1]AVERAGES!EM23,[1]AVERAGES!EM44)</f>
        <v>0.57404663689235746</v>
      </c>
      <c r="EN15" s="5">
        <f>IF($A$2,[1]AVERAGES!EN23,[1]AVERAGES!EN44)</f>
        <v>0.62637432611969457</v>
      </c>
      <c r="EO15" s="5">
        <f>IF($A$2,[1]AVERAGES!EO23,[1]AVERAGES!EO44)</f>
        <v>0.66429758966801089</v>
      </c>
      <c r="EP15" s="5">
        <f>IF($A$2,[1]AVERAGES!EP23,[1]AVERAGES!EP44)</f>
        <v>0.68350926059766737</v>
      </c>
      <c r="EQ15" s="5">
        <f>IF($A$2,[1]AVERAGES!EQ23,[1]AVERAGES!EQ44)</f>
        <v>0.67686191863655343</v>
      </c>
      <c r="ER15" s="5">
        <f>IF($A$2,[1]AVERAGES!ER23,[1]AVERAGES!ER44)</f>
        <v>0.66920569428542698</v>
      </c>
      <c r="ES15" s="5">
        <f>IF($A$2,[1]AVERAGES!ES23,[1]AVERAGES!ES44)</f>
        <v>0.6737032084771607</v>
      </c>
      <c r="ET15" s="5">
        <f>IF($A$2,[1]AVERAGES!ET23,[1]AVERAGES!ET44)</f>
        <v>0.6649312949167977</v>
      </c>
      <c r="EU15" s="5">
        <f>IF($A$2,[1]AVERAGES!EU23,[1]AVERAGES!EU44)</f>
        <v>0.67441738559893727</v>
      </c>
      <c r="EV15" s="5">
        <f>IF($A$2,[1]AVERAGES!EV23,[1]AVERAGES!EV44)</f>
        <v>0.6709980224205796</v>
      </c>
      <c r="EW15" s="5">
        <f>IF($A$2,[1]AVERAGES!EW23,[1]AVERAGES!EW44)</f>
        <v>0.67292605078498791</v>
      </c>
      <c r="EX15" s="5">
        <f>IF($A$2,[1]AVERAGES!EX23,[1]AVERAGES!EX44)</f>
        <v>0.67688370868983205</v>
      </c>
      <c r="EY15" s="5">
        <f>IF($A$2,[1]AVERAGES!EY23,[1]AVERAGES!EY44)</f>
        <v>0.68292128041202205</v>
      </c>
      <c r="EZ15" s="5">
        <f>IF($A$2,[1]AVERAGES!EZ23,[1]AVERAGES!EZ44)</f>
        <v>0.68484212582722748</v>
      </c>
      <c r="FA15" s="5">
        <f>IF($A$2,[1]AVERAGES!FA23,[1]AVERAGES!FA44)</f>
        <v>0.68813494885385595</v>
      </c>
      <c r="FB15" s="5">
        <f>IF($A$2,[1]AVERAGES!FB23,[1]AVERAGES!FB44)</f>
        <v>0.68662171280844764</v>
      </c>
      <c r="FC15" s="5">
        <f>IF($A$2,[1]AVERAGES!FC23,[1]AVERAGES!FC44)</f>
        <v>0.70223517367853328</v>
      </c>
      <c r="FD15" s="5">
        <f>IF($A$2,[1]AVERAGES!FD23,[1]AVERAGES!FD44)</f>
        <v>0.71110433167273779</v>
      </c>
      <c r="FE15" s="5">
        <f>IF($A$2,[1]AVERAGES!FE23,[1]AVERAGES!FE44)</f>
        <v>0.71113619848904419</v>
      </c>
      <c r="FF15" s="5">
        <f>IF($A$2,[1]AVERAGES!FF23,[1]AVERAGES!FF44)</f>
        <v>0.70998387845650734</v>
      </c>
      <c r="FG15" s="5">
        <f>IF($A$2,[1]AVERAGES!FG23,[1]AVERAGES!FG44)</f>
        <v>0.70486774876849989</v>
      </c>
      <c r="FH15" s="5">
        <f>IF($A$2,[1]AVERAGES!FH23,[1]AVERAGES!FH44)</f>
        <v>0.7196139223953707</v>
      </c>
      <c r="FI15" s="5">
        <f>IF($A$2,[1]AVERAGES!FI23,[1]AVERAGES!FI44)</f>
        <v>0.71992130203184601</v>
      </c>
      <c r="FJ15" s="5">
        <f>IF($A$2,[1]AVERAGES!FJ23,[1]AVERAGES!FJ44)</f>
        <v>0.72437312742542848</v>
      </c>
      <c r="FK15" s="5">
        <f>IF($A$2,[1]AVERAGES!FK23,[1]AVERAGES!FK44)</f>
        <v>0.72547826109477387</v>
      </c>
      <c r="FL15" s="5">
        <f>IF($A$2,[1]AVERAGES!FL23,[1]AVERAGES!FL44)</f>
        <v>0.7258989167054547</v>
      </c>
      <c r="FM15" s="5">
        <f>IF($A$2,[1]AVERAGES!FM23,[1]AVERAGES!FM44)</f>
        <v>0.71921811472324082</v>
      </c>
      <c r="FN15" s="5">
        <f>IF($A$2,[1]AVERAGES!FN23,[1]AVERAGES!FN44)</f>
        <v>0.71426907582146315</v>
      </c>
      <c r="FO15" s="5">
        <f>IF($A$2,[1]AVERAGES!FO23,[1]AVERAGES!FO44)</f>
        <v>0.72223336103744795</v>
      </c>
      <c r="FP15" s="5">
        <f>IF($A$2,[1]AVERAGES!FP23,[1]AVERAGES!FP44)</f>
        <v>0.72450824316282769</v>
      </c>
      <c r="FQ15" s="5">
        <f>IF($A$2,[1]AVERAGES!FQ23,[1]AVERAGES!FQ44)</f>
        <v>0.72420432599285278</v>
      </c>
      <c r="FR15" s="5">
        <f>IF($A$2,[1]AVERAGES!FR23,[1]AVERAGES!FR44)</f>
        <v>0.73142835084012525</v>
      </c>
      <c r="FS15" s="5">
        <f>IF($A$2,[1]AVERAGES!FS23,[1]AVERAGES!FS44)</f>
        <v>0.7313357407629929</v>
      </c>
      <c r="FT15" s="5">
        <f>IF($A$2,[1]AVERAGES!FT23,[1]AVERAGES!FT44)</f>
        <v>0.73238731028935533</v>
      </c>
      <c r="FU15" s="5">
        <f>IF($A$2,[1]AVERAGES!FU23,[1]AVERAGES!FU44)</f>
        <v>0.73410228129960453</v>
      </c>
      <c r="FV15" s="5">
        <f>IF($A$2,[1]AVERAGES!FV23,[1]AVERAGES!FV44)</f>
        <v>0.73769456733383021</v>
      </c>
      <c r="FW15" s="5">
        <f>IF($A$2,[1]AVERAGES!FW23,[1]AVERAGES!FW44)</f>
        <v>0.7390417549113818</v>
      </c>
      <c r="FX15" s="5">
        <f>IF($A$2,[1]AVERAGES!FX23,[1]AVERAGES!FX44)</f>
        <v>0.73292392048109845</v>
      </c>
      <c r="FY15" s="5">
        <f>IF($A$2,[1]AVERAGES!FY23,[1]AVERAGES!FY44)</f>
        <v>0.72530314473652391</v>
      </c>
      <c r="FZ15" s="5">
        <f>IF($A$2,[1]AVERAGES!FZ23,[1]AVERAGES!FZ44)</f>
        <v>0.7239091732319779</v>
      </c>
      <c r="GA15" s="5">
        <f>IF($A$2,[1]AVERAGES!GA23,[1]AVERAGES!GA44)</f>
        <v>0.72561139226115834</v>
      </c>
      <c r="GB15" s="5">
        <f>IF($A$2,[1]AVERAGES!GB23,[1]AVERAGES!GB44)</f>
        <v>0.72820583152564522</v>
      </c>
      <c r="GC15" s="5">
        <f>IF($A$2,[1]AVERAGES!GC23,[1]AVERAGES!GC44)</f>
        <v>0.72511663237219581</v>
      </c>
      <c r="GD15" s="5">
        <f>IF($A$2,[1]AVERAGES!GD23,[1]AVERAGES!GD44)</f>
        <v>0.72692405076723299</v>
      </c>
      <c r="GE15" s="5">
        <f>IF($A$2,[1]AVERAGES!GE23,[1]AVERAGES!GE44)</f>
        <v>0.72872000051570462</v>
      </c>
      <c r="GF15" s="5">
        <f>IF($A$2,[1]AVERAGES!GF23,[1]AVERAGES!GF44)</f>
        <v>0.72939153304867432</v>
      </c>
      <c r="GG15" s="5">
        <f>IF($A$2,[1]AVERAGES!GG23,[1]AVERAGES!GG44)</f>
        <v>0.7318433490048295</v>
      </c>
      <c r="GH15" s="5">
        <f>IF($A$2,[1]AVERAGES!GH23,[1]AVERAGES!GH44)</f>
        <v>0.7294220580976859</v>
      </c>
      <c r="GI15" s="5">
        <f>IF($A$2,[1]AVERAGES!GI23,[1]AVERAGES!GI44)</f>
        <v>0.72900788696953034</v>
      </c>
      <c r="GJ15" s="5">
        <f>IF($A$2,[1]AVERAGES!GJ23,[1]AVERAGES!GJ44)</f>
        <v>0.73558350532644246</v>
      </c>
      <c r="GK15" s="5">
        <f>IF($A$2,[1]AVERAGES!GK23,[1]AVERAGES!GK44)</f>
        <v>0.73008814690863211</v>
      </c>
      <c r="GL15" s="5">
        <f>IF($A$2,[1]AVERAGES!GL23,[1]AVERAGES!GL44)</f>
        <v>0.74534071949749692</v>
      </c>
      <c r="GM15" s="5">
        <f>IF($A$2,[1]AVERAGES!GM23,[1]AVERAGES!GM44)</f>
        <v>0.75231731086301867</v>
      </c>
      <c r="GN15" s="5">
        <f>IF($A$2,[1]AVERAGES!GN23,[1]AVERAGES!GN44)</f>
        <v>0.76564653193634602</v>
      </c>
      <c r="GO15" s="5">
        <f>IF($A$2,[1]AVERAGES!GO23,[1]AVERAGES!GO44)</f>
        <v>0.75106763610871641</v>
      </c>
      <c r="GP15" s="5">
        <f>IF($A$2,[1]AVERAGES!GP23,[1]AVERAGES!GP44)</f>
        <v>0.75517302744227099</v>
      </c>
      <c r="GQ15" s="5">
        <f>IF($A$2,[1]AVERAGES!GQ23,[1]AVERAGES!GQ44)</f>
        <v>0.75829376393334225</v>
      </c>
      <c r="GR15" s="5">
        <f>IF($A$2,[1]AVERAGES!GR23,[1]AVERAGES!GR44)</f>
        <v>0.76088005687095617</v>
      </c>
      <c r="GS15" s="5">
        <f>IF($A$2,[1]AVERAGES!GS23,[1]AVERAGES!GS44)</f>
        <v>0.75938964055440572</v>
      </c>
      <c r="GT15" s="5">
        <f>IF($A$2,[1]AVERAGES!GT23,[1]AVERAGES!GT44)</f>
        <v>0.75800259742900733</v>
      </c>
      <c r="GU15" s="5">
        <f>IF($A$2,[1]AVERAGES!GU23,[1]AVERAGES!GU44)</f>
        <v>0.79400245160816429</v>
      </c>
      <c r="GV15" s="5">
        <f>IF($A$2,[1]AVERAGES!GV23,[1]AVERAGES!GV44)</f>
        <v>0.80004605886647473</v>
      </c>
      <c r="GW15" s="5">
        <f>IF($A$2,[1]AVERAGES!GW23,[1]AVERAGES!GW44)</f>
        <v>0.80885076321195182</v>
      </c>
      <c r="GX15" s="5">
        <f>IF($A$2,[1]AVERAGES!GX23,[1]AVERAGES!GX44)</f>
        <v>0.81920211207482696</v>
      </c>
      <c r="GY15" s="5">
        <f>IF($A$2,[1]AVERAGES!GY23,[1]AVERAGES!GY44)</f>
        <v>0.82002348747703835</v>
      </c>
      <c r="GZ15" s="5">
        <f>IF($A$2,[1]AVERAGES!GZ23,[1]AVERAGES!GZ44)</f>
        <v>0.77983773438471882</v>
      </c>
      <c r="HA15" s="5">
        <f>IF($A$2,[1]AVERAGES!HA23,[1]AVERAGES!HA44)</f>
        <v>0.76486771340573112</v>
      </c>
      <c r="HB15" s="5">
        <f>IF($A$2,[1]AVERAGES!HB23,[1]AVERAGES!HB44)</f>
        <v>0.76289873682983578</v>
      </c>
      <c r="HC15" s="5">
        <f>IF($A$2,[1]AVERAGES!HC23,[1]AVERAGES!HC44)</f>
        <v>0.78067737848433605</v>
      </c>
      <c r="HD15" s="5">
        <f>IF($A$2,[1]AVERAGES!HD23,[1]AVERAGES!HD44)</f>
        <v>0.79457732269519898</v>
      </c>
      <c r="HE15" s="5">
        <f>IF($A$2,[1]AVERAGES!HE23,[1]AVERAGES!HE44)</f>
        <v>0.81221355549616014</v>
      </c>
      <c r="HF15" s="5">
        <f>IF($A$2,[1]AVERAGES!HF23,[1]AVERAGES!HF44)</f>
        <v>0.8050866478123978</v>
      </c>
      <c r="HG15" s="5">
        <f>IF($A$2,[1]AVERAGES!HG23,[1]AVERAGES!HG44)</f>
        <v>0.81003840942934535</v>
      </c>
      <c r="HH15" s="5">
        <f>IF($A$2,[1]AVERAGES!HH23,[1]AVERAGES!HH44)</f>
        <v>0.80837610045862929</v>
      </c>
      <c r="HI15" s="5">
        <f>IF($A$2,[1]AVERAGES!HI23,[1]AVERAGES!HI44)</f>
        <v>0.81431386908611891</v>
      </c>
      <c r="HJ15" s="5">
        <f>IF($A$2,[1]AVERAGES!HJ23,[1]AVERAGES!HJ44)</f>
        <v>0.8062900698271076</v>
      </c>
      <c r="HK15" s="5">
        <f>IF($A$2,[1]AVERAGES!HK23,[1]AVERAGES!HK44)</f>
        <v>0.81872580219775193</v>
      </c>
      <c r="HL15" s="5">
        <f>IF($A$2,[1]AVERAGES!HL23,[1]AVERAGES!HL44)</f>
        <v>0.81810959184445897</v>
      </c>
      <c r="HM15" s="5">
        <f>IF($A$2,[1]AVERAGES!HM23,[1]AVERAGES!HM44)</f>
        <v>0.82838468561579259</v>
      </c>
      <c r="HN15" s="5">
        <f>IF($A$2,[1]AVERAGES!HN23,[1]AVERAGES!HN44)</f>
        <v>0.83571001734498906</v>
      </c>
      <c r="HO15" s="5">
        <f>IF($A$2,[1]AVERAGES!HO23,[1]AVERAGES!HO44)</f>
        <v>0.80674525100621219</v>
      </c>
      <c r="HP15" s="5">
        <f>IF($A$2,[1]AVERAGES!HP23,[1]AVERAGES!HP44)</f>
        <v>0.81711116386656568</v>
      </c>
      <c r="HQ15" s="5">
        <f>IF($A$2,[1]AVERAGES!HQ23,[1]AVERAGES!HQ44)</f>
        <v>0.83112764685585283</v>
      </c>
      <c r="HR15" s="5">
        <f>IF($A$2,[1]AVERAGES!HR23,[1]AVERAGES!HR44)</f>
        <v>0.82469559077291732</v>
      </c>
      <c r="HS15" s="5">
        <f>IF($A$2,[1]AVERAGES!HS23,[1]AVERAGES!HS44)</f>
        <v>0.80699432420542261</v>
      </c>
      <c r="HT15" s="5">
        <f>IF($A$2,[1]AVERAGES!HT23,[1]AVERAGES!HT44)</f>
        <v>0.80987066207257741</v>
      </c>
      <c r="HU15" s="5">
        <f>IF($A$2,[1]AVERAGES!HU23,[1]AVERAGES!HU44)</f>
        <v>0.80539493146923746</v>
      </c>
      <c r="HV15" s="5">
        <f>IF($A$2,[1]AVERAGES!HV23,[1]AVERAGES!HV44)</f>
        <v>0.79528981557364087</v>
      </c>
      <c r="HW15" s="5">
        <f>IF($A$2,[1]AVERAGES!HW23,[1]AVERAGES!HW44)</f>
        <v>0.78546075811248983</v>
      </c>
      <c r="HX15" s="5">
        <f>IF($A$2,[1]AVERAGES!HX23,[1]AVERAGES!HX44)</f>
        <v>0.78995151339734559</v>
      </c>
      <c r="HY15" s="5">
        <f>IF($A$2,[1]AVERAGES!HY23,[1]AVERAGES!HY44)</f>
        <v>0.79820056372459003</v>
      </c>
      <c r="HZ15" s="5">
        <f>IF($A$2,[1]AVERAGES!HZ23,[1]AVERAGES!HZ44)</f>
        <v>0.79268221200799194</v>
      </c>
      <c r="IA15" s="5">
        <f>IF($A$2,[1]AVERAGES!IA23,[1]AVERAGES!IA44)</f>
        <v>0.79055703280438794</v>
      </c>
      <c r="IB15" s="5">
        <f>IF($A$2,[1]AVERAGES!IB23,[1]AVERAGES!IB44)</f>
        <v>0.79551834912253849</v>
      </c>
      <c r="IC15" s="5">
        <f>IF($A$2,[1]AVERAGES!IC23,[1]AVERAGES!IC44)</f>
        <v>0.7903225161756009</v>
      </c>
      <c r="ID15" s="5">
        <f>IF($A$2,[1]AVERAGES!ID23,[1]AVERAGES!ID44)</f>
        <v>0.7842622541121137</v>
      </c>
      <c r="IE15" s="5">
        <f>IF($A$2,[1]AVERAGES!IE23,[1]AVERAGES!IE44)</f>
        <v>0.78313130868345493</v>
      </c>
      <c r="IF15" s="5">
        <f>IF($A$2,[1]AVERAGES!IF23,[1]AVERAGES!IF44)</f>
        <v>0.78737515981128692</v>
      </c>
      <c r="IG15" s="5">
        <f>IF($A$2,[1]AVERAGES!IG23,[1]AVERAGES!IG44)</f>
        <v>0.750800940563639</v>
      </c>
      <c r="IH15" s="5">
        <f>IF($A$2,[1]AVERAGES!IH23,[1]AVERAGES!IH44)</f>
        <v>0.73860672257135451</v>
      </c>
      <c r="II15" s="5">
        <f>IF($A$2,[1]AVERAGES!II23,[1]AVERAGES!II44)</f>
        <v>0.73982545525385102</v>
      </c>
      <c r="IJ15" s="5">
        <f>IF($A$2,[1]AVERAGES!IJ23,[1]AVERAGES!IJ44)</f>
        <v>0.76985567633813479</v>
      </c>
      <c r="IK15" s="5">
        <f>IF($A$2,[1]AVERAGES!IK23,[1]AVERAGES!IK44)</f>
        <v>0.7695987235634818</v>
      </c>
      <c r="IL15" s="5">
        <f>IF($A$2,[1]AVERAGES!IL23,[1]AVERAGES!IL44)</f>
        <v>0.77820048369707884</v>
      </c>
      <c r="IM15" s="5">
        <f>IF($A$2,[1]AVERAGES!IM23,[1]AVERAGES!IM44)</f>
        <v>0.79422368571623203</v>
      </c>
      <c r="IN15" s="5">
        <f>IF($A$2,[1]AVERAGES!IN23,[1]AVERAGES!IN44)</f>
        <v>0.78742651964850552</v>
      </c>
      <c r="IO15" s="5">
        <f>IF($A$2,[1]AVERAGES!IO23,[1]AVERAGES!IO44)</f>
        <v>0.76697570706389362</v>
      </c>
      <c r="IP15" s="5">
        <f>IF($A$2,[1]AVERAGES!IP23,[1]AVERAGES!IP44)</f>
        <v>0.76220663926933485</v>
      </c>
      <c r="IQ15" s="5">
        <f>IF($A$2,[1]AVERAGES!IQ23,[1]AVERAGES!IQ44)</f>
        <v>0.76527822142023183</v>
      </c>
      <c r="IR15" s="5">
        <f>IF($A$2,[1]AVERAGES!IR23,[1]AVERAGES!IR44)</f>
        <v>0.76775098431558819</v>
      </c>
      <c r="IS15" s="5">
        <f>IF($A$2,[1]AVERAGES!IS23,[1]AVERAGES!IS44)</f>
        <v>0.78807228942207252</v>
      </c>
      <c r="IT15" s="5">
        <f>IF($A$2,[1]AVERAGES!IT23,[1]AVERAGES!IT44)</f>
        <v>0.7597803930067577</v>
      </c>
      <c r="IU15" s="5">
        <f>IF($A$2,[1]AVERAGES!IU23,[1]AVERAGES!IU44)</f>
        <v>0.72672270560928842</v>
      </c>
      <c r="IV15" s="5">
        <f>IF($A$2,[1]AVERAGES!IV23,[1]AVERAGES!IV44)</f>
        <v>0.72714569855333966</v>
      </c>
      <c r="IW15" s="5">
        <f>IF($A$2,[1]AVERAGES!IW23,[1]AVERAGES!IW44)</f>
        <v>0.72151637397921908</v>
      </c>
      <c r="IX15" s="5">
        <f>IF($A$2,[1]AVERAGES!IX23,[1]AVERAGES!IX44)</f>
        <v>0.71185481082947322</v>
      </c>
      <c r="IY15" s="5">
        <f>IF($A$2,[1]AVERAGES!IY23,[1]AVERAGES!IY44)</f>
        <v>0.70563907018346961</v>
      </c>
      <c r="IZ15" s="5">
        <f>IF($A$2,[1]AVERAGES!IZ23,[1]AVERAGES!IZ44)</f>
        <v>0.72297079762276939</v>
      </c>
      <c r="JA15" s="5">
        <f>IF($A$2,[1]AVERAGES!JA23,[1]AVERAGES!JA44)</f>
        <v>0.70727451040622324</v>
      </c>
      <c r="JB15" s="5">
        <f>IF($A$2,[1]AVERAGES!JB23,[1]AVERAGES!JB44)</f>
        <v>0.71441608915356192</v>
      </c>
      <c r="JC15" s="5">
        <f>IF($A$2,[1]AVERAGES!JC23,[1]AVERAGES!JC44)</f>
        <v>0.71281328272579658</v>
      </c>
      <c r="JD15" s="5">
        <f>IF($A$2,[1]AVERAGES!JD23,[1]AVERAGES!JD44)</f>
        <v>0.70486912258098622</v>
      </c>
      <c r="JE15" s="5">
        <f>IF($A$2,[1]AVERAGES!JE23,[1]AVERAGES!JE44)</f>
        <v>0.70351227414514117</v>
      </c>
      <c r="JF15" s="5">
        <f>IF($A$2,[1]AVERAGES!JF23,[1]AVERAGES!JF44)</f>
        <v>0.70205811204686619</v>
      </c>
      <c r="JG15" s="5">
        <f>IF($A$2,[1]AVERAGES!JG23,[1]AVERAGES!JG44)</f>
        <v>0.69859481859895189</v>
      </c>
      <c r="JH15" s="5">
        <f>IF($A$2,[1]AVERAGES!JH23,[1]AVERAGES!JH44)</f>
        <v>0.70072380454396432</v>
      </c>
      <c r="JI15" s="5">
        <f>IF($A$2,[1]AVERAGES!JI23,[1]AVERAGES!JI44)</f>
        <v>0.70157031940385339</v>
      </c>
      <c r="JJ15" s="5">
        <f>IF($A$2,[1]AVERAGES!JJ23,[1]AVERAGES!JJ44)</f>
        <v>0.72300308494549936</v>
      </c>
      <c r="JK15" s="5">
        <f>IF($A$2,[1]AVERAGES!JK23,[1]AVERAGES!JK44)</f>
        <v>0.7259501256760702</v>
      </c>
      <c r="JL15" s="5">
        <f>IF($A$2,[1]AVERAGES!JL23,[1]AVERAGES!JL44)</f>
        <v>0.72436683807283242</v>
      </c>
      <c r="JM15" s="5">
        <f>IF($A$2,[1]AVERAGES!JM23,[1]AVERAGES!JM44)</f>
        <v>0.7250604139719361</v>
      </c>
      <c r="JN15" s="5">
        <f>IF($A$2,[1]AVERAGES!JN23,[1]AVERAGES!JN44)</f>
        <v>0.7125685331908781</v>
      </c>
      <c r="JO15" s="5">
        <f>IF($A$2,[1]AVERAGES!JO23,[1]AVERAGES!JO44)</f>
        <v>0.69060305309522096</v>
      </c>
      <c r="JP15" s="5">
        <f>IF($A$2,[1]AVERAGES!JP23,[1]AVERAGES!JP44)</f>
        <v>0.70695603757147352</v>
      </c>
      <c r="JQ15" s="5">
        <f>IF($A$2,[1]AVERAGES!JQ23,[1]AVERAGES!JQ44)</f>
        <v>0.69382219254062416</v>
      </c>
      <c r="JR15" s="5">
        <f>IF($A$2,[1]AVERAGES!JR23,[1]AVERAGES!JR44)</f>
        <v>0.69067840006665437</v>
      </c>
      <c r="JS15" s="5">
        <f>IF($A$2,[1]AVERAGES!JS23,[1]AVERAGES!JS44)</f>
        <v>0.67877232691729894</v>
      </c>
      <c r="JT15" s="5">
        <f>IF($A$2,[1]AVERAGES!JT23,[1]AVERAGES!JT44)</f>
        <v>0.67626522537563549</v>
      </c>
      <c r="JU15" s="5">
        <f>IF($A$2,[1]AVERAGES!JU23,[1]AVERAGES!JU44)</f>
        <v>0.66520703155096195</v>
      </c>
      <c r="JV15" s="5">
        <f>IF($A$2,[1]AVERAGES!JV23,[1]AVERAGES!JV44)</f>
        <v>0.63944929052911725</v>
      </c>
      <c r="JW15" s="5">
        <f>IF($A$2,[1]AVERAGES!JW23,[1]AVERAGES!JW44)</f>
        <v>0.63685624377114258</v>
      </c>
      <c r="JX15" s="5">
        <f>IF($A$2,[1]AVERAGES!JX23,[1]AVERAGES!JX44)</f>
        <v>0.6379402901188459</v>
      </c>
      <c r="JY15" s="5">
        <f>IF($A$2,[1]AVERAGES!JY23,[1]AVERAGES!JY44)</f>
        <v>0.62404848721020967</v>
      </c>
      <c r="JZ15" s="5">
        <f>IF($A$2,[1]AVERAGES!JZ23,[1]AVERAGES!JZ44)</f>
        <v>0.58841277727432029</v>
      </c>
      <c r="KA15" s="5">
        <f>IF($A$2,[1]AVERAGES!KA23,[1]AVERAGES!KA44)</f>
        <v>0.56066009708837472</v>
      </c>
      <c r="KB15" s="5">
        <f>IF($A$2,[1]AVERAGES!KB23,[1]AVERAGES!KB44)</f>
        <v>0.55519450960085726</v>
      </c>
      <c r="KC15" s="5">
        <f>IF($A$2,[1]AVERAGES!KC23,[1]AVERAGES!KC44)</f>
        <v>0.54500244839874046</v>
      </c>
      <c r="KD15" s="5">
        <f>IF($A$2,[1]AVERAGES!KD23,[1]AVERAGES!KD44)</f>
        <v>0.53270972064550692</v>
      </c>
      <c r="KE15" s="5">
        <f>IF($A$2,[1]AVERAGES!KE23,[1]AVERAGES!KE44)</f>
        <v>0.54449413901299737</v>
      </c>
      <c r="KF15" s="5">
        <f>IF($A$2,[1]AVERAGES!KF23,[1]AVERAGES!KF44)</f>
        <v>0.57921382648669073</v>
      </c>
      <c r="KG15" s="5">
        <f>IF($A$2,[1]AVERAGES!KG23,[1]AVERAGES!KG44)</f>
        <v>0.56990676178622712</v>
      </c>
      <c r="KH15" s="5">
        <f>IF($A$2,[1]AVERAGES!KH23,[1]AVERAGES!KH44)</f>
        <v>0.55829505125559675</v>
      </c>
      <c r="KI15" s="5">
        <f>IF($A$2,[1]AVERAGES!KI23,[1]AVERAGES!KI44)</f>
        <v>0.55283341400154939</v>
      </c>
      <c r="KJ15" s="5">
        <f>IF($A$2,[1]AVERAGES!KJ23,[1]AVERAGES!KJ44)</f>
        <v>0.53288296162926385</v>
      </c>
      <c r="KK15" s="5">
        <f>IF($A$2,[1]AVERAGES!KK23,[1]AVERAGES!KK44)</f>
        <v>0.50503826049833733</v>
      </c>
      <c r="KL15" s="5">
        <f>IF($A$2,[1]AVERAGES!KL23,[1]AVERAGES!KL44)</f>
        <v>0.50153994908353783</v>
      </c>
      <c r="KM15" s="5">
        <f>IF($A$2,[1]AVERAGES!KM23,[1]AVERAGES!KM44)</f>
        <v>0.49991995037559245</v>
      </c>
      <c r="KN15" s="5">
        <f>IF($A$2,[1]AVERAGES!KN23,[1]AVERAGES!KN44)</f>
        <v>0.4980215779007226</v>
      </c>
      <c r="KO15" s="5">
        <f>IF($A$2,[1]AVERAGES!KO23,[1]AVERAGES!KO44)</f>
        <v>0.49904273697893053</v>
      </c>
      <c r="KP15" s="5">
        <f>IF($A$2,[1]AVERAGES!KP23,[1]AVERAGES!KP44)</f>
        <v>0.49622463848766202</v>
      </c>
      <c r="KQ15" s="5">
        <f>IF($A$2,[1]AVERAGES!KQ23,[1]AVERAGES!KQ44)</f>
        <v>0.48645193992695202</v>
      </c>
      <c r="KR15" s="5">
        <f>IF($A$2,[1]AVERAGES!KR23,[1]AVERAGES!KR44)</f>
        <v>0.48062719268542953</v>
      </c>
      <c r="KS15" s="5">
        <f>IF($A$2,[1]AVERAGES!KS23,[1]AVERAGES!KS44)</f>
        <v>0.48058925672439673</v>
      </c>
      <c r="KT15" s="5">
        <f>IF($A$2,[1]AVERAGES!KT23,[1]AVERAGES!KT44)</f>
        <v>0.48145026247508915</v>
      </c>
      <c r="KU15" s="5">
        <f>IF($A$2,[1]AVERAGES!KU23,[1]AVERAGES!KU44)</f>
        <v>0.47106435441933664</v>
      </c>
      <c r="KV15" s="5">
        <f>IF($A$2,[1]AVERAGES!KV23,[1]AVERAGES!KV44)</f>
        <v>0.46669488232546519</v>
      </c>
      <c r="KW15" s="5">
        <f>IF($A$2,[1]AVERAGES!KW23,[1]AVERAGES!KW44)</f>
        <v>0.46670739419880242</v>
      </c>
      <c r="KX15" s="5">
        <f>IF($A$2,[1]AVERAGES!KX23,[1]AVERAGES!KX44)</f>
        <v>0.46325163729660512</v>
      </c>
      <c r="KY15" s="5">
        <f>IF($A$2,[1]AVERAGES!KY23,[1]AVERAGES!KY44)</f>
        <v>0.46369008041937204</v>
      </c>
      <c r="KZ15" s="5">
        <f>IF($A$2,[1]AVERAGES!KZ23,[1]AVERAGES!KZ44)</f>
        <v>0.47084904554085388</v>
      </c>
      <c r="LA15" s="5">
        <f>IF($A$2,[1]AVERAGES!LA23,[1]AVERAGES!LA44)</f>
        <v>0.47255426918330845</v>
      </c>
      <c r="LB15" s="5">
        <f>IF($A$2,[1]AVERAGES!LB23,[1]AVERAGES!LB44)</f>
        <v>0.47253683380133354</v>
      </c>
      <c r="LC15" s="5">
        <f>IF($A$2,[1]AVERAGES!LC23,[1]AVERAGES!LC44)</f>
        <v>0.47284971246910301</v>
      </c>
      <c r="LD15" s="5">
        <f>IF($A$2,[1]AVERAGES!LD23,[1]AVERAGES!LD44)</f>
        <v>0.46987854983395411</v>
      </c>
      <c r="LE15" s="5">
        <f>IF($A$2,[1]AVERAGES!LE23,[1]AVERAGES!LE44)</f>
        <v>0.47220165098064798</v>
      </c>
      <c r="LF15" s="5">
        <f>IF($A$2,[1]AVERAGES!LF23,[1]AVERAGES!LF44)</f>
        <v>0.4776536693446678</v>
      </c>
      <c r="LG15" s="5">
        <f>IF($A$2,[1]AVERAGES!LG23,[1]AVERAGES!LG44)</f>
        <v>0.48299338675963849</v>
      </c>
      <c r="LH15" s="5">
        <f>IF($A$2,[1]AVERAGES!LH23,[1]AVERAGES!LH44)</f>
        <v>0.4674811036729693</v>
      </c>
      <c r="LI15" s="5">
        <f>IF($A$2,[1]AVERAGES!LI23,[1]AVERAGES!LI44)</f>
        <v>0.46704065601488393</v>
      </c>
      <c r="LJ15" s="5">
        <f>IF($A$2,[1]AVERAGES!LJ23,[1]AVERAGES!LJ44)</f>
        <v>0.45948098455855929</v>
      </c>
      <c r="LK15" s="5">
        <f>IF($A$2,[1]AVERAGES!LK23,[1]AVERAGES!LK44)</f>
        <v>0.46353092466336604</v>
      </c>
      <c r="LL15" s="5">
        <f>IF($A$2,[1]AVERAGES!LL23,[1]AVERAGES!LL44)</f>
        <v>0.47211398197774224</v>
      </c>
      <c r="LM15" s="5">
        <f>IF($A$2,[1]AVERAGES!LM23,[1]AVERAGES!LM44)</f>
        <v>0.47330084940574113</v>
      </c>
      <c r="LN15" s="5">
        <f>IF($A$2,[1]AVERAGES!LN23,[1]AVERAGES!LN44)</f>
        <v>0.46312125828036377</v>
      </c>
      <c r="LO15" s="5">
        <f>IF($A$2,[1]AVERAGES!LO23,[1]AVERAGES!LO44)</f>
        <v>0.46392046576674345</v>
      </c>
      <c r="LP15" s="5">
        <f>IF($A$2,[1]AVERAGES!LP23,[1]AVERAGES!LP44)</f>
        <v>0.45831990141950174</v>
      </c>
      <c r="LQ15" s="5">
        <f>IF($A$2,[1]AVERAGES!LQ23,[1]AVERAGES!LQ44)</f>
        <v>0.45824164921620719</v>
      </c>
      <c r="LR15" s="5">
        <f>IF($A$2,[1]AVERAGES!LR23,[1]AVERAGES!LR44)</f>
        <v>0.45322661175013168</v>
      </c>
      <c r="LS15" s="5">
        <f>IF($A$2,[1]AVERAGES!LS23,[1]AVERAGES!LS44)</f>
        <v>0.45170874768095931</v>
      </c>
      <c r="LT15" s="5">
        <f>IF($A$2,[1]AVERAGES!LT23,[1]AVERAGES!LT44)</f>
        <v>0.4454282190230428</v>
      </c>
      <c r="LU15" s="5">
        <f>IF($A$2,[1]AVERAGES!LU23,[1]AVERAGES!LU44)</f>
        <v>0.43180422242196898</v>
      </c>
      <c r="LV15" s="5">
        <f>IF($A$2,[1]AVERAGES!LV23,[1]AVERAGES!LV44)</f>
        <v>0.41619520257143561</v>
      </c>
      <c r="LW15" s="5">
        <f>IF($A$2,[1]AVERAGES!LW23,[1]AVERAGES!LW44)</f>
        <v>0.41261062652955777</v>
      </c>
      <c r="LX15" s="5">
        <f>IF($A$2,[1]AVERAGES!LX23,[1]AVERAGES!LX44)</f>
        <v>0.40209704328254436</v>
      </c>
      <c r="LY15" s="5">
        <f>IF($A$2,[1]AVERAGES!LY23,[1]AVERAGES!LY44)</f>
        <v>0.40720290151264521</v>
      </c>
      <c r="LZ15" s="5">
        <f>IF($A$2,[1]AVERAGES!LZ23,[1]AVERAGES!LZ44)</f>
        <v>0.40451357706792945</v>
      </c>
      <c r="MA15" s="5">
        <f>IF($A$2,[1]AVERAGES!MA23,[1]AVERAGES!MA44)</f>
        <v>0.38170299273334651</v>
      </c>
      <c r="MB15" s="5">
        <f>IF($A$2,[1]AVERAGES!MB23,[1]AVERAGES!MB44)</f>
        <v>0.38031323428797364</v>
      </c>
      <c r="MC15" s="5">
        <f>IF($A$2,[1]AVERAGES!MC23,[1]AVERAGES!MC44)</f>
        <v>0.38643631169841619</v>
      </c>
      <c r="MD15" s="5">
        <f>IF($A$2,[1]AVERAGES!MD23,[1]AVERAGES!MD44)</f>
        <v>0.37810799658058997</v>
      </c>
      <c r="ME15" s="5">
        <f>IF($A$2,[1]AVERAGES!ME23,[1]AVERAGES!ME44)</f>
        <v>0.37839457191701931</v>
      </c>
      <c r="MF15" s="5">
        <f>IF($A$2,[1]AVERAGES!MF23,[1]AVERAGES!MF44)</f>
        <v>0.37726450031133857</v>
      </c>
      <c r="MG15" s="5">
        <f>IF($A$2,[1]AVERAGES!MG23,[1]AVERAGES!MG44)</f>
        <v>0.36600487811214077</v>
      </c>
      <c r="MH15" s="5">
        <f>IF($A$2,[1]AVERAGES!MH23,[1]AVERAGES!MH44)</f>
        <v>0.36650617636556421</v>
      </c>
      <c r="MI15" s="5">
        <f>IF($A$2,[1]AVERAGES!MI23,[1]AVERAGES!MI44)</f>
        <v>0.36257862478347119</v>
      </c>
      <c r="MJ15" s="5">
        <f>IF($A$2,[1]AVERAGES!MJ23,[1]AVERAGES!MJ44)</f>
        <v>0.35499041264836434</v>
      </c>
      <c r="MK15" s="5">
        <f>IF($A$2,[1]AVERAGES!MK23,[1]AVERAGES!MK44)</f>
        <v>0.36034505227649238</v>
      </c>
      <c r="ML15" s="5">
        <f>IF($A$2,[1]AVERAGES!ML23,[1]AVERAGES!ML44)</f>
        <v>0.37334002639035846</v>
      </c>
      <c r="MM15" s="5">
        <f>IF($A$2,[1]AVERAGES!MM23,[1]AVERAGES!MM44)</f>
        <v>0.36691100360479234</v>
      </c>
      <c r="MN15" s="5">
        <f>IF($A$2,[1]AVERAGES!MN23,[1]AVERAGES!MN44)</f>
        <v>0.36209901934701633</v>
      </c>
      <c r="MO15" s="5">
        <f>IF($A$2,[1]AVERAGES!MO23,[1]AVERAGES!MO44)</f>
        <v>0.3637272806066042</v>
      </c>
      <c r="MP15" s="5">
        <f>IF($A$2,[1]AVERAGES!MP23,[1]AVERAGES!MP44)</f>
        <v>0.37640887580095317</v>
      </c>
      <c r="MQ15" s="5">
        <f>IF($A$2,[1]AVERAGES!MQ23,[1]AVERAGES!MQ44)</f>
        <v>0.25560893810361124</v>
      </c>
    </row>
    <row r="16" spans="1:369">
      <c r="B16" s="2" t="s">
        <v>177</v>
      </c>
      <c r="C16" s="5">
        <f>IF($A$2,[1]AVERAGES!C24,[1]AVERAGES!C45)</f>
        <v>0.47153361847356834</v>
      </c>
      <c r="D16" s="5">
        <f>IF($A$2,[1]AVERAGES!D24,[1]AVERAGES!D45)</f>
        <v>0.47384858833337745</v>
      </c>
      <c r="E16" s="5">
        <f>IF($A$2,[1]AVERAGES!E24,[1]AVERAGES!E45)</f>
        <v>0.4766304635343816</v>
      </c>
      <c r="F16" s="5">
        <f>IF($A$2,[1]AVERAGES!F24,[1]AVERAGES!F45)</f>
        <v>0.47684423914456742</v>
      </c>
      <c r="G16" s="5">
        <f>IF($A$2,[1]AVERAGES!G24,[1]AVERAGES!G45)</f>
        <v>0.48199026933760258</v>
      </c>
      <c r="H16" s="5">
        <f>IF($A$2,[1]AVERAGES!H24,[1]AVERAGES!H45)</f>
        <v>0.48005216221343522</v>
      </c>
      <c r="I16" s="5">
        <f>IF($A$2,[1]AVERAGES!I24,[1]AVERAGES!I45)</f>
        <v>0.46912864233103035</v>
      </c>
      <c r="J16" s="5">
        <f>IF($A$2,[1]AVERAGES!J24,[1]AVERAGES!J45)</f>
        <v>0.47339522833136682</v>
      </c>
      <c r="K16" s="5">
        <f>IF($A$2,[1]AVERAGES!K24,[1]AVERAGES!K45)</f>
        <v>0.48579537176111026</v>
      </c>
      <c r="L16" s="5">
        <f>IF($A$2,[1]AVERAGES!L24,[1]AVERAGES!L45)</f>
        <v>0.49100864713517378</v>
      </c>
      <c r="M16" s="5">
        <f>IF($A$2,[1]AVERAGES!M24,[1]AVERAGES!M45)</f>
        <v>0.49933378253932764</v>
      </c>
      <c r="N16" s="5">
        <f>IF($A$2,[1]AVERAGES!N24,[1]AVERAGES!N45)</f>
        <v>0.50642262719174758</v>
      </c>
      <c r="O16" s="5">
        <f>IF($A$2,[1]AVERAGES!O24,[1]AVERAGES!O45)</f>
        <v>0.50753599696965845</v>
      </c>
      <c r="P16" s="5">
        <f>IF($A$2,[1]AVERAGES!P24,[1]AVERAGES!P45)</f>
        <v>0.51031639140582996</v>
      </c>
      <c r="Q16" s="5">
        <f>IF($A$2,[1]AVERAGES!Q24,[1]AVERAGES!Q45)</f>
        <v>0.51070789030389174</v>
      </c>
      <c r="R16" s="5">
        <f>IF($A$2,[1]AVERAGES!R24,[1]AVERAGES!R45)</f>
        <v>0.50982363539886655</v>
      </c>
      <c r="S16" s="5">
        <f>IF($A$2,[1]AVERAGES!S24,[1]AVERAGES!S45)</f>
        <v>0.51565391025903284</v>
      </c>
      <c r="T16" s="5">
        <f>IF($A$2,[1]AVERAGES!T24,[1]AVERAGES!T45)</f>
        <v>0.51266350935506888</v>
      </c>
      <c r="U16" s="5">
        <f>IF($A$2,[1]AVERAGES!U24,[1]AVERAGES!U45)</f>
        <v>0.51600853489809217</v>
      </c>
      <c r="V16" s="5">
        <f>IF($A$2,[1]AVERAGES!V24,[1]AVERAGES!V45)</f>
        <v>0.51791146813822564</v>
      </c>
      <c r="W16" s="5">
        <f>IF($A$2,[1]AVERAGES!W24,[1]AVERAGES!W45)</f>
        <v>0.52490746319942616</v>
      </c>
      <c r="X16" s="5">
        <f>IF($A$2,[1]AVERAGES!X24,[1]AVERAGES!X45)</f>
        <v>0.54856411514244552</v>
      </c>
      <c r="Y16" s="5">
        <f>IF($A$2,[1]AVERAGES!Y24,[1]AVERAGES!Y45)</f>
        <v>0.64960198387826407</v>
      </c>
      <c r="Z16" s="5">
        <f>IF($A$2,[1]AVERAGES!Z24,[1]AVERAGES!Z45)</f>
        <v>0.63287492258160938</v>
      </c>
      <c r="AA16" s="5">
        <f>IF($A$2,[1]AVERAGES!AA24,[1]AVERAGES!AA45)</f>
        <v>0.75359329230857275</v>
      </c>
      <c r="AB16" s="5">
        <f>IF($A$2,[1]AVERAGES!AB24,[1]AVERAGES!AB45)</f>
        <v>0.71922166345620087</v>
      </c>
      <c r="AC16" s="5">
        <f>IF($A$2,[1]AVERAGES!AC24,[1]AVERAGES!AC45)</f>
        <v>0.74398349966623512</v>
      </c>
      <c r="AD16" s="5">
        <f>IF($A$2,[1]AVERAGES!AD24,[1]AVERAGES!AD45)</f>
        <v>0.74170402881884312</v>
      </c>
      <c r="AE16" s="5">
        <f>IF($A$2,[1]AVERAGES!AE24,[1]AVERAGES!AE45)</f>
        <v>0.76876025021582528</v>
      </c>
      <c r="AF16" s="5">
        <f>IF($A$2,[1]AVERAGES!AF24,[1]AVERAGES!AF45)</f>
        <v>0.77279679680202029</v>
      </c>
      <c r="AG16" s="5">
        <f>IF($A$2,[1]AVERAGES!AG24,[1]AVERAGES!AG45)</f>
        <v>0.77015200701776576</v>
      </c>
      <c r="AH16" s="5">
        <f>IF($A$2,[1]AVERAGES!AH24,[1]AVERAGES!AH45)</f>
        <v>0.77203767189790895</v>
      </c>
      <c r="AI16" s="5">
        <f>IF($A$2,[1]AVERAGES!AI24,[1]AVERAGES!AI45)</f>
        <v>0.77873472764447638</v>
      </c>
      <c r="AJ16" s="5">
        <f>IF($A$2,[1]AVERAGES!AJ24,[1]AVERAGES!AJ45)</f>
        <v>0.78796942974588413</v>
      </c>
      <c r="AK16" s="5">
        <f>IF($A$2,[1]AVERAGES!AK24,[1]AVERAGES!AK45)</f>
        <v>0.80008264830774922</v>
      </c>
      <c r="AL16" s="5">
        <f>IF($A$2,[1]AVERAGES!AL24,[1]AVERAGES!AL45)</f>
        <v>0.81240609186692325</v>
      </c>
      <c r="AM16" s="5">
        <f>IF($A$2,[1]AVERAGES!AM24,[1]AVERAGES!AM45)</f>
        <v>0.80986508596025819</v>
      </c>
      <c r="AN16" s="5">
        <f>IF($A$2,[1]AVERAGES!AN24,[1]AVERAGES!AN45)</f>
        <v>0.81549769642660197</v>
      </c>
      <c r="AO16" s="5">
        <f>IF($A$2,[1]AVERAGES!AO24,[1]AVERAGES!AO45)</f>
        <v>0.81524647011599116</v>
      </c>
      <c r="AP16" s="5">
        <f>IF($A$2,[1]AVERAGES!AP24,[1]AVERAGES!AP45)</f>
        <v>0.81902324356516543</v>
      </c>
      <c r="AQ16" s="5">
        <f>IF($A$2,[1]AVERAGES!AQ24,[1]AVERAGES!AQ45)</f>
        <v>0.8202381782635243</v>
      </c>
      <c r="AR16" s="5">
        <f>IF($A$2,[1]AVERAGES!AR24,[1]AVERAGES!AR45)</f>
        <v>0.81681896775872542</v>
      </c>
      <c r="AS16" s="5">
        <f>IF($A$2,[1]AVERAGES!AS24,[1]AVERAGES!AS45)</f>
        <v>0.81776020246515135</v>
      </c>
      <c r="AT16" s="5">
        <f>IF($A$2,[1]AVERAGES!AT24,[1]AVERAGES!AT45)</f>
        <v>0.81871119693848082</v>
      </c>
      <c r="AU16" s="5">
        <f>IF($A$2,[1]AVERAGES!AU24,[1]AVERAGES!AU45)</f>
        <v>0.81618903448291225</v>
      </c>
      <c r="AV16" s="5">
        <f>IF($A$2,[1]AVERAGES!AV24,[1]AVERAGES!AV45)</f>
        <v>0.81438642468176825</v>
      </c>
      <c r="AW16" s="5">
        <f>IF($A$2,[1]AVERAGES!AW24,[1]AVERAGES!AW45)</f>
        <v>0.81417590268419882</v>
      </c>
      <c r="AX16" s="5">
        <f>IF($A$2,[1]AVERAGES!AX24,[1]AVERAGES!AX45)</f>
        <v>0.81386920955574749</v>
      </c>
      <c r="AY16" s="5">
        <f>IF($A$2,[1]AVERAGES!AY24,[1]AVERAGES!AY45)</f>
        <v>0.80506862092494191</v>
      </c>
      <c r="AZ16" s="5">
        <f>IF($A$2,[1]AVERAGES!AZ24,[1]AVERAGES!AZ45)</f>
        <v>0.80125532975163982</v>
      </c>
      <c r="BA16" s="5">
        <f>IF($A$2,[1]AVERAGES!BA24,[1]AVERAGES!BA45)</f>
        <v>0.80293834147941401</v>
      </c>
      <c r="BB16" s="5">
        <f>IF($A$2,[1]AVERAGES!BB24,[1]AVERAGES!BB45)</f>
        <v>0.80697911186023286</v>
      </c>
      <c r="BC16" s="5">
        <f>IF($A$2,[1]AVERAGES!BC24,[1]AVERAGES!BC45)</f>
        <v>0.80669162201790234</v>
      </c>
      <c r="BD16" s="5">
        <f>IF($A$2,[1]AVERAGES!BD24,[1]AVERAGES!BD45)</f>
        <v>0.80979575455742348</v>
      </c>
      <c r="BE16" s="5">
        <f>IF($A$2,[1]AVERAGES!BE24,[1]AVERAGES!BE45)</f>
        <v>0.81120372058023549</v>
      </c>
      <c r="BF16" s="5">
        <f>IF($A$2,[1]AVERAGES!BF24,[1]AVERAGES!BF45)</f>
        <v>0.81030218883881144</v>
      </c>
      <c r="BG16" s="5">
        <f>IF($A$2,[1]AVERAGES!BG24,[1]AVERAGES!BG45)</f>
        <v>0.80910949617918504</v>
      </c>
      <c r="BH16" s="5">
        <f>IF($A$2,[1]AVERAGES!BH24,[1]AVERAGES!BH45)</f>
        <v>0.81331894337068134</v>
      </c>
      <c r="BI16" s="5">
        <f>IF($A$2,[1]AVERAGES!BI24,[1]AVERAGES!BI45)</f>
        <v>0.81187606302282778</v>
      </c>
      <c r="BJ16" s="5">
        <f>IF($A$2,[1]AVERAGES!BJ24,[1]AVERAGES!BJ45)</f>
        <v>0.81837600736888727</v>
      </c>
      <c r="BK16" s="5">
        <f>IF($A$2,[1]AVERAGES!BK24,[1]AVERAGES!BK45)</f>
        <v>0.81872905040424537</v>
      </c>
      <c r="BL16" s="5">
        <f>IF($A$2,[1]AVERAGES!BL24,[1]AVERAGES!BL45)</f>
        <v>0.82205926795160311</v>
      </c>
      <c r="BM16" s="5">
        <f>IF($A$2,[1]AVERAGES!BM24,[1]AVERAGES!BM45)</f>
        <v>0.82096642523188024</v>
      </c>
      <c r="BN16" s="5">
        <f>IF($A$2,[1]AVERAGES!BN24,[1]AVERAGES!BN45)</f>
        <v>0.81922781148853396</v>
      </c>
      <c r="BO16" s="5">
        <f>IF($A$2,[1]AVERAGES!BO24,[1]AVERAGES!BO45)</f>
        <v>0.81836231502872492</v>
      </c>
      <c r="BP16" s="5">
        <f>IF($A$2,[1]AVERAGES!BP24,[1]AVERAGES!BP45)</f>
        <v>0.81968867918293453</v>
      </c>
      <c r="BQ16" s="5">
        <f>IF($A$2,[1]AVERAGES!BQ24,[1]AVERAGES!BQ45)</f>
        <v>0.82090396099135565</v>
      </c>
      <c r="BR16" s="5">
        <f>IF($A$2,[1]AVERAGES!BR24,[1]AVERAGES!BR45)</f>
        <v>0.81832289704798999</v>
      </c>
      <c r="BS16" s="5">
        <f>IF($A$2,[1]AVERAGES!BS24,[1]AVERAGES!BS45)</f>
        <v>0.81925291897372621</v>
      </c>
      <c r="BT16" s="5">
        <f>IF($A$2,[1]AVERAGES!BT24,[1]AVERAGES!BT45)</f>
        <v>0.82081801951214439</v>
      </c>
      <c r="BU16" s="5">
        <f>IF($A$2,[1]AVERAGES!BU24,[1]AVERAGES!BU45)</f>
        <v>0.81774508399586621</v>
      </c>
      <c r="BV16" s="5">
        <f>IF($A$2,[1]AVERAGES!BV24,[1]AVERAGES!BV45)</f>
        <v>0.81828195321520814</v>
      </c>
      <c r="BW16" s="5">
        <f>IF($A$2,[1]AVERAGES!BW24,[1]AVERAGES!BW45)</f>
        <v>0.81943991128262195</v>
      </c>
      <c r="BX16" s="5">
        <f>IF($A$2,[1]AVERAGES!BX24,[1]AVERAGES!BX45)</f>
        <v>0.81875846804000829</v>
      </c>
      <c r="BY16" s="5">
        <f>IF($A$2,[1]AVERAGES!BY24,[1]AVERAGES!BY45)</f>
        <v>0.82351169134651725</v>
      </c>
      <c r="BZ16" s="5">
        <f>IF($A$2,[1]AVERAGES!BZ24,[1]AVERAGES!BZ45)</f>
        <v>0.82135118537929275</v>
      </c>
      <c r="CA16" s="5">
        <f>IF($A$2,[1]AVERAGES!CA24,[1]AVERAGES!CA45)</f>
        <v>0.82508871427730002</v>
      </c>
      <c r="CB16" s="5">
        <f>IF($A$2,[1]AVERAGES!CB24,[1]AVERAGES!CB45)</f>
        <v>0.82517680087744594</v>
      </c>
      <c r="CC16" s="5">
        <f>IF($A$2,[1]AVERAGES!CC24,[1]AVERAGES!CC45)</f>
        <v>0.82436907347745958</v>
      </c>
      <c r="CD16" s="5">
        <f>IF($A$2,[1]AVERAGES!CD24,[1]AVERAGES!CD45)</f>
        <v>0.82515257228772976</v>
      </c>
      <c r="CE16" s="5">
        <f>IF($A$2,[1]AVERAGES!CE24,[1]AVERAGES!CE45)</f>
        <v>0.8255826220439747</v>
      </c>
      <c r="CF16" s="5">
        <f>IF($A$2,[1]AVERAGES!CF24,[1]AVERAGES!CF45)</f>
        <v>0.82742363870752444</v>
      </c>
      <c r="CG16" s="5">
        <f>IF($A$2,[1]AVERAGES!CG24,[1]AVERAGES!CG45)</f>
        <v>0.82970441549356588</v>
      </c>
      <c r="CH16" s="5">
        <f>IF($A$2,[1]AVERAGES!CH24,[1]AVERAGES!CH45)</f>
        <v>0.82903453417634732</v>
      </c>
      <c r="CI16" s="5">
        <f>IF($A$2,[1]AVERAGES!CI24,[1]AVERAGES!CI45)</f>
        <v>0.82872474505551108</v>
      </c>
      <c r="CJ16" s="5">
        <f>IF($A$2,[1]AVERAGES!CJ24,[1]AVERAGES!CJ45)</f>
        <v>0.82858637082132602</v>
      </c>
      <c r="CK16" s="5">
        <f>IF($A$2,[1]AVERAGES!CK24,[1]AVERAGES!CK45)</f>
        <v>0.82902395814327756</v>
      </c>
      <c r="CL16" s="5">
        <f>IF($A$2,[1]AVERAGES!CL24,[1]AVERAGES!CL45)</f>
        <v>0.82909100902769173</v>
      </c>
      <c r="CM16" s="5">
        <f>IF($A$2,[1]AVERAGES!CM24,[1]AVERAGES!CM45)</f>
        <v>0.8278719312900098</v>
      </c>
      <c r="CN16" s="5">
        <f>IF($A$2,[1]AVERAGES!CN24,[1]AVERAGES!CN45)</f>
        <v>0.82836268979859651</v>
      </c>
      <c r="CO16" s="5">
        <f>IF($A$2,[1]AVERAGES!CO24,[1]AVERAGES!CO45)</f>
        <v>0.82939562303969361</v>
      </c>
      <c r="CP16" s="5">
        <f>IF($A$2,[1]AVERAGES!CP24,[1]AVERAGES!CP45)</f>
        <v>0.82888461192157836</v>
      </c>
      <c r="CQ16" s="5">
        <f>IF($A$2,[1]AVERAGES!CQ24,[1]AVERAGES!CQ45)</f>
        <v>0.82752776668846506</v>
      </c>
      <c r="CR16" s="5">
        <f>IF($A$2,[1]AVERAGES!CR24,[1]AVERAGES!CR45)</f>
        <v>0.82906204307244691</v>
      </c>
      <c r="CS16" s="5">
        <f>IF($A$2,[1]AVERAGES!CS24,[1]AVERAGES!CS45)</f>
        <v>0.82785975451632254</v>
      </c>
      <c r="CT16" s="5">
        <f>IF($A$2,[1]AVERAGES!CT24,[1]AVERAGES!CT45)</f>
        <v>0.82745300608026973</v>
      </c>
      <c r="CU16" s="5">
        <f>IF($A$2,[1]AVERAGES!CU24,[1]AVERAGES!CU45)</f>
        <v>0.82766399045129202</v>
      </c>
      <c r="CV16" s="5">
        <f>IF($A$2,[1]AVERAGES!CV24,[1]AVERAGES!CV45)</f>
        <v>0.82794859862199743</v>
      </c>
      <c r="CW16" s="5">
        <f>IF($A$2,[1]AVERAGES!CW24,[1]AVERAGES!CW45)</f>
        <v>0.8156280576756505</v>
      </c>
      <c r="CX16" s="5">
        <f>IF($A$2,[1]AVERAGES!CX24,[1]AVERAGES!CX45)</f>
        <v>0.80836993919253686</v>
      </c>
      <c r="CY16" s="5">
        <f>IF($A$2,[1]AVERAGES!CY24,[1]AVERAGES!CY45)</f>
        <v>0.79004775136510763</v>
      </c>
      <c r="CZ16" s="5">
        <f>IF($A$2,[1]AVERAGES!CZ24,[1]AVERAGES!CZ45)</f>
        <v>0.84301489645895245</v>
      </c>
      <c r="DA16" s="5">
        <f>IF($A$2,[1]AVERAGES!DA24,[1]AVERAGES!DA45)</f>
        <v>0.88191308220836795</v>
      </c>
      <c r="DB16" s="5">
        <f>IF($A$2,[1]AVERAGES!DB24,[1]AVERAGES!DB45)</f>
        <v>0.83727709723670329</v>
      </c>
      <c r="DC16" s="5">
        <f>IF($A$2,[1]AVERAGES!DC24,[1]AVERAGES!DC45)</f>
        <v>0.80662368767162751</v>
      </c>
      <c r="DD16" s="5">
        <f>IF($A$2,[1]AVERAGES!DD24,[1]AVERAGES!DD45)</f>
        <v>0.78033278545374496</v>
      </c>
      <c r="DE16" s="5">
        <f>IF($A$2,[1]AVERAGES!DE24,[1]AVERAGES!DE45)</f>
        <v>0.77440186187400062</v>
      </c>
      <c r="DF16" s="5">
        <f>IF($A$2,[1]AVERAGES!DF24,[1]AVERAGES!DF45)</f>
        <v>0.77528972253983497</v>
      </c>
      <c r="DG16" s="5">
        <f>IF($A$2,[1]AVERAGES!DG24,[1]AVERAGES!DG45)</f>
        <v>0.75554533866723717</v>
      </c>
      <c r="DH16" s="5">
        <f>IF($A$2,[1]AVERAGES!DH24,[1]AVERAGES!DH45)</f>
        <v>0.74783040149941915</v>
      </c>
      <c r="DI16" s="5">
        <f>IF($A$2,[1]AVERAGES!DI24,[1]AVERAGES!DI45)</f>
        <v>0.73682266307051381</v>
      </c>
      <c r="DJ16" s="5">
        <f>IF($A$2,[1]AVERAGES!DJ24,[1]AVERAGES!DJ45)</f>
        <v>0.72454786273311178</v>
      </c>
      <c r="DK16" s="5">
        <f>IF($A$2,[1]AVERAGES!DK24,[1]AVERAGES!DK45)</f>
        <v>0.72235858427574096</v>
      </c>
      <c r="DL16" s="5">
        <f>IF($A$2,[1]AVERAGES!DL24,[1]AVERAGES!DL45)</f>
        <v>0.71617642738484577</v>
      </c>
      <c r="DM16" s="5">
        <f>IF($A$2,[1]AVERAGES!DM24,[1]AVERAGES!DM45)</f>
        <v>0.70698194699142425</v>
      </c>
      <c r="DN16" s="5">
        <f>IF($A$2,[1]AVERAGES!DN24,[1]AVERAGES!DN45)</f>
        <v>0.70792434775448754</v>
      </c>
      <c r="DO16" s="5">
        <f>IF($A$2,[1]AVERAGES!DO24,[1]AVERAGES!DO45)</f>
        <v>0.691397456305057</v>
      </c>
      <c r="DP16" s="5">
        <f>IF($A$2,[1]AVERAGES!DP24,[1]AVERAGES!DP45)</f>
        <v>0.69070173306682525</v>
      </c>
      <c r="DQ16" s="5">
        <f>IF($A$2,[1]AVERAGES!DQ24,[1]AVERAGES!DQ45)</f>
        <v>0.68883474548991019</v>
      </c>
      <c r="DR16" s="5">
        <f>IF($A$2,[1]AVERAGES!DR24,[1]AVERAGES!DR45)</f>
        <v>0.69194462332884765</v>
      </c>
      <c r="DS16" s="5">
        <f>IF($A$2,[1]AVERAGES!DS24,[1]AVERAGES!DS45)</f>
        <v>0.69720563373951128</v>
      </c>
      <c r="DT16" s="5">
        <f>IF($A$2,[1]AVERAGES!DT24,[1]AVERAGES!DT45)</f>
        <v>0.70217116071149133</v>
      </c>
      <c r="DU16" s="5">
        <f>IF($A$2,[1]AVERAGES!DU24,[1]AVERAGES!DU45)</f>
        <v>0.69303838294304287</v>
      </c>
      <c r="DV16" s="5">
        <f>IF($A$2,[1]AVERAGES!DV24,[1]AVERAGES!DV45)</f>
        <v>0.69102340578387877</v>
      </c>
      <c r="DW16" s="5">
        <f>IF($A$2,[1]AVERAGES!DW24,[1]AVERAGES!DW45)</f>
        <v>0.70918536142016664</v>
      </c>
      <c r="DX16" s="5">
        <f>IF($A$2,[1]AVERAGES!DX24,[1]AVERAGES!DX45)</f>
        <v>0.70903166295931674</v>
      </c>
      <c r="DY16" s="5">
        <f>IF($A$2,[1]AVERAGES!DY24,[1]AVERAGES!DY45)</f>
        <v>0.69877953407265891</v>
      </c>
      <c r="DZ16" s="5">
        <f>IF($A$2,[1]AVERAGES!DZ24,[1]AVERAGES!DZ45)</f>
        <v>0.6789527144487294</v>
      </c>
      <c r="EA16" s="5">
        <f>IF($A$2,[1]AVERAGES!EA24,[1]AVERAGES!EA45)</f>
        <v>0.67255169624803235</v>
      </c>
      <c r="EB16" s="5">
        <f>IF($A$2,[1]AVERAGES!EB24,[1]AVERAGES!EB45)</f>
        <v>0.64123593496336995</v>
      </c>
      <c r="EC16" s="5">
        <f>IF($A$2,[1]AVERAGES!EC24,[1]AVERAGES!EC45)</f>
        <v>0.63887595616106119</v>
      </c>
      <c r="ED16" s="5">
        <f>IF($A$2,[1]AVERAGES!ED24,[1]AVERAGES!ED45)</f>
        <v>0.63711390870739104</v>
      </c>
      <c r="EE16" s="5">
        <f>IF($A$2,[1]AVERAGES!EE24,[1]AVERAGES!EE45)</f>
        <v>0.63543698740019172</v>
      </c>
      <c r="EF16" s="5">
        <f>IF($A$2,[1]AVERAGES!EF24,[1]AVERAGES!EF45)</f>
        <v>0.63083033388120802</v>
      </c>
      <c r="EG16" s="5">
        <f>IF($A$2,[1]AVERAGES!EG24,[1]AVERAGES!EG45)</f>
        <v>0.63489665748234536</v>
      </c>
      <c r="EH16" s="5">
        <f>IF($A$2,[1]AVERAGES!EH24,[1]AVERAGES!EH45)</f>
        <v>0.62774166741614756</v>
      </c>
      <c r="EI16" s="5">
        <f>IF($A$2,[1]AVERAGES!EI24,[1]AVERAGES!EI45)</f>
        <v>0.61223875765358304</v>
      </c>
      <c r="EJ16" s="5">
        <f>IF($A$2,[1]AVERAGES!EJ24,[1]AVERAGES!EJ45)</f>
        <v>0.58829686876406362</v>
      </c>
      <c r="EK16" s="5">
        <f>IF($A$2,[1]AVERAGES!EK24,[1]AVERAGES!EK45)</f>
        <v>0.58464507622769213</v>
      </c>
      <c r="EL16" s="5">
        <f>IF($A$2,[1]AVERAGES!EL24,[1]AVERAGES!EL45)</f>
        <v>0.58099950541291623</v>
      </c>
      <c r="EM16" s="5">
        <f>IF($A$2,[1]AVERAGES!EM24,[1]AVERAGES!EM45)</f>
        <v>0.57989660420028599</v>
      </c>
      <c r="EN16" s="5">
        <f>IF($A$2,[1]AVERAGES!EN24,[1]AVERAGES!EN45)</f>
        <v>0.62494730439447566</v>
      </c>
      <c r="EO16" s="5">
        <f>IF($A$2,[1]AVERAGES!EO24,[1]AVERAGES!EO45)</f>
        <v>0.65933521809895457</v>
      </c>
      <c r="EP16" s="5">
        <f>IF($A$2,[1]AVERAGES!EP24,[1]AVERAGES!EP45)</f>
        <v>0.67753701888144002</v>
      </c>
      <c r="EQ16" s="5">
        <f>IF($A$2,[1]AVERAGES!EQ24,[1]AVERAGES!EQ45)</f>
        <v>0.68110272256528182</v>
      </c>
      <c r="ER16" s="5">
        <f>IF($A$2,[1]AVERAGES!ER24,[1]AVERAGES!ER45)</f>
        <v>0.67914089963612601</v>
      </c>
      <c r="ES16" s="5">
        <f>IF($A$2,[1]AVERAGES!ES24,[1]AVERAGES!ES45)</f>
        <v>0.68390040499485594</v>
      </c>
      <c r="ET16" s="5">
        <f>IF($A$2,[1]AVERAGES!ET24,[1]AVERAGES!ET45)</f>
        <v>0.67529572244240343</v>
      </c>
      <c r="EU16" s="5">
        <f>IF($A$2,[1]AVERAGES!EU24,[1]AVERAGES!EU45)</f>
        <v>0.68150392039743213</v>
      </c>
      <c r="EV16" s="5">
        <f>IF($A$2,[1]AVERAGES!EV24,[1]AVERAGES!EV45)</f>
        <v>0.67895441771461207</v>
      </c>
      <c r="EW16" s="5">
        <f>IF($A$2,[1]AVERAGES!EW24,[1]AVERAGES!EW45)</f>
        <v>0.67508392864987532</v>
      </c>
      <c r="EX16" s="5">
        <f>IF($A$2,[1]AVERAGES!EX24,[1]AVERAGES!EX45)</f>
        <v>0.67641101394951586</v>
      </c>
      <c r="EY16" s="5">
        <f>IF($A$2,[1]AVERAGES!EY24,[1]AVERAGES!EY45)</f>
        <v>0.68157353071197257</v>
      </c>
      <c r="EZ16" s="5">
        <f>IF($A$2,[1]AVERAGES!EZ24,[1]AVERAGES!EZ45)</f>
        <v>0.68645691460038227</v>
      </c>
      <c r="FA16" s="5">
        <f>IF($A$2,[1]AVERAGES!FA24,[1]AVERAGES!FA45)</f>
        <v>0.68870138717638174</v>
      </c>
      <c r="FB16" s="5">
        <f>IF($A$2,[1]AVERAGES!FB24,[1]AVERAGES!FB45)</f>
        <v>0.68464553129043793</v>
      </c>
      <c r="FC16" s="5">
        <f>IF($A$2,[1]AVERAGES!FC24,[1]AVERAGES!FC45)</f>
        <v>0.70067255884227897</v>
      </c>
      <c r="FD16" s="5">
        <f>IF($A$2,[1]AVERAGES!FD24,[1]AVERAGES!FD45)</f>
        <v>0.7070858898004917</v>
      </c>
      <c r="FE16" s="5">
        <f>IF($A$2,[1]AVERAGES!FE24,[1]AVERAGES!FE45)</f>
        <v>0.70342156420863955</v>
      </c>
      <c r="FF16" s="5">
        <f>IF($A$2,[1]AVERAGES!FF24,[1]AVERAGES!FF45)</f>
        <v>0.70741109628160048</v>
      </c>
      <c r="FG16" s="5">
        <f>IF($A$2,[1]AVERAGES!FG24,[1]AVERAGES!FG45)</f>
        <v>0.70426508406378796</v>
      </c>
      <c r="FH16" s="5">
        <f>IF($A$2,[1]AVERAGES!FH24,[1]AVERAGES!FH45)</f>
        <v>0.71637460115412321</v>
      </c>
      <c r="FI16" s="5">
        <f>IF($A$2,[1]AVERAGES!FI24,[1]AVERAGES!FI45)</f>
        <v>0.71755553186570364</v>
      </c>
      <c r="FJ16" s="5">
        <f>IF($A$2,[1]AVERAGES!FJ24,[1]AVERAGES!FJ45)</f>
        <v>0.71779352455863066</v>
      </c>
      <c r="FK16" s="5">
        <f>IF($A$2,[1]AVERAGES!FK24,[1]AVERAGES!FK45)</f>
        <v>0.7194698340082486</v>
      </c>
      <c r="FL16" s="5">
        <f>IF($A$2,[1]AVERAGES!FL24,[1]AVERAGES!FL45)</f>
        <v>0.7213643742283028</v>
      </c>
      <c r="FM16" s="5">
        <f>IF($A$2,[1]AVERAGES!FM24,[1]AVERAGES!FM45)</f>
        <v>0.71602686774409918</v>
      </c>
      <c r="FN16" s="5">
        <f>IF($A$2,[1]AVERAGES!FN24,[1]AVERAGES!FN45)</f>
        <v>0.71455069864033416</v>
      </c>
      <c r="FO16" s="5">
        <f>IF($A$2,[1]AVERAGES!FO24,[1]AVERAGES!FO45)</f>
        <v>0.72131072094980708</v>
      </c>
      <c r="FP16" s="5">
        <f>IF($A$2,[1]AVERAGES!FP24,[1]AVERAGES!FP45)</f>
        <v>0.7223066765078745</v>
      </c>
      <c r="FQ16" s="5">
        <f>IF($A$2,[1]AVERAGES!FQ24,[1]AVERAGES!FQ45)</f>
        <v>0.72162832729918358</v>
      </c>
      <c r="FR16" s="5">
        <f>IF($A$2,[1]AVERAGES!FR24,[1]AVERAGES!FR45)</f>
        <v>0.72589380323882358</v>
      </c>
      <c r="FS16" s="5">
        <f>IF($A$2,[1]AVERAGES!FS24,[1]AVERAGES!FS45)</f>
        <v>0.72514858002196803</v>
      </c>
      <c r="FT16" s="5">
        <f>IF($A$2,[1]AVERAGES!FT24,[1]AVERAGES!FT45)</f>
        <v>0.72544586068410821</v>
      </c>
      <c r="FU16" s="5">
        <f>IF($A$2,[1]AVERAGES!FU24,[1]AVERAGES!FU45)</f>
        <v>0.72761499079824032</v>
      </c>
      <c r="FV16" s="5">
        <f>IF($A$2,[1]AVERAGES!FV24,[1]AVERAGES!FV45)</f>
        <v>0.73075739306792908</v>
      </c>
      <c r="FW16" s="5">
        <f>IF($A$2,[1]AVERAGES!FW24,[1]AVERAGES!FW45)</f>
        <v>0.73682187752187889</v>
      </c>
      <c r="FX16" s="5">
        <f>IF($A$2,[1]AVERAGES!FX24,[1]AVERAGES!FX45)</f>
        <v>0.73444298274287201</v>
      </c>
      <c r="FY16" s="5">
        <f>IF($A$2,[1]AVERAGES!FY24,[1]AVERAGES!FY45)</f>
        <v>0.73037677527533207</v>
      </c>
      <c r="FZ16" s="5">
        <f>IF($A$2,[1]AVERAGES!FZ24,[1]AVERAGES!FZ45)</f>
        <v>0.72579100641334648</v>
      </c>
      <c r="GA16" s="5">
        <f>IF($A$2,[1]AVERAGES!GA24,[1]AVERAGES!GA45)</f>
        <v>0.7246605987697009</v>
      </c>
      <c r="GB16" s="5">
        <f>IF($A$2,[1]AVERAGES!GB24,[1]AVERAGES!GB45)</f>
        <v>0.7272235760762199</v>
      </c>
      <c r="GC16" s="5">
        <f>IF($A$2,[1]AVERAGES!GC24,[1]AVERAGES!GC45)</f>
        <v>0.72646134679364882</v>
      </c>
      <c r="GD16" s="5">
        <f>IF($A$2,[1]AVERAGES!GD24,[1]AVERAGES!GD45)</f>
        <v>0.72848757474340531</v>
      </c>
      <c r="GE16" s="5">
        <f>IF($A$2,[1]AVERAGES!GE24,[1]AVERAGES!GE45)</f>
        <v>0.7345683636914706</v>
      </c>
      <c r="GF16" s="5">
        <f>IF($A$2,[1]AVERAGES!GF24,[1]AVERAGES!GF45)</f>
        <v>0.73164058280926969</v>
      </c>
      <c r="GG16" s="5">
        <f>IF($A$2,[1]AVERAGES!GG24,[1]AVERAGES!GG45)</f>
        <v>0.72982622203651892</v>
      </c>
      <c r="GH16" s="5">
        <f>IF($A$2,[1]AVERAGES!GH24,[1]AVERAGES!GH45)</f>
        <v>0.7278770821754651</v>
      </c>
      <c r="GI16" s="5">
        <f>IF($A$2,[1]AVERAGES!GI24,[1]AVERAGES!GI45)</f>
        <v>0.72711906194547049</v>
      </c>
      <c r="GJ16" s="5">
        <f>IF($A$2,[1]AVERAGES!GJ24,[1]AVERAGES!GJ45)</f>
        <v>0.72660376354502931</v>
      </c>
      <c r="GK16" s="5">
        <f>IF($A$2,[1]AVERAGES!GK24,[1]AVERAGES!GK45)</f>
        <v>0.72041869589019192</v>
      </c>
      <c r="GL16" s="5">
        <f>IF($A$2,[1]AVERAGES!GL24,[1]AVERAGES!GL45)</f>
        <v>0.71409552921332931</v>
      </c>
      <c r="GM16" s="5">
        <f>IF($A$2,[1]AVERAGES!GM24,[1]AVERAGES!GM45)</f>
        <v>0.71460726713249079</v>
      </c>
      <c r="GN16" s="5">
        <f>IF($A$2,[1]AVERAGES!GN24,[1]AVERAGES!GN45)</f>
        <v>0.71733695056174662</v>
      </c>
      <c r="GO16" s="5">
        <f>IF($A$2,[1]AVERAGES!GO24,[1]AVERAGES!GO45)</f>
        <v>0.71004477966264035</v>
      </c>
      <c r="GP16" s="5">
        <f>IF($A$2,[1]AVERAGES!GP24,[1]AVERAGES!GP45)</f>
        <v>0.71128110262529864</v>
      </c>
      <c r="GQ16" s="5">
        <f>IF($A$2,[1]AVERAGES!GQ24,[1]AVERAGES!GQ45)</f>
        <v>0.71036303437448645</v>
      </c>
      <c r="GR16" s="5">
        <f>IF($A$2,[1]AVERAGES!GR24,[1]AVERAGES!GR45)</f>
        <v>0.71158167247762938</v>
      </c>
      <c r="GS16" s="5">
        <f>IF($A$2,[1]AVERAGES!GS24,[1]AVERAGES!GS45)</f>
        <v>0.71712405228478326</v>
      </c>
      <c r="GT16" s="5">
        <f>IF($A$2,[1]AVERAGES!GT24,[1]AVERAGES!GT45)</f>
        <v>0.72165187305316991</v>
      </c>
      <c r="GU16" s="5">
        <f>IF($A$2,[1]AVERAGES!GU24,[1]AVERAGES!GU45)</f>
        <v>0.72054028733676134</v>
      </c>
      <c r="GV16" s="5">
        <f>IF($A$2,[1]AVERAGES!GV24,[1]AVERAGES!GV45)</f>
        <v>0.72418100640513505</v>
      </c>
      <c r="GW16" s="5">
        <f>IF($A$2,[1]AVERAGES!GW24,[1]AVERAGES!GW45)</f>
        <v>0.73092234107077825</v>
      </c>
      <c r="GX16" s="5">
        <f>IF($A$2,[1]AVERAGES!GX24,[1]AVERAGES!GX45)</f>
        <v>0.72848274680497382</v>
      </c>
      <c r="GY16" s="5">
        <f>IF($A$2,[1]AVERAGES!GY24,[1]AVERAGES!GY45)</f>
        <v>0.7432049073510576</v>
      </c>
      <c r="GZ16" s="5">
        <f>IF($A$2,[1]AVERAGES!GZ24,[1]AVERAGES!GZ45)</f>
        <v>0.74582204726706403</v>
      </c>
      <c r="HA16" s="5">
        <f>IF($A$2,[1]AVERAGES!HA24,[1]AVERAGES!HA45)</f>
        <v>0.75670588761592972</v>
      </c>
      <c r="HB16" s="5">
        <f>IF($A$2,[1]AVERAGES!HB24,[1]AVERAGES!HB45)</f>
        <v>0.75296821444689421</v>
      </c>
      <c r="HC16" s="5">
        <f>IF($A$2,[1]AVERAGES!HC24,[1]AVERAGES!HC45)</f>
        <v>0.76049284118684313</v>
      </c>
      <c r="HD16" s="5">
        <f>IF($A$2,[1]AVERAGES!HD24,[1]AVERAGES!HD45)</f>
        <v>0.76939419474361648</v>
      </c>
      <c r="HE16" s="5">
        <f>IF($A$2,[1]AVERAGES!HE24,[1]AVERAGES!HE45)</f>
        <v>0.77456608367450319</v>
      </c>
      <c r="HF16" s="5">
        <f>IF($A$2,[1]AVERAGES!HF24,[1]AVERAGES!HF45)</f>
        <v>0.77397943483702636</v>
      </c>
      <c r="HG16" s="5">
        <f>IF($A$2,[1]AVERAGES!HG24,[1]AVERAGES!HG45)</f>
        <v>0.77547008409439977</v>
      </c>
      <c r="HH16" s="5">
        <f>IF($A$2,[1]AVERAGES!HH24,[1]AVERAGES!HH45)</f>
        <v>0.80876286404527409</v>
      </c>
      <c r="HI16" s="5">
        <f>IF($A$2,[1]AVERAGES!HI24,[1]AVERAGES!HI45)</f>
        <v>0.81728806712340429</v>
      </c>
      <c r="HJ16" s="5">
        <f>IF($A$2,[1]AVERAGES!HJ24,[1]AVERAGES!HJ45)</f>
        <v>0.82046081706136387</v>
      </c>
      <c r="HK16" s="5">
        <f>IF($A$2,[1]AVERAGES!HK24,[1]AVERAGES!HK45)</f>
        <v>0.83573087276641644</v>
      </c>
      <c r="HL16" s="5">
        <f>IF($A$2,[1]AVERAGES!HL24,[1]AVERAGES!HL45)</f>
        <v>0.83762639760200064</v>
      </c>
      <c r="HM16" s="5">
        <f>IF($A$2,[1]AVERAGES!HM24,[1]AVERAGES!HM45)</f>
        <v>0.81424270873151994</v>
      </c>
      <c r="HN16" s="5">
        <f>IF($A$2,[1]AVERAGES!HN24,[1]AVERAGES!HN45)</f>
        <v>0.8021885013457779</v>
      </c>
      <c r="HO16" s="5">
        <f>IF($A$2,[1]AVERAGES!HO24,[1]AVERAGES!HO45)</f>
        <v>0.80379885312096466</v>
      </c>
      <c r="HP16" s="5">
        <f>IF($A$2,[1]AVERAGES!HP24,[1]AVERAGES!HP45)</f>
        <v>0.81303041497281647</v>
      </c>
      <c r="HQ16" s="5">
        <f>IF($A$2,[1]AVERAGES!HQ24,[1]AVERAGES!HQ45)</f>
        <v>0.81515888878374199</v>
      </c>
      <c r="HR16" s="5">
        <f>IF($A$2,[1]AVERAGES!HR24,[1]AVERAGES!HR45)</f>
        <v>0.82582637707643269</v>
      </c>
      <c r="HS16" s="5">
        <f>IF($A$2,[1]AVERAGES!HS24,[1]AVERAGES!HS45)</f>
        <v>0.81378448567464834</v>
      </c>
      <c r="HT16" s="5">
        <f>IF($A$2,[1]AVERAGES!HT24,[1]AVERAGES!HT45)</f>
        <v>0.81370286903410405</v>
      </c>
      <c r="HU16" s="5">
        <f>IF($A$2,[1]AVERAGES!HU24,[1]AVERAGES!HU45)</f>
        <v>0.80957565035113066</v>
      </c>
      <c r="HV16" s="5">
        <f>IF($A$2,[1]AVERAGES!HV24,[1]AVERAGES!HV45)</f>
        <v>0.80551407283283327</v>
      </c>
      <c r="HW16" s="5">
        <f>IF($A$2,[1]AVERAGES!HW24,[1]AVERAGES!HW45)</f>
        <v>0.8014274025446958</v>
      </c>
      <c r="HX16" s="5">
        <f>IF($A$2,[1]AVERAGES!HX24,[1]AVERAGES!HX45)</f>
        <v>0.80396287962241297</v>
      </c>
      <c r="HY16" s="5">
        <f>IF($A$2,[1]AVERAGES!HY24,[1]AVERAGES!HY45)</f>
        <v>0.79643052535268422</v>
      </c>
      <c r="HZ16" s="5">
        <f>IF($A$2,[1]AVERAGES!HZ24,[1]AVERAGES!HZ45)</f>
        <v>0.80423573700085593</v>
      </c>
      <c r="IA16" s="5">
        <f>IF($A$2,[1]AVERAGES!IA24,[1]AVERAGES!IA45)</f>
        <v>0.81145068554410615</v>
      </c>
      <c r="IB16" s="5">
        <f>IF($A$2,[1]AVERAGES!IB24,[1]AVERAGES!IB45)</f>
        <v>0.78011580132886815</v>
      </c>
      <c r="IC16" s="5">
        <f>IF($A$2,[1]AVERAGES!IC24,[1]AVERAGES!IC45)</f>
        <v>0.78723607298022458</v>
      </c>
      <c r="ID16" s="5">
        <f>IF($A$2,[1]AVERAGES!ID24,[1]AVERAGES!ID45)</f>
        <v>0.79916416932951961</v>
      </c>
      <c r="IE16" s="5">
        <f>IF($A$2,[1]AVERAGES!IE24,[1]AVERAGES!IE45)</f>
        <v>0.7963440722058962</v>
      </c>
      <c r="IF16" s="5">
        <f>IF($A$2,[1]AVERAGES!IF24,[1]AVERAGES!IF45)</f>
        <v>0.79185308257451692</v>
      </c>
      <c r="IG16" s="5">
        <f>IF($A$2,[1]AVERAGES!IG24,[1]AVERAGES!IG45)</f>
        <v>0.77392045838724888</v>
      </c>
      <c r="IH16" s="5">
        <f>IF($A$2,[1]AVERAGES!IH24,[1]AVERAGES!IH45)</f>
        <v>0.77636926030853715</v>
      </c>
      <c r="II16" s="5">
        <f>IF($A$2,[1]AVERAGES!II24,[1]AVERAGES!II45)</f>
        <v>0.76933027338036508</v>
      </c>
      <c r="IJ16" s="5">
        <f>IF($A$2,[1]AVERAGES!IJ24,[1]AVERAGES!IJ45)</f>
        <v>0.77020007921025313</v>
      </c>
      <c r="IK16" s="5">
        <f>IF($A$2,[1]AVERAGES!IK24,[1]AVERAGES!IK45)</f>
        <v>0.77689844829538535</v>
      </c>
      <c r="IL16" s="5">
        <f>IF($A$2,[1]AVERAGES!IL24,[1]AVERAGES!IL45)</f>
        <v>0.79852044370244846</v>
      </c>
      <c r="IM16" s="5">
        <f>IF($A$2,[1]AVERAGES!IM24,[1]AVERAGES!IM45)</f>
        <v>0.79614047302730029</v>
      </c>
      <c r="IN16" s="5">
        <f>IF($A$2,[1]AVERAGES!IN24,[1]AVERAGES!IN45)</f>
        <v>0.78888055553105108</v>
      </c>
      <c r="IO16" s="5">
        <f>IF($A$2,[1]AVERAGES!IO24,[1]AVERAGES!IO45)</f>
        <v>0.78416967049508068</v>
      </c>
      <c r="IP16" s="5">
        <f>IF($A$2,[1]AVERAGES!IP24,[1]AVERAGES!IP45)</f>
        <v>0.77786807985727446</v>
      </c>
      <c r="IQ16" s="5">
        <f>IF($A$2,[1]AVERAGES!IQ24,[1]AVERAGES!IQ45)</f>
        <v>0.77208281548521807</v>
      </c>
      <c r="IR16" s="5">
        <f>IF($A$2,[1]AVERAGES!IR24,[1]AVERAGES!IR45)</f>
        <v>0.7650735456829405</v>
      </c>
      <c r="IS16" s="5">
        <f>IF($A$2,[1]AVERAGES!IS24,[1]AVERAGES!IS45)</f>
        <v>0.77223808547874995</v>
      </c>
      <c r="IT16" s="5">
        <f>IF($A$2,[1]AVERAGES!IT24,[1]AVERAGES!IT45)</f>
        <v>0.73831393534099798</v>
      </c>
      <c r="IU16" s="5">
        <f>IF($A$2,[1]AVERAGES!IU24,[1]AVERAGES!IU45)</f>
        <v>0.69733663068683416</v>
      </c>
      <c r="IV16" s="5">
        <f>IF($A$2,[1]AVERAGES!IV24,[1]AVERAGES!IV45)</f>
        <v>0.69525603974541628</v>
      </c>
      <c r="IW16" s="5">
        <f>IF($A$2,[1]AVERAGES!IW24,[1]AVERAGES!IW45)</f>
        <v>0.7059597464833699</v>
      </c>
      <c r="IX16" s="5">
        <f>IF($A$2,[1]AVERAGES!IX24,[1]AVERAGES!IX45)</f>
        <v>0.6937286503012644</v>
      </c>
      <c r="IY16" s="5">
        <f>IF($A$2,[1]AVERAGES!IY24,[1]AVERAGES!IY45)</f>
        <v>0.69101517329121809</v>
      </c>
      <c r="IZ16" s="5">
        <f>IF($A$2,[1]AVERAGES!IZ24,[1]AVERAGES!IZ45)</f>
        <v>0.69340394593135679</v>
      </c>
      <c r="JA16" s="5">
        <f>IF($A$2,[1]AVERAGES!JA24,[1]AVERAGES!JA45)</f>
        <v>0.68202294610869041</v>
      </c>
      <c r="JB16" s="5">
        <f>IF($A$2,[1]AVERAGES!JB24,[1]AVERAGES!JB45)</f>
        <v>0.68249650774307646</v>
      </c>
      <c r="JC16" s="5">
        <f>IF($A$2,[1]AVERAGES!JC24,[1]AVERAGES!JC45)</f>
        <v>0.68180956049804653</v>
      </c>
      <c r="JD16" s="5">
        <f>IF($A$2,[1]AVERAGES!JD24,[1]AVERAGES!JD45)</f>
        <v>0.68288166686379759</v>
      </c>
      <c r="JE16" s="5">
        <f>IF($A$2,[1]AVERAGES!JE24,[1]AVERAGES!JE45)</f>
        <v>0.6879038929758704</v>
      </c>
      <c r="JF16" s="5">
        <f>IF($A$2,[1]AVERAGES!JF24,[1]AVERAGES!JF45)</f>
        <v>0.68827223688571959</v>
      </c>
      <c r="JG16" s="5">
        <f>IF($A$2,[1]AVERAGES!JG24,[1]AVERAGES!JG45)</f>
        <v>0.6972499555880054</v>
      </c>
      <c r="JH16" s="5">
        <f>IF($A$2,[1]AVERAGES!JH24,[1]AVERAGES!JH45)</f>
        <v>0.70303594647416301</v>
      </c>
      <c r="JI16" s="5">
        <f>IF($A$2,[1]AVERAGES!JI24,[1]AVERAGES!JI45)</f>
        <v>0.70919847246729006</v>
      </c>
      <c r="JJ16" s="5">
        <f>IF($A$2,[1]AVERAGES!JJ24,[1]AVERAGES!JJ45)</f>
        <v>0.72906786957901781</v>
      </c>
      <c r="JK16" s="5">
        <f>IF($A$2,[1]AVERAGES!JK24,[1]AVERAGES!JK45)</f>
        <v>0.72513447679882725</v>
      </c>
      <c r="JL16" s="5">
        <f>IF($A$2,[1]AVERAGES!JL24,[1]AVERAGES!JL45)</f>
        <v>0.72163502550909231</v>
      </c>
      <c r="JM16" s="5">
        <f>IF($A$2,[1]AVERAGES!JM24,[1]AVERAGES!JM45)</f>
        <v>0.73814749309813132</v>
      </c>
      <c r="JN16" s="5">
        <f>IF($A$2,[1]AVERAGES!JN24,[1]AVERAGES!JN45)</f>
        <v>0.73058424034119018</v>
      </c>
      <c r="JO16" s="5">
        <f>IF($A$2,[1]AVERAGES!JO24,[1]AVERAGES!JO45)</f>
        <v>0.73097989629557569</v>
      </c>
      <c r="JP16" s="5">
        <f>IF($A$2,[1]AVERAGES!JP24,[1]AVERAGES!JP45)</f>
        <v>0.75217033417985568</v>
      </c>
      <c r="JQ16" s="5">
        <f>IF($A$2,[1]AVERAGES!JQ24,[1]AVERAGES!JQ45)</f>
        <v>0.74361439814226626</v>
      </c>
      <c r="JR16" s="5">
        <f>IF($A$2,[1]AVERAGES!JR24,[1]AVERAGES!JR45)</f>
        <v>0.73961879918279227</v>
      </c>
      <c r="JS16" s="5">
        <f>IF($A$2,[1]AVERAGES!JS24,[1]AVERAGES!JS45)</f>
        <v>0.74132609869557031</v>
      </c>
      <c r="JT16" s="5">
        <f>IF($A$2,[1]AVERAGES!JT24,[1]AVERAGES!JT45)</f>
        <v>0.74684688111173403</v>
      </c>
      <c r="JU16" s="5">
        <f>IF($A$2,[1]AVERAGES!JU24,[1]AVERAGES!JU45)</f>
        <v>0.73605604440616434</v>
      </c>
      <c r="JV16" s="5">
        <f>IF($A$2,[1]AVERAGES!JV24,[1]AVERAGES!JV45)</f>
        <v>0.72644785336634998</v>
      </c>
      <c r="JW16" s="5">
        <f>IF($A$2,[1]AVERAGES!JW24,[1]AVERAGES!JW45)</f>
        <v>0.72652479408303516</v>
      </c>
      <c r="JX16" s="5">
        <f>IF($A$2,[1]AVERAGES!JX24,[1]AVERAGES!JX45)</f>
        <v>0.73660629977507408</v>
      </c>
      <c r="JY16" s="5">
        <f>IF($A$2,[1]AVERAGES!JY24,[1]AVERAGES!JY45)</f>
        <v>0.72123395386365552</v>
      </c>
      <c r="JZ16" s="5">
        <f>IF($A$2,[1]AVERAGES!JZ24,[1]AVERAGES!JZ45)</f>
        <v>0.69730363656207317</v>
      </c>
      <c r="KA16" s="5">
        <f>IF($A$2,[1]AVERAGES!KA24,[1]AVERAGES!KA45)</f>
        <v>0.66513165026676246</v>
      </c>
      <c r="KB16" s="5">
        <f>IF($A$2,[1]AVERAGES!KB24,[1]AVERAGES!KB45)</f>
        <v>0.63780567920181541</v>
      </c>
      <c r="KC16" s="5">
        <f>IF($A$2,[1]AVERAGES!KC24,[1]AVERAGES!KC45)</f>
        <v>0.62085793025503089</v>
      </c>
      <c r="KD16" s="5">
        <f>IF($A$2,[1]AVERAGES!KD24,[1]AVERAGES!KD45)</f>
        <v>0.59560904350965405</v>
      </c>
      <c r="KE16" s="5">
        <f>IF($A$2,[1]AVERAGES!KE24,[1]AVERAGES!KE45)</f>
        <v>0.58669105233261065</v>
      </c>
      <c r="KF16" s="5">
        <f>IF($A$2,[1]AVERAGES!KF24,[1]AVERAGES!KF45)</f>
        <v>0.59829029908610853</v>
      </c>
      <c r="KG16" s="5">
        <f>IF($A$2,[1]AVERAGES!KG24,[1]AVERAGES!KG45)</f>
        <v>0.57570238915807748</v>
      </c>
      <c r="KH16" s="5">
        <f>IF($A$2,[1]AVERAGES!KH24,[1]AVERAGES!KH45)</f>
        <v>0.5595890659220063</v>
      </c>
      <c r="KI16" s="5">
        <f>IF($A$2,[1]AVERAGES!KI24,[1]AVERAGES!KI45)</f>
        <v>0.54770841366140888</v>
      </c>
      <c r="KJ16" s="5">
        <f>IF($A$2,[1]AVERAGES!KJ24,[1]AVERAGES!KJ45)</f>
        <v>0.52551694171658991</v>
      </c>
      <c r="KK16" s="5">
        <f>IF($A$2,[1]AVERAGES!KK24,[1]AVERAGES!KK45)</f>
        <v>0.49582692926373789</v>
      </c>
      <c r="KL16" s="5">
        <f>IF($A$2,[1]AVERAGES!KL24,[1]AVERAGES!KL45)</f>
        <v>0.49417739027901691</v>
      </c>
      <c r="KM16" s="5">
        <f>IF($A$2,[1]AVERAGES!KM24,[1]AVERAGES!KM45)</f>
        <v>0.48879271836552474</v>
      </c>
      <c r="KN16" s="5">
        <f>IF($A$2,[1]AVERAGES!KN24,[1]AVERAGES!KN45)</f>
        <v>0.4845553762598101</v>
      </c>
      <c r="KO16" s="5">
        <f>IF($A$2,[1]AVERAGES!KO24,[1]AVERAGES!KO45)</f>
        <v>0.48553274626837567</v>
      </c>
      <c r="KP16" s="5">
        <f>IF($A$2,[1]AVERAGES!KP24,[1]AVERAGES!KP45)</f>
        <v>0.48440610463957834</v>
      </c>
      <c r="KQ16" s="5">
        <f>IF($A$2,[1]AVERAGES!KQ24,[1]AVERAGES!KQ45)</f>
        <v>0.48114895189786222</v>
      </c>
      <c r="KR16" s="5">
        <f>IF($A$2,[1]AVERAGES!KR24,[1]AVERAGES!KR45)</f>
        <v>0.48075199515483197</v>
      </c>
      <c r="KS16" s="5">
        <f>IF($A$2,[1]AVERAGES!KS24,[1]AVERAGES!KS45)</f>
        <v>0.48284639678578622</v>
      </c>
      <c r="KT16" s="5">
        <f>IF($A$2,[1]AVERAGES!KT24,[1]AVERAGES!KT45)</f>
        <v>0.48463974883793487</v>
      </c>
      <c r="KU16" s="5">
        <f>IF($A$2,[1]AVERAGES!KU24,[1]AVERAGES!KU45)</f>
        <v>0.48599030679715721</v>
      </c>
      <c r="KV16" s="5">
        <f>IF($A$2,[1]AVERAGES!KV24,[1]AVERAGES!KV45)</f>
        <v>0.48278170614581128</v>
      </c>
      <c r="KW16" s="5">
        <f>IF($A$2,[1]AVERAGES!KW24,[1]AVERAGES!KW45)</f>
        <v>0.48784978265167422</v>
      </c>
      <c r="KX16" s="5">
        <f>IF($A$2,[1]AVERAGES!KX24,[1]AVERAGES!KX45)</f>
        <v>0.49315880438867643</v>
      </c>
      <c r="KY16" s="5">
        <f>IF($A$2,[1]AVERAGES!KY24,[1]AVERAGES!KY45)</f>
        <v>0.49242628169109559</v>
      </c>
      <c r="KZ16" s="5">
        <f>IF($A$2,[1]AVERAGES!KZ24,[1]AVERAGES!KZ45)</f>
        <v>0.49206274998415539</v>
      </c>
      <c r="LA16" s="5">
        <f>IF($A$2,[1]AVERAGES!LA24,[1]AVERAGES!LA45)</f>
        <v>0.49261586949189851</v>
      </c>
      <c r="LB16" s="5">
        <f>IF($A$2,[1]AVERAGES!LB24,[1]AVERAGES!LB45)</f>
        <v>0.49126767572260149</v>
      </c>
      <c r="LC16" s="5">
        <f>IF($A$2,[1]AVERAGES!LC24,[1]AVERAGES!LC45)</f>
        <v>0.48741364231130846</v>
      </c>
      <c r="LD16" s="5">
        <f>IF($A$2,[1]AVERAGES!LD24,[1]AVERAGES!LD45)</f>
        <v>0.48411767337998624</v>
      </c>
      <c r="LE16" s="5">
        <f>IF($A$2,[1]AVERAGES!LE24,[1]AVERAGES!LE45)</f>
        <v>0.4778618346342014</v>
      </c>
      <c r="LF16" s="5">
        <f>IF($A$2,[1]AVERAGES!LF24,[1]AVERAGES!LF45)</f>
        <v>0.47499452649700602</v>
      </c>
      <c r="LG16" s="5">
        <f>IF($A$2,[1]AVERAGES!LG24,[1]AVERAGES!LG45)</f>
        <v>0.47614426886957689</v>
      </c>
      <c r="LH16" s="5">
        <f>IF($A$2,[1]AVERAGES!LH24,[1]AVERAGES!LH45)</f>
        <v>0.47001124512664422</v>
      </c>
      <c r="LI16" s="5">
        <f>IF($A$2,[1]AVERAGES!LI24,[1]AVERAGES!LI45)</f>
        <v>0.46510393452268045</v>
      </c>
      <c r="LJ16" s="5">
        <f>IF($A$2,[1]AVERAGES!LJ24,[1]AVERAGES!LJ45)</f>
        <v>0.46001209097555712</v>
      </c>
      <c r="LK16" s="5">
        <f>IF($A$2,[1]AVERAGES!LK24,[1]AVERAGES!LK45)</f>
        <v>0.45833275295475623</v>
      </c>
      <c r="LL16" s="5">
        <f>IF($A$2,[1]AVERAGES!LL24,[1]AVERAGES!LL45)</f>
        <v>0.46526185175579188</v>
      </c>
      <c r="LM16" s="5">
        <f>IF($A$2,[1]AVERAGES!LM24,[1]AVERAGES!LM45)</f>
        <v>0.47450708373688094</v>
      </c>
      <c r="LN16" s="5">
        <f>IF($A$2,[1]AVERAGES!LN24,[1]AVERAGES!LN45)</f>
        <v>0.47524873707222864</v>
      </c>
      <c r="LO16" s="5">
        <f>IF($A$2,[1]AVERAGES!LO24,[1]AVERAGES!LO45)</f>
        <v>0.47491035661192771</v>
      </c>
      <c r="LP16" s="5">
        <f>IF($A$2,[1]AVERAGES!LP24,[1]AVERAGES!LP45)</f>
        <v>0.47065140308715103</v>
      </c>
      <c r="LQ16" s="5">
        <f>IF($A$2,[1]AVERAGES!LQ24,[1]AVERAGES!LQ45)</f>
        <v>0.4674257553616476</v>
      </c>
      <c r="LR16" s="5">
        <f>IF($A$2,[1]AVERAGES!LR24,[1]AVERAGES!LR45)</f>
        <v>0.47008307944966587</v>
      </c>
      <c r="LS16" s="5">
        <f>IF($A$2,[1]AVERAGES!LS24,[1]AVERAGES!LS45)</f>
        <v>0.47848619821083616</v>
      </c>
      <c r="LT16" s="5">
        <f>IF($A$2,[1]AVERAGES!LT24,[1]AVERAGES!LT45)</f>
        <v>0.47975229899818655</v>
      </c>
      <c r="LU16" s="5">
        <f>IF($A$2,[1]AVERAGES!LU24,[1]AVERAGES!LU45)</f>
        <v>0.46580624740776105</v>
      </c>
      <c r="LV16" s="5">
        <f>IF($A$2,[1]AVERAGES!LV24,[1]AVERAGES!LV45)</f>
        <v>0.46695768654594616</v>
      </c>
      <c r="LW16" s="5">
        <f>IF($A$2,[1]AVERAGES!LW24,[1]AVERAGES!LW45)</f>
        <v>0.45907678411045205</v>
      </c>
      <c r="LX16" s="5">
        <f>IF($A$2,[1]AVERAGES!LX24,[1]AVERAGES!LX45)</f>
        <v>0.45307781925967205</v>
      </c>
      <c r="LY16" s="5">
        <f>IF($A$2,[1]AVERAGES!LY24,[1]AVERAGES!LY45)</f>
        <v>0.4517855730907307</v>
      </c>
      <c r="LZ16" s="5">
        <f>IF($A$2,[1]AVERAGES!LZ24,[1]AVERAGES!LZ45)</f>
        <v>0.44782640320362871</v>
      </c>
      <c r="MA16" s="5">
        <f>IF($A$2,[1]AVERAGES!MA24,[1]AVERAGES!MA45)</f>
        <v>0.43709134711612019</v>
      </c>
      <c r="MB16" s="5">
        <f>IF($A$2,[1]AVERAGES!MB24,[1]AVERAGES!MB45)</f>
        <v>0.44226486492083877</v>
      </c>
      <c r="MC16" s="5">
        <f>IF($A$2,[1]AVERAGES!MC24,[1]AVERAGES!MC45)</f>
        <v>0.44953074534236515</v>
      </c>
      <c r="MD16" s="5">
        <f>IF($A$2,[1]AVERAGES!MD24,[1]AVERAGES!MD45)</f>
        <v>0.44419342954406921</v>
      </c>
      <c r="ME16" s="5">
        <f>IF($A$2,[1]AVERAGES!ME24,[1]AVERAGES!ME45)</f>
        <v>0.44098266041142664</v>
      </c>
      <c r="MF16" s="5">
        <f>IF($A$2,[1]AVERAGES!MF24,[1]AVERAGES!MF45)</f>
        <v>0.44020807862836531</v>
      </c>
      <c r="MG16" s="5">
        <f>IF($A$2,[1]AVERAGES!MG24,[1]AVERAGES!MG45)</f>
        <v>0.42389268289783355</v>
      </c>
      <c r="MH16" s="5">
        <f>IF($A$2,[1]AVERAGES!MH24,[1]AVERAGES!MH45)</f>
        <v>0.41147372524625503</v>
      </c>
      <c r="MI16" s="5">
        <f>IF($A$2,[1]AVERAGES!MI24,[1]AVERAGES!MI45)</f>
        <v>0.39560774175352476</v>
      </c>
      <c r="MJ16" s="5">
        <f>IF($A$2,[1]AVERAGES!MJ24,[1]AVERAGES!MJ45)</f>
        <v>0.38746469209265177</v>
      </c>
      <c r="MK16" s="5">
        <f>IF($A$2,[1]AVERAGES!MK24,[1]AVERAGES!MK45)</f>
        <v>0.38449176525344503</v>
      </c>
      <c r="ML16" s="5">
        <f>IF($A$2,[1]AVERAGES!ML24,[1]AVERAGES!ML45)</f>
        <v>0.39026993616337385</v>
      </c>
      <c r="MM16" s="5">
        <f>IF($A$2,[1]AVERAGES!MM24,[1]AVERAGES!MM45)</f>
        <v>0.3832619275470574</v>
      </c>
      <c r="MN16" s="5">
        <f>IF($A$2,[1]AVERAGES!MN24,[1]AVERAGES!MN45)</f>
        <v>0.36091723129056857</v>
      </c>
      <c r="MO16" s="5">
        <f>IF($A$2,[1]AVERAGES!MO24,[1]AVERAGES!MO45)</f>
        <v>0.35316304582895158</v>
      </c>
      <c r="MP16" s="5">
        <f>IF($A$2,[1]AVERAGES!MP24,[1]AVERAGES!MP45)</f>
        <v>0.34889375941636386</v>
      </c>
      <c r="MQ16" s="5">
        <f>IF($A$2,[1]AVERAGES!MQ24,[1]AVERAGES!MQ45)</f>
        <v>0.33862330577632166</v>
      </c>
    </row>
    <row r="18" spans="2:357">
      <c r="B18" s="3" t="s">
        <v>0</v>
      </c>
      <c r="C18" s="5">
        <f t="shared" ref="C18" si="0">MIN(C8:C16)</f>
        <v>0.47153361847356834</v>
      </c>
      <c r="D18" s="5">
        <f t="shared" ref="D18:BO18" si="1">MIN(D8:D16)</f>
        <v>0.47384858833337745</v>
      </c>
      <c r="E18" s="5">
        <f t="shared" si="1"/>
        <v>0.4766304635343816</v>
      </c>
      <c r="F18" s="5">
        <f t="shared" si="1"/>
        <v>0.47684423914456742</v>
      </c>
      <c r="G18" s="5">
        <f t="shared" si="1"/>
        <v>0.48199026933760258</v>
      </c>
      <c r="H18" s="5">
        <f t="shared" si="1"/>
        <v>0.48005216221343522</v>
      </c>
      <c r="I18" s="5">
        <f t="shared" si="1"/>
        <v>0.46912864233103035</v>
      </c>
      <c r="J18" s="5">
        <f t="shared" si="1"/>
        <v>0.47339522833136682</v>
      </c>
      <c r="K18" s="5">
        <f t="shared" si="1"/>
        <v>0.48579537176111026</v>
      </c>
      <c r="L18" s="5">
        <f t="shared" si="1"/>
        <v>0.49100864713517378</v>
      </c>
      <c r="M18" s="5">
        <f t="shared" si="1"/>
        <v>0.49933378253932764</v>
      </c>
      <c r="N18" s="5">
        <f t="shared" si="1"/>
        <v>0.50642262719174758</v>
      </c>
      <c r="O18" s="5">
        <f t="shared" si="1"/>
        <v>0.50753599696965845</v>
      </c>
      <c r="P18" s="5">
        <f t="shared" si="1"/>
        <v>0.50738941972041174</v>
      </c>
      <c r="Q18" s="5">
        <f t="shared" si="1"/>
        <v>0.51070789030389174</v>
      </c>
      <c r="R18" s="5">
        <f t="shared" si="1"/>
        <v>0.49529596907403683</v>
      </c>
      <c r="S18" s="5">
        <f t="shared" si="1"/>
        <v>0.51043983395150283</v>
      </c>
      <c r="T18" s="5">
        <f t="shared" si="1"/>
        <v>0.45563626975703547</v>
      </c>
      <c r="U18" s="5">
        <f t="shared" si="1"/>
        <v>0.48894033097652534</v>
      </c>
      <c r="V18" s="5">
        <f t="shared" si="1"/>
        <v>0.47209999781915746</v>
      </c>
      <c r="W18" s="5">
        <f t="shared" si="1"/>
        <v>0.45969093190017057</v>
      </c>
      <c r="X18" s="5">
        <f t="shared" si="1"/>
        <v>0.49754662220624868</v>
      </c>
      <c r="Y18" s="5">
        <f t="shared" si="1"/>
        <v>0.59452517615630673</v>
      </c>
      <c r="Z18" s="5">
        <f t="shared" si="1"/>
        <v>0.58395448593928945</v>
      </c>
      <c r="AA18" s="5">
        <f t="shared" si="1"/>
        <v>0.55266938914597941</v>
      </c>
      <c r="AB18" s="5">
        <f t="shared" si="1"/>
        <v>0.67288792714794265</v>
      </c>
      <c r="AC18" s="5">
        <f t="shared" si="1"/>
        <v>0.46516976661130033</v>
      </c>
      <c r="AD18" s="5">
        <f t="shared" si="1"/>
        <v>0.28162241472875793</v>
      </c>
      <c r="AE18" s="5">
        <f t="shared" si="1"/>
        <v>0.65735797249054517</v>
      </c>
      <c r="AF18" s="5">
        <f t="shared" si="1"/>
        <v>0.25919162563940201</v>
      </c>
      <c r="AG18" s="5">
        <f t="shared" si="1"/>
        <v>0.7068945279230926</v>
      </c>
      <c r="AH18" s="5">
        <f t="shared" si="1"/>
        <v>0.70430752417406295</v>
      </c>
      <c r="AI18" s="5">
        <f t="shared" si="1"/>
        <v>0.69829955854534187</v>
      </c>
      <c r="AJ18" s="5">
        <f t="shared" si="1"/>
        <v>0.67593852998485637</v>
      </c>
      <c r="AK18" s="5">
        <f t="shared" si="1"/>
        <v>0.71094752034540931</v>
      </c>
      <c r="AL18" s="5">
        <f t="shared" si="1"/>
        <v>0.71280373318705204</v>
      </c>
      <c r="AM18" s="5">
        <f t="shared" si="1"/>
        <v>0.51693677102329205</v>
      </c>
      <c r="AN18" s="5">
        <f t="shared" si="1"/>
        <v>0.21105042301716587</v>
      </c>
      <c r="AO18" s="5">
        <f t="shared" si="1"/>
        <v>0.71565949584225208</v>
      </c>
      <c r="AP18" s="5">
        <f t="shared" si="1"/>
        <v>0.68361297855538672</v>
      </c>
      <c r="AQ18" s="5">
        <f t="shared" si="1"/>
        <v>0.44159946906371206</v>
      </c>
      <c r="AR18" s="5">
        <f t="shared" si="1"/>
        <v>0.38010776435354399</v>
      </c>
      <c r="AS18" s="5">
        <f t="shared" si="1"/>
        <v>0.60380919286080537</v>
      </c>
      <c r="AT18" s="5">
        <f t="shared" si="1"/>
        <v>0.46139981874635977</v>
      </c>
      <c r="AU18" s="5">
        <f t="shared" si="1"/>
        <v>0.60363945026512711</v>
      </c>
      <c r="AV18" s="5">
        <f t="shared" si="1"/>
        <v>0.45959776442305689</v>
      </c>
      <c r="AW18" s="5">
        <f t="shared" si="1"/>
        <v>0.59495026448709376</v>
      </c>
      <c r="AX18" s="5">
        <f t="shared" si="1"/>
        <v>0.65957614919632612</v>
      </c>
      <c r="AY18" s="5">
        <f t="shared" si="1"/>
        <v>0.56198262433942181</v>
      </c>
      <c r="AZ18" s="5">
        <f t="shared" si="1"/>
        <v>0.59888634382622452</v>
      </c>
      <c r="BA18" s="5">
        <f t="shared" si="1"/>
        <v>0.37329730400408295</v>
      </c>
      <c r="BB18" s="5">
        <f t="shared" si="1"/>
        <v>0.566400776634291</v>
      </c>
      <c r="BC18" s="5">
        <f t="shared" si="1"/>
        <v>0.6458926111669282</v>
      </c>
      <c r="BD18" s="5">
        <f t="shared" si="1"/>
        <v>0.24179230228938731</v>
      </c>
      <c r="BE18" s="5">
        <f t="shared" si="1"/>
        <v>0.12251590855181971</v>
      </c>
      <c r="BF18" s="5">
        <f t="shared" si="1"/>
        <v>0.53820857516223009</v>
      </c>
      <c r="BG18" s="5">
        <f t="shared" si="1"/>
        <v>0.71868242009736427</v>
      </c>
      <c r="BH18" s="5">
        <f t="shared" si="1"/>
        <v>0.58973436597565876</v>
      </c>
      <c r="BI18" s="5">
        <f t="shared" si="1"/>
        <v>0.71978655310952244</v>
      </c>
      <c r="BJ18" s="5">
        <f t="shared" si="1"/>
        <v>0.62038128576482643</v>
      </c>
      <c r="BK18" s="5">
        <f t="shared" si="1"/>
        <v>0.70878484667379427</v>
      </c>
      <c r="BL18" s="5">
        <f t="shared" si="1"/>
        <v>0.66405696238486767</v>
      </c>
      <c r="BM18" s="5">
        <f t="shared" si="1"/>
        <v>0.72281157889447012</v>
      </c>
      <c r="BN18" s="5">
        <f t="shared" si="1"/>
        <v>0.58805691308957897</v>
      </c>
      <c r="BO18" s="5">
        <f t="shared" si="1"/>
        <v>0.68332993755852289</v>
      </c>
      <c r="BP18" s="5">
        <f t="shared" ref="BP18:EA18" si="2">MIN(BP8:BP16)</f>
        <v>0.69800786286839467</v>
      </c>
      <c r="BQ18" s="5">
        <f t="shared" si="2"/>
        <v>0.57521214938054299</v>
      </c>
      <c r="BR18" s="5">
        <f t="shared" si="2"/>
        <v>0.1679049983106348</v>
      </c>
      <c r="BS18" s="5">
        <f t="shared" si="2"/>
        <v>0.53654758041499961</v>
      </c>
      <c r="BT18" s="5">
        <f t="shared" si="2"/>
        <v>0.67333985999898527</v>
      </c>
      <c r="BU18" s="5">
        <f t="shared" si="2"/>
        <v>0.31043485166659951</v>
      </c>
      <c r="BV18" s="5">
        <f t="shared" si="2"/>
        <v>0.41849746911551089</v>
      </c>
      <c r="BW18" s="5">
        <f t="shared" si="2"/>
        <v>0.34181400603762274</v>
      </c>
      <c r="BX18" s="5">
        <f t="shared" si="2"/>
        <v>0.59056305915934093</v>
      </c>
      <c r="BY18" s="5">
        <f t="shared" si="2"/>
        <v>0.29826546591313474</v>
      </c>
      <c r="BZ18" s="5">
        <f t="shared" si="2"/>
        <v>0.50000356521678291</v>
      </c>
      <c r="CA18" s="5">
        <f t="shared" si="2"/>
        <v>0.65568384814455727</v>
      </c>
      <c r="CB18" s="5">
        <f t="shared" si="2"/>
        <v>0.63837121136390151</v>
      </c>
      <c r="CC18" s="5">
        <f t="shared" si="2"/>
        <v>0.68363130874224398</v>
      </c>
      <c r="CD18" s="5">
        <f t="shared" si="2"/>
        <v>0.70110347819937469</v>
      </c>
      <c r="CE18" s="5">
        <f t="shared" si="2"/>
        <v>0.62806031099881743</v>
      </c>
      <c r="CF18" s="5">
        <f t="shared" si="2"/>
        <v>0.57725946014939122</v>
      </c>
      <c r="CG18" s="5">
        <f t="shared" si="2"/>
        <v>0.51425352007632008</v>
      </c>
      <c r="CH18" s="5">
        <f t="shared" si="2"/>
        <v>0.62431270513943193</v>
      </c>
      <c r="CI18" s="5">
        <f t="shared" si="2"/>
        <v>0.61243054695907417</v>
      </c>
      <c r="CJ18" s="5">
        <f t="shared" si="2"/>
        <v>0.61563011957001834</v>
      </c>
      <c r="CK18" s="5">
        <f t="shared" si="2"/>
        <v>0.63125200819170246</v>
      </c>
      <c r="CL18" s="5">
        <f t="shared" si="2"/>
        <v>0.64382117329898325</v>
      </c>
      <c r="CM18" s="5">
        <f t="shared" si="2"/>
        <v>0.65769463688371999</v>
      </c>
      <c r="CN18" s="5">
        <f t="shared" si="2"/>
        <v>0.50869139247545558</v>
      </c>
      <c r="CO18" s="5">
        <f t="shared" si="2"/>
        <v>0.61145145003990375</v>
      </c>
      <c r="CP18" s="5">
        <f t="shared" si="2"/>
        <v>0.59614611536718565</v>
      </c>
      <c r="CQ18" s="5">
        <f t="shared" si="2"/>
        <v>0.61878911509773904</v>
      </c>
      <c r="CR18" s="5">
        <f t="shared" si="2"/>
        <v>0.62661661215358599</v>
      </c>
      <c r="CS18" s="5">
        <f t="shared" si="2"/>
        <v>0.61341493082183374</v>
      </c>
      <c r="CT18" s="5">
        <f t="shared" si="2"/>
        <v>0.55014837738707656</v>
      </c>
      <c r="CU18" s="5">
        <f t="shared" si="2"/>
        <v>0.58930440778595605</v>
      </c>
      <c r="CV18" s="5">
        <f t="shared" si="2"/>
        <v>0.57335125575133072</v>
      </c>
      <c r="CW18" s="5">
        <f t="shared" si="2"/>
        <v>0.63209632066332544</v>
      </c>
      <c r="CX18" s="5">
        <f t="shared" si="2"/>
        <v>0.60095378423107748</v>
      </c>
      <c r="CY18" s="5">
        <f t="shared" si="2"/>
        <v>0.56282001391210312</v>
      </c>
      <c r="CZ18" s="5">
        <f t="shared" si="2"/>
        <v>0.57879341034498044</v>
      </c>
      <c r="DA18" s="5">
        <f t="shared" si="2"/>
        <v>0.62122433824241263</v>
      </c>
      <c r="DB18" s="5">
        <f t="shared" si="2"/>
        <v>0.63119596388991595</v>
      </c>
      <c r="DC18" s="5">
        <f t="shared" si="2"/>
        <v>0.62153947058883063</v>
      </c>
      <c r="DD18" s="5">
        <f t="shared" si="2"/>
        <v>0.64735922445439598</v>
      </c>
      <c r="DE18" s="5">
        <f t="shared" si="2"/>
        <v>0.66164576672635433</v>
      </c>
      <c r="DF18" s="5">
        <f t="shared" si="2"/>
        <v>0.63884878787190702</v>
      </c>
      <c r="DG18" s="5">
        <f t="shared" si="2"/>
        <v>0.67607103356417175</v>
      </c>
      <c r="DH18" s="5">
        <f t="shared" si="2"/>
        <v>0.61339427981023165</v>
      </c>
      <c r="DI18" s="5">
        <f t="shared" si="2"/>
        <v>0.64664751167869183</v>
      </c>
      <c r="DJ18" s="5">
        <f t="shared" si="2"/>
        <v>0.63236967345598227</v>
      </c>
      <c r="DK18" s="5">
        <f t="shared" si="2"/>
        <v>0.60822707548686439</v>
      </c>
      <c r="DL18" s="5">
        <f t="shared" si="2"/>
        <v>0.5621668169188111</v>
      </c>
      <c r="DM18" s="5">
        <f t="shared" si="2"/>
        <v>0.60481178070263064</v>
      </c>
      <c r="DN18" s="5">
        <f t="shared" si="2"/>
        <v>0.56993999265309303</v>
      </c>
      <c r="DO18" s="5">
        <f t="shared" si="2"/>
        <v>0.65418233710722529</v>
      </c>
      <c r="DP18" s="5">
        <f t="shared" si="2"/>
        <v>0.66979871238114252</v>
      </c>
      <c r="DQ18" s="5">
        <f t="shared" si="2"/>
        <v>0.6253978988514608</v>
      </c>
      <c r="DR18" s="5">
        <f t="shared" si="2"/>
        <v>0.69194462332884765</v>
      </c>
      <c r="DS18" s="5">
        <f t="shared" si="2"/>
        <v>0.69720563373951128</v>
      </c>
      <c r="DT18" s="5">
        <f t="shared" si="2"/>
        <v>0.5251868746185272</v>
      </c>
      <c r="DU18" s="5">
        <f t="shared" si="2"/>
        <v>0.53185384615631215</v>
      </c>
      <c r="DV18" s="5">
        <f t="shared" si="2"/>
        <v>0.43073772116792036</v>
      </c>
      <c r="DW18" s="5">
        <f t="shared" si="2"/>
        <v>0.56262473472810848</v>
      </c>
      <c r="DX18" s="5">
        <f t="shared" si="2"/>
        <v>0.34216043706597293</v>
      </c>
      <c r="DY18" s="5">
        <f t="shared" si="2"/>
        <v>0.54954479672568479</v>
      </c>
      <c r="DZ18" s="5">
        <f t="shared" si="2"/>
        <v>0.53118361382353063</v>
      </c>
      <c r="EA18" s="5">
        <f t="shared" si="2"/>
        <v>0.29262036161784438</v>
      </c>
      <c r="EB18" s="5">
        <f t="shared" ref="EB18:FU18" si="3">MIN(EB8:EB16)</f>
        <v>0.392629298341026</v>
      </c>
      <c r="EC18" s="5">
        <f t="shared" si="3"/>
        <v>0.44095132268387394</v>
      </c>
      <c r="ED18" s="5">
        <f t="shared" si="3"/>
        <v>0.44652573225646375</v>
      </c>
      <c r="EE18" s="5">
        <f t="shared" si="3"/>
        <v>0.49973769355294323</v>
      </c>
      <c r="EF18" s="5">
        <f t="shared" si="3"/>
        <v>0.44356721540065625</v>
      </c>
      <c r="EG18" s="5">
        <f t="shared" si="3"/>
        <v>0.38522505858868189</v>
      </c>
      <c r="EH18" s="5">
        <f t="shared" si="3"/>
        <v>0.53238021630178545</v>
      </c>
      <c r="EI18" s="5">
        <f t="shared" si="3"/>
        <v>0.54693324988517056</v>
      </c>
      <c r="EJ18" s="5">
        <f t="shared" si="3"/>
        <v>0.48596712076684273</v>
      </c>
      <c r="EK18" s="5">
        <f t="shared" si="3"/>
        <v>0.52438098058575766</v>
      </c>
      <c r="EL18" s="5">
        <f t="shared" si="3"/>
        <v>0.52950429580459324</v>
      </c>
      <c r="EM18" s="5">
        <f t="shared" si="3"/>
        <v>0.52713997575346849</v>
      </c>
      <c r="EN18" s="5">
        <f t="shared" si="3"/>
        <v>0.3611544237355962</v>
      </c>
      <c r="EO18" s="5">
        <f t="shared" si="3"/>
        <v>0.51000600168218613</v>
      </c>
      <c r="EP18" s="5">
        <f t="shared" si="3"/>
        <v>0.5323861572062405</v>
      </c>
      <c r="EQ18" s="5">
        <f t="shared" si="3"/>
        <v>0.30284971005209471</v>
      </c>
      <c r="ER18" s="5">
        <f t="shared" si="3"/>
        <v>0.42604713051169818</v>
      </c>
      <c r="ES18" s="5">
        <f t="shared" si="3"/>
        <v>0.6124857406698444</v>
      </c>
      <c r="ET18" s="5">
        <f t="shared" si="3"/>
        <v>0.48659540274508606</v>
      </c>
      <c r="EU18" s="5">
        <f t="shared" si="3"/>
        <v>0.60258054400412664</v>
      </c>
      <c r="EV18" s="5">
        <f t="shared" si="3"/>
        <v>0.54902297835000091</v>
      </c>
      <c r="EW18" s="5">
        <f t="shared" si="3"/>
        <v>0.67292605078498791</v>
      </c>
      <c r="EX18" s="5">
        <f t="shared" si="3"/>
        <v>0.50691705190104852</v>
      </c>
      <c r="EY18" s="5">
        <f t="shared" si="3"/>
        <v>0.68157353071197257</v>
      </c>
      <c r="EZ18" s="5">
        <f t="shared" si="3"/>
        <v>0.52042122092778886</v>
      </c>
      <c r="FA18" s="5">
        <f t="shared" si="3"/>
        <v>0.45123923065227728</v>
      </c>
      <c r="FB18" s="5">
        <f t="shared" si="3"/>
        <v>0.63023569245382194</v>
      </c>
      <c r="FC18" s="5">
        <f t="shared" si="3"/>
        <v>0.54117741584214718</v>
      </c>
      <c r="FD18" s="5">
        <f t="shared" si="3"/>
        <v>0.7070858898004917</v>
      </c>
      <c r="FE18" s="5">
        <f t="shared" si="3"/>
        <v>0.69304875024059509</v>
      </c>
      <c r="FF18" s="5">
        <f t="shared" si="3"/>
        <v>0.64916211864688489</v>
      </c>
      <c r="FG18" s="5">
        <f t="shared" si="3"/>
        <v>0.69935665042163342</v>
      </c>
      <c r="FH18" s="5">
        <f t="shared" si="3"/>
        <v>0.70598325698742548</v>
      </c>
      <c r="FI18" s="5">
        <f t="shared" si="3"/>
        <v>0.70622786087023037</v>
      </c>
      <c r="FJ18" s="5">
        <f t="shared" si="3"/>
        <v>0.53007001366585527</v>
      </c>
      <c r="FK18" s="5">
        <f t="shared" si="3"/>
        <v>0.70994944176245878</v>
      </c>
      <c r="FL18" s="5">
        <f t="shared" si="3"/>
        <v>0.59377839227308948</v>
      </c>
      <c r="FM18" s="5">
        <f t="shared" si="3"/>
        <v>0.71061970602576519</v>
      </c>
      <c r="FN18" s="5">
        <f t="shared" si="3"/>
        <v>0.70231971355076561</v>
      </c>
      <c r="FO18" s="5">
        <f t="shared" si="3"/>
        <v>0.59187699542424954</v>
      </c>
      <c r="FP18" s="5">
        <f t="shared" si="3"/>
        <v>0.56808502628227142</v>
      </c>
      <c r="FQ18" s="5">
        <f t="shared" si="3"/>
        <v>0.64625442200403538</v>
      </c>
      <c r="FR18" s="5">
        <f t="shared" si="3"/>
        <v>0.6906908320055497</v>
      </c>
      <c r="FS18" s="5">
        <f t="shared" si="3"/>
        <v>0.6787412889212675</v>
      </c>
      <c r="FT18" s="5">
        <f t="shared" si="3"/>
        <v>0.44764070373540005</v>
      </c>
      <c r="FU18" s="5">
        <f t="shared" si="3"/>
        <v>0.61646557783203026</v>
      </c>
      <c r="FV18" s="5">
        <f t="shared" ref="FV18:FY18" si="4">MIN(FV8:FV16)</f>
        <v>0.72978700437710986</v>
      </c>
      <c r="FW18" s="5">
        <f t="shared" si="4"/>
        <v>0.52962447565982806</v>
      </c>
      <c r="FX18" s="5">
        <f t="shared" si="4"/>
        <v>0.72726097440993354</v>
      </c>
      <c r="FY18" s="5">
        <f t="shared" si="4"/>
        <v>0.71894712002675276</v>
      </c>
      <c r="FZ18" s="5">
        <f t="shared" ref="FZ18:GB18" si="5">MIN(FZ8:FZ16)</f>
        <v>0.72369260528708812</v>
      </c>
      <c r="GA18" s="5">
        <f t="shared" si="5"/>
        <v>0.53127167215585547</v>
      </c>
      <c r="GB18" s="5">
        <f t="shared" si="5"/>
        <v>0.55917156266076284</v>
      </c>
      <c r="GC18" s="5">
        <f t="shared" ref="GC18:GG18" si="6">MIN(GC8:GC16)</f>
        <v>0.7241185472234638</v>
      </c>
      <c r="GD18" s="5">
        <f t="shared" si="6"/>
        <v>0.66096001376687497</v>
      </c>
      <c r="GE18" s="5">
        <f t="shared" si="6"/>
        <v>0.6394068214074945</v>
      </c>
      <c r="GF18" s="5">
        <f t="shared" si="6"/>
        <v>0.65456768788198716</v>
      </c>
      <c r="GG18" s="5">
        <f t="shared" si="6"/>
        <v>0.70073874559147786</v>
      </c>
      <c r="GH18" s="5">
        <f t="shared" ref="GH18:GL18" si="7">MIN(GH8:GH16)</f>
        <v>0.68592422870562852</v>
      </c>
      <c r="GI18" s="5">
        <f t="shared" si="7"/>
        <v>0.62802061669645759</v>
      </c>
      <c r="GJ18" s="5">
        <f t="shared" si="7"/>
        <v>0.64044278952847811</v>
      </c>
      <c r="GK18" s="5">
        <f t="shared" si="7"/>
        <v>0.58619280409772778</v>
      </c>
      <c r="GL18" s="5">
        <f t="shared" si="7"/>
        <v>0.57155473810510649</v>
      </c>
      <c r="GM18" s="5">
        <f t="shared" ref="GM18:GP18" si="8">MIN(GM8:GM16)</f>
        <v>0.6126441353186175</v>
      </c>
      <c r="GN18" s="5">
        <f t="shared" si="8"/>
        <v>0.69968687406673502</v>
      </c>
      <c r="GO18" s="5">
        <f t="shared" si="8"/>
        <v>0.6855658307959076</v>
      </c>
      <c r="GP18" s="5">
        <f t="shared" si="8"/>
        <v>0.64788314661762147</v>
      </c>
      <c r="GQ18" s="5">
        <f t="shared" ref="GQ18:GT18" si="9">MIN(GQ8:GQ16)</f>
        <v>0.65343180045261129</v>
      </c>
      <c r="GR18" s="5">
        <f t="shared" si="9"/>
        <v>0.67826630548317735</v>
      </c>
      <c r="GS18" s="5">
        <f t="shared" si="9"/>
        <v>0.61761787464487083</v>
      </c>
      <c r="GT18" s="5">
        <f t="shared" si="9"/>
        <v>0.65997145750096398</v>
      </c>
      <c r="GU18" s="5">
        <f t="shared" ref="GU18:GY18" si="10">MIN(GU8:GU16)</f>
        <v>0.60606359319378944</v>
      </c>
      <c r="GV18" s="5">
        <f t="shared" si="10"/>
        <v>0.62890370546718344</v>
      </c>
      <c r="GW18" s="5">
        <f t="shared" si="10"/>
        <v>0.68318161937884481</v>
      </c>
      <c r="GX18" s="5">
        <f t="shared" si="10"/>
        <v>0.67359655762342185</v>
      </c>
      <c r="GY18" s="5">
        <f t="shared" si="10"/>
        <v>0.65837877205802053</v>
      </c>
      <c r="GZ18" s="5">
        <f t="shared" ref="GZ18:HH18" si="11">MIN(GZ8:GZ16)</f>
        <v>0.66098806822119827</v>
      </c>
      <c r="HA18" s="5">
        <f t="shared" si="11"/>
        <v>0.65085881235916265</v>
      </c>
      <c r="HB18" s="5">
        <f t="shared" si="11"/>
        <v>0.58977610403432912</v>
      </c>
      <c r="HC18" s="5">
        <f t="shared" si="11"/>
        <v>0.64541648753095815</v>
      </c>
      <c r="HD18" s="5">
        <f t="shared" si="11"/>
        <v>0.72523585439312455</v>
      </c>
      <c r="HE18" s="5">
        <f t="shared" si="11"/>
        <v>0.73128285506535173</v>
      </c>
      <c r="HF18" s="5">
        <f t="shared" si="11"/>
        <v>0.73208035360310797</v>
      </c>
      <c r="HG18" s="5">
        <f t="shared" si="11"/>
        <v>0.72479770126085974</v>
      </c>
      <c r="HH18" s="5">
        <f t="shared" si="11"/>
        <v>0.73502109968506235</v>
      </c>
      <c r="HI18" s="5">
        <f t="shared" ref="HI18:HL18" si="12">MIN(HI8:HI16)</f>
        <v>0.74075356601207831</v>
      </c>
      <c r="HJ18" s="5">
        <f t="shared" si="12"/>
        <v>0.7363179864035303</v>
      </c>
      <c r="HK18" s="5">
        <f t="shared" si="12"/>
        <v>0.73748017955414413</v>
      </c>
      <c r="HL18" s="5">
        <f t="shared" si="12"/>
        <v>0.73218485326165561</v>
      </c>
      <c r="HM18" s="5">
        <f t="shared" ref="HM18:HP18" si="13">MIN(HM8:HM16)</f>
        <v>0.73459396087996176</v>
      </c>
      <c r="HN18" s="5">
        <f t="shared" si="13"/>
        <v>0.73635794213565975</v>
      </c>
      <c r="HO18" s="5">
        <f t="shared" si="13"/>
        <v>0.73912803109258429</v>
      </c>
      <c r="HP18" s="5">
        <f t="shared" si="13"/>
        <v>0.73908295764755649</v>
      </c>
      <c r="HQ18" s="5">
        <f t="shared" ref="HQ18:HU18" si="14">MIN(HQ8:HQ16)</f>
        <v>0.73810322371294323</v>
      </c>
      <c r="HR18" s="5">
        <f t="shared" si="14"/>
        <v>0.7394493933627978</v>
      </c>
      <c r="HS18" s="5">
        <f t="shared" si="14"/>
        <v>0.74054619499584473</v>
      </c>
      <c r="HT18" s="5">
        <f t="shared" si="14"/>
        <v>0.74267974496025568</v>
      </c>
      <c r="HU18" s="5">
        <f t="shared" si="14"/>
        <v>0.73982658650658528</v>
      </c>
      <c r="HV18" s="5">
        <f t="shared" ref="HV18:HY18" si="15">MIN(HV8:HV16)</f>
        <v>0.7405140343651343</v>
      </c>
      <c r="HW18" s="5">
        <f t="shared" si="15"/>
        <v>0.74484809764366744</v>
      </c>
      <c r="HX18" s="5">
        <f t="shared" si="15"/>
        <v>0.74285595333007948</v>
      </c>
      <c r="HY18" s="5">
        <f t="shared" si="15"/>
        <v>0.75364961825201771</v>
      </c>
      <c r="HZ18" s="5">
        <f t="shared" ref="HZ18:IC18" si="16">MIN(HZ8:HZ16)</f>
        <v>0.75893025650956403</v>
      </c>
      <c r="IA18" s="5">
        <f t="shared" si="16"/>
        <v>0.76447497442693835</v>
      </c>
      <c r="IB18" s="5">
        <f t="shared" si="16"/>
        <v>0.76503808716572985</v>
      </c>
      <c r="IC18" s="5">
        <f t="shared" si="16"/>
        <v>0.76676738155836643</v>
      </c>
      <c r="ID18" s="5">
        <f t="shared" ref="ID18:IH18" si="17">MIN(ID8:ID16)</f>
        <v>0.76385100299254161</v>
      </c>
      <c r="IE18" s="5">
        <f t="shared" si="17"/>
        <v>0.76742381705434615</v>
      </c>
      <c r="IF18" s="5">
        <f t="shared" si="17"/>
        <v>0.76826461444615435</v>
      </c>
      <c r="IG18" s="5">
        <f t="shared" si="17"/>
        <v>0.65014476671220434</v>
      </c>
      <c r="IH18" s="5">
        <f t="shared" si="17"/>
        <v>0.64191211895633138</v>
      </c>
      <c r="II18" s="5">
        <f t="shared" ref="II18:IP18" si="18">MIN(II8:II16)</f>
        <v>0.58104908917198816</v>
      </c>
      <c r="IJ18" s="5">
        <f t="shared" si="18"/>
        <v>0.5983945733611139</v>
      </c>
      <c r="IK18" s="5">
        <f t="shared" si="18"/>
        <v>0.6069442285822827</v>
      </c>
      <c r="IL18" s="5">
        <f t="shared" si="18"/>
        <v>0.66844317309583645</v>
      </c>
      <c r="IM18" s="5">
        <f t="shared" si="18"/>
        <v>0.64552982958373173</v>
      </c>
      <c r="IN18" s="5">
        <f t="shared" si="18"/>
        <v>0.61331613821372233</v>
      </c>
      <c r="IO18" s="5">
        <f t="shared" si="18"/>
        <v>0.58296716306795238</v>
      </c>
      <c r="IP18" s="5">
        <f t="shared" si="18"/>
        <v>0.56804319258522895</v>
      </c>
      <c r="IQ18" s="5">
        <f t="shared" ref="IQ18:JC18" si="19">MIN(IQ8:IQ16)</f>
        <v>0.58323481188546555</v>
      </c>
      <c r="IR18" s="5">
        <f t="shared" si="19"/>
        <v>0.55296607254106689</v>
      </c>
      <c r="IS18" s="5">
        <f t="shared" si="19"/>
        <v>0.61873987317312951</v>
      </c>
      <c r="IT18" s="5">
        <f t="shared" si="19"/>
        <v>0.51148467217574223</v>
      </c>
      <c r="IU18" s="5">
        <f t="shared" si="19"/>
        <v>0.48399646821801229</v>
      </c>
      <c r="IV18" s="5">
        <f t="shared" si="19"/>
        <v>0.5321097632529227</v>
      </c>
      <c r="IW18" s="5">
        <f t="shared" si="19"/>
        <v>0.57234429331358128</v>
      </c>
      <c r="IX18" s="5">
        <f t="shared" si="19"/>
        <v>0.57078441840911043</v>
      </c>
      <c r="IY18" s="5">
        <f t="shared" si="19"/>
        <v>0.56577496660902338</v>
      </c>
      <c r="IZ18" s="5">
        <f t="shared" si="19"/>
        <v>0.55886648686265206</v>
      </c>
      <c r="JA18" s="5">
        <f t="shared" si="19"/>
        <v>0.5647313496552443</v>
      </c>
      <c r="JB18" s="5">
        <f t="shared" si="19"/>
        <v>0.58323289383719379</v>
      </c>
      <c r="JC18" s="5">
        <f t="shared" si="19"/>
        <v>0.5648428868139358</v>
      </c>
      <c r="JD18" s="5">
        <f t="shared" ref="JD18:JH18" si="20">MIN(JD8:JD16)</f>
        <v>0.54899505458328857</v>
      </c>
      <c r="JE18" s="5">
        <f t="shared" si="20"/>
        <v>0.52779667793594409</v>
      </c>
      <c r="JF18" s="5">
        <f t="shared" si="20"/>
        <v>0.52838880099101293</v>
      </c>
      <c r="JG18" s="5">
        <f t="shared" si="20"/>
        <v>0.53786074243536863</v>
      </c>
      <c r="JH18" s="5">
        <f t="shared" si="20"/>
        <v>0.53429166830945496</v>
      </c>
      <c r="JI18" s="5">
        <f t="shared" ref="JI18:JL18" si="21">MIN(JI8:JI16)</f>
        <v>0.528544600371605</v>
      </c>
      <c r="JJ18" s="5">
        <f t="shared" si="21"/>
        <v>0.60363882965838966</v>
      </c>
      <c r="JK18" s="5">
        <f t="shared" si="21"/>
        <v>0.57187773422116683</v>
      </c>
      <c r="JL18" s="5">
        <f t="shared" si="21"/>
        <v>0.57786192457186969</v>
      </c>
      <c r="JM18" s="5">
        <f t="shared" ref="JM18:JQ18" si="22">MIN(JM8:JM16)</f>
        <v>0.59528201088455501</v>
      </c>
      <c r="JN18" s="5">
        <f t="shared" si="22"/>
        <v>0.58563157928729204</v>
      </c>
      <c r="JO18" s="5">
        <f t="shared" si="22"/>
        <v>0.5892764544500777</v>
      </c>
      <c r="JP18" s="5">
        <f t="shared" si="22"/>
        <v>0.6329402402169394</v>
      </c>
      <c r="JQ18" s="5">
        <f t="shared" si="22"/>
        <v>0.63803951985856133</v>
      </c>
      <c r="JR18" s="5">
        <f t="shared" ref="JR18:JY18" si="23">MIN(JR8:JR16)</f>
        <v>0.5770225258870505</v>
      </c>
      <c r="JS18" s="5">
        <f t="shared" si="23"/>
        <v>0.64691610836622848</v>
      </c>
      <c r="JT18" s="5">
        <f t="shared" si="23"/>
        <v>0.64497430942106049</v>
      </c>
      <c r="JU18" s="5">
        <f t="shared" si="23"/>
        <v>0.64715360216890017</v>
      </c>
      <c r="JV18" s="5">
        <f t="shared" si="23"/>
        <v>0.63491203819776754</v>
      </c>
      <c r="JW18" s="5">
        <f t="shared" si="23"/>
        <v>0.63685624377114258</v>
      </c>
      <c r="JX18" s="5">
        <f t="shared" si="23"/>
        <v>0.60952650221324656</v>
      </c>
      <c r="JY18" s="5">
        <f t="shared" si="23"/>
        <v>0.61070249024773515</v>
      </c>
      <c r="JZ18" s="5">
        <f t="shared" ref="JZ18:KC18" si="24">MIN(JZ8:JZ16)</f>
        <v>0.58841277727432029</v>
      </c>
      <c r="KA18" s="5">
        <f t="shared" si="24"/>
        <v>0.56066009708837472</v>
      </c>
      <c r="KB18" s="5">
        <f t="shared" si="24"/>
        <v>0.55519450960085726</v>
      </c>
      <c r="KC18" s="5">
        <f t="shared" si="24"/>
        <v>0.54500244839874046</v>
      </c>
      <c r="KD18" s="5">
        <f t="shared" ref="KD18:KL18" si="25">MIN(KD8:KD16)</f>
        <v>0.53270972064550692</v>
      </c>
      <c r="KE18" s="5">
        <f t="shared" si="25"/>
        <v>0.54249171317972456</v>
      </c>
      <c r="KF18" s="5">
        <f t="shared" si="25"/>
        <v>0.53222129926543826</v>
      </c>
      <c r="KG18" s="5">
        <f t="shared" si="25"/>
        <v>0.56990676178622712</v>
      </c>
      <c r="KH18" s="5">
        <f t="shared" si="25"/>
        <v>0.53111583917392857</v>
      </c>
      <c r="KI18" s="5">
        <f t="shared" si="25"/>
        <v>0.50634109500255164</v>
      </c>
      <c r="KJ18" s="5">
        <f t="shared" si="25"/>
        <v>0.4655400068437206</v>
      </c>
      <c r="KK18" s="5">
        <f t="shared" si="25"/>
        <v>0.41336377912354505</v>
      </c>
      <c r="KL18" s="5">
        <f t="shared" si="25"/>
        <v>0.42155916907195029</v>
      </c>
      <c r="KM18" s="5">
        <f t="shared" ref="KM18:KP18" si="26">MIN(KM8:KM16)</f>
        <v>0.42169054654135291</v>
      </c>
      <c r="KN18" s="5">
        <f t="shared" si="26"/>
        <v>0.39283704373857192</v>
      </c>
      <c r="KO18" s="5">
        <f t="shared" si="26"/>
        <v>0.38977003912378971</v>
      </c>
      <c r="KP18" s="5">
        <f t="shared" si="26"/>
        <v>0.38819601076463445</v>
      </c>
      <c r="KQ18" s="5">
        <f t="shared" ref="KQ18:LU18" si="27">MIN(KQ8:KQ16)</f>
        <v>0.37536555942455146</v>
      </c>
      <c r="KR18" s="5">
        <f t="shared" si="27"/>
        <v>0.37259140469464019</v>
      </c>
      <c r="KS18" s="5">
        <f t="shared" si="27"/>
        <v>0.36678251641194531</v>
      </c>
      <c r="KT18" s="5">
        <f t="shared" si="27"/>
        <v>0.37185478252427429</v>
      </c>
      <c r="KU18" s="5">
        <f t="shared" si="27"/>
        <v>0.36738449514039806</v>
      </c>
      <c r="KV18" s="5">
        <f t="shared" si="27"/>
        <v>0.36400081239878085</v>
      </c>
      <c r="KW18" s="5">
        <f t="shared" si="27"/>
        <v>0.37093567797976462</v>
      </c>
      <c r="KX18" s="5">
        <f t="shared" si="27"/>
        <v>0.38289961463004119</v>
      </c>
      <c r="KY18" s="5">
        <f t="shared" si="27"/>
        <v>0.40343634369082532</v>
      </c>
      <c r="KZ18" s="5">
        <f t="shared" si="27"/>
        <v>0.4071551897598536</v>
      </c>
      <c r="LA18" s="5">
        <f t="shared" si="27"/>
        <v>0.40736681694268689</v>
      </c>
      <c r="LB18" s="5">
        <f t="shared" si="27"/>
        <v>0.41599794021232556</v>
      </c>
      <c r="LC18" s="5">
        <f t="shared" si="27"/>
        <v>0.45755967840771133</v>
      </c>
      <c r="LD18" s="5">
        <f t="shared" si="27"/>
        <v>0.24688401269115676</v>
      </c>
      <c r="LE18" s="5">
        <f t="shared" si="27"/>
        <v>0.11137171479471447</v>
      </c>
      <c r="LF18" s="5">
        <f t="shared" si="27"/>
        <v>6.1175615654634835E-2</v>
      </c>
      <c r="LG18" s="5">
        <f t="shared" si="27"/>
        <v>-1.3920062704316376E-2</v>
      </c>
      <c r="LH18" s="5">
        <f t="shared" si="27"/>
        <v>-7.0281346777111434E-3</v>
      </c>
      <c r="LI18" s="5">
        <f t="shared" si="27"/>
        <v>0.31967824424456565</v>
      </c>
      <c r="LJ18" s="5">
        <f t="shared" si="27"/>
        <v>0.3210881077137453</v>
      </c>
      <c r="LK18" s="5">
        <f t="shared" si="27"/>
        <v>0.34177877295466297</v>
      </c>
      <c r="LL18" s="5">
        <f t="shared" si="27"/>
        <v>0.426382465502746</v>
      </c>
      <c r="LM18" s="5">
        <f t="shared" si="27"/>
        <v>0.42980270906923096</v>
      </c>
      <c r="LN18" s="5">
        <f t="shared" si="27"/>
        <v>0.40608435280976779</v>
      </c>
      <c r="LO18" s="5">
        <f t="shared" si="27"/>
        <v>0.3985837505767954</v>
      </c>
      <c r="LP18" s="5">
        <f t="shared" si="27"/>
        <v>0.38952881260268163</v>
      </c>
      <c r="LQ18" s="5">
        <f t="shared" si="27"/>
        <v>0.38520046183093209</v>
      </c>
      <c r="LR18" s="5">
        <f t="shared" si="27"/>
        <v>0.383656636825561</v>
      </c>
      <c r="LS18" s="5">
        <f t="shared" si="27"/>
        <v>0.37910075227608142</v>
      </c>
      <c r="LT18" s="5">
        <f t="shared" si="27"/>
        <v>0.3799830386588256</v>
      </c>
      <c r="LU18" s="5">
        <f t="shared" si="27"/>
        <v>0.38143584783473217</v>
      </c>
      <c r="LV18" s="5">
        <f t="shared" ref="LV18:LY18" si="28">MIN(LV8:LV16)</f>
        <v>0.3795757980536314</v>
      </c>
      <c r="LW18" s="5">
        <f t="shared" si="28"/>
        <v>0.37739231395320288</v>
      </c>
      <c r="LX18" s="5">
        <f t="shared" si="28"/>
        <v>0.33636623026367324</v>
      </c>
      <c r="LY18" s="5">
        <f t="shared" si="28"/>
        <v>0.32267304359163623</v>
      </c>
      <c r="LZ18" s="5">
        <f t="shared" ref="LZ18:MH18" si="29">MIN(LZ8:LZ16)</f>
        <v>0.32528218867286163</v>
      </c>
      <c r="MA18" s="5">
        <f t="shared" si="29"/>
        <v>0.33757995793133122</v>
      </c>
      <c r="MB18" s="5">
        <f t="shared" si="29"/>
        <v>0.35858401906988585</v>
      </c>
      <c r="MC18" s="5">
        <f t="shared" si="29"/>
        <v>0.38643631169841619</v>
      </c>
      <c r="MD18" s="5">
        <f t="shared" si="29"/>
        <v>0.29901656083368766</v>
      </c>
      <c r="ME18" s="5">
        <f t="shared" si="29"/>
        <v>0.23816727862845671</v>
      </c>
      <c r="MF18" s="5">
        <f t="shared" si="29"/>
        <v>0.25406670683750088</v>
      </c>
      <c r="MG18" s="5">
        <f t="shared" si="29"/>
        <v>0.2208498981560503</v>
      </c>
      <c r="MH18" s="5">
        <f t="shared" si="29"/>
        <v>0.22071138198638404</v>
      </c>
      <c r="MI18" s="5">
        <f t="shared" ref="MI18:ML18" si="30">MIN(MI8:MI16)</f>
        <v>0.3374158638260274</v>
      </c>
      <c r="MJ18" s="5">
        <f t="shared" si="30"/>
        <v>0.2401533979125465</v>
      </c>
      <c r="MK18" s="5">
        <f t="shared" si="30"/>
        <v>0.20709110330916081</v>
      </c>
      <c r="ML18" s="5">
        <f t="shared" si="30"/>
        <v>0.21609659483980573</v>
      </c>
      <c r="MM18" s="5">
        <f t="shared" ref="MM18:MQ18" si="31">MIN(MM8:MM16)</f>
        <v>0.19416838899738711</v>
      </c>
      <c r="MN18" s="5">
        <f t="shared" si="31"/>
        <v>0.21043658063904891</v>
      </c>
      <c r="MO18" s="5">
        <f t="shared" si="31"/>
        <v>0.21064517044989028</v>
      </c>
      <c r="MP18" s="5">
        <f t="shared" si="31"/>
        <v>0.20288491390182203</v>
      </c>
      <c r="MQ18" s="5">
        <f t="shared" si="31"/>
        <v>0.16975796676335889</v>
      </c>
    </row>
    <row r="19" spans="2:357">
      <c r="B19" s="3" t="s">
        <v>1</v>
      </c>
      <c r="C19" s="5">
        <f t="shared" ref="C19" si="32">MAX(C8:C16)</f>
        <v>0.78280331573414486</v>
      </c>
      <c r="D19" s="5">
        <f t="shared" ref="D19:BO19" si="33">MAX(D8:D16)</f>
        <v>0.81528851206630193</v>
      </c>
      <c r="E19" s="5">
        <f t="shared" si="33"/>
        <v>0.85291843295125314</v>
      </c>
      <c r="F19" s="5">
        <f t="shared" si="33"/>
        <v>0.86514244154366238</v>
      </c>
      <c r="G19" s="5">
        <f t="shared" si="33"/>
        <v>0.86218440993062617</v>
      </c>
      <c r="H19" s="5">
        <f t="shared" si="33"/>
        <v>0.84340707662626768</v>
      </c>
      <c r="I19" s="5">
        <f t="shared" si="33"/>
        <v>0.83669567976714809</v>
      </c>
      <c r="J19" s="5">
        <f t="shared" si="33"/>
        <v>0.87560287187928465</v>
      </c>
      <c r="K19" s="5">
        <f t="shared" si="33"/>
        <v>0.87608501060130362</v>
      </c>
      <c r="L19" s="5">
        <f t="shared" si="33"/>
        <v>0.81115580829712142</v>
      </c>
      <c r="M19" s="5">
        <f t="shared" si="33"/>
        <v>0.82010458636179007</v>
      </c>
      <c r="N19" s="5">
        <f t="shared" si="33"/>
        <v>0.85446260006496788</v>
      </c>
      <c r="O19" s="5">
        <f t="shared" si="33"/>
        <v>0.82491106101085521</v>
      </c>
      <c r="P19" s="5">
        <f t="shared" si="33"/>
        <v>0.83523953974093967</v>
      </c>
      <c r="Q19" s="5">
        <f t="shared" si="33"/>
        <v>0.85430872663017643</v>
      </c>
      <c r="R19" s="5">
        <f t="shared" si="33"/>
        <v>0.86152206281626353</v>
      </c>
      <c r="S19" s="5">
        <f t="shared" si="33"/>
        <v>0.89738598761798827</v>
      </c>
      <c r="T19" s="5">
        <f t="shared" si="33"/>
        <v>0.82011907798733863</v>
      </c>
      <c r="U19" s="5">
        <f t="shared" si="33"/>
        <v>0.7085891105398705</v>
      </c>
      <c r="V19" s="5">
        <f t="shared" si="33"/>
        <v>0.68153358579157475</v>
      </c>
      <c r="W19" s="5">
        <f t="shared" si="33"/>
        <v>0.82995241809404119</v>
      </c>
      <c r="X19" s="5">
        <f t="shared" si="33"/>
        <v>0.73246988148546921</v>
      </c>
      <c r="Y19" s="5">
        <f t="shared" si="33"/>
        <v>0.86372629673963786</v>
      </c>
      <c r="Z19" s="5">
        <f t="shared" si="33"/>
        <v>0.83879576084020213</v>
      </c>
      <c r="AA19" s="5">
        <f t="shared" si="33"/>
        <v>0.88915790519592841</v>
      </c>
      <c r="AB19" s="5">
        <f t="shared" si="33"/>
        <v>0.80436857302800913</v>
      </c>
      <c r="AC19" s="5">
        <f t="shared" si="33"/>
        <v>0.81925767737558075</v>
      </c>
      <c r="AD19" s="5">
        <f t="shared" si="33"/>
        <v>0.81969838085552837</v>
      </c>
      <c r="AE19" s="5">
        <f t="shared" si="33"/>
        <v>0.84530406021806848</v>
      </c>
      <c r="AF19" s="5">
        <f t="shared" si="33"/>
        <v>0.84498605106921576</v>
      </c>
      <c r="AG19" s="5">
        <f t="shared" si="33"/>
        <v>0.85505064901138528</v>
      </c>
      <c r="AH19" s="5">
        <f t="shared" si="33"/>
        <v>0.85231587936006659</v>
      </c>
      <c r="AI19" s="5">
        <f t="shared" si="33"/>
        <v>0.85229216746519865</v>
      </c>
      <c r="AJ19" s="5">
        <f t="shared" si="33"/>
        <v>0.85324492165253152</v>
      </c>
      <c r="AK19" s="5">
        <f t="shared" si="33"/>
        <v>0.86135166110646244</v>
      </c>
      <c r="AL19" s="5">
        <f t="shared" si="33"/>
        <v>0.86494520614437154</v>
      </c>
      <c r="AM19" s="5">
        <f t="shared" si="33"/>
        <v>0.85781000025064602</v>
      </c>
      <c r="AN19" s="5">
        <f t="shared" si="33"/>
        <v>0.86400812354083023</v>
      </c>
      <c r="AO19" s="5">
        <f t="shared" si="33"/>
        <v>0.86114248459427156</v>
      </c>
      <c r="AP19" s="5">
        <f t="shared" si="33"/>
        <v>0.86381077289724939</v>
      </c>
      <c r="AQ19" s="5">
        <f t="shared" si="33"/>
        <v>0.86277788381970633</v>
      </c>
      <c r="AR19" s="5">
        <f t="shared" si="33"/>
        <v>0.85901563363825406</v>
      </c>
      <c r="AS19" s="5">
        <f t="shared" si="33"/>
        <v>0.86236033024970349</v>
      </c>
      <c r="AT19" s="5">
        <f t="shared" si="33"/>
        <v>0.86347154475912768</v>
      </c>
      <c r="AU19" s="5">
        <f t="shared" si="33"/>
        <v>0.85978423239259949</v>
      </c>
      <c r="AV19" s="5">
        <f t="shared" si="33"/>
        <v>0.85992933521050319</v>
      </c>
      <c r="AW19" s="5">
        <f t="shared" si="33"/>
        <v>0.85303030842609262</v>
      </c>
      <c r="AX19" s="5">
        <f t="shared" si="33"/>
        <v>0.84372884542311644</v>
      </c>
      <c r="AY19" s="5">
        <f t="shared" si="33"/>
        <v>0.83749086401530193</v>
      </c>
      <c r="AZ19" s="5">
        <f t="shared" si="33"/>
        <v>0.97664074596913086</v>
      </c>
      <c r="BA19" s="5">
        <f t="shared" si="33"/>
        <v>1.0370130982871693</v>
      </c>
      <c r="BB19" s="5">
        <f t="shared" si="33"/>
        <v>0.96092431387298727</v>
      </c>
      <c r="BC19" s="5">
        <f t="shared" si="33"/>
        <v>0.88844893850310125</v>
      </c>
      <c r="BD19" s="5">
        <f t="shared" si="33"/>
        <v>0.87826677974671652</v>
      </c>
      <c r="BE19" s="5">
        <f t="shared" si="33"/>
        <v>0.88295719187278998</v>
      </c>
      <c r="BF19" s="5">
        <f t="shared" si="33"/>
        <v>0.87511525594721995</v>
      </c>
      <c r="BG19" s="5">
        <f t="shared" si="33"/>
        <v>0.83913513002009166</v>
      </c>
      <c r="BH19" s="5">
        <f t="shared" si="33"/>
        <v>0.83831395556180555</v>
      </c>
      <c r="BI19" s="5">
        <f t="shared" si="33"/>
        <v>0.83457608472317313</v>
      </c>
      <c r="BJ19" s="5">
        <f t="shared" si="33"/>
        <v>0.8411151968788082</v>
      </c>
      <c r="BK19" s="5">
        <f t="shared" si="33"/>
        <v>0.84259309418110961</v>
      </c>
      <c r="BL19" s="5">
        <f t="shared" si="33"/>
        <v>0.84239652705711887</v>
      </c>
      <c r="BM19" s="5">
        <f t="shared" si="33"/>
        <v>0.83944686912036037</v>
      </c>
      <c r="BN19" s="5">
        <f t="shared" si="33"/>
        <v>0.83805214105661785</v>
      </c>
      <c r="BO19" s="5">
        <f t="shared" si="33"/>
        <v>0.83792754233776945</v>
      </c>
      <c r="BP19" s="5">
        <f t="shared" ref="BP19:EA19" si="34">MAX(BP8:BP16)</f>
        <v>0.83987809963441729</v>
      </c>
      <c r="BQ19" s="5">
        <f t="shared" si="34"/>
        <v>0.83884072170931778</v>
      </c>
      <c r="BR19" s="5">
        <f t="shared" si="34"/>
        <v>0.83681082448568178</v>
      </c>
      <c r="BS19" s="5">
        <f t="shared" si="34"/>
        <v>0.83720816008612564</v>
      </c>
      <c r="BT19" s="5">
        <f t="shared" si="34"/>
        <v>0.83646927472327348</v>
      </c>
      <c r="BU19" s="5">
        <f t="shared" si="34"/>
        <v>0.83006862092946965</v>
      </c>
      <c r="BV19" s="5">
        <f t="shared" si="34"/>
        <v>0.83145793659350964</v>
      </c>
      <c r="BW19" s="5">
        <f t="shared" si="34"/>
        <v>0.83006462654121838</v>
      </c>
      <c r="BX19" s="5">
        <f t="shared" si="34"/>
        <v>0.83012331653729177</v>
      </c>
      <c r="BY19" s="5">
        <f t="shared" si="34"/>
        <v>0.83227135152824405</v>
      </c>
      <c r="BZ19" s="5">
        <f t="shared" si="34"/>
        <v>0.86894888993198027</v>
      </c>
      <c r="CA19" s="5">
        <f t="shared" si="34"/>
        <v>0.91153986271620202</v>
      </c>
      <c r="CB19" s="5">
        <f t="shared" si="34"/>
        <v>0.85369235285607381</v>
      </c>
      <c r="CC19" s="5">
        <f t="shared" si="34"/>
        <v>0.83025771148031358</v>
      </c>
      <c r="CD19" s="5">
        <f t="shared" si="34"/>
        <v>0.82819543730699696</v>
      </c>
      <c r="CE19" s="5">
        <f t="shared" si="34"/>
        <v>0.82954421914729093</v>
      </c>
      <c r="CF19" s="5">
        <f t="shared" si="34"/>
        <v>0.8323167981277777</v>
      </c>
      <c r="CG19" s="5">
        <f t="shared" si="34"/>
        <v>0.83197376166936909</v>
      </c>
      <c r="CH19" s="5">
        <f t="shared" si="34"/>
        <v>0.83125394145355702</v>
      </c>
      <c r="CI19" s="5">
        <f t="shared" si="34"/>
        <v>0.83129977393501353</v>
      </c>
      <c r="CJ19" s="5">
        <f t="shared" si="34"/>
        <v>0.82858637082132602</v>
      </c>
      <c r="CK19" s="5">
        <f t="shared" si="34"/>
        <v>0.82902395814327756</v>
      </c>
      <c r="CL19" s="5">
        <f t="shared" si="34"/>
        <v>0.82909100902769173</v>
      </c>
      <c r="CM19" s="5">
        <f t="shared" si="34"/>
        <v>0.85818866797417792</v>
      </c>
      <c r="CN19" s="5">
        <f t="shared" si="34"/>
        <v>0.89326803428995383</v>
      </c>
      <c r="CO19" s="5">
        <f t="shared" si="34"/>
        <v>0.8422807048618286</v>
      </c>
      <c r="CP19" s="5">
        <f t="shared" si="34"/>
        <v>0.82888461192157836</v>
      </c>
      <c r="CQ19" s="5">
        <f t="shared" si="34"/>
        <v>0.82752776668846506</v>
      </c>
      <c r="CR19" s="5">
        <f t="shared" si="34"/>
        <v>0.82906204307244691</v>
      </c>
      <c r="CS19" s="5">
        <f t="shared" si="34"/>
        <v>0.82785975451632254</v>
      </c>
      <c r="CT19" s="5">
        <f t="shared" si="34"/>
        <v>0.82745300608026973</v>
      </c>
      <c r="CU19" s="5">
        <f t="shared" si="34"/>
        <v>0.82766399045129202</v>
      </c>
      <c r="CV19" s="5">
        <f t="shared" si="34"/>
        <v>0.82794859862199743</v>
      </c>
      <c r="CW19" s="5">
        <f t="shared" si="34"/>
        <v>0.8156280576756505</v>
      </c>
      <c r="CX19" s="5">
        <f t="shared" si="34"/>
        <v>0.81482317541038263</v>
      </c>
      <c r="CY19" s="5">
        <f t="shared" si="34"/>
        <v>0.81563290271736966</v>
      </c>
      <c r="CZ19" s="5">
        <f t="shared" si="34"/>
        <v>0.84301489645895245</v>
      </c>
      <c r="DA19" s="5">
        <f t="shared" si="34"/>
        <v>0.88191308220836795</v>
      </c>
      <c r="DB19" s="5">
        <f t="shared" si="34"/>
        <v>0.83727709723670329</v>
      </c>
      <c r="DC19" s="5">
        <f t="shared" si="34"/>
        <v>0.82249074317614657</v>
      </c>
      <c r="DD19" s="5">
        <f t="shared" si="34"/>
        <v>0.819360962776992</v>
      </c>
      <c r="DE19" s="5">
        <f t="shared" si="34"/>
        <v>0.81987230738391415</v>
      </c>
      <c r="DF19" s="5">
        <f t="shared" si="34"/>
        <v>0.81983374281329702</v>
      </c>
      <c r="DG19" s="5">
        <f t="shared" si="34"/>
        <v>0.82152113276765359</v>
      </c>
      <c r="DH19" s="5">
        <f t="shared" si="34"/>
        <v>0.82128798313629037</v>
      </c>
      <c r="DI19" s="5">
        <f t="shared" si="34"/>
        <v>0.82149870517998347</v>
      </c>
      <c r="DJ19" s="5">
        <f t="shared" si="34"/>
        <v>0.82093390725271753</v>
      </c>
      <c r="DK19" s="5">
        <f t="shared" si="34"/>
        <v>0.82140121567245505</v>
      </c>
      <c r="DL19" s="5">
        <f t="shared" si="34"/>
        <v>0.82301003452307997</v>
      </c>
      <c r="DM19" s="5">
        <f t="shared" si="34"/>
        <v>0.82264609240487241</v>
      </c>
      <c r="DN19" s="5">
        <f t="shared" si="34"/>
        <v>0.8248235065725108</v>
      </c>
      <c r="DO19" s="5">
        <f t="shared" si="34"/>
        <v>0.82137925187871863</v>
      </c>
      <c r="DP19" s="5">
        <f t="shared" si="34"/>
        <v>0.81990875193423629</v>
      </c>
      <c r="DQ19" s="5">
        <f t="shared" si="34"/>
        <v>0.81919571057509333</v>
      </c>
      <c r="DR19" s="5">
        <f t="shared" si="34"/>
        <v>0.82025172942074309</v>
      </c>
      <c r="DS19" s="5">
        <f t="shared" si="34"/>
        <v>0.8216377695078364</v>
      </c>
      <c r="DT19" s="5">
        <f t="shared" si="34"/>
        <v>0.81702841099298318</v>
      </c>
      <c r="DU19" s="5">
        <f t="shared" si="34"/>
        <v>0.81460787985572669</v>
      </c>
      <c r="DV19" s="5">
        <f t="shared" si="34"/>
        <v>0.81259150573631489</v>
      </c>
      <c r="DW19" s="5">
        <f t="shared" si="34"/>
        <v>0.80006493486168617</v>
      </c>
      <c r="DX19" s="5">
        <f t="shared" si="34"/>
        <v>0.78963526077851531</v>
      </c>
      <c r="DY19" s="5">
        <f t="shared" si="34"/>
        <v>0.76709011732286647</v>
      </c>
      <c r="DZ19" s="5">
        <f t="shared" si="34"/>
        <v>0.78224074769342278</v>
      </c>
      <c r="EA19" s="5">
        <f t="shared" si="34"/>
        <v>0.80002054803456124</v>
      </c>
      <c r="EB19" s="5">
        <f t="shared" ref="EB19:FU19" si="35">MAX(EB8:EB16)</f>
        <v>0.73699323517979987</v>
      </c>
      <c r="EC19" s="5">
        <f t="shared" si="35"/>
        <v>0.71481735265298518</v>
      </c>
      <c r="ED19" s="5">
        <f t="shared" si="35"/>
        <v>0.71552649137973789</v>
      </c>
      <c r="EE19" s="5">
        <f t="shared" si="35"/>
        <v>0.71370103485434766</v>
      </c>
      <c r="EF19" s="5">
        <f t="shared" si="35"/>
        <v>0.71395023878149166</v>
      </c>
      <c r="EG19" s="5">
        <f t="shared" si="35"/>
        <v>0.71274349694770311</v>
      </c>
      <c r="EH19" s="5">
        <f t="shared" si="35"/>
        <v>0.71691494890786189</v>
      </c>
      <c r="EI19" s="5">
        <f t="shared" si="35"/>
        <v>0.71368196258131933</v>
      </c>
      <c r="EJ19" s="5">
        <f t="shared" si="35"/>
        <v>0.70714069273756774</v>
      </c>
      <c r="EK19" s="5">
        <f t="shared" si="35"/>
        <v>0.70421055933065524</v>
      </c>
      <c r="EL19" s="5">
        <f t="shared" si="35"/>
        <v>0.7022468200191806</v>
      </c>
      <c r="EM19" s="5">
        <f t="shared" si="35"/>
        <v>0.70157841109975849</v>
      </c>
      <c r="EN19" s="5">
        <f t="shared" si="35"/>
        <v>0.70795053378007045</v>
      </c>
      <c r="EO19" s="5">
        <f t="shared" si="35"/>
        <v>0.71497838618036369</v>
      </c>
      <c r="EP19" s="5">
        <f t="shared" si="35"/>
        <v>0.71843379915927441</v>
      </c>
      <c r="EQ19" s="5">
        <f t="shared" si="35"/>
        <v>0.71755843897761196</v>
      </c>
      <c r="ER19" s="5">
        <f t="shared" si="35"/>
        <v>0.71577446836194902</v>
      </c>
      <c r="ES19" s="5">
        <f t="shared" si="35"/>
        <v>0.71556845319139673</v>
      </c>
      <c r="ET19" s="5">
        <f t="shared" si="35"/>
        <v>0.71334631749145916</v>
      </c>
      <c r="EU19" s="5">
        <f t="shared" si="35"/>
        <v>0.71586258629966382</v>
      </c>
      <c r="EV19" s="5">
        <f t="shared" si="35"/>
        <v>0.71500702181197229</v>
      </c>
      <c r="EW19" s="5">
        <f t="shared" si="35"/>
        <v>0.71540522863781131</v>
      </c>
      <c r="EX19" s="5">
        <f t="shared" si="35"/>
        <v>0.71617048176119069</v>
      </c>
      <c r="EY19" s="5">
        <f t="shared" si="35"/>
        <v>0.71768338348880778</v>
      </c>
      <c r="EZ19" s="5">
        <f t="shared" si="35"/>
        <v>0.73274686832242186</v>
      </c>
      <c r="FA19" s="5">
        <f t="shared" si="35"/>
        <v>0.75755226019961375</v>
      </c>
      <c r="FB19" s="5">
        <f t="shared" si="35"/>
        <v>0.74270683359572665</v>
      </c>
      <c r="FC19" s="5">
        <f t="shared" si="35"/>
        <v>0.76267495183550915</v>
      </c>
      <c r="FD19" s="5">
        <f t="shared" si="35"/>
        <v>0.77547373370786876</v>
      </c>
      <c r="FE19" s="5">
        <f t="shared" si="35"/>
        <v>0.76953790426169322</v>
      </c>
      <c r="FF19" s="5">
        <f t="shared" si="35"/>
        <v>0.76621631201078666</v>
      </c>
      <c r="FG19" s="5">
        <f t="shared" si="35"/>
        <v>0.7561008814597866</v>
      </c>
      <c r="FH19" s="5">
        <f t="shared" si="35"/>
        <v>0.82812008437205586</v>
      </c>
      <c r="FI19" s="5">
        <f t="shared" si="35"/>
        <v>0.82990787794233978</v>
      </c>
      <c r="FJ19" s="5">
        <f t="shared" si="35"/>
        <v>0.8375144099221784</v>
      </c>
      <c r="FK19" s="5">
        <f t="shared" si="35"/>
        <v>0.85665371185706785</v>
      </c>
      <c r="FL19" s="5">
        <f t="shared" si="35"/>
        <v>0.86410520647471367</v>
      </c>
      <c r="FM19" s="5">
        <f t="shared" si="35"/>
        <v>0.81288151395083785</v>
      </c>
      <c r="FN19" s="5">
        <f t="shared" si="35"/>
        <v>0.77935894969570785</v>
      </c>
      <c r="FO19" s="5">
        <f t="shared" si="35"/>
        <v>0.78863803003601407</v>
      </c>
      <c r="FP19" s="5">
        <f t="shared" si="35"/>
        <v>0.80592794041570603</v>
      </c>
      <c r="FQ19" s="5">
        <f t="shared" si="35"/>
        <v>0.80662808715913004</v>
      </c>
      <c r="FR19" s="5">
        <f t="shared" si="35"/>
        <v>0.83522106532613372</v>
      </c>
      <c r="FS19" s="5">
        <f t="shared" si="35"/>
        <v>0.82025329885396725</v>
      </c>
      <c r="FT19" s="5">
        <f t="shared" si="35"/>
        <v>0.82841133269145684</v>
      </c>
      <c r="FU19" s="5">
        <f t="shared" si="35"/>
        <v>0.83532896765030695</v>
      </c>
      <c r="FV19" s="5">
        <f t="shared" ref="FV19:FY19" si="36">MAX(FV8:FV16)</f>
        <v>0.83972132461949056</v>
      </c>
      <c r="FW19" s="5">
        <f t="shared" si="36"/>
        <v>0.84339928901678196</v>
      </c>
      <c r="FX19" s="5">
        <f t="shared" si="36"/>
        <v>0.83963045692233784</v>
      </c>
      <c r="FY19" s="5">
        <f t="shared" si="36"/>
        <v>0.82923928414128956</v>
      </c>
      <c r="FZ19" s="5">
        <f t="shared" ref="FZ19:GB19" si="37">MAX(FZ8:FZ16)</f>
        <v>0.83605412045692384</v>
      </c>
      <c r="GA19" s="5">
        <f t="shared" si="37"/>
        <v>0.83837165011735371</v>
      </c>
      <c r="GB19" s="5">
        <f t="shared" si="37"/>
        <v>0.77816393782707072</v>
      </c>
      <c r="GC19" s="5">
        <f t="shared" ref="GC19:GG19" si="38">MAX(GC8:GC16)</f>
        <v>0.79327448282408042</v>
      </c>
      <c r="GD19" s="5">
        <f t="shared" si="38"/>
        <v>0.81555278613037041</v>
      </c>
      <c r="GE19" s="5">
        <f t="shared" si="38"/>
        <v>0.80939063261470101</v>
      </c>
      <c r="GF19" s="5">
        <f t="shared" si="38"/>
        <v>0.78434801694557876</v>
      </c>
      <c r="GG19" s="5">
        <f t="shared" si="38"/>
        <v>0.77607369596981368</v>
      </c>
      <c r="GH19" s="5">
        <f t="shared" ref="GH19:GL19" si="39">MAX(GH8:GH16)</f>
        <v>0.80606773323977587</v>
      </c>
      <c r="GI19" s="5">
        <f t="shared" si="39"/>
        <v>0.80638030012881579</v>
      </c>
      <c r="GJ19" s="5">
        <f t="shared" si="39"/>
        <v>0.81634698810400996</v>
      </c>
      <c r="GK19" s="5">
        <f t="shared" si="39"/>
        <v>0.82613817609238727</v>
      </c>
      <c r="GL19" s="5">
        <f t="shared" si="39"/>
        <v>0.82715960502769204</v>
      </c>
      <c r="GM19" s="5">
        <f t="shared" ref="GM19:GP19" si="40">MAX(GM8:GM16)</f>
        <v>0.78882609123462255</v>
      </c>
      <c r="GN19" s="5">
        <f t="shared" si="40"/>
        <v>0.77503058688115234</v>
      </c>
      <c r="GO19" s="5">
        <f t="shared" si="40"/>
        <v>0.75901408532921588</v>
      </c>
      <c r="GP19" s="5">
        <f t="shared" si="40"/>
        <v>0.77301790395015713</v>
      </c>
      <c r="GQ19" s="5">
        <f t="shared" ref="GQ19:GT19" si="41">MAX(GQ8:GQ16)</f>
        <v>0.7758902348935286</v>
      </c>
      <c r="GR19" s="5">
        <f t="shared" si="41"/>
        <v>0.79194665566570033</v>
      </c>
      <c r="GS19" s="5">
        <f t="shared" si="41"/>
        <v>0.78495938763586048</v>
      </c>
      <c r="GT19" s="5">
        <f t="shared" si="41"/>
        <v>0.78742727951161884</v>
      </c>
      <c r="GU19" s="5">
        <f t="shared" ref="GU19:GY19" si="42">MAX(GU8:GU16)</f>
        <v>0.79400245160816429</v>
      </c>
      <c r="GV19" s="5">
        <f t="shared" si="42"/>
        <v>0.80004605886647473</v>
      </c>
      <c r="GW19" s="5">
        <f t="shared" si="42"/>
        <v>0.80885076321195182</v>
      </c>
      <c r="GX19" s="5">
        <f t="shared" si="42"/>
        <v>0.81920211207482696</v>
      </c>
      <c r="GY19" s="5">
        <f t="shared" si="42"/>
        <v>0.82002348747703835</v>
      </c>
      <c r="GZ19" s="5">
        <f t="shared" ref="GZ19:HH19" si="43">MAX(GZ8:GZ16)</f>
        <v>0.88147168156287636</v>
      </c>
      <c r="HA19" s="5">
        <f t="shared" si="43"/>
        <v>0.90173411668965364</v>
      </c>
      <c r="HB19" s="5">
        <f t="shared" si="43"/>
        <v>0.97690746254424188</v>
      </c>
      <c r="HC19" s="5">
        <f t="shared" si="43"/>
        <v>0.92795872476226615</v>
      </c>
      <c r="HD19" s="5">
        <f t="shared" si="43"/>
        <v>0.91526851066666448</v>
      </c>
      <c r="HE19" s="5">
        <f t="shared" si="43"/>
        <v>0.92137280226366236</v>
      </c>
      <c r="HF19" s="5">
        <f t="shared" si="43"/>
        <v>0.89265958567576043</v>
      </c>
      <c r="HG19" s="5">
        <f t="shared" si="43"/>
        <v>0.85730581144298723</v>
      </c>
      <c r="HH19" s="5">
        <f t="shared" si="43"/>
        <v>0.84424257022788851</v>
      </c>
      <c r="HI19" s="5">
        <f t="shared" ref="HI19:HL19" si="44">MAX(HI8:HI16)</f>
        <v>0.90349612027769066</v>
      </c>
      <c r="HJ19" s="5">
        <f t="shared" si="44"/>
        <v>0.92249318305657713</v>
      </c>
      <c r="HK19" s="5">
        <f t="shared" si="44"/>
        <v>0.90171159256687516</v>
      </c>
      <c r="HL19" s="5">
        <f t="shared" si="44"/>
        <v>0.91553837440317376</v>
      </c>
      <c r="HM19" s="5">
        <f t="shared" ref="HM19:HP19" si="45">MAX(HM8:HM16)</f>
        <v>0.9452474151282767</v>
      </c>
      <c r="HN19" s="5">
        <f t="shared" si="45"/>
        <v>0.94387562934109082</v>
      </c>
      <c r="HO19" s="5">
        <f t="shared" si="45"/>
        <v>0.94416093465405559</v>
      </c>
      <c r="HP19" s="5">
        <f t="shared" si="45"/>
        <v>0.94636783008288317</v>
      </c>
      <c r="HQ19" s="5">
        <f t="shared" ref="HQ19:HU19" si="46">MAX(HQ8:HQ16)</f>
        <v>0.93763141460858213</v>
      </c>
      <c r="HR19" s="5">
        <f t="shared" si="46"/>
        <v>0.92697015531590832</v>
      </c>
      <c r="HS19" s="5">
        <f t="shared" si="46"/>
        <v>0.98214841628950966</v>
      </c>
      <c r="HT19" s="5">
        <f t="shared" si="46"/>
        <v>0.96636755501939287</v>
      </c>
      <c r="HU19" s="5">
        <f t="shared" si="46"/>
        <v>0.9587879792528059</v>
      </c>
      <c r="HV19" s="5">
        <f t="shared" ref="HV19:HY19" si="47">MAX(HV8:HV16)</f>
        <v>0.88624234965314064</v>
      </c>
      <c r="HW19" s="5">
        <f t="shared" si="47"/>
        <v>0.88067748319509642</v>
      </c>
      <c r="HX19" s="5">
        <f t="shared" si="47"/>
        <v>0.94522955050012347</v>
      </c>
      <c r="HY19" s="5">
        <f t="shared" si="47"/>
        <v>0.93549655513353869</v>
      </c>
      <c r="HZ19" s="5">
        <f t="shared" ref="HZ19:IC19" si="48">MAX(HZ8:HZ16)</f>
        <v>0.99828689548254601</v>
      </c>
      <c r="IA19" s="5">
        <f t="shared" si="48"/>
        <v>1.0640824322027647</v>
      </c>
      <c r="IB19" s="5">
        <f t="shared" si="48"/>
        <v>1.0256984570070078</v>
      </c>
      <c r="IC19" s="5">
        <f t="shared" si="48"/>
        <v>1.0325301278052434</v>
      </c>
      <c r="ID19" s="5">
        <f t="shared" ref="ID19:IH19" si="49">MAX(ID8:ID16)</f>
        <v>0.99833925395549994</v>
      </c>
      <c r="IE19" s="5">
        <f t="shared" si="49"/>
        <v>0.96066904537181341</v>
      </c>
      <c r="IF19" s="5">
        <f t="shared" si="49"/>
        <v>0.81612150174588782</v>
      </c>
      <c r="IG19" s="5">
        <f t="shared" si="49"/>
        <v>0.851409382183279</v>
      </c>
      <c r="IH19" s="5">
        <f t="shared" si="49"/>
        <v>0.94463813476247727</v>
      </c>
      <c r="II19" s="5">
        <f t="shared" ref="II19:IP19" si="50">MAX(II8:II16)</f>
        <v>1.0307584514420025</v>
      </c>
      <c r="IJ19" s="5">
        <f t="shared" si="50"/>
        <v>0.98470552473037287</v>
      </c>
      <c r="IK19" s="5">
        <f t="shared" si="50"/>
        <v>0.97713809599903623</v>
      </c>
      <c r="IL19" s="5">
        <f t="shared" si="50"/>
        <v>0.95371464334503908</v>
      </c>
      <c r="IM19" s="5">
        <f t="shared" si="50"/>
        <v>0.92627131852743227</v>
      </c>
      <c r="IN19" s="5">
        <f t="shared" si="50"/>
        <v>0.89882799370982547</v>
      </c>
      <c r="IO19" s="5">
        <f t="shared" si="50"/>
        <v>0.89215484785013865</v>
      </c>
      <c r="IP19" s="5">
        <f t="shared" si="50"/>
        <v>0.83840206598216327</v>
      </c>
      <c r="IQ19" s="5">
        <f t="shared" ref="IQ19:JC19" si="51">MAX(IQ8:IQ16)</f>
        <v>0.84850215387778694</v>
      </c>
      <c r="IR19" s="5">
        <f t="shared" si="51"/>
        <v>0.881934031287814</v>
      </c>
      <c r="IS19" s="5">
        <f t="shared" si="51"/>
        <v>0.90106223466021929</v>
      </c>
      <c r="IT19" s="5">
        <f t="shared" si="51"/>
        <v>0.8782306467461638</v>
      </c>
      <c r="IU19" s="5">
        <f t="shared" si="51"/>
        <v>0.84973827652564327</v>
      </c>
      <c r="IV19" s="5">
        <f t="shared" si="51"/>
        <v>0.8260715598625552</v>
      </c>
      <c r="IW19" s="5">
        <f t="shared" si="51"/>
        <v>0.81194325499177467</v>
      </c>
      <c r="IX19" s="5">
        <f t="shared" si="51"/>
        <v>0.83477584596918175</v>
      </c>
      <c r="IY19" s="5">
        <f t="shared" si="51"/>
        <v>0.77845782280728915</v>
      </c>
      <c r="IZ19" s="5">
        <f t="shared" si="51"/>
        <v>0.76619513341451517</v>
      </c>
      <c r="JA19" s="5">
        <f t="shared" si="51"/>
        <v>0.76501390934828362</v>
      </c>
      <c r="JB19" s="5">
        <f t="shared" si="51"/>
        <v>0.76634845665098583</v>
      </c>
      <c r="JC19" s="5">
        <f t="shared" si="51"/>
        <v>0.76633257293664281</v>
      </c>
      <c r="JD19" s="5">
        <f t="shared" ref="JD19:JH19" si="52">MAX(JD8:JD16)</f>
        <v>0.76644507688667085</v>
      </c>
      <c r="JE19" s="5">
        <f t="shared" si="52"/>
        <v>0.76682311006356774</v>
      </c>
      <c r="JF19" s="5">
        <f t="shared" si="52"/>
        <v>0.76677427551578814</v>
      </c>
      <c r="JG19" s="5">
        <f t="shared" si="52"/>
        <v>0.767901906691975</v>
      </c>
      <c r="JH19" s="5">
        <f t="shared" si="52"/>
        <v>0.76970645223623924</v>
      </c>
      <c r="JI19" s="5">
        <f t="shared" ref="JI19:JL19" si="53">MAX(JI8:JI16)</f>
        <v>0.77008455268393772</v>
      </c>
      <c r="JJ19" s="5">
        <f t="shared" si="53"/>
        <v>0.77206699311759375</v>
      </c>
      <c r="JK19" s="5">
        <f t="shared" si="53"/>
        <v>0.77130509341010844</v>
      </c>
      <c r="JL19" s="5">
        <f t="shared" si="53"/>
        <v>0.77160277735532989</v>
      </c>
      <c r="JM19" s="5">
        <f t="shared" ref="JM19:JQ19" si="54">MAX(JM8:JM16)</f>
        <v>0.7713083540568122</v>
      </c>
      <c r="JN19" s="5">
        <f t="shared" si="54"/>
        <v>0.76987250161166021</v>
      </c>
      <c r="JO19" s="5">
        <f t="shared" si="54"/>
        <v>0.77025066068404091</v>
      </c>
      <c r="JP19" s="5">
        <f t="shared" si="54"/>
        <v>0.77303397494661563</v>
      </c>
      <c r="JQ19" s="5">
        <f t="shared" si="54"/>
        <v>0.77258629120644251</v>
      </c>
      <c r="JR19" s="5">
        <f t="shared" ref="JR19:JY19" si="55">MAX(JR8:JR16)</f>
        <v>0.77129974901651999</v>
      </c>
      <c r="JS19" s="5">
        <f t="shared" si="55"/>
        <v>0.77233564505010543</v>
      </c>
      <c r="JT19" s="5">
        <f t="shared" si="55"/>
        <v>0.77405501625735562</v>
      </c>
      <c r="JU19" s="5">
        <f t="shared" si="55"/>
        <v>0.77300578629628558</v>
      </c>
      <c r="JV19" s="5">
        <f t="shared" si="55"/>
        <v>0.78703697449671273</v>
      </c>
      <c r="JW19" s="5">
        <f t="shared" si="55"/>
        <v>0.796777413311613</v>
      </c>
      <c r="JX19" s="5">
        <f t="shared" si="55"/>
        <v>0.80477512925621464</v>
      </c>
      <c r="JY19" s="5">
        <f t="shared" si="55"/>
        <v>0.80283956150876723</v>
      </c>
      <c r="JZ19" s="5">
        <f t="shared" ref="JZ19:KC19" si="56">MAX(JZ8:JZ16)</f>
        <v>0.73039264981541763</v>
      </c>
      <c r="KA19" s="5">
        <f t="shared" si="56"/>
        <v>0.74341452299420052</v>
      </c>
      <c r="KB19" s="5">
        <f t="shared" si="56"/>
        <v>0.73069964479352978</v>
      </c>
      <c r="KC19" s="5">
        <f t="shared" si="56"/>
        <v>0.72997366690214383</v>
      </c>
      <c r="KD19" s="5">
        <f t="shared" ref="KD19:KL19" si="57">MAX(KD8:KD16)</f>
        <v>0.71155888642120391</v>
      </c>
      <c r="KE19" s="5">
        <f t="shared" si="57"/>
        <v>0.7022052082412521</v>
      </c>
      <c r="KF19" s="5">
        <f t="shared" si="57"/>
        <v>0.70494604641631797</v>
      </c>
      <c r="KG19" s="5">
        <f t="shared" si="57"/>
        <v>0.70152113410054417</v>
      </c>
      <c r="KH19" s="5">
        <f t="shared" si="57"/>
        <v>0.69388075875865296</v>
      </c>
      <c r="KI19" s="5">
        <f t="shared" si="57"/>
        <v>0.69130395312465331</v>
      </c>
      <c r="KJ19" s="5">
        <f t="shared" si="57"/>
        <v>0.68131270368041852</v>
      </c>
      <c r="KK19" s="5">
        <f t="shared" si="57"/>
        <v>0.6698658159959815</v>
      </c>
      <c r="KL19" s="5">
        <f t="shared" si="57"/>
        <v>0.66918564677317027</v>
      </c>
      <c r="KM19" s="5">
        <f t="shared" ref="KM19:KP19" si="58">MAX(KM8:KM16)</f>
        <v>0.66295433537194493</v>
      </c>
      <c r="KN19" s="5">
        <f t="shared" si="58"/>
        <v>0.66233249004869288</v>
      </c>
      <c r="KO19" s="5">
        <f t="shared" si="58"/>
        <v>0.66094583732546919</v>
      </c>
      <c r="KP19" s="5">
        <f t="shared" si="58"/>
        <v>0.66027900665991313</v>
      </c>
      <c r="KQ19" s="5">
        <f t="shared" ref="KQ19:LU19" si="59">MAX(KQ8:KQ16)</f>
        <v>0.65871719853595456</v>
      </c>
      <c r="KR19" s="5">
        <f t="shared" si="59"/>
        <v>0.65813223626462569</v>
      </c>
      <c r="KS19" s="5">
        <f t="shared" si="59"/>
        <v>0.65795731974514626</v>
      </c>
      <c r="KT19" s="5">
        <f t="shared" si="59"/>
        <v>0.65943181295260944</v>
      </c>
      <c r="KU19" s="5">
        <f t="shared" si="59"/>
        <v>0.65865847590028748</v>
      </c>
      <c r="KV19" s="5">
        <f t="shared" si="59"/>
        <v>0.65782284028883364</v>
      </c>
      <c r="KW19" s="5">
        <f t="shared" si="59"/>
        <v>0.65902051642662829</v>
      </c>
      <c r="KX19" s="5">
        <f t="shared" si="59"/>
        <v>0.6640000480323992</v>
      </c>
      <c r="KY19" s="5">
        <f t="shared" si="59"/>
        <v>0.66534666161445566</v>
      </c>
      <c r="KZ19" s="5">
        <f t="shared" si="59"/>
        <v>0.66346301103745398</v>
      </c>
      <c r="LA19" s="5">
        <f t="shared" si="59"/>
        <v>0.66322422791267788</v>
      </c>
      <c r="LB19" s="5">
        <f t="shared" si="59"/>
        <v>0.66202223353204859</v>
      </c>
      <c r="LC19" s="5">
        <f t="shared" si="59"/>
        <v>0.65982948435734567</v>
      </c>
      <c r="LD19" s="5">
        <f t="shared" si="59"/>
        <v>0.65766990222180643</v>
      </c>
      <c r="LE19" s="5">
        <f t="shared" si="59"/>
        <v>0.65748883656531898</v>
      </c>
      <c r="LF19" s="5">
        <f t="shared" si="59"/>
        <v>0.65846245708774542</v>
      </c>
      <c r="LG19" s="5">
        <f t="shared" si="59"/>
        <v>0.65624138360802076</v>
      </c>
      <c r="LH19" s="5">
        <f t="shared" si="59"/>
        <v>0.6545356564202639</v>
      </c>
      <c r="LI19" s="5">
        <f t="shared" si="59"/>
        <v>0.64835771593474822</v>
      </c>
      <c r="LJ19" s="5">
        <f t="shared" si="59"/>
        <v>0.64658222686994471</v>
      </c>
      <c r="LK19" s="5">
        <f t="shared" si="59"/>
        <v>0.646758639038853</v>
      </c>
      <c r="LL19" s="5">
        <f t="shared" si="59"/>
        <v>0.64876315488778702</v>
      </c>
      <c r="LM19" s="5">
        <f t="shared" si="59"/>
        <v>0.65015781340730849</v>
      </c>
      <c r="LN19" s="5">
        <f t="shared" si="59"/>
        <v>0.64988472307573208</v>
      </c>
      <c r="LO19" s="5">
        <f t="shared" si="59"/>
        <v>0.65503793775203956</v>
      </c>
      <c r="LP19" s="5">
        <f t="shared" si="59"/>
        <v>0.67825613416275865</v>
      </c>
      <c r="LQ19" s="5">
        <f t="shared" si="59"/>
        <v>0.66402566591116097</v>
      </c>
      <c r="LR19" s="5">
        <f t="shared" si="59"/>
        <v>0.67688204005906238</v>
      </c>
      <c r="LS19" s="5">
        <f t="shared" si="59"/>
        <v>0.69346078073696771</v>
      </c>
      <c r="LT19" s="5">
        <f t="shared" si="59"/>
        <v>0.70296449285444595</v>
      </c>
      <c r="LU19" s="5">
        <f t="shared" si="59"/>
        <v>0.73042025460099735</v>
      </c>
      <c r="LV19" s="5">
        <f t="shared" ref="LV19:LY19" si="60">MAX(LV8:LV16)</f>
        <v>0.67307546467613999</v>
      </c>
      <c r="LW19" s="5">
        <f t="shared" si="60"/>
        <v>0.67026912660373494</v>
      </c>
      <c r="LX19" s="5">
        <f t="shared" si="60"/>
        <v>0.64356207462211301</v>
      </c>
      <c r="LY19" s="5">
        <f t="shared" si="60"/>
        <v>0.64373661117681502</v>
      </c>
      <c r="LZ19" s="5">
        <f t="shared" ref="LZ19:MH19" si="61">MAX(LZ8:LZ16)</f>
        <v>0.64106732233019403</v>
      </c>
      <c r="MA19" s="5">
        <f t="shared" si="61"/>
        <v>0.64036733505385823</v>
      </c>
      <c r="MB19" s="5">
        <f t="shared" si="61"/>
        <v>0.64069306401070947</v>
      </c>
      <c r="MC19" s="5">
        <f t="shared" si="61"/>
        <v>0.64200360030208958</v>
      </c>
      <c r="MD19" s="5">
        <f t="shared" si="61"/>
        <v>0.63875729405990933</v>
      </c>
      <c r="ME19" s="5">
        <f t="shared" si="61"/>
        <v>0.63782437551135274</v>
      </c>
      <c r="MF19" s="5">
        <f t="shared" si="61"/>
        <v>0.63649684977624765</v>
      </c>
      <c r="MG19" s="5">
        <f t="shared" si="61"/>
        <v>0.63197685774312429</v>
      </c>
      <c r="MH19" s="5">
        <f t="shared" si="61"/>
        <v>0.63209096042150537</v>
      </c>
      <c r="MI19" s="5">
        <f t="shared" ref="MI19:ML19" si="62">MAX(MI8:MI16)</f>
        <v>0.63039955656003455</v>
      </c>
      <c r="MJ19" s="5">
        <f t="shared" si="62"/>
        <v>0.62733814680870914</v>
      </c>
      <c r="MK19" s="5">
        <f t="shared" si="62"/>
        <v>0.62690830804096853</v>
      </c>
      <c r="ML19" s="5">
        <f t="shared" si="62"/>
        <v>0.62691462704930156</v>
      </c>
      <c r="MM19" s="5">
        <f t="shared" ref="MM19:MQ19" si="63">MAX(MM8:MM16)</f>
        <v>0.62494933517178053</v>
      </c>
      <c r="MN19" s="5">
        <f t="shared" si="63"/>
        <v>0.62196905953708093</v>
      </c>
      <c r="MO19" s="5">
        <f t="shared" si="63"/>
        <v>0.62051849937233206</v>
      </c>
      <c r="MP19" s="5">
        <f t="shared" si="63"/>
        <v>0.6289858762063234</v>
      </c>
      <c r="MQ19" s="5">
        <f t="shared" si="63"/>
        <v>0.6593762165110344</v>
      </c>
    </row>
    <row r="20" spans="2:357">
      <c r="B20" s="3" t="s">
        <v>2</v>
      </c>
      <c r="C20" s="5">
        <f t="shared" ref="C20" si="64">MEDIAN(C8:C16)</f>
        <v>0.55185898410299383</v>
      </c>
      <c r="D20" s="5">
        <f t="shared" ref="D20:BO20" si="65">MEDIAN(D8:D16)</f>
        <v>0.57156142468507221</v>
      </c>
      <c r="E20" s="5">
        <f t="shared" si="65"/>
        <v>0.56426194764957138</v>
      </c>
      <c r="F20" s="5">
        <f t="shared" si="65"/>
        <v>0.55676968416737904</v>
      </c>
      <c r="G20" s="5">
        <f t="shared" si="65"/>
        <v>0.55008498948955664</v>
      </c>
      <c r="H20" s="5">
        <f t="shared" si="65"/>
        <v>0.56231505660553549</v>
      </c>
      <c r="I20" s="5">
        <f t="shared" si="65"/>
        <v>0.54338012254684676</v>
      </c>
      <c r="J20" s="5">
        <f t="shared" si="65"/>
        <v>0.53251528638466139</v>
      </c>
      <c r="K20" s="5">
        <f t="shared" si="65"/>
        <v>0.52115026578200518</v>
      </c>
      <c r="L20" s="5">
        <f t="shared" si="65"/>
        <v>0.53266016532637372</v>
      </c>
      <c r="M20" s="5">
        <f t="shared" si="65"/>
        <v>0.53181257239312296</v>
      </c>
      <c r="N20" s="5">
        <f t="shared" si="65"/>
        <v>0.52596495985586256</v>
      </c>
      <c r="O20" s="5">
        <f t="shared" si="65"/>
        <v>0.53406963301387189</v>
      </c>
      <c r="P20" s="5">
        <f t="shared" si="65"/>
        <v>0.53613968090257613</v>
      </c>
      <c r="Q20" s="5">
        <f t="shared" si="65"/>
        <v>0.53900491653951843</v>
      </c>
      <c r="R20" s="5">
        <f t="shared" si="65"/>
        <v>0.53731321980644831</v>
      </c>
      <c r="S20" s="5">
        <f t="shared" si="65"/>
        <v>0.56156525432259174</v>
      </c>
      <c r="T20" s="5">
        <f t="shared" si="65"/>
        <v>0.51266350935506888</v>
      </c>
      <c r="U20" s="5">
        <f t="shared" si="65"/>
        <v>0.51600853489809217</v>
      </c>
      <c r="V20" s="5">
        <f t="shared" si="65"/>
        <v>0.51791146813822564</v>
      </c>
      <c r="W20" s="5">
        <f t="shared" si="65"/>
        <v>0.52490746319942616</v>
      </c>
      <c r="X20" s="5">
        <f t="shared" si="65"/>
        <v>0.59521390446839195</v>
      </c>
      <c r="Y20" s="5">
        <f t="shared" si="65"/>
        <v>0.73751941753540107</v>
      </c>
      <c r="Z20" s="5">
        <f t="shared" si="65"/>
        <v>0.68903252565281425</v>
      </c>
      <c r="AA20" s="5">
        <f t="shared" si="65"/>
        <v>0.75359329230857275</v>
      </c>
      <c r="AB20" s="5">
        <f t="shared" si="65"/>
        <v>0.71922166345620087</v>
      </c>
      <c r="AC20" s="5">
        <f t="shared" si="65"/>
        <v>0.74398349966623512</v>
      </c>
      <c r="AD20" s="5">
        <f t="shared" si="65"/>
        <v>0.74170402881884312</v>
      </c>
      <c r="AE20" s="5">
        <f t="shared" si="65"/>
        <v>0.76876025021582528</v>
      </c>
      <c r="AF20" s="5">
        <f t="shared" si="65"/>
        <v>0.77279679680202029</v>
      </c>
      <c r="AG20" s="5">
        <f t="shared" si="65"/>
        <v>0.78707651724352012</v>
      </c>
      <c r="AH20" s="5">
        <f t="shared" si="65"/>
        <v>0.77203767189790895</v>
      </c>
      <c r="AI20" s="5">
        <f t="shared" si="65"/>
        <v>0.77873472764447638</v>
      </c>
      <c r="AJ20" s="5">
        <f t="shared" si="65"/>
        <v>0.78796942974588413</v>
      </c>
      <c r="AK20" s="5">
        <f t="shared" si="65"/>
        <v>0.79731076214951346</v>
      </c>
      <c r="AL20" s="5">
        <f t="shared" si="65"/>
        <v>0.80074107540492256</v>
      </c>
      <c r="AM20" s="5">
        <f t="shared" si="65"/>
        <v>0.79688455973315264</v>
      </c>
      <c r="AN20" s="5">
        <f t="shared" si="65"/>
        <v>0.80390496507004428</v>
      </c>
      <c r="AO20" s="5">
        <f t="shared" si="65"/>
        <v>0.80179276885804984</v>
      </c>
      <c r="AP20" s="5">
        <f t="shared" si="65"/>
        <v>0.80469281929752534</v>
      </c>
      <c r="AQ20" s="5">
        <f t="shared" si="65"/>
        <v>0.80470157255039954</v>
      </c>
      <c r="AR20" s="5">
        <f t="shared" si="65"/>
        <v>0.8019725602955754</v>
      </c>
      <c r="AS20" s="5">
        <f t="shared" si="65"/>
        <v>0.80382592785951879</v>
      </c>
      <c r="AT20" s="5">
        <f t="shared" si="65"/>
        <v>0.80459689510022492</v>
      </c>
      <c r="AU20" s="5">
        <f t="shared" si="65"/>
        <v>0.8020675902559069</v>
      </c>
      <c r="AV20" s="5">
        <f t="shared" si="65"/>
        <v>0.8026454380126079</v>
      </c>
      <c r="AW20" s="5">
        <f t="shared" si="65"/>
        <v>0.79965693335187571</v>
      </c>
      <c r="AX20" s="5">
        <f t="shared" si="65"/>
        <v>0.79467304868981858</v>
      </c>
      <c r="AY20" s="5">
        <f t="shared" si="65"/>
        <v>0.78769865425718399</v>
      </c>
      <c r="AZ20" s="5">
        <f t="shared" si="65"/>
        <v>0.80125532975163982</v>
      </c>
      <c r="BA20" s="5">
        <f t="shared" si="65"/>
        <v>0.80293834147941401</v>
      </c>
      <c r="BB20" s="5">
        <f t="shared" si="65"/>
        <v>0.80697911186023286</v>
      </c>
      <c r="BC20" s="5">
        <f t="shared" si="65"/>
        <v>0.80669162201790234</v>
      </c>
      <c r="BD20" s="5">
        <f t="shared" si="65"/>
        <v>0.80979575455742348</v>
      </c>
      <c r="BE20" s="5">
        <f t="shared" si="65"/>
        <v>0.81120372058023549</v>
      </c>
      <c r="BF20" s="5">
        <f t="shared" si="65"/>
        <v>0.81030218883881144</v>
      </c>
      <c r="BG20" s="5">
        <f t="shared" si="65"/>
        <v>0.77750934158894724</v>
      </c>
      <c r="BH20" s="5">
        <f t="shared" si="65"/>
        <v>0.77531227014353243</v>
      </c>
      <c r="BI20" s="5">
        <f t="shared" si="65"/>
        <v>0.79087129177938253</v>
      </c>
      <c r="BJ20" s="5">
        <f t="shared" si="65"/>
        <v>0.77261268655135773</v>
      </c>
      <c r="BK20" s="5">
        <f t="shared" si="65"/>
        <v>0.77630286899896173</v>
      </c>
      <c r="BL20" s="5">
        <f t="shared" si="65"/>
        <v>0.76538523769923716</v>
      </c>
      <c r="BM20" s="5">
        <f t="shared" si="65"/>
        <v>0.80265679529543899</v>
      </c>
      <c r="BN20" s="5">
        <f t="shared" si="65"/>
        <v>0.73549975420078384</v>
      </c>
      <c r="BO20" s="5">
        <f t="shared" si="65"/>
        <v>0.73548282468743653</v>
      </c>
      <c r="BP20" s="5">
        <f t="shared" ref="BP20:EA20" si="66">MEDIAN(BP8:BP16)</f>
        <v>0.74531091842276787</v>
      </c>
      <c r="BQ20" s="5">
        <f t="shared" si="66"/>
        <v>0.74480637652194603</v>
      </c>
      <c r="BR20" s="5">
        <f t="shared" si="66"/>
        <v>0.73543216238483233</v>
      </c>
      <c r="BS20" s="5">
        <f t="shared" si="66"/>
        <v>0.733912524014387</v>
      </c>
      <c r="BT20" s="5">
        <f t="shared" si="66"/>
        <v>0.73860189358238204</v>
      </c>
      <c r="BU20" s="5">
        <f t="shared" si="66"/>
        <v>0.72418335965897651</v>
      </c>
      <c r="BV20" s="5">
        <f t="shared" si="66"/>
        <v>0.72706690504224636</v>
      </c>
      <c r="BW20" s="5">
        <f t="shared" si="66"/>
        <v>0.73993571786206003</v>
      </c>
      <c r="BX20" s="5">
        <f t="shared" si="66"/>
        <v>0.74752884150317134</v>
      </c>
      <c r="BY20" s="5">
        <f t="shared" si="66"/>
        <v>0.75793999126766398</v>
      </c>
      <c r="BZ20" s="5">
        <f t="shared" si="66"/>
        <v>0.75220373800680496</v>
      </c>
      <c r="CA20" s="5">
        <f t="shared" si="66"/>
        <v>0.75908815793475881</v>
      </c>
      <c r="CB20" s="5">
        <f t="shared" si="66"/>
        <v>0.75171507118474179</v>
      </c>
      <c r="CC20" s="5">
        <f t="shared" si="66"/>
        <v>0.74383389327428995</v>
      </c>
      <c r="CD20" s="5">
        <f t="shared" si="66"/>
        <v>0.73705380488230288</v>
      </c>
      <c r="CE20" s="5">
        <f t="shared" si="66"/>
        <v>0.74559475713067025</v>
      </c>
      <c r="CF20" s="5">
        <f t="shared" si="66"/>
        <v>0.74433693251813748</v>
      </c>
      <c r="CG20" s="5">
        <f t="shared" si="66"/>
        <v>0.76566260029872879</v>
      </c>
      <c r="CH20" s="5">
        <f t="shared" si="66"/>
        <v>0.73334517684952127</v>
      </c>
      <c r="CI20" s="5">
        <f t="shared" si="66"/>
        <v>0.73197439563206101</v>
      </c>
      <c r="CJ20" s="5">
        <f t="shared" si="66"/>
        <v>0.7400888061298182</v>
      </c>
      <c r="CK20" s="5">
        <f t="shared" si="66"/>
        <v>0.73155457393932222</v>
      </c>
      <c r="CL20" s="5">
        <f t="shared" si="66"/>
        <v>0.72092025120943737</v>
      </c>
      <c r="CM20" s="5">
        <f t="shared" si="66"/>
        <v>0.71899528050640138</v>
      </c>
      <c r="CN20" s="5">
        <f t="shared" si="66"/>
        <v>0.70778475251635642</v>
      </c>
      <c r="CO20" s="5">
        <f t="shared" si="66"/>
        <v>0.71814355258320373</v>
      </c>
      <c r="CP20" s="5">
        <f t="shared" si="66"/>
        <v>0.71970035670209853</v>
      </c>
      <c r="CQ20" s="5">
        <f t="shared" si="66"/>
        <v>0.73404168599207176</v>
      </c>
      <c r="CR20" s="5">
        <f t="shared" si="66"/>
        <v>0.74144953490928056</v>
      </c>
      <c r="CS20" s="5">
        <f t="shared" si="66"/>
        <v>0.74001875873750189</v>
      </c>
      <c r="CT20" s="5">
        <f t="shared" si="66"/>
        <v>0.7398161432854814</v>
      </c>
      <c r="CU20" s="5">
        <f t="shared" si="66"/>
        <v>0.73995350814603011</v>
      </c>
      <c r="CV20" s="5">
        <f t="shared" si="66"/>
        <v>0.73740260788538547</v>
      </c>
      <c r="CW20" s="5">
        <f t="shared" si="66"/>
        <v>0.70946615060320428</v>
      </c>
      <c r="CX20" s="5">
        <f t="shared" si="66"/>
        <v>0.72300528927849605</v>
      </c>
      <c r="CY20" s="5">
        <f t="shared" si="66"/>
        <v>0.70315745061946633</v>
      </c>
      <c r="CZ20" s="5">
        <f t="shared" si="66"/>
        <v>0.70991200642725727</v>
      </c>
      <c r="DA20" s="5">
        <f t="shared" si="66"/>
        <v>0.72678220022615281</v>
      </c>
      <c r="DB20" s="5">
        <f t="shared" si="66"/>
        <v>0.73770456353160307</v>
      </c>
      <c r="DC20" s="5">
        <f t="shared" si="66"/>
        <v>0.73507752262558579</v>
      </c>
      <c r="DD20" s="5">
        <f t="shared" si="66"/>
        <v>0.70458084892180706</v>
      </c>
      <c r="DE20" s="5">
        <f t="shared" si="66"/>
        <v>0.73454183402503037</v>
      </c>
      <c r="DF20" s="5">
        <f t="shared" si="66"/>
        <v>0.71198989250549394</v>
      </c>
      <c r="DG20" s="5">
        <f t="shared" si="66"/>
        <v>0.73111694387104753</v>
      </c>
      <c r="DH20" s="5">
        <f t="shared" si="66"/>
        <v>0.68727406653856338</v>
      </c>
      <c r="DI20" s="5">
        <f t="shared" si="66"/>
        <v>0.71624954549379971</v>
      </c>
      <c r="DJ20" s="5">
        <f t="shared" si="66"/>
        <v>0.71027367986856338</v>
      </c>
      <c r="DK20" s="5">
        <f t="shared" si="66"/>
        <v>0.71756499919291961</v>
      </c>
      <c r="DL20" s="5">
        <f t="shared" si="66"/>
        <v>0.71617642738484577</v>
      </c>
      <c r="DM20" s="5">
        <f t="shared" si="66"/>
        <v>0.71707510320145051</v>
      </c>
      <c r="DN20" s="5">
        <f t="shared" si="66"/>
        <v>0.73466437271509111</v>
      </c>
      <c r="DO20" s="5">
        <f t="shared" si="66"/>
        <v>0.71474793090180266</v>
      </c>
      <c r="DP20" s="5">
        <f t="shared" si="66"/>
        <v>0.70388877554926665</v>
      </c>
      <c r="DQ20" s="5">
        <f t="shared" si="66"/>
        <v>0.70174404675801461</v>
      </c>
      <c r="DR20" s="5">
        <f t="shared" si="66"/>
        <v>0.74573027633266453</v>
      </c>
      <c r="DS20" s="5">
        <f t="shared" si="66"/>
        <v>0.73326432512177375</v>
      </c>
      <c r="DT20" s="5">
        <f t="shared" si="66"/>
        <v>0.7315248669355312</v>
      </c>
      <c r="DU20" s="5">
        <f t="shared" si="66"/>
        <v>0.71094014761108215</v>
      </c>
      <c r="DV20" s="5">
        <f t="shared" si="66"/>
        <v>0.69583635735486482</v>
      </c>
      <c r="DW20" s="5">
        <f t="shared" si="66"/>
        <v>0.70918536142016664</v>
      </c>
      <c r="DX20" s="5">
        <f t="shared" si="66"/>
        <v>0.68501202832969976</v>
      </c>
      <c r="DY20" s="5">
        <f t="shared" si="66"/>
        <v>0.66686282327441893</v>
      </c>
      <c r="DZ20" s="5">
        <f t="shared" si="66"/>
        <v>0.62931552922690459</v>
      </c>
      <c r="EA20" s="5">
        <f t="shared" si="66"/>
        <v>0.62743631157787461</v>
      </c>
      <c r="EB20" s="5">
        <f t="shared" ref="EB20:FU20" si="67">MEDIAN(EB8:EB16)</f>
        <v>0.59378213801234692</v>
      </c>
      <c r="EC20" s="5">
        <f t="shared" si="67"/>
        <v>0.59996796953296849</v>
      </c>
      <c r="ED20" s="5">
        <f t="shared" si="67"/>
        <v>0.61238333823516977</v>
      </c>
      <c r="EE20" s="5">
        <f t="shared" si="67"/>
        <v>0.61251958805592599</v>
      </c>
      <c r="EF20" s="5">
        <f t="shared" si="67"/>
        <v>0.62485709823650393</v>
      </c>
      <c r="EG20" s="5">
        <f t="shared" si="67"/>
        <v>0.62272109847579804</v>
      </c>
      <c r="EH20" s="5">
        <f t="shared" si="67"/>
        <v>0.63691849922815846</v>
      </c>
      <c r="EI20" s="5">
        <f t="shared" si="67"/>
        <v>0.61787813686081294</v>
      </c>
      <c r="EJ20" s="5">
        <f t="shared" si="67"/>
        <v>0.59029213545975867</v>
      </c>
      <c r="EK20" s="5">
        <f t="shared" si="67"/>
        <v>0.58464507622769213</v>
      </c>
      <c r="EL20" s="5">
        <f t="shared" si="67"/>
        <v>0.58099950541291623</v>
      </c>
      <c r="EM20" s="5">
        <f t="shared" si="67"/>
        <v>0.58864292083190062</v>
      </c>
      <c r="EN20" s="5">
        <f t="shared" si="67"/>
        <v>0.62494730439447566</v>
      </c>
      <c r="EO20" s="5">
        <f t="shared" si="67"/>
        <v>0.66429758966801089</v>
      </c>
      <c r="EP20" s="5">
        <f t="shared" si="67"/>
        <v>0.68319466250007299</v>
      </c>
      <c r="EQ20" s="5">
        <f t="shared" si="67"/>
        <v>0.68110272256528182</v>
      </c>
      <c r="ER20" s="5">
        <f t="shared" si="67"/>
        <v>0.67150744746617963</v>
      </c>
      <c r="ES20" s="5">
        <f t="shared" si="67"/>
        <v>0.6737032084771607</v>
      </c>
      <c r="ET20" s="5">
        <f t="shared" si="67"/>
        <v>0.6651427525453516</v>
      </c>
      <c r="EU20" s="5">
        <f t="shared" si="67"/>
        <v>0.6782078182155169</v>
      </c>
      <c r="EV20" s="5">
        <f t="shared" si="67"/>
        <v>0.67336148510537264</v>
      </c>
      <c r="EW20" s="5">
        <f t="shared" si="67"/>
        <v>0.68585345782703455</v>
      </c>
      <c r="EX20" s="5">
        <f t="shared" si="67"/>
        <v>0.67844209902313768</v>
      </c>
      <c r="EY20" s="5">
        <f t="shared" si="67"/>
        <v>0.70316676643046561</v>
      </c>
      <c r="EZ20" s="5">
        <f t="shared" si="67"/>
        <v>0.68864179753277854</v>
      </c>
      <c r="FA20" s="5">
        <f t="shared" si="67"/>
        <v>0.68870138717638174</v>
      </c>
      <c r="FB20" s="5">
        <f t="shared" si="67"/>
        <v>0.68664472365771345</v>
      </c>
      <c r="FC20" s="5">
        <f t="shared" si="67"/>
        <v>0.70256007552499644</v>
      </c>
      <c r="FD20" s="5">
        <f t="shared" si="67"/>
        <v>0.71397619935705647</v>
      </c>
      <c r="FE20" s="5">
        <f t="shared" si="67"/>
        <v>0.71678146570548096</v>
      </c>
      <c r="FF20" s="5">
        <f t="shared" si="67"/>
        <v>0.70998387845650734</v>
      </c>
      <c r="FG20" s="5">
        <f t="shared" si="67"/>
        <v>0.71251628570928593</v>
      </c>
      <c r="FH20" s="5">
        <f t="shared" si="67"/>
        <v>0.72813287815698791</v>
      </c>
      <c r="FI20" s="5">
        <f t="shared" si="67"/>
        <v>0.72917664351462175</v>
      </c>
      <c r="FJ20" s="5">
        <f t="shared" si="67"/>
        <v>0.72437312742542848</v>
      </c>
      <c r="FK20" s="5">
        <f t="shared" si="67"/>
        <v>0.72547826109477387</v>
      </c>
      <c r="FL20" s="5">
        <f t="shared" si="67"/>
        <v>0.7213643742283028</v>
      </c>
      <c r="FM20" s="5">
        <f t="shared" si="67"/>
        <v>0.71921811472324082</v>
      </c>
      <c r="FN20" s="5">
        <f t="shared" si="67"/>
        <v>0.71565019824613452</v>
      </c>
      <c r="FO20" s="5">
        <f t="shared" si="67"/>
        <v>0.72223336103744795</v>
      </c>
      <c r="FP20" s="5">
        <f t="shared" si="67"/>
        <v>0.7239796754829303</v>
      </c>
      <c r="FQ20" s="5">
        <f t="shared" si="67"/>
        <v>0.72292817544642851</v>
      </c>
      <c r="FR20" s="5">
        <f t="shared" si="67"/>
        <v>0.73142835084012525</v>
      </c>
      <c r="FS20" s="5">
        <f t="shared" si="67"/>
        <v>0.72789486569567075</v>
      </c>
      <c r="FT20" s="5">
        <f t="shared" si="67"/>
        <v>0.73005008609566679</v>
      </c>
      <c r="FU20" s="5">
        <f t="shared" si="67"/>
        <v>0.72839922220581077</v>
      </c>
      <c r="FV20" s="5">
        <f t="shared" ref="FV20:FY20" si="68">MEDIAN(FV8:FV16)</f>
        <v>0.7405189166098094</v>
      </c>
      <c r="FW20" s="5">
        <f t="shared" si="68"/>
        <v>0.73682187752187889</v>
      </c>
      <c r="FX20" s="5">
        <f t="shared" si="68"/>
        <v>0.74422732324629237</v>
      </c>
      <c r="FY20" s="5">
        <f t="shared" si="68"/>
        <v>0.73037677527533207</v>
      </c>
      <c r="FZ20" s="5">
        <f t="shared" ref="FZ20:GB20" si="69">MEDIAN(FZ8:FZ16)</f>
        <v>0.73983190797674847</v>
      </c>
      <c r="GA20" s="5">
        <f t="shared" si="69"/>
        <v>0.72561139226115834</v>
      </c>
      <c r="GB20" s="5">
        <f t="shared" si="69"/>
        <v>0.72820583152564522</v>
      </c>
      <c r="GC20" s="5">
        <f t="shared" ref="GC20:GG20" si="70">MEDIAN(GC8:GC16)</f>
        <v>0.73146548783766852</v>
      </c>
      <c r="GD20" s="5">
        <f t="shared" si="70"/>
        <v>0.72848757474340531</v>
      </c>
      <c r="GE20" s="5">
        <f t="shared" si="70"/>
        <v>0.73102167678157171</v>
      </c>
      <c r="GF20" s="5">
        <f t="shared" si="70"/>
        <v>0.73125936491759691</v>
      </c>
      <c r="GG20" s="5">
        <f t="shared" si="70"/>
        <v>0.73095846972429046</v>
      </c>
      <c r="GH20" s="5">
        <f t="shared" ref="GH20:GL20" si="71">MEDIAN(GH8:GH16)</f>
        <v>0.7294220580976859</v>
      </c>
      <c r="GI20" s="5">
        <f t="shared" si="71"/>
        <v>0.72900788696953034</v>
      </c>
      <c r="GJ20" s="5">
        <f t="shared" si="71"/>
        <v>0.72660376354502931</v>
      </c>
      <c r="GK20" s="5">
        <f t="shared" si="71"/>
        <v>0.72869742504137724</v>
      </c>
      <c r="GL20" s="5">
        <f t="shared" si="71"/>
        <v>0.73484334343520319</v>
      </c>
      <c r="GM20" s="5">
        <f t="shared" ref="GM20:GP20" si="72">MEDIAN(GM8:GM16)</f>
        <v>0.73500229066559164</v>
      </c>
      <c r="GN20" s="5">
        <f t="shared" si="72"/>
        <v>0.73332430201545251</v>
      </c>
      <c r="GO20" s="5">
        <f t="shared" si="72"/>
        <v>0.71004477966264035</v>
      </c>
      <c r="GP20" s="5">
        <f t="shared" si="72"/>
        <v>0.71128110262529864</v>
      </c>
      <c r="GQ20" s="5">
        <f t="shared" ref="GQ20:GT20" si="73">MEDIAN(GQ8:GQ16)</f>
        <v>0.71036303437448645</v>
      </c>
      <c r="GR20" s="5">
        <f t="shared" si="73"/>
        <v>0.71158167247762938</v>
      </c>
      <c r="GS20" s="5">
        <f t="shared" si="73"/>
        <v>0.71639252588314206</v>
      </c>
      <c r="GT20" s="5">
        <f t="shared" si="73"/>
        <v>0.71705350254870848</v>
      </c>
      <c r="GU20" s="5">
        <f t="shared" ref="GU20:GY20" si="74">MEDIAN(GU8:GU16)</f>
        <v>0.71654125642478028</v>
      </c>
      <c r="GV20" s="5">
        <f t="shared" si="74"/>
        <v>0.7186946578692115</v>
      </c>
      <c r="GW20" s="5">
        <f t="shared" si="74"/>
        <v>0.73092234107077825</v>
      </c>
      <c r="GX20" s="5">
        <f t="shared" si="74"/>
        <v>0.72848274680497382</v>
      </c>
      <c r="GY20" s="5">
        <f t="shared" si="74"/>
        <v>0.7432049073510576</v>
      </c>
      <c r="GZ20" s="5">
        <f t="shared" ref="GZ20:HH20" si="75">MEDIAN(GZ8:GZ16)</f>
        <v>0.74582204726706403</v>
      </c>
      <c r="HA20" s="5">
        <f t="shared" si="75"/>
        <v>0.75670588761592972</v>
      </c>
      <c r="HB20" s="5">
        <f t="shared" si="75"/>
        <v>0.74006345370507953</v>
      </c>
      <c r="HC20" s="5">
        <f t="shared" si="75"/>
        <v>0.76049284118684313</v>
      </c>
      <c r="HD20" s="5">
        <f t="shared" si="75"/>
        <v>0.76939419474361648</v>
      </c>
      <c r="HE20" s="5">
        <f t="shared" si="75"/>
        <v>0.77798614516476872</v>
      </c>
      <c r="HF20" s="5">
        <f t="shared" si="75"/>
        <v>0.78934751296766659</v>
      </c>
      <c r="HG20" s="5">
        <f t="shared" si="75"/>
        <v>0.77547008409439977</v>
      </c>
      <c r="HH20" s="5">
        <f t="shared" si="75"/>
        <v>0.80837610045862929</v>
      </c>
      <c r="HI20" s="5">
        <f t="shared" ref="HI20:HL20" si="76">MEDIAN(HI8:HI16)</f>
        <v>0.81531600172949303</v>
      </c>
      <c r="HJ20" s="5">
        <f t="shared" si="76"/>
        <v>0.8062900698271076</v>
      </c>
      <c r="HK20" s="5">
        <f t="shared" si="76"/>
        <v>0.82467158034273325</v>
      </c>
      <c r="HL20" s="5">
        <f t="shared" si="76"/>
        <v>0.83174604930451046</v>
      </c>
      <c r="HM20" s="5">
        <f t="shared" ref="HM20:HP20" si="77">MEDIAN(HM8:HM16)</f>
        <v>0.82905187347687737</v>
      </c>
      <c r="HN20" s="5">
        <f t="shared" si="77"/>
        <v>0.83571001734498906</v>
      </c>
      <c r="HO20" s="5">
        <f t="shared" si="77"/>
        <v>0.83697973739739517</v>
      </c>
      <c r="HP20" s="5">
        <f t="shared" si="77"/>
        <v>0.8336115815281282</v>
      </c>
      <c r="HQ20" s="5">
        <f t="shared" ref="HQ20:HU20" si="78">MEDIAN(HQ8:HQ16)</f>
        <v>0.83112764685585283</v>
      </c>
      <c r="HR20" s="5">
        <f t="shared" si="78"/>
        <v>0.82582637707643269</v>
      </c>
      <c r="HS20" s="5">
        <f t="shared" si="78"/>
        <v>0.81378448567464834</v>
      </c>
      <c r="HT20" s="5">
        <f t="shared" si="78"/>
        <v>0.81370286903410405</v>
      </c>
      <c r="HU20" s="5">
        <f t="shared" si="78"/>
        <v>0.80957565035113066</v>
      </c>
      <c r="HV20" s="5">
        <f t="shared" ref="HV20:HY20" si="79">MEDIAN(HV8:HV16)</f>
        <v>0.80551407283283327</v>
      </c>
      <c r="HW20" s="5">
        <f t="shared" si="79"/>
        <v>0.8014274025446958</v>
      </c>
      <c r="HX20" s="5">
        <f t="shared" si="79"/>
        <v>0.80396287962241297</v>
      </c>
      <c r="HY20" s="5">
        <f t="shared" si="79"/>
        <v>0.79820056372459003</v>
      </c>
      <c r="HZ20" s="5">
        <f t="shared" ref="HZ20:IC20" si="80">MEDIAN(HZ8:HZ16)</f>
        <v>0.80423573700085593</v>
      </c>
      <c r="IA20" s="5">
        <f t="shared" si="80"/>
        <v>0.81145068554410615</v>
      </c>
      <c r="IB20" s="5">
        <f t="shared" si="80"/>
        <v>0.79551834912253849</v>
      </c>
      <c r="IC20" s="5">
        <f t="shared" si="80"/>
        <v>0.78723607298022458</v>
      </c>
      <c r="ID20" s="5">
        <f t="shared" ref="ID20:IH20" si="81">MEDIAN(ID8:ID16)</f>
        <v>0.78174810635594738</v>
      </c>
      <c r="IE20" s="5">
        <f t="shared" si="81"/>
        <v>0.78313130868345493</v>
      </c>
      <c r="IF20" s="5">
        <f t="shared" si="81"/>
        <v>0.79185308257451692</v>
      </c>
      <c r="IG20" s="5">
        <f t="shared" si="81"/>
        <v>0.76628366304898787</v>
      </c>
      <c r="IH20" s="5">
        <f t="shared" si="81"/>
        <v>0.77636926030853715</v>
      </c>
      <c r="II20" s="5">
        <f t="shared" ref="II20:IP20" si="82">MEDIAN(II8:II16)</f>
        <v>0.76972922384258136</v>
      </c>
      <c r="IJ20" s="5">
        <f t="shared" si="82"/>
        <v>0.77085709893098131</v>
      </c>
      <c r="IK20" s="5">
        <f t="shared" si="82"/>
        <v>0.77689844829538535</v>
      </c>
      <c r="IL20" s="5">
        <f t="shared" si="82"/>
        <v>0.79852044370244846</v>
      </c>
      <c r="IM20" s="5">
        <f t="shared" si="82"/>
        <v>0.79614047302730029</v>
      </c>
      <c r="IN20" s="5">
        <f t="shared" si="82"/>
        <v>0.78742651964850552</v>
      </c>
      <c r="IO20" s="5">
        <f t="shared" si="82"/>
        <v>0.78017338737661224</v>
      </c>
      <c r="IP20" s="5">
        <f t="shared" si="82"/>
        <v>0.77029739513591311</v>
      </c>
      <c r="IQ20" s="5">
        <f t="shared" ref="IQ20:JC20" si="83">MEDIAN(IQ8:IQ16)</f>
        <v>0.77049233768732006</v>
      </c>
      <c r="IR20" s="5">
        <f t="shared" si="83"/>
        <v>0.77036103432712622</v>
      </c>
      <c r="IS20" s="5">
        <f t="shared" si="83"/>
        <v>0.78807228942207252</v>
      </c>
      <c r="IT20" s="5">
        <f t="shared" si="83"/>
        <v>0.76163899597113283</v>
      </c>
      <c r="IU20" s="5">
        <f t="shared" si="83"/>
        <v>0.72782571803455332</v>
      </c>
      <c r="IV20" s="5">
        <f t="shared" si="83"/>
        <v>0.72714569855333966</v>
      </c>
      <c r="IW20" s="5">
        <f t="shared" si="83"/>
        <v>0.72151637397921908</v>
      </c>
      <c r="IX20" s="5">
        <f t="shared" si="83"/>
        <v>0.71185481082947322</v>
      </c>
      <c r="IY20" s="5">
        <f t="shared" si="83"/>
        <v>0.70741875256275055</v>
      </c>
      <c r="IZ20" s="5">
        <f t="shared" si="83"/>
        <v>0.69340394593135679</v>
      </c>
      <c r="JA20" s="5">
        <f t="shared" si="83"/>
        <v>0.68202294610869041</v>
      </c>
      <c r="JB20" s="5">
        <f t="shared" si="83"/>
        <v>0.66199702299510155</v>
      </c>
      <c r="JC20" s="5">
        <f t="shared" si="83"/>
        <v>0.68180956049804653</v>
      </c>
      <c r="JD20" s="5">
        <f t="shared" ref="JD20:JH20" si="84">MEDIAN(JD8:JD16)</f>
        <v>0.6598926460925395</v>
      </c>
      <c r="JE20" s="5">
        <f t="shared" si="84"/>
        <v>0.63591553011444413</v>
      </c>
      <c r="JF20" s="5">
        <f t="shared" si="84"/>
        <v>0.6602102802462041</v>
      </c>
      <c r="JG20" s="5">
        <f t="shared" si="84"/>
        <v>0.6972499555880054</v>
      </c>
      <c r="JH20" s="5">
        <f t="shared" si="84"/>
        <v>0.64477799829677684</v>
      </c>
      <c r="JI20" s="5">
        <f t="shared" ref="JI20:JL20" si="85">MEDIAN(JI8:JI16)</f>
        <v>0.64422350209489299</v>
      </c>
      <c r="JJ20" s="5">
        <f t="shared" si="85"/>
        <v>0.67466188009315942</v>
      </c>
      <c r="JK20" s="5">
        <f t="shared" si="85"/>
        <v>0.65812900725736323</v>
      </c>
      <c r="JL20" s="5">
        <f t="shared" si="85"/>
        <v>0.66418158487014711</v>
      </c>
      <c r="JM20" s="5">
        <f t="shared" ref="JM20:JQ20" si="86">MEDIAN(JM8:JM16)</f>
        <v>0.67309825404567625</v>
      </c>
      <c r="JN20" s="5">
        <f t="shared" si="86"/>
        <v>0.68003888870918894</v>
      </c>
      <c r="JO20" s="5">
        <f t="shared" si="86"/>
        <v>0.67622490764337007</v>
      </c>
      <c r="JP20" s="5">
        <f t="shared" si="86"/>
        <v>0.70695603757147352</v>
      </c>
      <c r="JQ20" s="5">
        <f t="shared" si="86"/>
        <v>0.69382219254062416</v>
      </c>
      <c r="JR20" s="5">
        <f t="shared" ref="JR20:JY20" si="87">MEDIAN(JR8:JR16)</f>
        <v>0.69067840006665437</v>
      </c>
      <c r="JS20" s="5">
        <f t="shared" si="87"/>
        <v>0.72162487481859028</v>
      </c>
      <c r="JT20" s="5">
        <f t="shared" si="87"/>
        <v>0.73082943969934011</v>
      </c>
      <c r="JU20" s="5">
        <f t="shared" si="87"/>
        <v>0.71431371681730138</v>
      </c>
      <c r="JV20" s="5">
        <f t="shared" si="87"/>
        <v>0.70768349646385298</v>
      </c>
      <c r="JW20" s="5">
        <f t="shared" si="87"/>
        <v>0.71851185957866415</v>
      </c>
      <c r="JX20" s="5">
        <f t="shared" si="87"/>
        <v>0.71747243574934605</v>
      </c>
      <c r="JY20" s="5">
        <f t="shared" si="87"/>
        <v>0.7048387752682036</v>
      </c>
      <c r="JZ20" s="5">
        <f t="shared" ref="JZ20:KC20" si="88">MEDIAN(JZ8:JZ16)</f>
        <v>0.68761609827302206</v>
      </c>
      <c r="KA20" s="5">
        <f t="shared" si="88"/>
        <v>0.65120007218606102</v>
      </c>
      <c r="KB20" s="5">
        <f t="shared" si="88"/>
        <v>0.64010740725974458</v>
      </c>
      <c r="KC20" s="5">
        <f t="shared" si="88"/>
        <v>0.62203230706138724</v>
      </c>
      <c r="KD20" s="5">
        <f t="shared" ref="KD20:KL20" si="89">MEDIAN(KD8:KD16)</f>
        <v>0.60627757905866753</v>
      </c>
      <c r="KE20" s="5">
        <f t="shared" si="89"/>
        <v>0.57085528177790235</v>
      </c>
      <c r="KF20" s="5">
        <f t="shared" si="89"/>
        <v>0.59522266709726657</v>
      </c>
      <c r="KG20" s="5">
        <f t="shared" si="89"/>
        <v>0.58905585416635442</v>
      </c>
      <c r="KH20" s="5">
        <f t="shared" si="89"/>
        <v>0.58986704094303255</v>
      </c>
      <c r="KI20" s="5">
        <f t="shared" si="89"/>
        <v>0.57661315236506749</v>
      </c>
      <c r="KJ20" s="5">
        <f t="shared" si="89"/>
        <v>0.54895819555290781</v>
      </c>
      <c r="KK20" s="5">
        <f t="shared" si="89"/>
        <v>0.51345035931809835</v>
      </c>
      <c r="KL20" s="5">
        <f t="shared" si="89"/>
        <v>0.51581928891449313</v>
      </c>
      <c r="KM20" s="5">
        <f t="shared" ref="KM20:KP20" si="90">MEDIAN(KM8:KM16)</f>
        <v>0.51698212417914868</v>
      </c>
      <c r="KN20" s="5">
        <f t="shared" si="90"/>
        <v>0.50122418005678837</v>
      </c>
      <c r="KO20" s="5">
        <f t="shared" si="90"/>
        <v>0.49940795122322157</v>
      </c>
      <c r="KP20" s="5">
        <f t="shared" si="90"/>
        <v>0.4982435084186243</v>
      </c>
      <c r="KQ20" s="5">
        <f t="shared" ref="KQ20:LU20" si="91">MEDIAN(KQ8:KQ16)</f>
        <v>0.48880035323913501</v>
      </c>
      <c r="KR20" s="5">
        <f t="shared" si="91"/>
        <v>0.48679701647233009</v>
      </c>
      <c r="KS20" s="5">
        <f t="shared" si="91"/>
        <v>0.48395345667266598</v>
      </c>
      <c r="KT20" s="5">
        <f t="shared" si="91"/>
        <v>0.48815411838077227</v>
      </c>
      <c r="KU20" s="5">
        <f t="shared" si="91"/>
        <v>0.48599030679715721</v>
      </c>
      <c r="KV20" s="5">
        <f t="shared" si="91"/>
        <v>0.48278170614581128</v>
      </c>
      <c r="KW20" s="5">
        <f t="shared" si="91"/>
        <v>0.48784978265167422</v>
      </c>
      <c r="KX20" s="5">
        <f t="shared" si="91"/>
        <v>0.49315880438867643</v>
      </c>
      <c r="KY20" s="5">
        <f t="shared" si="91"/>
        <v>0.50143299670016717</v>
      </c>
      <c r="KZ20" s="5">
        <f t="shared" si="91"/>
        <v>0.50320270123029187</v>
      </c>
      <c r="LA20" s="5">
        <f t="shared" si="91"/>
        <v>0.50141050877135496</v>
      </c>
      <c r="LB20" s="5">
        <f t="shared" si="91"/>
        <v>0.50129475753372477</v>
      </c>
      <c r="LC20" s="5">
        <f t="shared" si="91"/>
        <v>0.51962074520089019</v>
      </c>
      <c r="LD20" s="5">
        <f t="shared" si="91"/>
        <v>0.48411767337998624</v>
      </c>
      <c r="LE20" s="5">
        <f t="shared" si="91"/>
        <v>0.47220165098064798</v>
      </c>
      <c r="LF20" s="5">
        <f t="shared" si="91"/>
        <v>0.47499452649700602</v>
      </c>
      <c r="LG20" s="5">
        <f t="shared" si="91"/>
        <v>0.47614426886957689</v>
      </c>
      <c r="LH20" s="5">
        <f t="shared" si="91"/>
        <v>0.4674811036729693</v>
      </c>
      <c r="LI20" s="5">
        <f t="shared" si="91"/>
        <v>0.46704065601488393</v>
      </c>
      <c r="LJ20" s="5">
        <f t="shared" si="91"/>
        <v>0.46001209097555712</v>
      </c>
      <c r="LK20" s="5">
        <f t="shared" si="91"/>
        <v>0.46353092466336604</v>
      </c>
      <c r="LL20" s="5">
        <f t="shared" si="91"/>
        <v>0.48686661580649326</v>
      </c>
      <c r="LM20" s="5">
        <f t="shared" si="91"/>
        <v>0.48528338561118273</v>
      </c>
      <c r="LN20" s="5">
        <f t="shared" si="91"/>
        <v>0.48302198009070341</v>
      </c>
      <c r="LO20" s="5">
        <f t="shared" si="91"/>
        <v>0.48129034826669997</v>
      </c>
      <c r="LP20" s="5">
        <f t="shared" si="91"/>
        <v>0.4751464059174389</v>
      </c>
      <c r="LQ20" s="5">
        <f t="shared" si="91"/>
        <v>0.47686344783235179</v>
      </c>
      <c r="LR20" s="5">
        <f t="shared" si="91"/>
        <v>0.47676985252069132</v>
      </c>
      <c r="LS20" s="5">
        <f t="shared" si="91"/>
        <v>0.47873700509152128</v>
      </c>
      <c r="LT20" s="5">
        <f t="shared" si="91"/>
        <v>0.47975229899818655</v>
      </c>
      <c r="LU20" s="5">
        <f t="shared" si="91"/>
        <v>0.48165908201436541</v>
      </c>
      <c r="LV20" s="5">
        <f t="shared" ref="LV20:LY20" si="92">MEDIAN(LV8:LV16)</f>
        <v>0.47965584080273532</v>
      </c>
      <c r="LW20" s="5">
        <f t="shared" si="92"/>
        <v>0.46533700970427128</v>
      </c>
      <c r="LX20" s="5">
        <f t="shared" si="92"/>
        <v>0.45307781925967205</v>
      </c>
      <c r="LY20" s="5">
        <f t="shared" si="92"/>
        <v>0.4517855730907307</v>
      </c>
      <c r="LZ20" s="5">
        <f t="shared" ref="LZ20:MH20" si="93">MEDIAN(LZ8:LZ16)</f>
        <v>0.44782640320362871</v>
      </c>
      <c r="MA20" s="5">
        <f t="shared" si="93"/>
        <v>0.43887476247725643</v>
      </c>
      <c r="MB20" s="5">
        <f t="shared" si="93"/>
        <v>0.44993536427576009</v>
      </c>
      <c r="MC20" s="5">
        <f t="shared" si="93"/>
        <v>0.47736752748847538</v>
      </c>
      <c r="MD20" s="5">
        <f t="shared" si="93"/>
        <v>0.45908827221726078</v>
      </c>
      <c r="ME20" s="5">
        <f t="shared" si="93"/>
        <v>0.46599139728159283</v>
      </c>
      <c r="MF20" s="5">
        <f t="shared" si="93"/>
        <v>0.46259389110713633</v>
      </c>
      <c r="MG20" s="5">
        <f t="shared" si="93"/>
        <v>0.44442487385027651</v>
      </c>
      <c r="MH20" s="5">
        <f t="shared" si="93"/>
        <v>0.44298805001554253</v>
      </c>
      <c r="MI20" s="5">
        <f t="shared" ref="MI20:ML20" si="94">MEDIAN(MI8:MI16)</f>
        <v>0.43285785678372213</v>
      </c>
      <c r="MJ20" s="5">
        <f t="shared" si="94"/>
        <v>0.38746469209265177</v>
      </c>
      <c r="MK20" s="5">
        <f t="shared" si="94"/>
        <v>0.38449176525344503</v>
      </c>
      <c r="ML20" s="5">
        <f t="shared" si="94"/>
        <v>0.39026993616337385</v>
      </c>
      <c r="MM20" s="5">
        <f t="shared" ref="MM20:MQ20" si="95">MEDIAN(MM8:MM16)</f>
        <v>0.3832619275470574</v>
      </c>
      <c r="MN20" s="5">
        <f t="shared" si="95"/>
        <v>0.36209901934701633</v>
      </c>
      <c r="MO20" s="5">
        <f t="shared" si="95"/>
        <v>0.3637272806066042</v>
      </c>
      <c r="MP20" s="5">
        <f t="shared" si="95"/>
        <v>0.37640887580095317</v>
      </c>
      <c r="MQ20" s="5">
        <f t="shared" si="95"/>
        <v>0.33862330577632166</v>
      </c>
    </row>
    <row r="21" spans="2:357">
      <c r="B21" s="3" t="s">
        <v>3</v>
      </c>
      <c r="C21" s="5">
        <f t="shared" ref="C21" si="96">AVERAGE(C8:C16)</f>
        <v>0.58166425700007074</v>
      </c>
      <c r="D21" s="5">
        <f t="shared" ref="D21:BO21" si="97">AVERAGE(D8:D16)</f>
        <v>0.59449919490631753</v>
      </c>
      <c r="E21" s="5">
        <f t="shared" si="97"/>
        <v>0.59876056120483256</v>
      </c>
      <c r="F21" s="5">
        <f t="shared" si="97"/>
        <v>0.59802751206685989</v>
      </c>
      <c r="G21" s="5">
        <f t="shared" si="97"/>
        <v>0.59416466918769673</v>
      </c>
      <c r="H21" s="5">
        <f t="shared" si="97"/>
        <v>0.59402564863328178</v>
      </c>
      <c r="I21" s="5">
        <f t="shared" si="97"/>
        <v>0.58409422151218404</v>
      </c>
      <c r="J21" s="5">
        <f t="shared" si="97"/>
        <v>0.58804660538321407</v>
      </c>
      <c r="K21" s="5">
        <f t="shared" si="97"/>
        <v>0.5877163758230054</v>
      </c>
      <c r="L21" s="5">
        <f t="shared" si="97"/>
        <v>0.586144794162339</v>
      </c>
      <c r="M21" s="5">
        <f t="shared" si="97"/>
        <v>0.58297243763077344</v>
      </c>
      <c r="N21" s="5">
        <f t="shared" si="97"/>
        <v>0.58467374749935863</v>
      </c>
      <c r="O21" s="5">
        <f t="shared" si="97"/>
        <v>0.58079186985892028</v>
      </c>
      <c r="P21" s="5">
        <f t="shared" si="97"/>
        <v>0.58248361914420499</v>
      </c>
      <c r="Q21" s="5">
        <f t="shared" si="97"/>
        <v>0.58754784311269403</v>
      </c>
      <c r="R21" s="5">
        <f t="shared" si="97"/>
        <v>0.58635199109566427</v>
      </c>
      <c r="S21" s="5">
        <f t="shared" si="97"/>
        <v>0.60655011907461964</v>
      </c>
      <c r="T21" s="5">
        <f t="shared" si="97"/>
        <v>0.5603084710623436</v>
      </c>
      <c r="U21" s="5">
        <f t="shared" si="97"/>
        <v>0.55070016762636032</v>
      </c>
      <c r="V21" s="5">
        <f t="shared" si="97"/>
        <v>0.54288394614772295</v>
      </c>
      <c r="W21" s="5">
        <f t="shared" si="97"/>
        <v>0.56818717297156107</v>
      </c>
      <c r="X21" s="5">
        <f t="shared" si="97"/>
        <v>0.59401553562327869</v>
      </c>
      <c r="Y21" s="5">
        <f t="shared" si="97"/>
        <v>0.72555056318961975</v>
      </c>
      <c r="Z21" s="5">
        <f t="shared" si="97"/>
        <v>0.69886556497453922</v>
      </c>
      <c r="AA21" s="5">
        <f t="shared" si="97"/>
        <v>0.74716725910968895</v>
      </c>
      <c r="AB21" s="5">
        <f t="shared" si="97"/>
        <v>0.72869472936919233</v>
      </c>
      <c r="AC21" s="5">
        <f t="shared" si="97"/>
        <v>0.7090458701212875</v>
      </c>
      <c r="AD21" s="5">
        <f t="shared" si="97"/>
        <v>0.67758280231756018</v>
      </c>
      <c r="AE21" s="5">
        <f t="shared" si="97"/>
        <v>0.75873207862582714</v>
      </c>
      <c r="AF21" s="5">
        <f t="shared" si="97"/>
        <v>0.692356862767465</v>
      </c>
      <c r="AG21" s="5">
        <f t="shared" si="97"/>
        <v>0.78305129030496756</v>
      </c>
      <c r="AH21" s="5">
        <f t="shared" si="97"/>
        <v>0.7688673038522591</v>
      </c>
      <c r="AI21" s="5">
        <f t="shared" si="97"/>
        <v>0.769578381749909</v>
      </c>
      <c r="AJ21" s="5">
        <f t="shared" si="97"/>
        <v>0.76827626951496619</v>
      </c>
      <c r="AK21" s="5">
        <f t="shared" si="97"/>
        <v>0.78204904833182765</v>
      </c>
      <c r="AL21" s="5">
        <f t="shared" si="97"/>
        <v>0.79655076177182982</v>
      </c>
      <c r="AM21" s="5">
        <f t="shared" si="97"/>
        <v>0.74986438637550124</v>
      </c>
      <c r="AN21" s="5">
        <f t="shared" si="97"/>
        <v>0.70459964988868373</v>
      </c>
      <c r="AO21" s="5">
        <f t="shared" si="97"/>
        <v>0.79101641443051585</v>
      </c>
      <c r="AP21" s="5">
        <f t="shared" si="97"/>
        <v>0.78480175832626131</v>
      </c>
      <c r="AQ21" s="5">
        <f t="shared" si="97"/>
        <v>0.74506346304740878</v>
      </c>
      <c r="AR21" s="5">
        <f t="shared" si="97"/>
        <v>0.73263943902552209</v>
      </c>
      <c r="AS21" s="5">
        <f t="shared" si="97"/>
        <v>0.77114993127923348</v>
      </c>
      <c r="AT21" s="5">
        <f t="shared" si="97"/>
        <v>0.74854937883190475</v>
      </c>
      <c r="AU21" s="5">
        <f t="shared" si="97"/>
        <v>0.77113164859215866</v>
      </c>
      <c r="AV21" s="5">
        <f t="shared" si="97"/>
        <v>0.74726060637710612</v>
      </c>
      <c r="AW21" s="5">
        <f t="shared" si="97"/>
        <v>0.76878978225117134</v>
      </c>
      <c r="AX21" s="5">
        <f t="shared" si="97"/>
        <v>0.77712064524154323</v>
      </c>
      <c r="AY21" s="5">
        <f t="shared" si="97"/>
        <v>0.75523089854600012</v>
      </c>
      <c r="AZ21" s="5">
        <f t="shared" si="97"/>
        <v>0.78646574162308402</v>
      </c>
      <c r="BA21" s="5">
        <f t="shared" si="97"/>
        <v>0.76227118623555279</v>
      </c>
      <c r="BB21" s="5">
        <f t="shared" si="97"/>
        <v>0.77976086383414778</v>
      </c>
      <c r="BC21" s="5">
        <f t="shared" si="97"/>
        <v>0.77989302605166266</v>
      </c>
      <c r="BD21" s="5">
        <f t="shared" si="97"/>
        <v>0.71245515809210103</v>
      </c>
      <c r="BE21" s="5">
        <f t="shared" si="97"/>
        <v>0.69573742783352854</v>
      </c>
      <c r="BF21" s="5">
        <f t="shared" si="97"/>
        <v>0.76429196533702903</v>
      </c>
      <c r="BG21" s="5">
        <f t="shared" si="97"/>
        <v>0.77908885854261956</v>
      </c>
      <c r="BH21" s="5">
        <f t="shared" si="97"/>
        <v>0.75536066270613844</v>
      </c>
      <c r="BI21" s="5">
        <f t="shared" si="97"/>
        <v>0.78904938950394388</v>
      </c>
      <c r="BJ21" s="5">
        <f t="shared" si="97"/>
        <v>0.76180296843255657</v>
      </c>
      <c r="BK21" s="5">
        <f t="shared" si="97"/>
        <v>0.77860701804438726</v>
      </c>
      <c r="BL21" s="5">
        <f t="shared" si="97"/>
        <v>0.76973679380520599</v>
      </c>
      <c r="BM21" s="5">
        <f t="shared" si="97"/>
        <v>0.78831300753371858</v>
      </c>
      <c r="BN21" s="5">
        <f t="shared" si="97"/>
        <v>0.74419004039207026</v>
      </c>
      <c r="BO21" s="5">
        <f t="shared" si="97"/>
        <v>0.75996627525316895</v>
      </c>
      <c r="BP21" s="5">
        <f t="shared" ref="BP21:EA21" si="98">AVERAGE(BP8:BP16)</f>
        <v>0.76726440125170725</v>
      </c>
      <c r="BQ21" s="5">
        <f t="shared" si="98"/>
        <v>0.74705293163720121</v>
      </c>
      <c r="BR21" s="5">
        <f t="shared" si="98"/>
        <v>0.67443400321577074</v>
      </c>
      <c r="BS21" s="5">
        <f t="shared" si="98"/>
        <v>0.73508684278860659</v>
      </c>
      <c r="BT21" s="5">
        <f t="shared" si="98"/>
        <v>0.76008459027925568</v>
      </c>
      <c r="BU21" s="5">
        <f t="shared" si="98"/>
        <v>0.68855800461993633</v>
      </c>
      <c r="BV21" s="5">
        <f t="shared" si="98"/>
        <v>0.70944464750831659</v>
      </c>
      <c r="BW21" s="5">
        <f t="shared" si="98"/>
        <v>0.70320445008880916</v>
      </c>
      <c r="BX21" s="5">
        <f t="shared" si="98"/>
        <v>0.74674828452709474</v>
      </c>
      <c r="BY21" s="5">
        <f t="shared" si="98"/>
        <v>0.70217128713648824</v>
      </c>
      <c r="BZ21" s="5">
        <f t="shared" si="98"/>
        <v>0.7399421286648844</v>
      </c>
      <c r="CA21" s="5">
        <f t="shared" si="98"/>
        <v>0.7742384740214957</v>
      </c>
      <c r="CB21" s="5">
        <f t="shared" si="98"/>
        <v>0.76208636796366802</v>
      </c>
      <c r="CC21" s="5">
        <f t="shared" si="98"/>
        <v>0.76198486814512734</v>
      </c>
      <c r="CD21" s="5">
        <f t="shared" si="98"/>
        <v>0.76259279694344528</v>
      </c>
      <c r="CE21" s="5">
        <f t="shared" si="98"/>
        <v>0.75095878704223917</v>
      </c>
      <c r="CF21" s="5">
        <f t="shared" si="98"/>
        <v>0.74314272670112702</v>
      </c>
      <c r="CG21" s="5">
        <f t="shared" si="98"/>
        <v>0.7386887996411946</v>
      </c>
      <c r="CH21" s="5">
        <f t="shared" si="98"/>
        <v>0.73169122157685096</v>
      </c>
      <c r="CI21" s="5">
        <f t="shared" si="98"/>
        <v>0.73250518805783638</v>
      </c>
      <c r="CJ21" s="5">
        <f t="shared" si="98"/>
        <v>0.75143546828566865</v>
      </c>
      <c r="CK21" s="5">
        <f t="shared" si="98"/>
        <v>0.73081678009064477</v>
      </c>
      <c r="CL21" s="5">
        <f t="shared" si="98"/>
        <v>0.73058134735126112</v>
      </c>
      <c r="CM21" s="5">
        <f t="shared" si="98"/>
        <v>0.7475365459129768</v>
      </c>
      <c r="CN21" s="5">
        <f t="shared" si="98"/>
        <v>0.71317074378806966</v>
      </c>
      <c r="CO21" s="5">
        <f t="shared" si="98"/>
        <v>0.72925322872290932</v>
      </c>
      <c r="CP21" s="5">
        <f t="shared" si="98"/>
        <v>0.7240498094616129</v>
      </c>
      <c r="CQ21" s="5">
        <f t="shared" si="98"/>
        <v>0.73149005701581638</v>
      </c>
      <c r="CR21" s="5">
        <f t="shared" si="98"/>
        <v>0.7373544590492398</v>
      </c>
      <c r="CS21" s="5">
        <f t="shared" si="98"/>
        <v>0.73638486455893049</v>
      </c>
      <c r="CT21" s="5">
        <f t="shared" si="98"/>
        <v>0.72455713013964063</v>
      </c>
      <c r="CU21" s="5">
        <f t="shared" si="98"/>
        <v>0.72560646710659449</v>
      </c>
      <c r="CV21" s="5">
        <f t="shared" si="98"/>
        <v>0.72190204251431622</v>
      </c>
      <c r="CW21" s="5">
        <f t="shared" si="98"/>
        <v>0.71723584961031772</v>
      </c>
      <c r="CX21" s="5">
        <f t="shared" si="98"/>
        <v>0.70898616524443603</v>
      </c>
      <c r="CY21" s="5">
        <f t="shared" si="98"/>
        <v>0.70102377880195466</v>
      </c>
      <c r="CZ21" s="5">
        <f t="shared" si="98"/>
        <v>0.71945486775072387</v>
      </c>
      <c r="DA21" s="5">
        <f t="shared" si="98"/>
        <v>0.7327965054344987</v>
      </c>
      <c r="DB21" s="5">
        <f t="shared" si="98"/>
        <v>0.74962952520910964</v>
      </c>
      <c r="DC21" s="5">
        <f t="shared" si="98"/>
        <v>0.7455127401959597</v>
      </c>
      <c r="DD21" s="5">
        <f t="shared" si="98"/>
        <v>0.71423036560139386</v>
      </c>
      <c r="DE21" s="5">
        <f t="shared" si="98"/>
        <v>0.73510602050934304</v>
      </c>
      <c r="DF21" s="5">
        <f t="shared" si="98"/>
        <v>0.7197727111842005</v>
      </c>
      <c r="DG21" s="5">
        <f t="shared" si="98"/>
        <v>0.72480472070293622</v>
      </c>
      <c r="DH21" s="5">
        <f t="shared" si="98"/>
        <v>0.70095628293210244</v>
      </c>
      <c r="DI21" s="5">
        <f t="shared" si="98"/>
        <v>0.71579171671561326</v>
      </c>
      <c r="DJ21" s="5">
        <f t="shared" si="98"/>
        <v>0.70454167514584942</v>
      </c>
      <c r="DK21" s="5">
        <f t="shared" si="98"/>
        <v>0.69721394594856578</v>
      </c>
      <c r="DL21" s="5">
        <f t="shared" si="98"/>
        <v>0.7029574559545293</v>
      </c>
      <c r="DM21" s="5">
        <f t="shared" si="98"/>
        <v>0.71631100616890464</v>
      </c>
      <c r="DN21" s="5">
        <f t="shared" si="98"/>
        <v>0.72190968225509211</v>
      </c>
      <c r="DO21" s="5">
        <f t="shared" si="98"/>
        <v>0.71807410419844087</v>
      </c>
      <c r="DP21" s="5">
        <f t="shared" si="98"/>
        <v>0.71394334295584527</v>
      </c>
      <c r="DQ21" s="5">
        <f t="shared" si="98"/>
        <v>0.70990577268962363</v>
      </c>
      <c r="DR21" s="5">
        <f t="shared" si="98"/>
        <v>0.74447014772285358</v>
      </c>
      <c r="DS21" s="5">
        <f t="shared" si="98"/>
        <v>0.74007309006798305</v>
      </c>
      <c r="DT21" s="5">
        <f t="shared" si="98"/>
        <v>0.70605250210354042</v>
      </c>
      <c r="DU21" s="5">
        <f t="shared" si="98"/>
        <v>0.69525769389166081</v>
      </c>
      <c r="DV21" s="5">
        <f t="shared" si="98"/>
        <v>0.67291769635833987</v>
      </c>
      <c r="DW21" s="5">
        <f t="shared" si="98"/>
        <v>0.69623343239459434</v>
      </c>
      <c r="DX21" s="5">
        <f t="shared" si="98"/>
        <v>0.64908679659164781</v>
      </c>
      <c r="DY21" s="5">
        <f t="shared" si="98"/>
        <v>0.6732688311331515</v>
      </c>
      <c r="DZ21" s="5">
        <f t="shared" si="98"/>
        <v>0.65488537450224793</v>
      </c>
      <c r="EA21" s="5">
        <f t="shared" si="98"/>
        <v>0.61300399171482423</v>
      </c>
      <c r="EB21" s="5">
        <f t="shared" ref="EB21:FU21" si="99">AVERAGE(EB8:EB16)</f>
        <v>0.59909054701799069</v>
      </c>
      <c r="EC21" s="5">
        <f t="shared" si="99"/>
        <v>0.60550680424181502</v>
      </c>
      <c r="ED21" s="5">
        <f t="shared" si="99"/>
        <v>0.6075231940467003</v>
      </c>
      <c r="EE21" s="5">
        <f t="shared" si="99"/>
        <v>0.61547090259131976</v>
      </c>
      <c r="EF21" s="5">
        <f t="shared" si="99"/>
        <v>0.60928288652392004</v>
      </c>
      <c r="EG21" s="5">
        <f t="shared" si="99"/>
        <v>0.59783040712297464</v>
      </c>
      <c r="EH21" s="5">
        <f t="shared" si="99"/>
        <v>0.63920507664829407</v>
      </c>
      <c r="EI21" s="5">
        <f t="shared" si="99"/>
        <v>0.62930990633570871</v>
      </c>
      <c r="EJ21" s="5">
        <f t="shared" si="99"/>
        <v>0.60011716910175261</v>
      </c>
      <c r="EK21" s="5">
        <f t="shared" si="99"/>
        <v>0.59642645085696655</v>
      </c>
      <c r="EL21" s="5">
        <f t="shared" si="99"/>
        <v>0.59325211137880185</v>
      </c>
      <c r="EM21" s="5">
        <f t="shared" si="99"/>
        <v>0.60801914297590909</v>
      </c>
      <c r="EN21" s="5">
        <f t="shared" si="99"/>
        <v>0.59106742988512384</v>
      </c>
      <c r="EO21" s="5">
        <f t="shared" si="99"/>
        <v>0.64381508208826088</v>
      </c>
      <c r="EP21" s="5">
        <f t="shared" si="99"/>
        <v>0.66222568514261837</v>
      </c>
      <c r="EQ21" s="5">
        <f t="shared" si="99"/>
        <v>0.62302519760339858</v>
      </c>
      <c r="ER21" s="5">
        <f t="shared" si="99"/>
        <v>0.63755023933015664</v>
      </c>
      <c r="ES21" s="5">
        <f t="shared" si="99"/>
        <v>0.66991854850392729</v>
      </c>
      <c r="ET21" s="5">
        <f t="shared" si="99"/>
        <v>0.64380870185858319</v>
      </c>
      <c r="EU21" s="5">
        <f t="shared" si="99"/>
        <v>0.67073699210578974</v>
      </c>
      <c r="EV21" s="5">
        <f t="shared" si="99"/>
        <v>0.65870739609260065</v>
      </c>
      <c r="EW21" s="5">
        <f t="shared" si="99"/>
        <v>0.68915902857613842</v>
      </c>
      <c r="EX21" s="5">
        <f t="shared" si="99"/>
        <v>0.65779842971102132</v>
      </c>
      <c r="EY21" s="5">
        <f t="shared" si="99"/>
        <v>0.69942909961437227</v>
      </c>
      <c r="EZ21" s="5">
        <f t="shared" si="99"/>
        <v>0.67454636558149772</v>
      </c>
      <c r="FA21" s="5">
        <f t="shared" si="99"/>
        <v>0.66821546865253389</v>
      </c>
      <c r="FB21" s="5">
        <f t="shared" si="99"/>
        <v>0.69332303277975682</v>
      </c>
      <c r="FC21" s="5">
        <f t="shared" si="99"/>
        <v>0.68995797130063219</v>
      </c>
      <c r="FD21" s="5">
        <f t="shared" si="99"/>
        <v>0.72517684482036282</v>
      </c>
      <c r="FE21" s="5">
        <f t="shared" si="99"/>
        <v>0.7207680434713758</v>
      </c>
      <c r="FF21" s="5">
        <f t="shared" si="99"/>
        <v>0.71286866072681598</v>
      </c>
      <c r="FG21" s="5">
        <f t="shared" si="99"/>
        <v>0.71805502974320412</v>
      </c>
      <c r="FH21" s="5">
        <f t="shared" si="99"/>
        <v>0.74960610380907822</v>
      </c>
      <c r="FI21" s="5">
        <f t="shared" si="99"/>
        <v>0.75169539561854881</v>
      </c>
      <c r="FJ21" s="5">
        <f t="shared" si="99"/>
        <v>0.71069613933360742</v>
      </c>
      <c r="FK21" s="5">
        <f t="shared" si="99"/>
        <v>0.75049422689277323</v>
      </c>
      <c r="FL21" s="5">
        <f t="shared" si="99"/>
        <v>0.72763900725691044</v>
      </c>
      <c r="FM21" s="5">
        <f t="shared" si="99"/>
        <v>0.73526481505164309</v>
      </c>
      <c r="FN21" s="5">
        <f t="shared" si="99"/>
        <v>0.72566710209617824</v>
      </c>
      <c r="FO21" s="5">
        <f t="shared" si="99"/>
        <v>0.71253032585331333</v>
      </c>
      <c r="FP21" s="5">
        <f t="shared" si="99"/>
        <v>0.71315968657580542</v>
      </c>
      <c r="FQ21" s="5">
        <f t="shared" si="99"/>
        <v>0.72690647612093406</v>
      </c>
      <c r="FR21" s="5">
        <f t="shared" si="99"/>
        <v>0.74196176070919206</v>
      </c>
      <c r="FS21" s="5">
        <f t="shared" si="99"/>
        <v>0.73799455893185606</v>
      </c>
      <c r="FT21" s="5">
        <f t="shared" si="99"/>
        <v>0.70201345902997958</v>
      </c>
      <c r="FU21" s="5">
        <f t="shared" si="99"/>
        <v>0.73177235663297069</v>
      </c>
      <c r="FV21" s="5">
        <f t="shared" ref="FV21:FY21" si="100">AVERAGE(FV8:FV16)</f>
        <v>0.75921765112370854</v>
      </c>
      <c r="FW21" s="5">
        <f t="shared" si="100"/>
        <v>0.72276831889221282</v>
      </c>
      <c r="FX21" s="5">
        <f t="shared" si="100"/>
        <v>0.75625349949032994</v>
      </c>
      <c r="FY21" s="5">
        <f t="shared" si="100"/>
        <v>0.74887466135024183</v>
      </c>
      <c r="FZ21" s="5">
        <f t="shared" ref="FZ21:GB21" si="101">AVERAGE(FZ8:FZ16)</f>
        <v>0.75371727939582589</v>
      </c>
      <c r="GA21" s="5">
        <f t="shared" si="101"/>
        <v>0.72133896173321987</v>
      </c>
      <c r="GB21" s="5">
        <f t="shared" si="101"/>
        <v>0.71455331620181872</v>
      </c>
      <c r="GC21" s="5">
        <f t="shared" ref="GC21:GG21" si="102">AVERAGE(GC8:GC16)</f>
        <v>0.74545798981180666</v>
      </c>
      <c r="GD21" s="5">
        <f t="shared" si="102"/>
        <v>0.73907947211590352</v>
      </c>
      <c r="GE21" s="5">
        <f t="shared" si="102"/>
        <v>0.73578599160339131</v>
      </c>
      <c r="GF21" s="5">
        <f t="shared" si="102"/>
        <v>0.73247888407027584</v>
      </c>
      <c r="GG21" s="5">
        <f t="shared" si="102"/>
        <v>0.73786712988655934</v>
      </c>
      <c r="GH21" s="5">
        <f t="shared" ref="GH21:GL21" si="103">AVERAGE(GH8:GH16)</f>
        <v>0.73826497280931991</v>
      </c>
      <c r="GI21" s="5">
        <f t="shared" si="103"/>
        <v>0.72127157386998153</v>
      </c>
      <c r="GJ21" s="5">
        <f t="shared" si="103"/>
        <v>0.72315367687884624</v>
      </c>
      <c r="GK21" s="5">
        <f t="shared" si="103"/>
        <v>0.7148432533724316</v>
      </c>
      <c r="GL21" s="5">
        <f t="shared" si="103"/>
        <v>0.71977186483609989</v>
      </c>
      <c r="GM21" s="5">
        <f t="shared" ref="GM21:GP21" si="104">AVERAGE(GM8:GM16)</f>
        <v>0.72009923499552686</v>
      </c>
      <c r="GN21" s="5">
        <f t="shared" si="104"/>
        <v>0.73372052025670953</v>
      </c>
      <c r="GO21" s="5">
        <f t="shared" si="104"/>
        <v>0.71751712253998001</v>
      </c>
      <c r="GP21" s="5">
        <f t="shared" si="104"/>
        <v>0.71363027651350797</v>
      </c>
      <c r="GQ21" s="5">
        <f t="shared" ref="GQ21:GT21" si="105">AVERAGE(GQ8:GQ16)</f>
        <v>0.71260857190323368</v>
      </c>
      <c r="GR21" s="5">
        <f t="shared" si="105"/>
        <v>0.71879580269862331</v>
      </c>
      <c r="GS21" s="5">
        <f t="shared" si="105"/>
        <v>0.70808423846502067</v>
      </c>
      <c r="GT21" s="5">
        <f t="shared" si="105"/>
        <v>0.71847584573652701</v>
      </c>
      <c r="GU21" s="5">
        <f t="shared" ref="GU21:GY21" si="106">AVERAGE(GU8:GU16)</f>
        <v>0.7000118664184467</v>
      </c>
      <c r="GV21" s="5">
        <f t="shared" si="106"/>
        <v>0.70982597209092646</v>
      </c>
      <c r="GW21" s="5">
        <f t="shared" si="106"/>
        <v>0.73820253473649222</v>
      </c>
      <c r="GX21" s="5">
        <f t="shared" si="106"/>
        <v>0.73758901946288047</v>
      </c>
      <c r="GY21" s="5">
        <f t="shared" si="106"/>
        <v>0.74457307634453307</v>
      </c>
      <c r="GZ21" s="5">
        <f t="shared" ref="GZ21:HH21" si="107">AVERAGE(GZ8:GZ16)</f>
        <v>0.75354246677695302</v>
      </c>
      <c r="HA21" s="5">
        <f t="shared" si="107"/>
        <v>0.75520556101585512</v>
      </c>
      <c r="HB21" s="5">
        <f t="shared" si="107"/>
        <v>0.75001226929910503</v>
      </c>
      <c r="HC21" s="5">
        <f t="shared" si="107"/>
        <v>0.75977034592113535</v>
      </c>
      <c r="HD21" s="5">
        <f t="shared" si="107"/>
        <v>0.78133920640701382</v>
      </c>
      <c r="HE21" s="5">
        <f t="shared" si="107"/>
        <v>0.79614231939210012</v>
      </c>
      <c r="HF21" s="5">
        <f t="shared" si="107"/>
        <v>0.79725821012095843</v>
      </c>
      <c r="HG21" s="5">
        <f t="shared" si="107"/>
        <v>0.77987412460972605</v>
      </c>
      <c r="HH21" s="5">
        <f t="shared" si="107"/>
        <v>0.79767939911938623</v>
      </c>
      <c r="HI21" s="5">
        <f t="shared" ref="HI21:HL21" si="108">AVERAGE(HI8:HI16)</f>
        <v>0.82175841604526323</v>
      </c>
      <c r="HJ21" s="5">
        <f t="shared" si="108"/>
        <v>0.81737601098670809</v>
      </c>
      <c r="HK21" s="5">
        <f t="shared" si="108"/>
        <v>0.82838121169973755</v>
      </c>
      <c r="HL21" s="5">
        <f t="shared" si="108"/>
        <v>0.82990591290610316</v>
      </c>
      <c r="HM21" s="5">
        <f t="shared" ref="HM21:HP21" si="109">AVERAGE(HM8:HM16)</f>
        <v>0.83665762095449991</v>
      </c>
      <c r="HN21" s="5">
        <f t="shared" si="109"/>
        <v>0.83588606370677587</v>
      </c>
      <c r="HO21" s="5">
        <f t="shared" si="109"/>
        <v>0.83981514622288422</v>
      </c>
      <c r="HP21" s="5">
        <f t="shared" si="109"/>
        <v>0.83224116653546865</v>
      </c>
      <c r="HQ21" s="5">
        <f t="shared" ref="HQ21:HU21" si="110">AVERAGE(HQ8:HQ16)</f>
        <v>0.83948610664391143</v>
      </c>
      <c r="HR21" s="5">
        <f t="shared" si="110"/>
        <v>0.83818061921257359</v>
      </c>
      <c r="HS21" s="5">
        <f t="shared" si="110"/>
        <v>0.83966704467528896</v>
      </c>
      <c r="HT21" s="5">
        <f t="shared" si="110"/>
        <v>0.83481071301175169</v>
      </c>
      <c r="HU21" s="5">
        <f t="shared" si="110"/>
        <v>0.82624258173640941</v>
      </c>
      <c r="HV21" s="5">
        <f t="shared" ref="HV21:HY21" si="111">AVERAGE(HV8:HV16)</f>
        <v>0.80047918387757844</v>
      </c>
      <c r="HW21" s="5">
        <f t="shared" si="111"/>
        <v>0.81108014404143114</v>
      </c>
      <c r="HX21" s="5">
        <f t="shared" si="111"/>
        <v>0.82796302304695979</v>
      </c>
      <c r="HY21" s="5">
        <f t="shared" si="111"/>
        <v>0.82155945517798057</v>
      </c>
      <c r="HZ21" s="5">
        <f t="shared" ref="HZ21:IC21" si="112">AVERAGE(HZ8:HZ16)</f>
        <v>0.8360702293008212</v>
      </c>
      <c r="IA21" s="5">
        <f t="shared" si="112"/>
        <v>0.84895286706185458</v>
      </c>
      <c r="IB21" s="5">
        <f t="shared" si="112"/>
        <v>0.83093448012691451</v>
      </c>
      <c r="IC21" s="5">
        <f t="shared" si="112"/>
        <v>0.82292358342424154</v>
      </c>
      <c r="ID21" s="5">
        <f t="shared" ref="ID21:IH21" si="113">AVERAGE(ID8:ID16)</f>
        <v>0.81253819406435912</v>
      </c>
      <c r="IE21" s="5">
        <f t="shared" si="113"/>
        <v>0.81127649046210726</v>
      </c>
      <c r="IF21" s="5">
        <f t="shared" si="113"/>
        <v>0.79492762294498787</v>
      </c>
      <c r="IG21" s="5">
        <f t="shared" si="113"/>
        <v>0.75888284426117492</v>
      </c>
      <c r="IH21" s="5">
        <f t="shared" si="113"/>
        <v>0.77792470197709607</v>
      </c>
      <c r="II21" s="5">
        <f t="shared" ref="II21:IP21" si="114">AVERAGE(II8:II16)</f>
        <v>0.78117167035005386</v>
      </c>
      <c r="IJ21" s="5">
        <f t="shared" si="114"/>
        <v>0.78284616568661325</v>
      </c>
      <c r="IK21" s="5">
        <f t="shared" si="114"/>
        <v>0.78620167962792609</v>
      </c>
      <c r="IL21" s="5">
        <f t="shared" si="114"/>
        <v>0.79873981792139204</v>
      </c>
      <c r="IM21" s="5">
        <f t="shared" si="114"/>
        <v>0.79116966300678904</v>
      </c>
      <c r="IN21" s="5">
        <f t="shared" si="114"/>
        <v>0.77539165200723326</v>
      </c>
      <c r="IO21" s="5">
        <f t="shared" si="114"/>
        <v>0.76292739194022985</v>
      </c>
      <c r="IP21" s="5">
        <f t="shared" si="114"/>
        <v>0.75022780411015844</v>
      </c>
      <c r="IQ21" s="5">
        <f t="shared" ref="IQ21:JC21" si="115">AVERAGE(IQ8:IQ16)</f>
        <v>0.75382282051188565</v>
      </c>
      <c r="IR21" s="5">
        <f t="shared" si="115"/>
        <v>0.75337128557028055</v>
      </c>
      <c r="IS21" s="5">
        <f t="shared" si="115"/>
        <v>0.77480930743973442</v>
      </c>
      <c r="IT21" s="5">
        <f t="shared" si="115"/>
        <v>0.73546421898734671</v>
      </c>
      <c r="IU21" s="5">
        <f t="shared" si="115"/>
        <v>0.71003456382851204</v>
      </c>
      <c r="IV21" s="5">
        <f t="shared" si="115"/>
        <v>0.71386421301198655</v>
      </c>
      <c r="IW21" s="5">
        <f t="shared" si="115"/>
        <v>0.71784836365590599</v>
      </c>
      <c r="IX21" s="5">
        <f t="shared" si="115"/>
        <v>0.71685993202932052</v>
      </c>
      <c r="IY21" s="5">
        <f t="shared" si="115"/>
        <v>0.70508158130449972</v>
      </c>
      <c r="IZ21" s="5">
        <f t="shared" si="115"/>
        <v>0.68947875038035944</v>
      </c>
      <c r="JA21" s="5">
        <f t="shared" si="115"/>
        <v>0.67756595927896313</v>
      </c>
      <c r="JB21" s="5">
        <f t="shared" si="115"/>
        <v>0.67517154048509154</v>
      </c>
      <c r="JC21" s="5">
        <f t="shared" si="115"/>
        <v>0.68054431506193958</v>
      </c>
      <c r="JD21" s="5">
        <f t="shared" ref="JD21:JH21" si="116">AVERAGE(JD8:JD16)</f>
        <v>0.66961545224904506</v>
      </c>
      <c r="JE21" s="5">
        <f t="shared" si="116"/>
        <v>0.65069178681963447</v>
      </c>
      <c r="JF21" s="5">
        <f t="shared" si="116"/>
        <v>0.65996917394619214</v>
      </c>
      <c r="JG21" s="5">
        <f t="shared" si="116"/>
        <v>0.67205412025997258</v>
      </c>
      <c r="JH21" s="5">
        <f t="shared" si="116"/>
        <v>0.65928985465270629</v>
      </c>
      <c r="JI21" s="5">
        <f t="shared" ref="JI21:JL21" si="117">AVERAGE(JI8:JI16)</f>
        <v>0.64198176532943219</v>
      </c>
      <c r="JJ21" s="5">
        <f t="shared" si="117"/>
        <v>0.68589010193681843</v>
      </c>
      <c r="JK21" s="5">
        <f t="shared" si="117"/>
        <v>0.67018200809070982</v>
      </c>
      <c r="JL21" s="5">
        <f t="shared" si="117"/>
        <v>0.67416304971892371</v>
      </c>
      <c r="JM21" s="5">
        <f t="shared" ref="JM21:JQ21" si="118">AVERAGE(JM8:JM16)</f>
        <v>0.68648963530622786</v>
      </c>
      <c r="JN21" s="5">
        <f t="shared" si="118"/>
        <v>0.68256607193680574</v>
      </c>
      <c r="JO21" s="5">
        <f t="shared" si="118"/>
        <v>0.68024593015235479</v>
      </c>
      <c r="JP21" s="5">
        <f t="shared" si="118"/>
        <v>0.70717966909525676</v>
      </c>
      <c r="JQ21" s="5">
        <f t="shared" si="118"/>
        <v>0.69835849983541953</v>
      </c>
      <c r="JR21" s="5">
        <f t="shared" ref="JR21:JY21" si="119">AVERAGE(JR8:JR16)</f>
        <v>0.68577114381856852</v>
      </c>
      <c r="JS21" s="5">
        <f t="shared" si="119"/>
        <v>0.71167161992556083</v>
      </c>
      <c r="JT21" s="5">
        <f t="shared" si="119"/>
        <v>0.71985441926658167</v>
      </c>
      <c r="JU21" s="5">
        <f t="shared" si="119"/>
        <v>0.71228012257521922</v>
      </c>
      <c r="JV21" s="5">
        <f t="shared" si="119"/>
        <v>0.70866347468333524</v>
      </c>
      <c r="JW21" s="5">
        <f t="shared" si="119"/>
        <v>0.7138512340012978</v>
      </c>
      <c r="JX21" s="5">
        <f t="shared" si="119"/>
        <v>0.7110628799452815</v>
      </c>
      <c r="JY21" s="5">
        <f t="shared" si="119"/>
        <v>0.70418506768796352</v>
      </c>
      <c r="JZ21" s="5">
        <f t="shared" ref="JZ21:KC21" si="120">AVERAGE(JZ8:JZ16)</f>
        <v>0.67082261201524962</v>
      </c>
      <c r="KA21" s="5">
        <f t="shared" si="120"/>
        <v>0.64270170663870518</v>
      </c>
      <c r="KB21" s="5">
        <f t="shared" si="120"/>
        <v>0.63638305288023511</v>
      </c>
      <c r="KC21" s="5">
        <f t="shared" si="120"/>
        <v>0.61864270420037315</v>
      </c>
      <c r="KD21" s="5">
        <f t="shared" ref="KD21:KL21" si="121">AVERAGE(KD8:KD16)</f>
        <v>0.5999078994907302</v>
      </c>
      <c r="KE21" s="5">
        <f t="shared" si="121"/>
        <v>0.58536650913088417</v>
      </c>
      <c r="KF21" s="5">
        <f t="shared" si="121"/>
        <v>0.60538239834315244</v>
      </c>
      <c r="KG21" s="5">
        <f t="shared" si="121"/>
        <v>0.60497796022497852</v>
      </c>
      <c r="KH21" s="5">
        <f t="shared" si="121"/>
        <v>0.59074157338742972</v>
      </c>
      <c r="KI21" s="5">
        <f t="shared" si="121"/>
        <v>0.57846697189789187</v>
      </c>
      <c r="KJ21" s="5">
        <f t="shared" si="121"/>
        <v>0.55790762798719584</v>
      </c>
      <c r="KK21" s="5">
        <f t="shared" si="121"/>
        <v>0.53326494980600181</v>
      </c>
      <c r="KL21" s="5">
        <f t="shared" si="121"/>
        <v>0.5321578168044645</v>
      </c>
      <c r="KM21" s="5">
        <f t="shared" ref="KM21:KP21" si="122">AVERAGE(KM8:KM16)</f>
        <v>0.53309499402289573</v>
      </c>
      <c r="KN21" s="5">
        <f t="shared" si="122"/>
        <v>0.52699468893808021</v>
      </c>
      <c r="KO21" s="5">
        <f t="shared" si="122"/>
        <v>0.52575662891037023</v>
      </c>
      <c r="KP21" s="5">
        <f t="shared" si="122"/>
        <v>0.52503026390654228</v>
      </c>
      <c r="KQ21" s="5">
        <f t="shared" ref="KQ21:LU21" si="123">AVERAGE(KQ8:KQ16)</f>
        <v>0.50827572913205954</v>
      </c>
      <c r="KR21" s="5">
        <f t="shared" si="123"/>
        <v>0.50526017475934004</v>
      </c>
      <c r="KS21" s="5">
        <f t="shared" si="123"/>
        <v>0.50667073807741625</v>
      </c>
      <c r="KT21" s="5">
        <f t="shared" si="123"/>
        <v>0.51163793990035433</v>
      </c>
      <c r="KU21" s="5">
        <f t="shared" si="123"/>
        <v>0.51036113350310097</v>
      </c>
      <c r="KV21" s="5">
        <f t="shared" si="123"/>
        <v>0.50826204781442896</v>
      </c>
      <c r="KW21" s="5">
        <f t="shared" si="123"/>
        <v>0.51102519648342648</v>
      </c>
      <c r="KX21" s="5">
        <f t="shared" si="123"/>
        <v>0.51662643776222439</v>
      </c>
      <c r="KY21" s="5">
        <f t="shared" si="123"/>
        <v>0.51981511716781581</v>
      </c>
      <c r="KZ21" s="5">
        <f t="shared" si="123"/>
        <v>0.52077031160931508</v>
      </c>
      <c r="LA21" s="5">
        <f t="shared" si="123"/>
        <v>0.51957227137433681</v>
      </c>
      <c r="LB21" s="5">
        <f t="shared" si="123"/>
        <v>0.52011461251521474</v>
      </c>
      <c r="LC21" s="5">
        <f t="shared" si="123"/>
        <v>0.52834660497969288</v>
      </c>
      <c r="LD21" s="5">
        <f t="shared" si="123"/>
        <v>0.48576119628244413</v>
      </c>
      <c r="LE21" s="5">
        <f t="shared" si="123"/>
        <v>0.45662725783535785</v>
      </c>
      <c r="LF21" s="5">
        <f t="shared" si="123"/>
        <v>0.43904476635527656</v>
      </c>
      <c r="LG21" s="5">
        <f t="shared" si="123"/>
        <v>0.4198493543400631</v>
      </c>
      <c r="LH21" s="5">
        <f t="shared" si="123"/>
        <v>0.41502810265852214</v>
      </c>
      <c r="LI21" s="5">
        <f t="shared" si="123"/>
        <v>0.47936185456544866</v>
      </c>
      <c r="LJ21" s="5">
        <f t="shared" si="123"/>
        <v>0.48038826633733805</v>
      </c>
      <c r="LK21" s="5">
        <f t="shared" si="123"/>
        <v>0.4811377719469348</v>
      </c>
      <c r="LL21" s="5">
        <f t="shared" si="123"/>
        <v>0.50644016932925029</v>
      </c>
      <c r="LM21" s="5">
        <f t="shared" si="123"/>
        <v>0.51105649557552868</v>
      </c>
      <c r="LN21" s="5">
        <f t="shared" si="123"/>
        <v>0.51057593333763251</v>
      </c>
      <c r="LO21" s="5">
        <f t="shared" si="123"/>
        <v>0.51857811437159329</v>
      </c>
      <c r="LP21" s="5">
        <f t="shared" si="123"/>
        <v>0.51622113346939313</v>
      </c>
      <c r="LQ21" s="5">
        <f t="shared" si="123"/>
        <v>0.51126023045041158</v>
      </c>
      <c r="LR21" s="5">
        <f t="shared" si="123"/>
        <v>0.51415467783899915</v>
      </c>
      <c r="LS21" s="5">
        <f t="shared" si="123"/>
        <v>0.51843271615559194</v>
      </c>
      <c r="LT21" s="5">
        <f t="shared" si="123"/>
        <v>0.51850020012569675</v>
      </c>
      <c r="LU21" s="5">
        <f t="shared" si="123"/>
        <v>0.52412743356358305</v>
      </c>
      <c r="LV21" s="5">
        <f t="shared" ref="LV21:LY21" si="124">AVERAGE(LV8:LV16)</f>
        <v>0.50467287060996158</v>
      </c>
      <c r="LW21" s="5">
        <f t="shared" si="124"/>
        <v>0.49593325423345685</v>
      </c>
      <c r="LX21" s="5">
        <f t="shared" si="124"/>
        <v>0.47614928955821906</v>
      </c>
      <c r="LY21" s="5">
        <f t="shared" si="124"/>
        <v>0.46451584354285697</v>
      </c>
      <c r="LZ21" s="5">
        <f t="shared" ref="LZ21:MH21" si="125">AVERAGE(LZ8:LZ16)</f>
        <v>0.47011275169386096</v>
      </c>
      <c r="MA21" s="5">
        <f t="shared" si="125"/>
        <v>0.45683957531502423</v>
      </c>
      <c r="MB21" s="5">
        <f t="shared" si="125"/>
        <v>0.46579999142814127</v>
      </c>
      <c r="MC21" s="5">
        <f t="shared" si="125"/>
        <v>0.47322026385489635</v>
      </c>
      <c r="MD21" s="5">
        <f t="shared" si="125"/>
        <v>0.45150727950059161</v>
      </c>
      <c r="ME21" s="5">
        <f t="shared" si="125"/>
        <v>0.454120868611333</v>
      </c>
      <c r="MF21" s="5">
        <f t="shared" si="125"/>
        <v>0.456786933884896</v>
      </c>
      <c r="MG21" s="5">
        <f t="shared" si="125"/>
        <v>0.44115512294243797</v>
      </c>
      <c r="MH21" s="5">
        <f t="shared" si="125"/>
        <v>0.43511199463514871</v>
      </c>
      <c r="MI21" s="5">
        <f t="shared" ref="MI21:ML21" si="126">AVERAGE(MI8:MI16)</f>
        <v>0.44359822941158705</v>
      </c>
      <c r="MJ21" s="5">
        <f t="shared" si="126"/>
        <v>0.42254414515569594</v>
      </c>
      <c r="MK21" s="5">
        <f t="shared" si="126"/>
        <v>0.41206052635442142</v>
      </c>
      <c r="ML21" s="5">
        <f t="shared" si="126"/>
        <v>0.42302232092401781</v>
      </c>
      <c r="MM21" s="5">
        <f t="shared" ref="MM21:MQ21" si="127">AVERAGE(MM8:MM16)</f>
        <v>0.41718055000493226</v>
      </c>
      <c r="MN21" s="5">
        <f t="shared" si="127"/>
        <v>0.41525812418819841</v>
      </c>
      <c r="MO21" s="5">
        <f t="shared" si="127"/>
        <v>0.41053110427067246</v>
      </c>
      <c r="MP21" s="5">
        <f t="shared" si="127"/>
        <v>0.41529354321448964</v>
      </c>
      <c r="MQ21" s="5">
        <f t="shared" si="127"/>
        <v>0.39515519565218926</v>
      </c>
    </row>
    <row r="22" spans="2:357">
      <c r="B22" s="3" t="s">
        <v>4</v>
      </c>
      <c r="C22" s="5">
        <f t="shared" ref="C22" si="128">(SUM(C8:C16)-C18-C19)/(COUNT(C8:C16)-2)</f>
        <v>0.56866305411327478</v>
      </c>
      <c r="D22" s="5">
        <f t="shared" ref="D22:BO22" si="129">(SUM(D8:D16)-D18-D19)/(COUNT(D8:D16)-2)</f>
        <v>0.58019366482245405</v>
      </c>
      <c r="E22" s="5">
        <f t="shared" si="129"/>
        <v>0.5798994506225511</v>
      </c>
      <c r="F22" s="5">
        <f t="shared" si="129"/>
        <v>0.57718013255907274</v>
      </c>
      <c r="G22" s="5">
        <f t="shared" si="129"/>
        <v>0.57190104906014871</v>
      </c>
      <c r="H22" s="5">
        <f t="shared" si="129"/>
        <v>0.57468165697997609</v>
      </c>
      <c r="I22" s="5">
        <f t="shared" si="129"/>
        <v>0.56443195307306826</v>
      </c>
      <c r="J22" s="5">
        <f t="shared" si="129"/>
        <v>0.56334590689118214</v>
      </c>
      <c r="K22" s="5">
        <f t="shared" si="129"/>
        <v>0.56108100000637628</v>
      </c>
      <c r="L22" s="5">
        <f t="shared" si="129"/>
        <v>0.56759124171839359</v>
      </c>
      <c r="M22" s="5">
        <f t="shared" si="129"/>
        <v>0.56104479568226329</v>
      </c>
      <c r="N22" s="5">
        <f t="shared" si="129"/>
        <v>0.55731121431964459</v>
      </c>
      <c r="O22" s="5">
        <f t="shared" si="129"/>
        <v>0.55638282439282416</v>
      </c>
      <c r="P22" s="5">
        <f t="shared" si="129"/>
        <v>0.55710337326235615</v>
      </c>
      <c r="Q22" s="5">
        <f t="shared" si="129"/>
        <v>0.56041628158288259</v>
      </c>
      <c r="R22" s="5">
        <f t="shared" si="129"/>
        <v>0.56004998399581118</v>
      </c>
      <c r="S22" s="5">
        <f t="shared" si="129"/>
        <v>0.57873217858601234</v>
      </c>
      <c r="T22" s="5">
        <f t="shared" si="129"/>
        <v>0.53814584168810264</v>
      </c>
      <c r="U22" s="5">
        <f t="shared" si="129"/>
        <v>0.53696743816012094</v>
      </c>
      <c r="V22" s="5">
        <f t="shared" si="129"/>
        <v>0.53318884738839634</v>
      </c>
      <c r="W22" s="5">
        <f t="shared" si="129"/>
        <v>0.54629160096426255</v>
      </c>
      <c r="X22" s="5">
        <f t="shared" si="129"/>
        <v>0.58801761670254138</v>
      </c>
      <c r="Y22" s="5">
        <f t="shared" si="129"/>
        <v>0.72452908511580472</v>
      </c>
      <c r="Z22" s="5">
        <f t="shared" si="129"/>
        <v>0.69529140542733736</v>
      </c>
      <c r="AA22" s="5">
        <f t="shared" si="129"/>
        <v>0.75466829109218481</v>
      </c>
      <c r="AB22" s="5">
        <f t="shared" si="129"/>
        <v>0.72585658059239699</v>
      </c>
      <c r="AC22" s="5">
        <f t="shared" si="129"/>
        <v>0.72814076958638663</v>
      </c>
      <c r="AD22" s="5">
        <f t="shared" si="129"/>
        <v>0.71384634646767942</v>
      </c>
      <c r="AE22" s="5">
        <f t="shared" si="129"/>
        <v>0.76084666784626154</v>
      </c>
      <c r="AF22" s="5">
        <f t="shared" si="129"/>
        <v>0.73243344117122378</v>
      </c>
      <c r="AG22" s="5">
        <f t="shared" si="129"/>
        <v>0.7836452051157472</v>
      </c>
      <c r="AH22" s="5">
        <f t="shared" si="129"/>
        <v>0.76616890444802888</v>
      </c>
      <c r="AI22" s="5">
        <f t="shared" si="129"/>
        <v>0.76794481567694872</v>
      </c>
      <c r="AJ22" s="5">
        <f t="shared" si="129"/>
        <v>0.76932899628532969</v>
      </c>
      <c r="AK22" s="5">
        <f t="shared" si="129"/>
        <v>0.78087746479065367</v>
      </c>
      <c r="AL22" s="5">
        <f t="shared" si="129"/>
        <v>0.7987439880878634</v>
      </c>
      <c r="AM22" s="5">
        <f t="shared" si="129"/>
        <v>0.76771895801508183</v>
      </c>
      <c r="AN22" s="5">
        <f t="shared" si="129"/>
        <v>0.75233404320573682</v>
      </c>
      <c r="AO22" s="5">
        <f t="shared" si="129"/>
        <v>0.79176367849115981</v>
      </c>
      <c r="AP22" s="5">
        <f t="shared" si="129"/>
        <v>0.78797029621195935</v>
      </c>
      <c r="AQ22" s="5">
        <f t="shared" si="129"/>
        <v>0.77159911636332279</v>
      </c>
      <c r="AR22" s="5">
        <f t="shared" si="129"/>
        <v>0.76494736474827163</v>
      </c>
      <c r="AS22" s="5">
        <f t="shared" si="129"/>
        <v>0.7820256940575131</v>
      </c>
      <c r="AT22" s="5">
        <f t="shared" si="129"/>
        <v>0.7731532922830936</v>
      </c>
      <c r="AU22" s="5">
        <f t="shared" si="129"/>
        <v>0.78239445066738589</v>
      </c>
      <c r="AV22" s="5">
        <f t="shared" si="129"/>
        <v>0.77225976539434205</v>
      </c>
      <c r="AW22" s="5">
        <f t="shared" si="129"/>
        <v>0.78158963819247951</v>
      </c>
      <c r="AX22" s="5">
        <f t="shared" si="129"/>
        <v>0.78439725893634937</v>
      </c>
      <c r="AY22" s="5">
        <f t="shared" si="129"/>
        <v>0.77108637122275403</v>
      </c>
      <c r="AZ22" s="5">
        <f t="shared" si="129"/>
        <v>0.78609494068748575</v>
      </c>
      <c r="BA22" s="5">
        <f t="shared" si="129"/>
        <v>0.77859003911838887</v>
      </c>
      <c r="BB22" s="5">
        <f t="shared" si="129"/>
        <v>0.78436038342857883</v>
      </c>
      <c r="BC22" s="5">
        <f t="shared" si="129"/>
        <v>0.78352795497070482</v>
      </c>
      <c r="BD22" s="5">
        <f t="shared" si="129"/>
        <v>0.75600533439897233</v>
      </c>
      <c r="BE22" s="5">
        <f t="shared" si="129"/>
        <v>0.75088053572530689</v>
      </c>
      <c r="BF22" s="5">
        <f t="shared" si="129"/>
        <v>0.78075769384625882</v>
      </c>
      <c r="BG22" s="5">
        <f t="shared" si="129"/>
        <v>0.77914031096658865</v>
      </c>
      <c r="BH22" s="5">
        <f t="shared" si="129"/>
        <v>0.76717109183111176</v>
      </c>
      <c r="BI22" s="5">
        <f t="shared" si="129"/>
        <v>0.7924402668146856</v>
      </c>
      <c r="BJ22" s="5">
        <f t="shared" si="129"/>
        <v>0.77067574760705349</v>
      </c>
      <c r="BK22" s="5">
        <f t="shared" si="129"/>
        <v>0.77944074593494028</v>
      </c>
      <c r="BL22" s="5">
        <f t="shared" si="129"/>
        <v>0.77445395068640976</v>
      </c>
      <c r="BM22" s="5">
        <f t="shared" si="129"/>
        <v>0.79036551711266234</v>
      </c>
      <c r="BN22" s="5">
        <f t="shared" si="129"/>
        <v>0.75308590134034792</v>
      </c>
      <c r="BO22" s="5">
        <f t="shared" si="129"/>
        <v>0.75977699962603273</v>
      </c>
      <c r="BP22" s="5">
        <f t="shared" ref="BP22:EA22" si="130">(SUM(BP8:BP16)-BP18-BP19)/(COUNT(BP8:BP16)-2)</f>
        <v>0.76678480696607898</v>
      </c>
      <c r="BQ22" s="5">
        <f t="shared" si="130"/>
        <v>0.7584890733778501</v>
      </c>
      <c r="BR22" s="5">
        <f t="shared" si="130"/>
        <v>0.72359860087794559</v>
      </c>
      <c r="BS22" s="5">
        <f t="shared" si="130"/>
        <v>0.74886083494233346</v>
      </c>
      <c r="BT22" s="5">
        <f t="shared" si="130"/>
        <v>0.76156459682729172</v>
      </c>
      <c r="BU22" s="5">
        <f t="shared" si="130"/>
        <v>0.72235979556905117</v>
      </c>
      <c r="BV22" s="5">
        <f t="shared" si="130"/>
        <v>0.73357806026654693</v>
      </c>
      <c r="BW22" s="5">
        <f t="shared" si="130"/>
        <v>0.7367087740314916</v>
      </c>
      <c r="BX22" s="5">
        <f t="shared" si="130"/>
        <v>0.75714974072103136</v>
      </c>
      <c r="BY22" s="5">
        <f t="shared" si="130"/>
        <v>0.74128639525528794</v>
      </c>
      <c r="BZ22" s="5">
        <f t="shared" si="130"/>
        <v>0.75578952897645657</v>
      </c>
      <c r="CA22" s="5">
        <f t="shared" si="130"/>
        <v>0.7715603650475289</v>
      </c>
      <c r="CB22" s="5">
        <f t="shared" si="130"/>
        <v>0.76667339249329103</v>
      </c>
      <c r="CC22" s="5">
        <f t="shared" si="130"/>
        <v>0.76342497044051261</v>
      </c>
      <c r="CD22" s="5">
        <f t="shared" si="130"/>
        <v>0.76200517956923364</v>
      </c>
      <c r="CE22" s="5">
        <f t="shared" si="130"/>
        <v>0.75728922189057779</v>
      </c>
      <c r="CF22" s="5">
        <f t="shared" si="130"/>
        <v>0.75410118314756769</v>
      </c>
      <c r="CG22" s="5">
        <f t="shared" si="130"/>
        <v>0.75742455928929464</v>
      </c>
      <c r="CH22" s="5">
        <f t="shared" si="130"/>
        <v>0.732807763942667</v>
      </c>
      <c r="CI22" s="5">
        <f t="shared" si="130"/>
        <v>0.73554519594663426</v>
      </c>
      <c r="CJ22" s="5">
        <f t="shared" si="130"/>
        <v>0.75981467488281051</v>
      </c>
      <c r="CK22" s="5">
        <f t="shared" si="130"/>
        <v>0.73101072206868889</v>
      </c>
      <c r="CL22" s="5">
        <f t="shared" si="130"/>
        <v>0.72890284911923942</v>
      </c>
      <c r="CM22" s="5">
        <f t="shared" si="130"/>
        <v>0.74456365833698457</v>
      </c>
      <c r="CN22" s="5">
        <f t="shared" si="130"/>
        <v>0.7166538953324596</v>
      </c>
      <c r="CO22" s="5">
        <f t="shared" si="130"/>
        <v>0.72993527194349306</v>
      </c>
      <c r="CP22" s="5">
        <f t="shared" si="130"/>
        <v>0.7273453654093931</v>
      </c>
      <c r="CQ22" s="5">
        <f t="shared" si="130"/>
        <v>0.73387051876516318</v>
      </c>
      <c r="CR22" s="5">
        <f t="shared" si="130"/>
        <v>0.74007306803101791</v>
      </c>
      <c r="CS22" s="5">
        <f t="shared" si="130"/>
        <v>0.74088415652745976</v>
      </c>
      <c r="CT22" s="5">
        <f t="shared" si="130"/>
        <v>0.73477325539848848</v>
      </c>
      <c r="CU22" s="5">
        <f t="shared" si="130"/>
        <v>0.730498543674586</v>
      </c>
      <c r="CV22" s="5">
        <f t="shared" si="130"/>
        <v>0.72797407546507398</v>
      </c>
      <c r="CW22" s="5">
        <f t="shared" si="130"/>
        <v>0.71534260973626917</v>
      </c>
      <c r="CX22" s="5">
        <f t="shared" si="130"/>
        <v>0.70929978965120921</v>
      </c>
      <c r="CY22" s="5">
        <f t="shared" si="130"/>
        <v>0.70439444179830268</v>
      </c>
      <c r="CZ22" s="5">
        <f t="shared" si="130"/>
        <v>0.72189792899322591</v>
      </c>
      <c r="DA22" s="5">
        <f t="shared" si="130"/>
        <v>0.72743301835138685</v>
      </c>
      <c r="DB22" s="5">
        <f t="shared" si="130"/>
        <v>0.75402752367933812</v>
      </c>
      <c r="DC22" s="5">
        <f t="shared" si="130"/>
        <v>0.7522263497140943</v>
      </c>
      <c r="DD22" s="5">
        <f t="shared" si="130"/>
        <v>0.7087647290258795</v>
      </c>
      <c r="DE22" s="5">
        <f t="shared" si="130"/>
        <v>0.73349087292483117</v>
      </c>
      <c r="DF22" s="5">
        <f t="shared" si="130"/>
        <v>0.71703883856751438</v>
      </c>
      <c r="DG22" s="5">
        <f t="shared" si="130"/>
        <v>0.71795004571351428</v>
      </c>
      <c r="DH22" s="5">
        <f t="shared" si="130"/>
        <v>0.69627489763462858</v>
      </c>
      <c r="DI22" s="5">
        <f t="shared" si="130"/>
        <v>0.71056846194026335</v>
      </c>
      <c r="DJ22" s="5">
        <f t="shared" si="130"/>
        <v>0.69822449937199216</v>
      </c>
      <c r="DK22" s="5">
        <f t="shared" si="130"/>
        <v>0.69218531748253898</v>
      </c>
      <c r="DL22" s="5">
        <f t="shared" si="130"/>
        <v>0.70592003602126752</v>
      </c>
      <c r="DM22" s="5">
        <f t="shared" si="130"/>
        <v>0.71704874034466271</v>
      </c>
      <c r="DN22" s="5">
        <f t="shared" si="130"/>
        <v>0.72891766301003214</v>
      </c>
      <c r="DO22" s="5">
        <f t="shared" si="130"/>
        <v>0.71244362125714622</v>
      </c>
      <c r="DP22" s="5">
        <f t="shared" si="130"/>
        <v>0.70511180318388977</v>
      </c>
      <c r="DQ22" s="5">
        <f t="shared" si="130"/>
        <v>0.70636547782572268</v>
      </c>
      <c r="DR22" s="5">
        <f t="shared" si="130"/>
        <v>0.74114785382229875</v>
      </c>
      <c r="DS22" s="5">
        <f t="shared" si="130"/>
        <v>0.73454491533778576</v>
      </c>
      <c r="DT22" s="5">
        <f t="shared" si="130"/>
        <v>0.71603674761719327</v>
      </c>
      <c r="DU22" s="5">
        <f t="shared" si="130"/>
        <v>0.70155107414470119</v>
      </c>
      <c r="DV22" s="5">
        <f t="shared" si="130"/>
        <v>0.68756143433154626</v>
      </c>
      <c r="DW22" s="5">
        <f t="shared" si="130"/>
        <v>0.70048731742307935</v>
      </c>
      <c r="DX22" s="5">
        <f t="shared" si="130"/>
        <v>0.67285506735433465</v>
      </c>
      <c r="DY22" s="5">
        <f t="shared" si="130"/>
        <v>0.67754065230711613</v>
      </c>
      <c r="DZ22" s="5">
        <f t="shared" si="130"/>
        <v>0.6543634298576112</v>
      </c>
      <c r="EA22" s="5">
        <f t="shared" si="130"/>
        <v>0.63205643082585894</v>
      </c>
      <c r="EB22" s="5">
        <f t="shared" ref="EB22:FU22" si="131">(SUM(EB8:EB16)-EB18-EB19)/(COUNT(EB8:EB16)-2)</f>
        <v>0.60888462709158431</v>
      </c>
      <c r="EC22" s="5">
        <f t="shared" si="131"/>
        <v>0.61339893754849673</v>
      </c>
      <c r="ED22" s="5">
        <f t="shared" si="131"/>
        <v>0.61509378896915734</v>
      </c>
      <c r="EE22" s="5">
        <f t="shared" si="131"/>
        <v>0.6179713421306553</v>
      </c>
      <c r="EF22" s="5">
        <f t="shared" si="131"/>
        <v>0.61800407493330467</v>
      </c>
      <c r="EG22" s="5">
        <f t="shared" si="131"/>
        <v>0.61178644408148386</v>
      </c>
      <c r="EH22" s="5">
        <f t="shared" si="131"/>
        <v>0.64336436066071434</v>
      </c>
      <c r="EI22" s="5">
        <f t="shared" si="131"/>
        <v>0.62902484922212687</v>
      </c>
      <c r="EJ22" s="5">
        <f t="shared" si="131"/>
        <v>0.60113524405876617</v>
      </c>
      <c r="EK22" s="5">
        <f t="shared" si="131"/>
        <v>0.59132093111375528</v>
      </c>
      <c r="EL22" s="5">
        <f t="shared" si="131"/>
        <v>0.58678826951220608</v>
      </c>
      <c r="EM22" s="5">
        <f t="shared" si="131"/>
        <v>0.60620769998999358</v>
      </c>
      <c r="EN22" s="5">
        <f t="shared" si="131"/>
        <v>0.6072145587786355</v>
      </c>
      <c r="EO22" s="5">
        <f t="shared" si="131"/>
        <v>0.65276447870454246</v>
      </c>
      <c r="EP22" s="5">
        <f t="shared" si="131"/>
        <v>0.67274445855972154</v>
      </c>
      <c r="EQ22" s="5">
        <f t="shared" si="131"/>
        <v>0.65525980420012586</v>
      </c>
      <c r="ER22" s="5">
        <f t="shared" si="131"/>
        <v>0.65659007929968038</v>
      </c>
      <c r="ES22" s="5">
        <f t="shared" si="131"/>
        <v>0.67160182038201499</v>
      </c>
      <c r="ET22" s="5">
        <f t="shared" si="131"/>
        <v>0.65633379949867188</v>
      </c>
      <c r="EU22" s="5">
        <f t="shared" si="131"/>
        <v>0.67402711409261673</v>
      </c>
      <c r="EV22" s="5">
        <f t="shared" si="131"/>
        <v>0.66633379495306166</v>
      </c>
      <c r="EW22" s="5">
        <f t="shared" si="131"/>
        <v>0.68772856825177808</v>
      </c>
      <c r="EX22" s="5">
        <f t="shared" si="131"/>
        <v>0.67101404767670747</v>
      </c>
      <c r="EY22" s="5">
        <f t="shared" si="131"/>
        <v>0.69937214033265283</v>
      </c>
      <c r="EZ22" s="5">
        <f t="shared" si="131"/>
        <v>0.68824988585475277</v>
      </c>
      <c r="FA22" s="5">
        <f t="shared" si="131"/>
        <v>0.68644967528870204</v>
      </c>
      <c r="FB22" s="5">
        <f t="shared" si="131"/>
        <v>0.69528068128118037</v>
      </c>
      <c r="FC22" s="5">
        <f t="shared" si="131"/>
        <v>0.70082419628971926</v>
      </c>
      <c r="FD22" s="5">
        <f t="shared" si="131"/>
        <v>0.72057599712498632</v>
      </c>
      <c r="FE22" s="5">
        <f t="shared" si="131"/>
        <v>0.71776081953429915</v>
      </c>
      <c r="FF22" s="5">
        <f t="shared" si="131"/>
        <v>0.71434850226909596</v>
      </c>
      <c r="FG22" s="5">
        <f t="shared" si="131"/>
        <v>0.71529110511534522</v>
      </c>
      <c r="FH22" s="5">
        <f t="shared" si="131"/>
        <v>0.74462165613174602</v>
      </c>
      <c r="FI22" s="5">
        <f t="shared" si="131"/>
        <v>0.74701754596490988</v>
      </c>
      <c r="FJ22" s="5">
        <f t="shared" si="131"/>
        <v>0.71838297577349042</v>
      </c>
      <c r="FK22" s="5">
        <f t="shared" si="131"/>
        <v>0.74112069834506189</v>
      </c>
      <c r="FL22" s="5">
        <f t="shared" si="131"/>
        <v>0.72726678093777031</v>
      </c>
      <c r="FM22" s="5">
        <f t="shared" si="131"/>
        <v>0.72769744506974077</v>
      </c>
      <c r="FN22" s="5">
        <f t="shared" si="131"/>
        <v>0.7213321793741615</v>
      </c>
      <c r="FO22" s="5">
        <f t="shared" si="131"/>
        <v>0.71889398674565086</v>
      </c>
      <c r="FP22" s="5">
        <f t="shared" si="131"/>
        <v>0.72063203035489587</v>
      </c>
      <c r="FQ22" s="5">
        <f t="shared" si="131"/>
        <v>0.72703939656074879</v>
      </c>
      <c r="FR22" s="5">
        <f t="shared" si="131"/>
        <v>0.73596342129300651</v>
      </c>
      <c r="FS22" s="5">
        <f t="shared" si="131"/>
        <v>0.73470806323020987</v>
      </c>
      <c r="FT22" s="5">
        <f t="shared" si="131"/>
        <v>0.72029558497756552</v>
      </c>
      <c r="FU22" s="5">
        <f t="shared" si="131"/>
        <v>0.73345095203062838</v>
      </c>
      <c r="FV22" s="5">
        <f t="shared" ref="FV22:FY22" si="132">(SUM(FV8:FV16)-FV18-FV19)/(COUNT(FV8:FV16)-2)</f>
        <v>0.75192150444525374</v>
      </c>
      <c r="FW22" s="5">
        <f t="shared" si="132"/>
        <v>0.73312730076475785</v>
      </c>
      <c r="FX22" s="5">
        <f t="shared" si="132"/>
        <v>0.74848429486867118</v>
      </c>
      <c r="FY22" s="5">
        <f t="shared" si="132"/>
        <v>0.74166936399773342</v>
      </c>
      <c r="FZ22" s="5">
        <f t="shared" ref="FZ22:GB22" si="133">(SUM(FZ8:FZ16)-FZ18-FZ19)/(COUNT(FZ8:FZ16)-2)</f>
        <v>0.74624411268834578</v>
      </c>
      <c r="GA22" s="5">
        <f t="shared" si="133"/>
        <v>0.73177247618939567</v>
      </c>
      <c r="GB22" s="5">
        <f t="shared" si="133"/>
        <v>0.72766347790407659</v>
      </c>
      <c r="GC22" s="5">
        <f t="shared" ref="GC22:GG22" si="134">(SUM(GC8:GC16)-GC18-GC19)/(COUNT(GC8:GC16)-2)</f>
        <v>0.74167555403695939</v>
      </c>
      <c r="GD22" s="5">
        <f t="shared" si="134"/>
        <v>0.7393146355922694</v>
      </c>
      <c r="GE22" s="5">
        <f t="shared" si="134"/>
        <v>0.73903949577261818</v>
      </c>
      <c r="GF22" s="5">
        <f t="shared" si="134"/>
        <v>0.73619917882927388</v>
      </c>
      <c r="GG22" s="5">
        <f t="shared" si="134"/>
        <v>0.73771310391682032</v>
      </c>
      <c r="GH22" s="5">
        <f t="shared" ref="GH22:GL22" si="135">(SUM(GH8:GH16)-GH18-GH19)/(COUNT(GH8:GH16)-2)</f>
        <v>0.73605611333406784</v>
      </c>
      <c r="GI22" s="5">
        <f t="shared" si="135"/>
        <v>0.72243474971493715</v>
      </c>
      <c r="GJ22" s="5">
        <f t="shared" si="135"/>
        <v>0.7216561877538753</v>
      </c>
      <c r="GK22" s="5">
        <f t="shared" si="135"/>
        <v>0.71732261430882427</v>
      </c>
      <c r="GL22" s="5">
        <f t="shared" si="135"/>
        <v>0.72560463434172873</v>
      </c>
      <c r="GM22" s="5">
        <f t="shared" ref="GM22:GP22" si="136">(SUM(GM8:GM16)-GM18-GM19)/(COUNT(GM8:GM16)-2)</f>
        <v>0.72563184120092872</v>
      </c>
      <c r="GN22" s="5">
        <f t="shared" si="136"/>
        <v>0.73268103162321396</v>
      </c>
      <c r="GO22" s="5">
        <f t="shared" si="136"/>
        <v>0.71615345524781382</v>
      </c>
      <c r="GP22" s="5">
        <f t="shared" si="136"/>
        <v>0.7145387768648277</v>
      </c>
      <c r="GQ22" s="5">
        <f t="shared" ref="GQ22:GT22" si="137">(SUM(GQ8:GQ16)-GQ18-GQ19)/(COUNT(GQ8:GQ16)-2)</f>
        <v>0.71202215882613751</v>
      </c>
      <c r="GR22" s="5">
        <f t="shared" si="137"/>
        <v>0.71413560901981887</v>
      </c>
      <c r="GS22" s="5">
        <f t="shared" si="137"/>
        <v>0.71002584055777918</v>
      </c>
      <c r="GT22" s="5">
        <f t="shared" si="137"/>
        <v>0.71698341065945137</v>
      </c>
      <c r="GU22" s="5">
        <f t="shared" ref="GU22:GY22" si="138">(SUM(GU8:GU16)-GU18-GU19)/(COUNT(GU8:GU16)-2)</f>
        <v>0.70000582185200944</v>
      </c>
      <c r="GV22" s="5">
        <f t="shared" si="138"/>
        <v>0.70849771206924006</v>
      </c>
      <c r="GW22" s="5">
        <f t="shared" si="138"/>
        <v>0.73597006143394772</v>
      </c>
      <c r="GX22" s="5">
        <f t="shared" si="138"/>
        <v>0.73507178649538218</v>
      </c>
      <c r="GY22" s="5">
        <f t="shared" si="138"/>
        <v>0.74610791822367706</v>
      </c>
      <c r="GZ22" s="5">
        <f t="shared" ref="GZ22:HH22" si="139">(SUM(GZ8:GZ16)-GZ18-GZ19)/(COUNT(GZ8:GZ16)-2)</f>
        <v>0.74848892160121461</v>
      </c>
      <c r="HA22" s="5">
        <f t="shared" si="139"/>
        <v>0.74917958858484002</v>
      </c>
      <c r="HB22" s="5">
        <f t="shared" si="139"/>
        <v>0.74048955101619629</v>
      </c>
      <c r="HC22" s="5">
        <f t="shared" si="139"/>
        <v>0.75207970014242764</v>
      </c>
      <c r="HD22" s="5">
        <f t="shared" si="139"/>
        <v>0.77022121322904791</v>
      </c>
      <c r="HE22" s="5">
        <f t="shared" si="139"/>
        <v>0.78751788817141233</v>
      </c>
      <c r="HF22" s="5">
        <f t="shared" si="139"/>
        <v>0.7929405645442511</v>
      </c>
      <c r="HG22" s="5">
        <f t="shared" si="139"/>
        <v>0.77668051554052675</v>
      </c>
      <c r="HH22" s="5">
        <f t="shared" si="139"/>
        <v>0.79997870316593211</v>
      </c>
      <c r="HI22" s="5">
        <f t="shared" ref="HI22:HL22" si="140">(SUM(HI8:HI16)-HI18-HI19)/(COUNT(HI8:HI16)-2)</f>
        <v>0.82165372258822855</v>
      </c>
      <c r="HJ22" s="5">
        <f t="shared" si="140"/>
        <v>0.81393898991718072</v>
      </c>
      <c r="HK22" s="5">
        <f t="shared" si="140"/>
        <v>0.83089130473951689</v>
      </c>
      <c r="HL22" s="5">
        <f t="shared" si="140"/>
        <v>0.83163285549858557</v>
      </c>
      <c r="HM22" s="5">
        <f t="shared" ref="HM22:HP22" si="141">(SUM(HM8:HM16)-HM18-HM19)/(COUNT(HM8:HM16)-2)</f>
        <v>0.83572531608318013</v>
      </c>
      <c r="HN22" s="5">
        <f t="shared" si="141"/>
        <v>0.8346772859834618</v>
      </c>
      <c r="HO22" s="5">
        <f t="shared" si="141"/>
        <v>0.839292478608474</v>
      </c>
      <c r="HP22" s="5">
        <f t="shared" si="141"/>
        <v>0.82924567301268259</v>
      </c>
      <c r="HQ22" s="5">
        <f t="shared" ref="HQ22:HU22" si="142">(SUM(HQ8:HQ16)-HQ18-HQ19)/(COUNT(HQ8:HQ16)-2)</f>
        <v>0.83994861735338255</v>
      </c>
      <c r="HR22" s="5">
        <f t="shared" si="142"/>
        <v>0.83960086060492234</v>
      </c>
      <c r="HS22" s="5">
        <f t="shared" si="142"/>
        <v>0.83347268439889233</v>
      </c>
      <c r="HT22" s="5">
        <f t="shared" si="142"/>
        <v>0.82917844530373086</v>
      </c>
      <c r="HU22" s="5">
        <f t="shared" si="142"/>
        <v>0.81965266712404194</v>
      </c>
      <c r="HV22" s="5">
        <f t="shared" ref="HV22:HY22" si="143">(SUM(HV8:HV16)-HV18-HV19)/(COUNT(HV8:HV16)-2)</f>
        <v>0.79679375298284738</v>
      </c>
      <c r="HW22" s="5">
        <f t="shared" si="143"/>
        <v>0.8105993879334451</v>
      </c>
      <c r="HX22" s="5">
        <f t="shared" si="143"/>
        <v>0.82336881479891932</v>
      </c>
      <c r="HY22" s="5">
        <f t="shared" si="143"/>
        <v>0.81498413188803831</v>
      </c>
      <c r="HZ22" s="5">
        <f t="shared" ref="HZ22:IC22" si="144">(SUM(HZ8:HZ16)-HZ18-HZ19)/(COUNT(HZ8:HZ16)-2)</f>
        <v>0.82391641595932585</v>
      </c>
      <c r="IA22" s="5">
        <f t="shared" si="144"/>
        <v>0.83028834241814131</v>
      </c>
      <c r="IB22" s="5">
        <f t="shared" si="144"/>
        <v>0.81252482528135606</v>
      </c>
      <c r="IC22" s="5">
        <f t="shared" si="144"/>
        <v>0.80100210592208065</v>
      </c>
      <c r="ID22" s="5">
        <f t="shared" ref="ID22:IH22" si="145">(SUM(ID8:ID16)-ID18-ID19)/(COUNT(ID8:ID16)-2)</f>
        <v>0.79295049851874155</v>
      </c>
      <c r="IE22" s="5">
        <f t="shared" si="145"/>
        <v>0.79619936453325801</v>
      </c>
      <c r="IF22" s="5">
        <f t="shared" si="145"/>
        <v>0.79570892718754982</v>
      </c>
      <c r="IG22" s="5">
        <f t="shared" si="145"/>
        <v>0.76119877849358442</v>
      </c>
      <c r="IH22" s="5">
        <f t="shared" si="145"/>
        <v>0.77353886629643653</v>
      </c>
      <c r="II22" s="5">
        <f t="shared" ref="II22:IP22" si="146">(SUM(II8:II16)-II18-II19)/(COUNT(II8:II16)-2)</f>
        <v>0.7741053560766421</v>
      </c>
      <c r="IJ22" s="5">
        <f t="shared" si="146"/>
        <v>0.78035934186971889</v>
      </c>
      <c r="IK22" s="5">
        <f t="shared" si="146"/>
        <v>0.78453325601000223</v>
      </c>
      <c r="IL22" s="5">
        <f t="shared" si="146"/>
        <v>0.79521436355023611</v>
      </c>
      <c r="IM22" s="5">
        <f t="shared" si="146"/>
        <v>0.79267511699284832</v>
      </c>
      <c r="IN22" s="5">
        <f t="shared" si="146"/>
        <v>0.78091153373450728</v>
      </c>
      <c r="IO22" s="5">
        <f t="shared" si="146"/>
        <v>0.77017493093485412</v>
      </c>
      <c r="IP22" s="5">
        <f t="shared" si="146"/>
        <v>0.76365785406057629</v>
      </c>
      <c r="IQ22" s="5">
        <f t="shared" ref="IQ22:JC22" si="147">(SUM(IQ8:IQ16)-IQ18-IQ19)/(COUNT(IQ8:IQ16)-2)</f>
        <v>0.76466691697767408</v>
      </c>
      <c r="IR22" s="5">
        <f t="shared" si="147"/>
        <v>0.76363449518623483</v>
      </c>
      <c r="IS22" s="5">
        <f t="shared" si="147"/>
        <v>0.77906880844632298</v>
      </c>
      <c r="IT22" s="5">
        <f t="shared" si="147"/>
        <v>0.74706609313774497</v>
      </c>
      <c r="IU22" s="5">
        <f t="shared" si="147"/>
        <v>0.72236804710185043</v>
      </c>
      <c r="IV22" s="5">
        <f t="shared" si="147"/>
        <v>0.72379951342748594</v>
      </c>
      <c r="IW22" s="5">
        <f t="shared" si="147"/>
        <v>0.72519253208539969</v>
      </c>
      <c r="IX22" s="5">
        <f t="shared" si="147"/>
        <v>0.72088273198365616</v>
      </c>
      <c r="IY22" s="5">
        <f t="shared" si="147"/>
        <v>0.71450020604631204</v>
      </c>
      <c r="IZ22" s="5">
        <f t="shared" si="147"/>
        <v>0.69717816187800985</v>
      </c>
      <c r="JA22" s="5">
        <f t="shared" si="147"/>
        <v>0.68119262492959154</v>
      </c>
      <c r="JB22" s="5">
        <f t="shared" si="147"/>
        <v>0.67528035912537754</v>
      </c>
      <c r="JC22" s="5">
        <f t="shared" si="147"/>
        <v>0.68481762511526811</v>
      </c>
      <c r="JD22" s="5">
        <f t="shared" ref="JD22:JH22" si="148">(SUM(JD8:JD16)-JD18-JD19)/(COUNT(JD8:JD16)-2)</f>
        <v>0.67301413411020661</v>
      </c>
      <c r="JE22" s="5">
        <f t="shared" si="148"/>
        <v>0.65165804191102839</v>
      </c>
      <c r="JF22" s="5">
        <f t="shared" si="148"/>
        <v>0.66350849842984694</v>
      </c>
      <c r="JG22" s="5">
        <f t="shared" si="148"/>
        <v>0.67753206188748716</v>
      </c>
      <c r="JH22" s="5">
        <f t="shared" si="148"/>
        <v>0.66137293876123748</v>
      </c>
      <c r="JI22" s="5">
        <f t="shared" ref="JI22:JL22" si="149">(SUM(JI8:JI16)-JI18-JI19)/(COUNT(JI8:JI16)-2)</f>
        <v>0.63988667641562103</v>
      </c>
      <c r="JJ22" s="5">
        <f t="shared" si="149"/>
        <v>0.68532929923648311</v>
      </c>
      <c r="JK22" s="5">
        <f t="shared" si="149"/>
        <v>0.66977932074073032</v>
      </c>
      <c r="JL22" s="5">
        <f t="shared" si="149"/>
        <v>0.67400039222044483</v>
      </c>
      <c r="JM22" s="5">
        <f t="shared" ref="JM22:JQ22" si="150">(SUM(JM8:JM16)-JM18-JM19)/(COUNT(JM8:JM16)-2)</f>
        <v>0.68740233611638346</v>
      </c>
      <c r="JN22" s="5">
        <f t="shared" si="150"/>
        <v>0.68394150950461419</v>
      </c>
      <c r="JO22" s="5">
        <f t="shared" si="150"/>
        <v>0.68038375089101066</v>
      </c>
      <c r="JP22" s="5">
        <f t="shared" si="150"/>
        <v>0.70837754381339368</v>
      </c>
      <c r="JQ22" s="5">
        <f t="shared" si="150"/>
        <v>0.69637152677911029</v>
      </c>
      <c r="JR22" s="5">
        <f t="shared" ref="JR22:JY22" si="151">(SUM(JR8:JR16)-JR18-JR19)/(COUNT(JR8:JR16)-2)</f>
        <v>0.68908828849479231</v>
      </c>
      <c r="JS22" s="5">
        <f t="shared" si="151"/>
        <v>0.71225611798767319</v>
      </c>
      <c r="JT22" s="5">
        <f t="shared" si="151"/>
        <v>0.72280863538868856</v>
      </c>
      <c r="JU22" s="5">
        <f t="shared" si="151"/>
        <v>0.71290881638739823</v>
      </c>
      <c r="JV22" s="5">
        <f t="shared" si="151"/>
        <v>0.70800317992221962</v>
      </c>
      <c r="JW22" s="5">
        <f t="shared" si="151"/>
        <v>0.71300392127556056</v>
      </c>
      <c r="JX22" s="5">
        <f t="shared" si="151"/>
        <v>0.71218061257686738</v>
      </c>
      <c r="JY22" s="5">
        <f t="shared" si="151"/>
        <v>0.70344622249073852</v>
      </c>
      <c r="JZ22" s="5">
        <f t="shared" ref="JZ22:KC22" si="152">(SUM(JZ8:JZ16)-JZ18-JZ19)/(COUNT(JZ8:JZ16)-2)</f>
        <v>0.674085440149644</v>
      </c>
      <c r="KA22" s="5">
        <f t="shared" si="152"/>
        <v>0.64003439138082452</v>
      </c>
      <c r="KB22" s="5">
        <f t="shared" si="152"/>
        <v>0.63450761736110395</v>
      </c>
      <c r="KC22" s="5">
        <f t="shared" si="152"/>
        <v>0.61325831750035342</v>
      </c>
      <c r="KD22" s="5">
        <f t="shared" ref="KD22:KL22" si="153">(SUM(KD8:KD16)-KD18-KD19)/(COUNT(KD8:KD16)-2)</f>
        <v>0.59355749833569438</v>
      </c>
      <c r="KE22" s="5">
        <f t="shared" si="153"/>
        <v>0.57480023725099738</v>
      </c>
      <c r="KF22" s="5">
        <f t="shared" si="153"/>
        <v>0.60161060562951663</v>
      </c>
      <c r="KG22" s="5">
        <f t="shared" si="153"/>
        <v>0.59619624944829064</v>
      </c>
      <c r="KH22" s="5">
        <f t="shared" si="153"/>
        <v>0.58452536607918371</v>
      </c>
      <c r="KI22" s="5">
        <f t="shared" si="153"/>
        <v>0.57265109985054596</v>
      </c>
      <c r="KJ22" s="5">
        <f t="shared" si="153"/>
        <v>0.55347370590866041</v>
      </c>
      <c r="KK22" s="5">
        <f t="shared" si="153"/>
        <v>0.53087927901921284</v>
      </c>
      <c r="KL22" s="5">
        <f t="shared" si="153"/>
        <v>0.52838221934215146</v>
      </c>
      <c r="KM22" s="5">
        <f t="shared" ref="KM22:KP22" si="154">(SUM(KM8:KM16)-KM18-KM19)/(COUNT(KM8:KM16)-2)</f>
        <v>0.53045858061325213</v>
      </c>
      <c r="KN22" s="5">
        <f t="shared" si="154"/>
        <v>0.52682609523649382</v>
      </c>
      <c r="KO22" s="5">
        <f t="shared" si="154"/>
        <v>0.52587054053486759</v>
      </c>
      <c r="KP22" s="5">
        <f t="shared" si="154"/>
        <v>0.52525676539061894</v>
      </c>
      <c r="KQ22" s="5">
        <f t="shared" ref="KQ22:LU22" si="155">(SUM(KQ8:KQ16)-KQ18-KQ19)/(COUNT(KQ8:KQ16)-2)</f>
        <v>0.50577125774686149</v>
      </c>
      <c r="KR22" s="5">
        <f t="shared" si="155"/>
        <v>0.50237399026782781</v>
      </c>
      <c r="KS22" s="5">
        <f t="shared" si="155"/>
        <v>0.50504240093423647</v>
      </c>
      <c r="KT22" s="5">
        <f t="shared" si="155"/>
        <v>0.51049355194661505</v>
      </c>
      <c r="KU22" s="5">
        <f t="shared" si="155"/>
        <v>0.50960103292674608</v>
      </c>
      <c r="KV22" s="5">
        <f t="shared" si="155"/>
        <v>0.50750496823460656</v>
      </c>
      <c r="KW22" s="5">
        <f t="shared" si="155"/>
        <v>0.50989579627777781</v>
      </c>
      <c r="KX22" s="5">
        <f t="shared" si="155"/>
        <v>0.51467689674251127</v>
      </c>
      <c r="KY22" s="5">
        <f t="shared" si="155"/>
        <v>0.5156504356007231</v>
      </c>
      <c r="KZ22" s="5">
        <f t="shared" si="155"/>
        <v>0.51661637195521837</v>
      </c>
      <c r="LA22" s="5">
        <f t="shared" si="155"/>
        <v>0.51507991393052388</v>
      </c>
      <c r="LB22" s="5">
        <f t="shared" si="155"/>
        <v>0.51471590555607982</v>
      </c>
      <c r="LC22" s="5">
        <f t="shared" si="155"/>
        <v>0.51967575457888271</v>
      </c>
      <c r="LD22" s="5">
        <f t="shared" si="155"/>
        <v>0.49532812166129053</v>
      </c>
      <c r="LE22" s="5">
        <f t="shared" si="155"/>
        <v>0.47725496702259812</v>
      </c>
      <c r="LF22" s="5">
        <f t="shared" si="155"/>
        <v>0.4616806892078727</v>
      </c>
      <c r="LG22" s="5">
        <f t="shared" si="155"/>
        <v>0.44804612402240906</v>
      </c>
      <c r="LH22" s="5">
        <f t="shared" si="155"/>
        <v>0.44110648602630664</v>
      </c>
      <c r="LI22" s="5">
        <f t="shared" si="155"/>
        <v>0.47803153298710344</v>
      </c>
      <c r="LJ22" s="5">
        <f t="shared" si="155"/>
        <v>0.47940343749319325</v>
      </c>
      <c r="LK22" s="5">
        <f t="shared" si="155"/>
        <v>0.47738607650412812</v>
      </c>
      <c r="LL22" s="5">
        <f t="shared" si="155"/>
        <v>0.49754512908181719</v>
      </c>
      <c r="LM22" s="5">
        <f t="shared" si="155"/>
        <v>0.50279256252903115</v>
      </c>
      <c r="LN22" s="5">
        <f t="shared" si="155"/>
        <v>0.50560204630759897</v>
      </c>
      <c r="LO22" s="5">
        <f t="shared" si="155"/>
        <v>0.51622590585935768</v>
      </c>
      <c r="LP22" s="5">
        <f t="shared" si="155"/>
        <v>0.5111721792084426</v>
      </c>
      <c r="LQ22" s="5">
        <f t="shared" si="155"/>
        <v>0.50744513518737311</v>
      </c>
      <c r="LR22" s="5">
        <f t="shared" si="155"/>
        <v>0.50955048909519562</v>
      </c>
      <c r="LS22" s="5">
        <f t="shared" si="155"/>
        <v>0.51333327319818256</v>
      </c>
      <c r="LT22" s="5">
        <f t="shared" si="155"/>
        <v>0.51193632423114277</v>
      </c>
      <c r="LU22" s="5">
        <f t="shared" si="155"/>
        <v>0.51504154280521697</v>
      </c>
      <c r="LV22" s="5">
        <f t="shared" ref="LV22:LY22" si="156">(SUM(LV8:LV16)-LV18-LV19)/(COUNT(LV8:LV16)-2)</f>
        <v>0.49848636753712611</v>
      </c>
      <c r="LW22" s="5">
        <f t="shared" si="156"/>
        <v>0.4879625496491678</v>
      </c>
      <c r="LX22" s="5">
        <f t="shared" si="156"/>
        <v>0.47220218587688356</v>
      </c>
      <c r="LY22" s="5">
        <f t="shared" si="156"/>
        <v>0.4591761338738945</v>
      </c>
      <c r="LZ22" s="5">
        <f t="shared" ref="LZ22:MH22" si="157">(SUM(LZ8:LZ16)-LZ18-LZ19)/(COUNT(LZ8:LZ16)-2)</f>
        <v>0.46638075060595607</v>
      </c>
      <c r="MA22" s="5">
        <f t="shared" si="157"/>
        <v>0.44765841212143259</v>
      </c>
      <c r="MB22" s="5">
        <f t="shared" si="157"/>
        <v>0.4561318342532395</v>
      </c>
      <c r="MC22" s="5">
        <f t="shared" si="157"/>
        <v>0.46150606609908024</v>
      </c>
      <c r="MD22" s="5">
        <f t="shared" si="157"/>
        <v>0.44654166580167531</v>
      </c>
      <c r="ME22" s="5">
        <f t="shared" si="157"/>
        <v>0.45872802333745538</v>
      </c>
      <c r="MF22" s="5">
        <f t="shared" si="157"/>
        <v>0.46007412119290214</v>
      </c>
      <c r="MG22" s="5">
        <f t="shared" si="157"/>
        <v>0.44536705008325239</v>
      </c>
      <c r="MH22" s="5">
        <f t="shared" si="157"/>
        <v>0.43760080132977847</v>
      </c>
      <c r="MI22" s="5">
        <f t="shared" ref="MI22:ML22" si="158">(SUM(MI8:MI16)-MI18-MI19)/(COUNT(MI8:MI16)-2)</f>
        <v>0.43208123490260314</v>
      </c>
      <c r="MJ22" s="5">
        <f t="shared" si="158"/>
        <v>0.41934368024000113</v>
      </c>
      <c r="MK22" s="5">
        <f t="shared" si="158"/>
        <v>0.41064933226280903</v>
      </c>
      <c r="ML22" s="5">
        <f t="shared" si="158"/>
        <v>0.42345566663243617</v>
      </c>
      <c r="MM22" s="5">
        <f t="shared" ref="MM22:MQ22" si="159">(SUM(MM8:MM16)-MM18-MM19)/(COUNT(MM8:MM16)-2)</f>
        <v>0.41935817512503182</v>
      </c>
      <c r="MN22" s="5">
        <f t="shared" si="159"/>
        <v>0.41498821107395084</v>
      </c>
      <c r="MO22" s="5">
        <f t="shared" si="159"/>
        <v>0.40908803837340424</v>
      </c>
      <c r="MP22" s="5">
        <f t="shared" si="159"/>
        <v>0.41511015697460873</v>
      </c>
      <c r="MQ22" s="5">
        <f t="shared" si="159"/>
        <v>0.38960893965647292</v>
      </c>
    </row>
    <row r="25" spans="2:357">
      <c r="B25" s="3" t="s">
        <v>155</v>
      </c>
      <c r="C25" s="106">
        <f>IF($A$2,[1]AVERAGES!C35,[1]AVERAGES!C56)</f>
        <v>3.3279950875906815E-2</v>
      </c>
      <c r="D25" s="106">
        <f>IF($A$2,[1]AVERAGES!D35,[1]AVERAGES!D56)</f>
        <v>3.6545724071759648E-2</v>
      </c>
      <c r="E25" s="106">
        <f>IF($A$2,[1]AVERAGES!E35,[1]AVERAGES!E56)</f>
        <v>3.4201405258984297E-2</v>
      </c>
      <c r="F25" s="106">
        <f>IF($A$2,[1]AVERAGES!F35,[1]AVERAGES!F56)</f>
        <v>3.3878647662254187E-2</v>
      </c>
      <c r="G25" s="106">
        <f>IF($A$2,[1]AVERAGES!G35,[1]AVERAGES!G56)</f>
        <v>3.3038151613168788E-2</v>
      </c>
      <c r="H25" s="106">
        <f>IF($A$2,[1]AVERAGES!H35,[1]AVERAGES!H56)</f>
        <v>3.0357709731554893E-2</v>
      </c>
      <c r="I25" s="106">
        <f>IF($A$2,[1]AVERAGES!I35,[1]AVERAGES!I56)</f>
        <v>2.9345193650896106E-2</v>
      </c>
      <c r="J25" s="106">
        <f>IF($A$2,[1]AVERAGES!J35,[1]AVERAGES!J56)</f>
        <v>3.198819443412039E-2</v>
      </c>
      <c r="K25" s="106">
        <f>IF($A$2,[1]AVERAGES!K35,[1]AVERAGES!K56)</f>
        <v>3.1561806442636647E-2</v>
      </c>
      <c r="L25" s="106">
        <f>IF($A$2,[1]AVERAGES!L35,[1]AVERAGES!L56)</f>
        <v>3.078734987839922E-2</v>
      </c>
      <c r="M25" s="106">
        <f>IF($A$2,[1]AVERAGES!M35,[1]AVERAGES!M56)</f>
        <v>3.3620128541959483E-2</v>
      </c>
      <c r="N25" s="106">
        <f>IF($A$2,[1]AVERAGES!N35,[1]AVERAGES!N56)</f>
        <v>3.2832582082250317E-2</v>
      </c>
      <c r="O25" s="106">
        <f>IF($A$2,[1]AVERAGES!O35,[1]AVERAGES!O56)</f>
        <v>3.1786158277136461E-2</v>
      </c>
      <c r="P25" s="106">
        <f>IF($A$2,[1]AVERAGES!P35,[1]AVERAGES!P56)</f>
        <v>3.3438213965047897E-2</v>
      </c>
      <c r="Q25" s="106">
        <f>IF($A$2,[1]AVERAGES!Q35,[1]AVERAGES!Q56)</f>
        <v>3.324858419678256E-2</v>
      </c>
      <c r="R25" s="106">
        <f>IF($A$2,[1]AVERAGES!R35,[1]AVERAGES!R56)</f>
        <v>3.2544739084283868E-2</v>
      </c>
      <c r="S25" s="106">
        <f>IF($A$2,[1]AVERAGES!S35,[1]AVERAGES!S56)</f>
        <v>3.3910780207469432E-2</v>
      </c>
      <c r="T25" s="106">
        <f>IF($A$2,[1]AVERAGES!T35,[1]AVERAGES!T56)</f>
        <v>3.2119656814280612E-2</v>
      </c>
      <c r="U25" s="106">
        <f>IF($A$2,[1]AVERAGES!U35,[1]AVERAGES!U56)</f>
        <v>2.4288554588325764E-2</v>
      </c>
      <c r="V25" s="106">
        <f>IF($A$2,[1]AVERAGES!V35,[1]AVERAGES!V56)</f>
        <v>2.650146799789108E-2</v>
      </c>
      <c r="W25" s="106">
        <f>IF($A$2,[1]AVERAGES!W35,[1]AVERAGES!W56)</f>
        <v>3.460620041393471E-2</v>
      </c>
      <c r="X25" s="106">
        <f>IF($A$2,[1]AVERAGES!X35,[1]AVERAGES!X56)</f>
        <v>3.5585229742041528E-2</v>
      </c>
      <c r="Y25" s="106">
        <f>IF($A$2,[1]AVERAGES!Y35,[1]AVERAGES!Y56)</f>
        <v>4.0090194541602807E-2</v>
      </c>
      <c r="Z25" s="106">
        <f>IF($A$2,[1]AVERAGES!Z35,[1]AVERAGES!Z56)</f>
        <v>5.1267528236406255E-2</v>
      </c>
      <c r="AA25" s="106">
        <f>IF($A$2,[1]AVERAGES!AA35,[1]AVERAGES!AA56)</f>
        <v>4.1218627952999888E-2</v>
      </c>
      <c r="AB25" s="106">
        <f>IF($A$2,[1]AVERAGES!AB35,[1]AVERAGES!AB56)</f>
        <v>4.9240932821297809E-2</v>
      </c>
      <c r="AC25" s="106">
        <f>IF($A$2,[1]AVERAGES!AC35,[1]AVERAGES!AC56)</f>
        <v>3.6836900595116476E-2</v>
      </c>
      <c r="AD25" s="106">
        <f>IF($A$2,[1]AVERAGES!AD35,[1]AVERAGES!AD56)</f>
        <v>2.3930536350465832E-2</v>
      </c>
      <c r="AE25" s="106">
        <f>IF($A$2,[1]AVERAGES!AE35,[1]AVERAGES!AE56)</f>
        <v>4.3074050025590609E-2</v>
      </c>
      <c r="AF25" s="106">
        <f>IF($A$2,[1]AVERAGES!AF35,[1]AVERAGES!AF56)</f>
        <v>2.2381306212642577E-2</v>
      </c>
      <c r="AG25" s="106">
        <f>IF($A$2,[1]AVERAGES!AG35,[1]AVERAGES!AG56)</f>
        <v>6.5245294961220793E-2</v>
      </c>
      <c r="AH25" s="106">
        <f>IF($A$2,[1]AVERAGES!AH35,[1]AVERAGES!AH56)</f>
        <v>4.2292897566231537E-2</v>
      </c>
      <c r="AI25" s="106">
        <f>IF($A$2,[1]AVERAGES!AI35,[1]AVERAGES!AI56)</f>
        <v>4.0899349347252721E-2</v>
      </c>
      <c r="AJ25" s="106">
        <f>IF($A$2,[1]AVERAGES!AJ35,[1]AVERAGES!AJ56)</f>
        <v>4.0579843261318305E-2</v>
      </c>
      <c r="AK25" s="106">
        <f>IF($A$2,[1]AVERAGES!AK35,[1]AVERAGES!AK56)</f>
        <v>5.5004453019369973E-2</v>
      </c>
      <c r="AL25" s="106">
        <f>IF($A$2,[1]AVERAGES!AL35,[1]AVERAGES!AL56)</f>
        <v>6.3209307603916007E-2</v>
      </c>
      <c r="AM25" s="106">
        <f>IF($A$2,[1]AVERAGES!AM35,[1]AVERAGES!AM56)</f>
        <v>3.448827471870175E-2</v>
      </c>
      <c r="AN25" s="106">
        <f>IF($A$2,[1]AVERAGES!AN35,[1]AVERAGES!AN56)</f>
        <v>1.5164611301306554E-2</v>
      </c>
      <c r="AO25" s="106">
        <f>IF($A$2,[1]AVERAGES!AO35,[1]AVERAGES!AO56)</f>
        <v>6.1112528848675268E-2</v>
      </c>
      <c r="AP25" s="106">
        <f>IF($A$2,[1]AVERAGES!AP35,[1]AVERAGES!AP56)</f>
        <v>5.4290844746886134E-2</v>
      </c>
      <c r="AQ25" s="106">
        <f>IF($A$2,[1]AVERAGES!AQ35,[1]AVERAGES!AQ56)</f>
        <v>3.3172375882711297E-2</v>
      </c>
      <c r="AR25" s="106">
        <f>IF($A$2,[1]AVERAGES!AR35,[1]AVERAGES!AR56)</f>
        <v>3.299489739184689E-2</v>
      </c>
      <c r="AS25" s="106">
        <f>IF($A$2,[1]AVERAGES!AS35,[1]AVERAGES!AS56)</f>
        <v>4.5295563525137771E-2</v>
      </c>
      <c r="AT25" s="106">
        <f>IF($A$2,[1]AVERAGES!AT35,[1]AVERAGES!AT56)</f>
        <v>3.5574170347499476E-2</v>
      </c>
      <c r="AU25" s="106">
        <f>IF($A$2,[1]AVERAGES!AU35,[1]AVERAGES!AU56)</f>
        <v>4.1810497044886735E-2</v>
      </c>
      <c r="AV25" s="106">
        <f>IF($A$2,[1]AVERAGES!AV35,[1]AVERAGES!AV56)</f>
        <v>3.4537517350648736E-2</v>
      </c>
      <c r="AW25" s="106">
        <f>IF($A$2,[1]AVERAGES!AW35,[1]AVERAGES!AW56)</f>
        <v>3.7732458775924509E-2</v>
      </c>
      <c r="AX25" s="106">
        <f>IF($A$2,[1]AVERAGES!AX35,[1]AVERAGES!AX56)</f>
        <v>4.5087796835512207E-2</v>
      </c>
      <c r="AY25" s="106">
        <f>IF($A$2,[1]AVERAGES!AY35,[1]AVERAGES!AY56)</f>
        <v>3.7856287737157435E-2</v>
      </c>
      <c r="AZ25" s="106">
        <f>IF($A$2,[1]AVERAGES!AZ35,[1]AVERAGES!AZ56)</f>
        <v>3.8333129845661562E-2</v>
      </c>
      <c r="BA25" s="106">
        <f>IF($A$2,[1]AVERAGES!BA35,[1]AVERAGES!BA56)</f>
        <v>2.7191764316054415E-2</v>
      </c>
      <c r="BB25" s="106">
        <f>IF($A$2,[1]AVERAGES!BB35,[1]AVERAGES!BB56)</f>
        <v>4.0551970898218048E-2</v>
      </c>
      <c r="BC25" s="106">
        <f>IF($A$2,[1]AVERAGES!BC35,[1]AVERAGES!BC56)</f>
        <v>4.9835667115189809E-2</v>
      </c>
      <c r="BD25" s="106">
        <f>IF($A$2,[1]AVERAGES!BD35,[1]AVERAGES!BD56)</f>
        <v>1.5537556086801648E-2</v>
      </c>
      <c r="BE25" s="106">
        <f>IF($A$2,[1]AVERAGES!BE35,[1]AVERAGES!BE56)</f>
        <v>1.4818321444667215E-2</v>
      </c>
      <c r="BF25" s="106">
        <f>IF($A$2,[1]AVERAGES!BF35,[1]AVERAGES!BF56)</f>
        <v>3.5832109824046825E-2</v>
      </c>
      <c r="BG25" s="106">
        <f>IF($A$2,[1]AVERAGES!BG35,[1]AVERAGES!BG56)</f>
        <v>5.4842353375204378E-2</v>
      </c>
      <c r="BH25" s="106">
        <f>IF($A$2,[1]AVERAGES!BH35,[1]AVERAGES!BH56)</f>
        <v>4.1443921166563355E-2</v>
      </c>
      <c r="BI25" s="106">
        <f>IF($A$2,[1]AVERAGES!BI35,[1]AVERAGES!BI56)</f>
        <v>5.7503641321633034E-2</v>
      </c>
      <c r="BJ25" s="106">
        <f>IF($A$2,[1]AVERAGES!BJ35,[1]AVERAGES!BJ56)</f>
        <v>3.2459933205258494E-2</v>
      </c>
      <c r="BK25" s="106">
        <f>IF($A$2,[1]AVERAGES!BK35,[1]AVERAGES!BK56)</f>
        <v>4.1715494095248037E-2</v>
      </c>
      <c r="BL25" s="106">
        <f>IF($A$2,[1]AVERAGES!BL35,[1]AVERAGES!BL56)</f>
        <v>3.8008307852744685E-2</v>
      </c>
      <c r="BM25" s="106">
        <f>IF($A$2,[1]AVERAGES!BM35,[1]AVERAGES!BM56)</f>
        <v>5.475890738573707E-2</v>
      </c>
      <c r="BN25" s="106">
        <f>IF($A$2,[1]AVERAGES!BN35,[1]AVERAGES!BN56)</f>
        <v>3.8035289245893271E-2</v>
      </c>
      <c r="BO25" s="106">
        <f>IF($A$2,[1]AVERAGES!BO35,[1]AVERAGES!BO56)</f>
        <v>5.4889581335718925E-2</v>
      </c>
      <c r="BP25" s="106">
        <f>IF($A$2,[1]AVERAGES!BP35,[1]AVERAGES!BP56)</f>
        <v>5.3460132275311809E-2</v>
      </c>
      <c r="BQ25" s="106">
        <f>IF($A$2,[1]AVERAGES!BQ35,[1]AVERAGES!BQ56)</f>
        <v>3.5558444151777335E-2</v>
      </c>
      <c r="BR25" s="106">
        <f>IF($A$2,[1]AVERAGES!BR35,[1]AVERAGES!BR56)</f>
        <v>1.4937123184644399E-2</v>
      </c>
      <c r="BS25" s="106">
        <f>IF($A$2,[1]AVERAGES!BS35,[1]AVERAGES!BS56)</f>
        <v>2.9336263565543544E-2</v>
      </c>
      <c r="BT25" s="106">
        <f>IF($A$2,[1]AVERAGES!BT35,[1]AVERAGES!BT56)</f>
        <v>4.23745642014891E-2</v>
      </c>
      <c r="BU25" s="106">
        <f>IF($A$2,[1]AVERAGES!BU35,[1]AVERAGES!BU56)</f>
        <v>2.4892918079858422E-2</v>
      </c>
      <c r="BV25" s="106">
        <f>IF($A$2,[1]AVERAGES!BV35,[1]AVERAGES!BV56)</f>
        <v>2.9863377178312521E-2</v>
      </c>
      <c r="BW25" s="106">
        <f>IF($A$2,[1]AVERAGES!BW35,[1]AVERAGES!BW56)</f>
        <v>2.0600166979142132E-2</v>
      </c>
      <c r="BX25" s="106">
        <f>IF($A$2,[1]AVERAGES!BX35,[1]AVERAGES!BX56)</f>
        <v>3.028048467966821E-2</v>
      </c>
      <c r="BY25" s="106">
        <f>IF($A$2,[1]AVERAGES!BY35,[1]AVERAGES!BY56)</f>
        <v>1.7970623060367192E-2</v>
      </c>
      <c r="BZ25" s="106">
        <f>IF($A$2,[1]AVERAGES!BZ35,[1]AVERAGES!BZ56)</f>
        <v>3.9683593191856943E-2</v>
      </c>
      <c r="CA25" s="106">
        <f>IF($A$2,[1]AVERAGES!CA35,[1]AVERAGES!CA56)</f>
        <v>4.3380142874438726E-2</v>
      </c>
      <c r="CB25" s="106">
        <f>IF($A$2,[1]AVERAGES!CB35,[1]AVERAGES!CB56)</f>
        <v>4.163423538841305E-2</v>
      </c>
      <c r="CC25" s="106">
        <f>IF($A$2,[1]AVERAGES!CC35,[1]AVERAGES!CC56)</f>
        <v>4.0256178417799465E-2</v>
      </c>
      <c r="CD25" s="106">
        <f>IF($A$2,[1]AVERAGES!CD35,[1]AVERAGES!CD56)</f>
        <v>4.1752795541299077E-2</v>
      </c>
      <c r="CE25" s="106">
        <f>IF($A$2,[1]AVERAGES!CE35,[1]AVERAGES!CE56)</f>
        <v>2.7962705110645705E-2</v>
      </c>
      <c r="CF25" s="106">
        <f>IF($A$2,[1]AVERAGES!CF35,[1]AVERAGES!CF56)</f>
        <v>3.9947554769196564E-2</v>
      </c>
      <c r="CG25" s="106">
        <f>IF($A$2,[1]AVERAGES!CG35,[1]AVERAGES!CG56)</f>
        <v>2.3018306645529875E-2</v>
      </c>
      <c r="CH25" s="106">
        <f>IF($A$2,[1]AVERAGES!CH35,[1]AVERAGES!CH56)</f>
        <v>3.9195490291049469E-2</v>
      </c>
      <c r="CI25" s="106">
        <f>IF($A$2,[1]AVERAGES!CI35,[1]AVERAGES!CI56)</f>
        <v>4.4413700905550899E-2</v>
      </c>
      <c r="CJ25" s="106">
        <f>IF($A$2,[1]AVERAGES!CJ35,[1]AVERAGES!CJ56)</f>
        <v>6.0448246285333893E-2</v>
      </c>
      <c r="CK25" s="106">
        <f>IF($A$2,[1]AVERAGES!CK35,[1]AVERAGES!CK56)</f>
        <v>4.3085628123196697E-2</v>
      </c>
      <c r="CL25" s="106">
        <f>IF($A$2,[1]AVERAGES!CL35,[1]AVERAGES!CL56)</f>
        <v>4.3351506974359827E-2</v>
      </c>
      <c r="CM25" s="106">
        <f>IF($A$2,[1]AVERAGES!CM35,[1]AVERAGES!CM56)</f>
        <v>5.1752269085702997E-2</v>
      </c>
      <c r="CN25" s="106">
        <f>IF($A$2,[1]AVERAGES!CN35,[1]AVERAGES!CN56)</f>
        <v>3.5381928146769402E-2</v>
      </c>
      <c r="CO25" s="106">
        <f>IF($A$2,[1]AVERAGES!CO35,[1]AVERAGES!CO56)</f>
        <v>4.0195186713583679E-2</v>
      </c>
      <c r="CP25" s="106">
        <f>IF($A$2,[1]AVERAGES!CP35,[1]AVERAGES!CP56)</f>
        <v>3.6843487974103847E-2</v>
      </c>
      <c r="CQ25" s="106">
        <f>IF($A$2,[1]AVERAGES!CQ35,[1]AVERAGES!CQ56)</f>
        <v>3.8841697474770419E-2</v>
      </c>
      <c r="CR25" s="106">
        <f>IF($A$2,[1]AVERAGES!CR35,[1]AVERAGES!CR56)</f>
        <v>3.8889460480137292E-2</v>
      </c>
      <c r="CS25" s="106">
        <f>IF($A$2,[1]AVERAGES!CS35,[1]AVERAGES!CS56)</f>
        <v>4.0847985375506518E-2</v>
      </c>
      <c r="CT25" s="106">
        <f>IF($A$2,[1]AVERAGES!CT35,[1]AVERAGES!CT56)</f>
        <v>3.7861121566699241E-2</v>
      </c>
      <c r="CU25" s="106">
        <f>IF($A$2,[1]AVERAGES!CU35,[1]AVERAGES!CU56)</f>
        <v>4.2063772448709187E-2</v>
      </c>
      <c r="CV25" s="106">
        <f>IF($A$2,[1]AVERAGES!CV35,[1]AVERAGES!CV56)</f>
        <v>4.4516509412761758E-2</v>
      </c>
      <c r="CW25" s="106">
        <f>IF($A$2,[1]AVERAGES!CW35,[1]AVERAGES!CW56)</f>
        <v>4.6826579563969836E-2</v>
      </c>
      <c r="CX25" s="106">
        <f>IF($A$2,[1]AVERAGES!CX35,[1]AVERAGES!CX56)</f>
        <v>4.0529171884650675E-2</v>
      </c>
      <c r="CY25" s="106">
        <f>IF($A$2,[1]AVERAGES!CY35,[1]AVERAGES!CY56)</f>
        <v>4.2830835295847483E-2</v>
      </c>
      <c r="CZ25" s="106">
        <f>IF($A$2,[1]AVERAGES!CZ35,[1]AVERAGES!CZ56)</f>
        <v>5.1615528183008255E-2</v>
      </c>
      <c r="DA25" s="106">
        <f>IF($A$2,[1]AVERAGES!DA35,[1]AVERAGES!DA56)</f>
        <v>3.9176187356062452E-2</v>
      </c>
      <c r="DB25" s="106">
        <f>IF($A$2,[1]AVERAGES!DB35,[1]AVERAGES!DB56)</f>
        <v>3.9656676569690651E-2</v>
      </c>
      <c r="DC25" s="106">
        <f>IF($A$2,[1]AVERAGES!DC35,[1]AVERAGES!DC56)</f>
        <v>3.850949087152316E-2</v>
      </c>
      <c r="DD25" s="106">
        <f>IF($A$2,[1]AVERAGES!DD35,[1]AVERAGES!DD56)</f>
        <v>4.2550689290145167E-2</v>
      </c>
      <c r="DE25" s="106">
        <f>IF($A$2,[1]AVERAGES!DE35,[1]AVERAGES!DE56)</f>
        <v>5.0627554977748637E-2</v>
      </c>
      <c r="DF25" s="106">
        <f>IF($A$2,[1]AVERAGES!DF35,[1]AVERAGES!DF56)</f>
        <v>3.3534796979261733E-2</v>
      </c>
      <c r="DG25" s="106">
        <f>IF($A$2,[1]AVERAGES!DG35,[1]AVERAGES!DG56)</f>
        <v>4.0861108365918983E-2</v>
      </c>
      <c r="DH25" s="106">
        <f>IF($A$2,[1]AVERAGES!DH35,[1]AVERAGES!DH56)</f>
        <v>3.3476901509012454E-2</v>
      </c>
      <c r="DI25" s="106">
        <f>IF($A$2,[1]AVERAGES!DI35,[1]AVERAGES!DI56)</f>
        <v>4.7081739212344646E-2</v>
      </c>
      <c r="DJ25" s="106">
        <f>IF($A$2,[1]AVERAGES!DJ35,[1]AVERAGES!DJ56)</f>
        <v>4.3789855642740995E-2</v>
      </c>
      <c r="DK25" s="106">
        <f>IF($A$2,[1]AVERAGES!DK35,[1]AVERAGES!DK56)</f>
        <v>3.8440637439152853E-2</v>
      </c>
      <c r="DL25" s="106">
        <f>IF($A$2,[1]AVERAGES!DL35,[1]AVERAGES!DL56)</f>
        <v>3.7478662085383321E-2</v>
      </c>
      <c r="DM25" s="106">
        <f>IF($A$2,[1]AVERAGES!DM35,[1]AVERAGES!DM56)</f>
        <v>4.126223232538033E-2</v>
      </c>
      <c r="DN25" s="106">
        <f>IF($A$2,[1]AVERAGES!DN35,[1]AVERAGES!DN56)</f>
        <v>4.0342994119117112E-2</v>
      </c>
      <c r="DO25" s="106">
        <f>IF($A$2,[1]AVERAGES!DO35,[1]AVERAGES!DO56)</f>
        <v>5.3422488807432569E-2</v>
      </c>
      <c r="DP25" s="106">
        <f>IF($A$2,[1]AVERAGES!DP35,[1]AVERAGES!DP56)</f>
        <v>5.1356764254727474E-2</v>
      </c>
      <c r="DQ25" s="106">
        <f>IF($A$2,[1]AVERAGES!DQ35,[1]AVERAGES!DQ56)</f>
        <v>4.4087475486076513E-2</v>
      </c>
      <c r="DR25" s="106">
        <f>IF($A$2,[1]AVERAGES!DR35,[1]AVERAGES!DR56)</f>
        <v>5.6414783603421718E-2</v>
      </c>
      <c r="DS25" s="106">
        <f>IF($A$2,[1]AVERAGES!DS35,[1]AVERAGES!DS56)</f>
        <v>5.358249304874254E-2</v>
      </c>
      <c r="DT25" s="106">
        <f>IF($A$2,[1]AVERAGES!DT35,[1]AVERAGES!DT56)</f>
        <v>4.3480758737658567E-2</v>
      </c>
      <c r="DU25" s="106">
        <f>IF($A$2,[1]AVERAGES!DU35,[1]AVERAGES!DU56)</f>
        <v>3.2371617422377208E-2</v>
      </c>
      <c r="DV25" s="106">
        <f>IF($A$2,[1]AVERAGES!DV35,[1]AVERAGES!DV56)</f>
        <v>3.0512156939710766E-2</v>
      </c>
      <c r="DW25" s="106">
        <f>IF($A$2,[1]AVERAGES!DW35,[1]AVERAGES!DW56)</f>
        <v>3.7388289692322309E-2</v>
      </c>
      <c r="DX25" s="106">
        <f>IF($A$2,[1]AVERAGES!DX35,[1]AVERAGES!DX56)</f>
        <v>2.6081016008330127E-2</v>
      </c>
      <c r="DY25" s="106">
        <f>IF($A$2,[1]AVERAGES!DY35,[1]AVERAGES!DY56)</f>
        <v>5.047113630448271E-2</v>
      </c>
      <c r="DZ25" s="106">
        <f>IF($A$2,[1]AVERAGES!DZ35,[1]AVERAGES!DZ56)</f>
        <v>4.6832717718004201E-2</v>
      </c>
      <c r="EA25" s="106">
        <f>IF($A$2,[1]AVERAGES!EA35,[1]AVERAGES!EA56)</f>
        <v>2.9584109607033202E-2</v>
      </c>
      <c r="EB25" s="106">
        <f>IF($A$2,[1]AVERAGES!EB35,[1]AVERAGES!EB56)</f>
        <v>2.9623503432910651E-2</v>
      </c>
      <c r="EC25" s="106">
        <f>IF($A$2,[1]AVERAGES!EC35,[1]AVERAGES!EC56)</f>
        <v>3.1182937241510809E-2</v>
      </c>
      <c r="ED25" s="106">
        <f>IF($A$2,[1]AVERAGES!ED35,[1]AVERAGES!ED56)</f>
        <v>3.2604199572857401E-2</v>
      </c>
      <c r="EE25" s="106">
        <f>IF($A$2,[1]AVERAGES!EE35,[1]AVERAGES!EE56)</f>
        <v>4.6938853623112342E-2</v>
      </c>
      <c r="EF25" s="106">
        <f>IF($A$2,[1]AVERAGES!EF35,[1]AVERAGES!EF56)</f>
        <v>2.3543494204155968E-2</v>
      </c>
      <c r="EG25" s="106">
        <f>IF($A$2,[1]AVERAGES!EG35,[1]AVERAGES!EG56)</f>
        <v>2.9153659655888658E-2</v>
      </c>
      <c r="EH25" s="106">
        <f>IF($A$2,[1]AVERAGES!EH35,[1]AVERAGES!EH56)</f>
        <v>4.0735013616345746E-2</v>
      </c>
      <c r="EI25" s="106">
        <f>IF($A$2,[1]AVERAGES!EI35,[1]AVERAGES!EI56)</f>
        <v>5.0488055667329626E-2</v>
      </c>
      <c r="EJ25" s="106">
        <f>IF($A$2,[1]AVERAGES!EJ35,[1]AVERAGES!EJ56)</f>
        <v>3.6690914517595874E-2</v>
      </c>
      <c r="EK25" s="106">
        <f>IF($A$2,[1]AVERAGES!EK35,[1]AVERAGES!EK56)</f>
        <v>4.0135746656167384E-2</v>
      </c>
      <c r="EL25" s="106">
        <f>IF($A$2,[1]AVERAGES!EL35,[1]AVERAGES!EL56)</f>
        <v>4.39029382688177E-2</v>
      </c>
      <c r="EM25" s="106">
        <f>IF($A$2,[1]AVERAGES!EM35,[1]AVERAGES!EM56)</f>
        <v>5.752654615015635E-2</v>
      </c>
      <c r="EN25" s="106">
        <f>IF($A$2,[1]AVERAGES!EN35,[1]AVERAGES!EN56)</f>
        <v>2.4816694606095775E-2</v>
      </c>
      <c r="EO25" s="106">
        <f>IF($A$2,[1]AVERAGES!EO35,[1]AVERAGES!EO56)</f>
        <v>3.5093085664057895E-2</v>
      </c>
      <c r="EP25" s="106">
        <f>IF($A$2,[1]AVERAGES!EP35,[1]AVERAGES!EP56)</f>
        <v>3.4223978892914265E-2</v>
      </c>
      <c r="EQ25" s="106">
        <f>IF($A$2,[1]AVERAGES!EQ35,[1]AVERAGES!EQ56)</f>
        <v>2.2194004143476727E-2</v>
      </c>
      <c r="ER25" s="106">
        <f>IF($A$2,[1]AVERAGES!ER35,[1]AVERAGES!ER56)</f>
        <v>2.7967847350494519E-2</v>
      </c>
      <c r="ES25" s="106">
        <f>IF($A$2,[1]AVERAGES!ES35,[1]AVERAGES!ES56)</f>
        <v>4.3092494098861428E-2</v>
      </c>
      <c r="ET25" s="106">
        <f>IF($A$2,[1]AVERAGES!ET35,[1]AVERAGES!ET56)</f>
        <v>3.1521669450847951E-2</v>
      </c>
      <c r="EU25" s="106">
        <f>IF($A$2,[1]AVERAGES!EU35,[1]AVERAGES!EU56)</f>
        <v>3.7209151973333923E-2</v>
      </c>
      <c r="EV25" s="106">
        <f>IF($A$2,[1]AVERAGES!EV35,[1]AVERAGES!EV56)</f>
        <v>3.3752452416654144E-2</v>
      </c>
      <c r="EW25" s="106">
        <f>IF($A$2,[1]AVERAGES!EW35,[1]AVERAGES!EW56)</f>
        <v>4.4556425151473192E-2</v>
      </c>
      <c r="EX25" s="106">
        <f>IF($A$2,[1]AVERAGES!EX35,[1]AVERAGES!EX56)</f>
        <v>3.331268858339153E-2</v>
      </c>
      <c r="EY25" s="106">
        <f>IF($A$2,[1]AVERAGES!EY35,[1]AVERAGES!EY56)</f>
        <v>4.9601433373324504E-2</v>
      </c>
      <c r="EZ25" s="106">
        <f>IF($A$2,[1]AVERAGES!EZ35,[1]AVERAGES!EZ56)</f>
        <v>2.9944301597603112E-2</v>
      </c>
      <c r="FA25" s="106">
        <f>IF($A$2,[1]AVERAGES!FA35,[1]AVERAGES!FA56)</f>
        <v>2.3457195737174221E-2</v>
      </c>
      <c r="FB25" s="106">
        <f>IF($A$2,[1]AVERAGES!FB35,[1]AVERAGES!FB56)</f>
        <v>4.4401523797137014E-2</v>
      </c>
      <c r="FC25" s="106">
        <f>IF($A$2,[1]AVERAGES!FC35,[1]AVERAGES!FC56)</f>
        <v>3.8989278898051545E-2</v>
      </c>
      <c r="FD25" s="106">
        <f>IF($A$2,[1]AVERAGES!FD35,[1]AVERAGES!FD56)</f>
        <v>5.6022543568494704E-2</v>
      </c>
      <c r="FE25" s="106">
        <f>IF($A$2,[1]AVERAGES!FE35,[1]AVERAGES!FE56)</f>
        <v>5.907680438711662E-2</v>
      </c>
      <c r="FF25" s="106">
        <f>IF($A$2,[1]AVERAGES!FF35,[1]AVERAGES!FF56)</f>
        <v>5.2165124159354051E-2</v>
      </c>
      <c r="FG25" s="106">
        <f>IF($A$2,[1]AVERAGES!FG35,[1]AVERAGES!FG56)</f>
        <v>5.8082242610735801E-2</v>
      </c>
      <c r="FH25" s="106">
        <f>IF($A$2,[1]AVERAGES!FH35,[1]AVERAGES!FH56)</f>
        <v>5.31253039860912E-2</v>
      </c>
      <c r="FI25" s="106">
        <f>IF($A$2,[1]AVERAGES!FI35,[1]AVERAGES!FI56)</f>
        <v>5.4746157630277598E-2</v>
      </c>
      <c r="FJ25" s="106">
        <f>IF($A$2,[1]AVERAGES!FJ35,[1]AVERAGES!FJ56)</f>
        <v>2.9279383520617128E-2</v>
      </c>
      <c r="FK25" s="106">
        <f>IF($A$2,[1]AVERAGES!FK35,[1]AVERAGES!FK56)</f>
        <v>5.0015382036065613E-2</v>
      </c>
      <c r="FL25" s="106">
        <f>IF($A$2,[1]AVERAGES!FL35,[1]AVERAGES!FL56)</f>
        <v>3.6854460809477824E-2</v>
      </c>
      <c r="FM25" s="106">
        <f>IF($A$2,[1]AVERAGES!FM35,[1]AVERAGES!FM56)</f>
        <v>4.7891808759118394E-2</v>
      </c>
      <c r="FN25" s="106">
        <f>IF($A$2,[1]AVERAGES!FN35,[1]AVERAGES!FN56)</f>
        <v>4.480045654734844E-2</v>
      </c>
      <c r="FO25" s="106">
        <f>IF($A$2,[1]AVERAGES!FO35,[1]AVERAGES!FO56)</f>
        <v>3.9285497243867824E-2</v>
      </c>
      <c r="FP25" s="106">
        <f>IF($A$2,[1]AVERAGES!FP35,[1]AVERAGES!FP56)</f>
        <v>3.6336780423905687E-2</v>
      </c>
      <c r="FQ25" s="106">
        <f>IF($A$2,[1]AVERAGES!FQ35,[1]AVERAGES!FQ56)</f>
        <v>3.4384929631260837E-2</v>
      </c>
      <c r="FR25" s="106">
        <f>IF($A$2,[1]AVERAGES!FR35,[1]AVERAGES!FR56)</f>
        <v>3.6226297426144138E-2</v>
      </c>
      <c r="FS25" s="106">
        <f>IF($A$2,[1]AVERAGES!FS35,[1]AVERAGES!FS56)</f>
        <v>4.0279493882828032E-2</v>
      </c>
      <c r="FT25" s="106">
        <f>IF($A$2,[1]AVERAGES!FT35,[1]AVERAGES!FT56)</f>
        <v>2.5792361796632527E-2</v>
      </c>
      <c r="FU25" s="106">
        <f>IF($A$2,[1]AVERAGES!FU35,[1]AVERAGES!FU56)</f>
        <v>3.2431459556743515E-2</v>
      </c>
      <c r="FV25" s="106">
        <f>IF($A$2,[1]AVERAGES!FV35,[1]AVERAGES!FV56)</f>
        <v>4.7369046467578106E-2</v>
      </c>
      <c r="FW25" s="106">
        <f>IF($A$2,[1]AVERAGES!FW35,[1]AVERAGES!FW56)</f>
        <v>3.3790304784415096E-2</v>
      </c>
      <c r="FX25" s="106">
        <f>IF($A$2,[1]AVERAGES!FX35,[1]AVERAGES!FX56)</f>
        <v>5.178142241935603E-2</v>
      </c>
      <c r="FY25" s="106">
        <f>IF($A$2,[1]AVERAGES!FY35,[1]AVERAGES!FY56)</f>
        <v>4.5114808353308562E-2</v>
      </c>
      <c r="FZ25" s="106">
        <f>IF($A$2,[1]AVERAGES!FZ35,[1]AVERAGES!FZ56)</f>
        <v>4.3417473787459034E-2</v>
      </c>
      <c r="GA25" s="106">
        <f>IF($A$2,[1]AVERAGES!GA35,[1]AVERAGES!GA56)</f>
        <v>3.2326891501892344E-2</v>
      </c>
      <c r="GB25" s="106">
        <f>IF($A$2,[1]AVERAGES!GB35,[1]AVERAGES!GB56)</f>
        <v>3.1903672187573798E-2</v>
      </c>
      <c r="GC25" s="106">
        <f>IF($A$2,[1]AVERAGES!GC35,[1]AVERAGES!GC56)</f>
        <v>5.0108931047349987E-2</v>
      </c>
      <c r="GD25" s="106">
        <f>IF($A$2,[1]AVERAGES!GD35,[1]AVERAGES!GD56)</f>
        <v>4.218895752281971E-2</v>
      </c>
      <c r="GE25" s="106">
        <f>IF($A$2,[1]AVERAGES!GE35,[1]AVERAGES!GE56)</f>
        <v>3.9360321428633334E-2</v>
      </c>
      <c r="GF25" s="106">
        <f>IF($A$2,[1]AVERAGES!GF35,[1]AVERAGES!GF56)</f>
        <v>3.9173817526084981E-2</v>
      </c>
      <c r="GG25" s="106">
        <f>IF($A$2,[1]AVERAGES!GG35,[1]AVERAGES!GG56)</f>
        <v>4.5766218729655563E-2</v>
      </c>
      <c r="GH25" s="106">
        <f>IF($A$2,[1]AVERAGES!GH35,[1]AVERAGES!GH56)</f>
        <v>4.4503329869498842E-2</v>
      </c>
      <c r="GI25" s="106">
        <f>IF($A$2,[1]AVERAGES!GI35,[1]AVERAGES!GI56)</f>
        <v>4.0139819965530836E-2</v>
      </c>
      <c r="GJ25" s="106">
        <f>IF($A$2,[1]AVERAGES!GJ35,[1]AVERAGES!GJ56)</f>
        <v>4.1006862085737027E-2</v>
      </c>
      <c r="GK25" s="106">
        <f>IF($A$2,[1]AVERAGES!GK35,[1]AVERAGES!GK56)</f>
        <v>3.4162296001935648E-2</v>
      </c>
      <c r="GL25" s="106">
        <f>IF($A$2,[1]AVERAGES!GL35,[1]AVERAGES!GL56)</f>
        <v>3.1929011437683445E-2</v>
      </c>
      <c r="GM25" s="106">
        <f>IF($A$2,[1]AVERAGES!GM35,[1]AVERAGES!GM56)</f>
        <v>3.2864466947399244E-2</v>
      </c>
      <c r="GN25" s="106">
        <f>IF($A$2,[1]AVERAGES!GN35,[1]AVERAGES!GN56)</f>
        <v>4.0331634662438422E-2</v>
      </c>
      <c r="GO25" s="106">
        <f>IF($A$2,[1]AVERAGES!GO35,[1]AVERAGES!GO56)</f>
        <v>3.8332572452227563E-2</v>
      </c>
      <c r="GP25" s="106">
        <f>IF($A$2,[1]AVERAGES!GP35,[1]AVERAGES!GP56)</f>
        <v>3.314309347027948E-2</v>
      </c>
      <c r="GQ25" s="106">
        <f>IF($A$2,[1]AVERAGES!GQ35,[1]AVERAGES!GQ56)</f>
        <v>3.272578419825152E-2</v>
      </c>
      <c r="GR25" s="106">
        <f>IF($A$2,[1]AVERAGES!GR35,[1]AVERAGES!GR56)</f>
        <v>3.8294031887449884E-2</v>
      </c>
      <c r="GS25" s="106">
        <f>IF($A$2,[1]AVERAGES!GS35,[1]AVERAGES!GS56)</f>
        <v>3.3031113307024788E-2</v>
      </c>
      <c r="GT25" s="106">
        <f>IF($A$2,[1]AVERAGES!GT35,[1]AVERAGES!GT56)</f>
        <v>3.9011513854444811E-2</v>
      </c>
      <c r="GU25" s="106">
        <f>IF($A$2,[1]AVERAGES!GU35,[1]AVERAGES!GU56)</f>
        <v>3.171485168159887E-2</v>
      </c>
      <c r="GV25" s="106">
        <f>IF($A$2,[1]AVERAGES!GV35,[1]AVERAGES!GV56)</f>
        <v>3.3612592646736418E-2</v>
      </c>
      <c r="GW25" s="106">
        <f>IF($A$2,[1]AVERAGES!GW35,[1]AVERAGES!GW56)</f>
        <v>4.2880782383516662E-2</v>
      </c>
      <c r="GX25" s="106">
        <f>IF($A$2,[1]AVERAGES!GX35,[1]AVERAGES!GX56)</f>
        <v>4.2471088605739317E-2</v>
      </c>
      <c r="GY25" s="106">
        <f>IF($A$2,[1]AVERAGES!GY35,[1]AVERAGES!GY56)</f>
        <v>4.3829908934473756E-2</v>
      </c>
      <c r="GZ25" s="106">
        <f>IF($A$2,[1]AVERAGES!GZ35,[1]AVERAGES!GZ56)</f>
        <v>4.6769649815207065E-2</v>
      </c>
      <c r="HA25" s="106">
        <f>IF($A$2,[1]AVERAGES!HA35,[1]AVERAGES!HA56)</f>
        <v>4.9194994164798972E-2</v>
      </c>
      <c r="HB25" s="106">
        <f>IF($A$2,[1]AVERAGES!HB35,[1]AVERAGES!HB56)</f>
        <v>5.5443346414350995E-2</v>
      </c>
      <c r="HC25" s="106">
        <f>IF($A$2,[1]AVERAGES!HC35,[1]AVERAGES!HC56)</f>
        <v>5.2806348268147833E-2</v>
      </c>
      <c r="HD25" s="106">
        <f>IF($A$2,[1]AVERAGES!HD35,[1]AVERAGES!HD56)</f>
        <v>5.5385707809978119E-2</v>
      </c>
      <c r="HE25" s="106">
        <f>IF($A$2,[1]AVERAGES!HE35,[1]AVERAGES!HE56)</f>
        <v>5.419889109736676E-2</v>
      </c>
      <c r="HF25" s="106">
        <f>IF($A$2,[1]AVERAGES!HF35,[1]AVERAGES!HF56)</f>
        <v>5.6263464329874842E-2</v>
      </c>
      <c r="HG25" s="106">
        <f>IF($A$2,[1]AVERAGES!HG35,[1]AVERAGES!HG56)</f>
        <v>5.7739232554006141E-2</v>
      </c>
      <c r="HH25" s="106">
        <f>IF($A$2,[1]AVERAGES!HH35,[1]AVERAGES!HH56)</f>
        <v>5.4186322183889683E-2</v>
      </c>
      <c r="HI25" s="106">
        <f>IF($A$2,[1]AVERAGES!HI35,[1]AVERAGES!HI56)</f>
        <v>5.2594686472436966E-2</v>
      </c>
      <c r="HJ25" s="106">
        <f>IF($A$2,[1]AVERAGES!HJ35,[1]AVERAGES!HJ56)</f>
        <v>5.1736221541205746E-2</v>
      </c>
      <c r="HK25" s="106">
        <f>IF($A$2,[1]AVERAGES!HK35,[1]AVERAGES!HK56)</f>
        <v>4.8859303017848806E-2</v>
      </c>
      <c r="HL25" s="106">
        <f>IF($A$2,[1]AVERAGES!HL35,[1]AVERAGES!HL56)</f>
        <v>4.8552699180244303E-2</v>
      </c>
      <c r="HM25" s="106">
        <f>IF($A$2,[1]AVERAGES!HM35,[1]AVERAGES!HM56)</f>
        <v>4.508172897653371E-2</v>
      </c>
      <c r="HN25" s="106">
        <f>IF($A$2,[1]AVERAGES!HN35,[1]AVERAGES!HN56)</f>
        <v>4.4754227121379005E-2</v>
      </c>
      <c r="HO25" s="106">
        <f>IF($A$2,[1]AVERAGES!HO35,[1]AVERAGES!HO56)</f>
        <v>4.9468086644017584E-2</v>
      </c>
      <c r="HP25" s="106">
        <f>IF($A$2,[1]AVERAGES!HP35,[1]AVERAGES!HP56)</f>
        <v>4.7358495191518586E-2</v>
      </c>
      <c r="HQ25" s="106">
        <f>IF($A$2,[1]AVERAGES!HQ35,[1]AVERAGES!HQ56)</f>
        <v>4.679317223596853E-2</v>
      </c>
      <c r="HR25" s="106">
        <f>IF($A$2,[1]AVERAGES!HR35,[1]AVERAGES!HR56)</f>
        <v>4.7243445204796106E-2</v>
      </c>
      <c r="HS25" s="106">
        <f>IF($A$2,[1]AVERAGES!HS35,[1]AVERAGES!HS56)</f>
        <v>5.0441018155908741E-2</v>
      </c>
      <c r="HT25" s="106">
        <f>IF($A$2,[1]AVERAGES!HT35,[1]AVERAGES!HT56)</f>
        <v>4.7613322691110044E-2</v>
      </c>
      <c r="HU25" s="106">
        <f>IF($A$2,[1]AVERAGES!HU35,[1]AVERAGES!HU56)</f>
        <v>4.5638769560665107E-2</v>
      </c>
      <c r="HV25" s="106">
        <f>IF($A$2,[1]AVERAGES!HV35,[1]AVERAGES!HV56)</f>
        <v>4.4921995570394814E-2</v>
      </c>
      <c r="HW25" s="106">
        <f>IF($A$2,[1]AVERAGES!HW35,[1]AVERAGES!HW56)</f>
        <v>4.0372770253001164E-2</v>
      </c>
      <c r="HX25" s="106">
        <f>IF($A$2,[1]AVERAGES!HX35,[1]AVERAGES!HX56)</f>
        <v>4.9454206532949296E-2</v>
      </c>
      <c r="HY25" s="106">
        <f>IF($A$2,[1]AVERAGES!HY35,[1]AVERAGES!HY56)</f>
        <v>4.3279938319879085E-2</v>
      </c>
      <c r="HZ25" s="106">
        <f>IF($A$2,[1]AVERAGES!HZ35,[1]AVERAGES!HZ56)</f>
        <v>4.761158273175907E-2</v>
      </c>
      <c r="IA25" s="106">
        <f>IF($A$2,[1]AVERAGES!IA35,[1]AVERAGES!IA56)</f>
        <v>5.5476492164855812E-2</v>
      </c>
      <c r="IB25" s="106">
        <f>IF($A$2,[1]AVERAGES!IB35,[1]AVERAGES!IB56)</f>
        <v>5.412875552064203E-2</v>
      </c>
      <c r="IC25" s="106">
        <f>IF($A$2,[1]AVERAGES!IC35,[1]AVERAGES!IC56)</f>
        <v>5.2855475576015665E-2</v>
      </c>
      <c r="ID25" s="106">
        <f>IF($A$2,[1]AVERAGES!ID35,[1]AVERAGES!ID56)</f>
        <v>5.0501572418051199E-2</v>
      </c>
      <c r="IE25" s="106">
        <f>IF($A$2,[1]AVERAGES!IE35,[1]AVERAGES!IE56)</f>
        <v>4.9804038640581562E-2</v>
      </c>
      <c r="IF25" s="106">
        <f>IF($A$2,[1]AVERAGES!IF35,[1]AVERAGES!IF56)</f>
        <v>4.6729392837015798E-2</v>
      </c>
      <c r="IG25" s="106">
        <f>IF($A$2,[1]AVERAGES!IG35,[1]AVERAGES!IG56)</f>
        <v>4.6572213200743721E-2</v>
      </c>
      <c r="IH25" s="106">
        <f>IF($A$2,[1]AVERAGES!IH35,[1]AVERAGES!IH56)</f>
        <v>4.733207599167432E-2</v>
      </c>
      <c r="II25" s="106">
        <f>IF($A$2,[1]AVERAGES!II35,[1]AVERAGES!II56)</f>
        <v>4.9827974824039868E-2</v>
      </c>
      <c r="IJ25" s="106">
        <f>IF($A$2,[1]AVERAGES!IJ35,[1]AVERAGES!IJ56)</f>
        <v>4.702290610688882E-2</v>
      </c>
      <c r="IK25" s="106">
        <f>IF($A$2,[1]AVERAGES!IK35,[1]AVERAGES!IK56)</f>
        <v>4.6488538345911386E-2</v>
      </c>
      <c r="IL25" s="106">
        <f>IF($A$2,[1]AVERAGES!IL35,[1]AVERAGES!IL56)</f>
        <v>4.5652350473495432E-2</v>
      </c>
      <c r="IM25" s="106">
        <f>IF($A$2,[1]AVERAGES!IM35,[1]AVERAGES!IM56)</f>
        <v>4.4067185853093147E-2</v>
      </c>
      <c r="IN25" s="106">
        <f>IF($A$2,[1]AVERAGES!IN35,[1]AVERAGES!IN56)</f>
        <v>4.2482021232690848E-2</v>
      </c>
      <c r="IO25" s="106">
        <f>IF($A$2,[1]AVERAGES!IO35,[1]AVERAGES!IO56)</f>
        <v>4.1899872501278364E-2</v>
      </c>
      <c r="IP25" s="106">
        <f>IF($A$2,[1]AVERAGES!IP35,[1]AVERAGES!IP56)</f>
        <v>4.0401303239349477E-2</v>
      </c>
      <c r="IQ25" s="106">
        <f>IF($A$2,[1]AVERAGES!IQ35,[1]AVERAGES!IQ56)</f>
        <v>4.250809090707288E-2</v>
      </c>
      <c r="IR25" s="106">
        <f>IF($A$2,[1]AVERAGES!IR35,[1]AVERAGES!IR56)</f>
        <v>4.2780903846946397E-2</v>
      </c>
      <c r="IS25" s="106">
        <f>IF($A$2,[1]AVERAGES!IS35,[1]AVERAGES!IS56)</f>
        <v>4.6078801405639809E-2</v>
      </c>
      <c r="IT25" s="106">
        <f>IF($A$2,[1]AVERAGES!IT35,[1]AVERAGES!IT56)</f>
        <v>4.6924982815231574E-2</v>
      </c>
      <c r="IU25" s="106">
        <f>IF($A$2,[1]AVERAGES!IU35,[1]AVERAGES!IU56)</f>
        <v>4.8367990813626006E-2</v>
      </c>
      <c r="IV25" s="106">
        <f>IF($A$2,[1]AVERAGES!IV35,[1]AVERAGES!IV56)</f>
        <v>5.2484260907565368E-2</v>
      </c>
      <c r="IW25" s="106">
        <f>IF($A$2,[1]AVERAGES!IW35,[1]AVERAGES!IW56)</f>
        <v>5.1674546681399855E-2</v>
      </c>
      <c r="IX25" s="106">
        <f>IF($A$2,[1]AVERAGES!IX35,[1]AVERAGES!IX56)</f>
        <v>5.234126133924269E-2</v>
      </c>
      <c r="IY25" s="106">
        <f>IF($A$2,[1]AVERAGES!IY35,[1]AVERAGES!IY56)</f>
        <v>5.4724365848867376E-2</v>
      </c>
      <c r="IZ25" s="106">
        <f>IF($A$2,[1]AVERAGES!IZ35,[1]AVERAGES!IZ56)</f>
        <v>4.672868319496639E-2</v>
      </c>
      <c r="JA25" s="106">
        <f>IF($A$2,[1]AVERAGES!JA35,[1]AVERAGES!JA56)</f>
        <v>4.1382360730109598E-2</v>
      </c>
      <c r="JB25" s="106">
        <f>IF($A$2,[1]AVERAGES!JB35,[1]AVERAGES!JB56)</f>
        <v>4.1045175528150249E-2</v>
      </c>
      <c r="JC25" s="106">
        <f>IF($A$2,[1]AVERAGES!JC35,[1]AVERAGES!JC56)</f>
        <v>4.981517359981498E-2</v>
      </c>
      <c r="JD25" s="106">
        <f>IF($A$2,[1]AVERAGES!JD35,[1]AVERAGES!JD56)</f>
        <v>4.9463140881675485E-2</v>
      </c>
      <c r="JE25" s="106">
        <f>IF($A$2,[1]AVERAGES!JE35,[1]AVERAGES!JE56)</f>
        <v>4.4031634925012733E-2</v>
      </c>
      <c r="JF25" s="106">
        <f>IF($A$2,[1]AVERAGES!JF35,[1]AVERAGES!JF56)</f>
        <v>4.7539965647089795E-2</v>
      </c>
      <c r="JG25" s="106">
        <f>IF($A$2,[1]AVERAGES!JG35,[1]AVERAGES!JG56)</f>
        <v>5.5217029959520762E-2</v>
      </c>
      <c r="JH25" s="106">
        <f>IF($A$2,[1]AVERAGES!JH35,[1]AVERAGES!JH56)</f>
        <v>4.5780446099580187E-2</v>
      </c>
      <c r="JI25" s="106">
        <f>IF($A$2,[1]AVERAGES!JI35,[1]AVERAGES!JI56)</f>
        <v>3.6052474676495042E-2</v>
      </c>
      <c r="JJ25" s="106">
        <f>IF($A$2,[1]AVERAGES!JJ35,[1]AVERAGES!JJ56)</f>
        <v>4.1919839659504292E-2</v>
      </c>
      <c r="JK25" s="106">
        <f>IF($A$2,[1]AVERAGES!JK35,[1]AVERAGES!JK56)</f>
        <v>3.6061743802282976E-2</v>
      </c>
      <c r="JL25" s="106">
        <f>IF($A$2,[1]AVERAGES!JL35,[1]AVERAGES!JL56)</f>
        <v>3.8298676470879235E-2</v>
      </c>
      <c r="JM25" s="106">
        <f>IF($A$2,[1]AVERAGES!JM35,[1]AVERAGES!JM56)</f>
        <v>4.0545024876673601E-2</v>
      </c>
      <c r="JN25" s="106">
        <f>IF($A$2,[1]AVERAGES!JN35,[1]AVERAGES!JN56)</f>
        <v>4.0443585239607227E-2</v>
      </c>
      <c r="JO25" s="106">
        <f>IF($A$2,[1]AVERAGES!JO35,[1]AVERAGES!JO56)</f>
        <v>4.031916427511166E-2</v>
      </c>
      <c r="JP25" s="106">
        <f>IF($A$2,[1]AVERAGES!JP35,[1]AVERAGES!JP56)</f>
        <v>4.8156378844763738E-2</v>
      </c>
      <c r="JQ25" s="106">
        <f>IF($A$2,[1]AVERAGES!JQ35,[1]AVERAGES!JQ56)</f>
        <v>4.0353625096536519E-2</v>
      </c>
      <c r="JR25" s="106">
        <f>IF($A$2,[1]AVERAGES!JR35,[1]AVERAGES!JR56)</f>
        <v>3.6089437611475601E-2</v>
      </c>
      <c r="JS25" s="106">
        <f>IF($A$2,[1]AVERAGES!JS35,[1]AVERAGES!JS56)</f>
        <v>4.4796173783481705E-2</v>
      </c>
      <c r="JT25" s="106">
        <f>IF($A$2,[1]AVERAGES!JT35,[1]AVERAGES!JT56)</f>
        <v>4.1960613932624478E-2</v>
      </c>
      <c r="JU25" s="106">
        <f>IF($A$2,[1]AVERAGES!JU35,[1]AVERAGES!JU56)</f>
        <v>4.1556932056136711E-2</v>
      </c>
      <c r="JV25" s="106">
        <f>IF($A$2,[1]AVERAGES!JV35,[1]AVERAGES!JV56)</f>
        <v>3.9767292951035926E-2</v>
      </c>
      <c r="JW25" s="106">
        <f>IF($A$2,[1]AVERAGES!JW35,[1]AVERAGES!JW56)</f>
        <v>4.0393517824189526E-2</v>
      </c>
      <c r="JX25" s="106">
        <f>IF($A$2,[1]AVERAGES!JX35,[1]AVERAGES!JX56)</f>
        <v>3.9527337667475328E-2</v>
      </c>
      <c r="JY25" s="106">
        <f>IF($A$2,[1]AVERAGES!JY35,[1]AVERAGES!JY56)</f>
        <v>3.9263267252338759E-2</v>
      </c>
      <c r="JZ25" s="106">
        <f>IF($A$2,[1]AVERAGES!JZ35,[1]AVERAGES!JZ56)</f>
        <v>4.164644611447222E-2</v>
      </c>
      <c r="KA25" s="106">
        <f>IF($A$2,[1]AVERAGES!KA35,[1]AVERAGES!KA56)</f>
        <v>4.3195543781462044E-2</v>
      </c>
      <c r="KB25" s="106">
        <f>IF($A$2,[1]AVERAGES!KB35,[1]AVERAGES!KB56)</f>
        <v>4.3081689704942326E-2</v>
      </c>
      <c r="KC25" s="106">
        <f>IF($A$2,[1]AVERAGES!KC35,[1]AVERAGES!KC56)</f>
        <v>4.0383574786502882E-2</v>
      </c>
      <c r="KD25" s="106">
        <f>IF($A$2,[1]AVERAGES!KD35,[1]AVERAGES!KD56)</f>
        <v>4.1128812891656374E-2</v>
      </c>
      <c r="KE25" s="106">
        <f>IF($A$2,[1]AVERAGES!KE35,[1]AVERAGES!KE56)</f>
        <v>4.0854177047032127E-2</v>
      </c>
      <c r="KF25" s="106">
        <f>IF($A$2,[1]AVERAGES!KF35,[1]AVERAGES!KF56)</f>
        <v>4.0494626121282684E-2</v>
      </c>
      <c r="KG25" s="106">
        <f>IF($A$2,[1]AVERAGES!KG35,[1]AVERAGES!KG56)</f>
        <v>4.1637987082740233E-2</v>
      </c>
      <c r="KH25" s="106">
        <f>IF($A$2,[1]AVERAGES!KH35,[1]AVERAGES!KH56)</f>
        <v>4.3128375264229794E-2</v>
      </c>
      <c r="KI25" s="106">
        <f>IF($A$2,[1]AVERAGES!KI35,[1]AVERAGES!KI56)</f>
        <v>3.898354911284331E-2</v>
      </c>
      <c r="KJ25" s="106">
        <f>IF($A$2,[1]AVERAGES!KJ35,[1]AVERAGES!KJ56)</f>
        <v>3.7139821948139057E-2</v>
      </c>
      <c r="KK25" s="106">
        <f>IF($A$2,[1]AVERAGES!KK35,[1]AVERAGES!KK56)</f>
        <v>3.8054995744219604E-2</v>
      </c>
      <c r="KL25" s="106">
        <f>IF($A$2,[1]AVERAGES!KL35,[1]AVERAGES!KL56)</f>
        <v>3.751592708335201E-2</v>
      </c>
      <c r="KM25" s="106">
        <f>IF($A$2,[1]AVERAGES!KM35,[1]AVERAGES!KM56)</f>
        <v>3.7724677019511557E-2</v>
      </c>
      <c r="KN25" s="106">
        <f>IF($A$2,[1]AVERAGES!KN35,[1]AVERAGES!KN56)</f>
        <v>3.8041798911167816E-2</v>
      </c>
      <c r="KO25" s="106">
        <f>IF($A$2,[1]AVERAGES!KO35,[1]AVERAGES!KO56)</f>
        <v>3.7699890044371992E-2</v>
      </c>
      <c r="KP25" s="106">
        <f>IF($A$2,[1]AVERAGES!KP35,[1]AVERAGES!KP56)</f>
        <v>3.7960652880112689E-2</v>
      </c>
      <c r="KQ25" s="106">
        <f>IF($A$2,[1]AVERAGES!KQ35,[1]AVERAGES!KQ56)</f>
        <v>3.0518074230129671E-2</v>
      </c>
      <c r="KR25" s="106">
        <f>IF($A$2,[1]AVERAGES!KR35,[1]AVERAGES!KR56)</f>
        <v>2.9158463656528695E-2</v>
      </c>
      <c r="KS25" s="106">
        <f>IF($A$2,[1]AVERAGES!KS35,[1]AVERAGES!KS56)</f>
        <v>2.9507351856278827E-2</v>
      </c>
      <c r="KT25" s="106">
        <f>IF($A$2,[1]AVERAGES!KT35,[1]AVERAGES!KT56)</f>
        <v>3.0823794544257696E-2</v>
      </c>
      <c r="KU25" s="106">
        <f>IF($A$2,[1]AVERAGES!KU35,[1]AVERAGES!KU56)</f>
        <v>3.286026638354464E-2</v>
      </c>
      <c r="KV25" s="106">
        <f>IF($A$2,[1]AVERAGES!KV35,[1]AVERAGES!KV56)</f>
        <v>3.4246023850945634E-2</v>
      </c>
      <c r="KW25" s="106">
        <f>IF($A$2,[1]AVERAGES!KW35,[1]AVERAGES!KW56)</f>
        <v>3.4736274511478149E-2</v>
      </c>
      <c r="KX25" s="106">
        <f>IF($A$2,[1]AVERAGES!KX35,[1]AVERAGES!KX56)</f>
        <v>3.632184902222E-2</v>
      </c>
      <c r="KY25" s="106">
        <f>IF($A$2,[1]AVERAGES!KY35,[1]AVERAGES!KY56)</f>
        <v>3.591271282183621E-2</v>
      </c>
      <c r="KZ25" s="106">
        <f>IF($A$2,[1]AVERAGES!KZ35,[1]AVERAGES!KZ56)</f>
        <v>3.610400547650236E-2</v>
      </c>
      <c r="LA25" s="106">
        <f>IF($A$2,[1]AVERAGES!LA35,[1]AVERAGES!LA56)</f>
        <v>3.6412567152764891E-2</v>
      </c>
      <c r="LB25" s="106">
        <f>IF($A$2,[1]AVERAGES!LB35,[1]AVERAGES!LB56)</f>
        <v>3.7223078504274587E-2</v>
      </c>
      <c r="LC25" s="106">
        <f>IF($A$2,[1]AVERAGES!LC35,[1]AVERAGES!LC56)</f>
        <v>3.8441319172516975E-2</v>
      </c>
      <c r="LD25" s="106">
        <f>IF($A$2,[1]AVERAGES!LD35,[1]AVERAGES!LD56)</f>
        <v>3.8037334716612359E-2</v>
      </c>
      <c r="LE25" s="106">
        <f>IF($A$2,[1]AVERAGES!LE35,[1]AVERAGES!LE56)</f>
        <v>3.7464819696030605E-2</v>
      </c>
      <c r="LF25" s="106">
        <f>IF($A$2,[1]AVERAGES!LF35,[1]AVERAGES!LF56)</f>
        <v>3.4679308396195048E-2</v>
      </c>
      <c r="LG25" s="106">
        <f>IF($A$2,[1]AVERAGES!LG35,[1]AVERAGES!LG56)</f>
        <v>3.6072756141998473E-2</v>
      </c>
      <c r="LH25" s="106">
        <f>IF($A$2,[1]AVERAGES!LH35,[1]AVERAGES!LH56)</f>
        <v>3.3468279014843304E-2</v>
      </c>
      <c r="LI25" s="106">
        <f>IF($A$2,[1]AVERAGES!LI35,[1]AVERAGES!LI56)</f>
        <v>3.5465900271692663E-2</v>
      </c>
      <c r="LJ25" s="106">
        <f>IF($A$2,[1]AVERAGES!LJ35,[1]AVERAGES!LJ56)</f>
        <v>3.8657347636092465E-2</v>
      </c>
      <c r="LK25" s="106">
        <f>IF($A$2,[1]AVERAGES!LK35,[1]AVERAGES!LK56)</f>
        <v>3.588316130532291E-2</v>
      </c>
      <c r="LL25" s="106">
        <f>IF($A$2,[1]AVERAGES!LL35,[1]AVERAGES!LL56)</f>
        <v>3.940914505691908E-2</v>
      </c>
      <c r="LM25" s="106">
        <f>IF($A$2,[1]AVERAGES!LM35,[1]AVERAGES!LM56)</f>
        <v>4.0184877561528512E-2</v>
      </c>
      <c r="LN25" s="106">
        <f>IF($A$2,[1]AVERAGES!LN35,[1]AVERAGES!LN56)</f>
        <v>3.7588465135796431E-2</v>
      </c>
      <c r="LO25" s="106">
        <f>IF($A$2,[1]AVERAGES!LO35,[1]AVERAGES!LO56)</f>
        <v>4.458705255327812E-2</v>
      </c>
      <c r="LP25" s="106">
        <f>IF($A$2,[1]AVERAGES!LP35,[1]AVERAGES!LP56)</f>
        <v>4.7782025066564648E-2</v>
      </c>
      <c r="LQ25" s="106">
        <f>IF($A$2,[1]AVERAGES!LQ35,[1]AVERAGES!LQ56)</f>
        <v>4.7578483231152754E-2</v>
      </c>
      <c r="LR25" s="106">
        <f>IF($A$2,[1]AVERAGES!LR35,[1]AVERAGES!LR56)</f>
        <v>4.7403936279741279E-2</v>
      </c>
      <c r="LS25" s="106">
        <f>IF($A$2,[1]AVERAGES!LS35,[1]AVERAGES!LS56)</f>
        <v>4.8003373153638347E-2</v>
      </c>
      <c r="LT25" s="106">
        <f>IF($A$2,[1]AVERAGES!LT35,[1]AVERAGES!LT56)</f>
        <v>5.3462831022951199E-2</v>
      </c>
      <c r="LU25" s="106">
        <f>IF($A$2,[1]AVERAGES!LU35,[1]AVERAGES!LU56)</f>
        <v>5.0147236179963466E-2</v>
      </c>
      <c r="LV25" s="106">
        <f>IF($A$2,[1]AVERAGES!LV35,[1]AVERAGES!LV56)</f>
        <v>4.4701131065336699E-2</v>
      </c>
      <c r="LW25" s="106">
        <f>IF($A$2,[1]AVERAGES!LW35,[1]AVERAGES!LW56)</f>
        <v>4.4769489653498105E-2</v>
      </c>
      <c r="LX25" s="106">
        <f>IF($A$2,[1]AVERAGES!LX35,[1]AVERAGES!LX56)</f>
        <v>4.0327575792289024E-2</v>
      </c>
      <c r="LY25" s="106">
        <f>IF($A$2,[1]AVERAGES!LY35,[1]AVERAGES!LY56)</f>
        <v>3.4671413926189547E-2</v>
      </c>
      <c r="LZ25" s="106">
        <f>IF($A$2,[1]AVERAGES!LZ35,[1]AVERAGES!LZ56)</f>
        <v>4.0594499050921565E-2</v>
      </c>
      <c r="MA25" s="106">
        <f>IF($A$2,[1]AVERAGES!MA35,[1]AVERAGES!MA56)</f>
        <v>3.7344394063134681E-2</v>
      </c>
      <c r="MB25" s="106">
        <f>IF($A$2,[1]AVERAGES!MB35,[1]AVERAGES!MB56)</f>
        <v>3.9408236890129844E-2</v>
      </c>
      <c r="MC25" s="106">
        <f>IF($A$2,[1]AVERAGES!MC35,[1]AVERAGES!MC56)</f>
        <v>3.4913750865357973E-2</v>
      </c>
      <c r="MD25" s="106">
        <f>IF($A$2,[1]AVERAGES!MD35,[1]AVERAGES!MD56)</f>
        <v>3.7433312027376091E-2</v>
      </c>
      <c r="ME25" s="106">
        <f>IF($A$2,[1]AVERAGES!ME35,[1]AVERAGES!ME56)</f>
        <v>3.7281749099625977E-2</v>
      </c>
      <c r="MF25" s="106">
        <f>IF($A$2,[1]AVERAGES!MF35,[1]AVERAGES!MF56)</f>
        <v>3.8006843282465563E-2</v>
      </c>
      <c r="MG25" s="106">
        <f>IF($A$2,[1]AVERAGES!MG35,[1]AVERAGES!MG56)</f>
        <v>3.5722208704070266E-2</v>
      </c>
      <c r="MH25" s="106">
        <f>IF($A$2,[1]AVERAGES!MH35,[1]AVERAGES!MH56)</f>
        <v>3.1781961215663269E-2</v>
      </c>
      <c r="MI25" s="106">
        <f>IF($A$2,[1]AVERAGES!MI35,[1]AVERAGES!MI56)</f>
        <v>3.2410926767965885E-2</v>
      </c>
      <c r="MJ25" s="106">
        <f>IF($A$2,[1]AVERAGES!MJ35,[1]AVERAGES!MJ56)</f>
        <v>3.5360606602622989E-2</v>
      </c>
      <c r="MK25" s="106">
        <f>IF($A$2,[1]AVERAGES!MK35,[1]AVERAGES!MK56)</f>
        <v>3.3556377416313191E-2</v>
      </c>
      <c r="ML25" s="106">
        <f>IF($A$2,[1]AVERAGES!ML35,[1]AVERAGES!ML56)</f>
        <v>3.6562434298435656E-2</v>
      </c>
      <c r="MM25" s="106">
        <f>IF($A$2,[1]AVERAGES!MM35,[1]AVERAGES!MM56)</f>
        <v>3.5769549735115341E-2</v>
      </c>
      <c r="MN25" s="106">
        <f>IF($A$2,[1]AVERAGES!MN35,[1]AVERAGES!MN56)</f>
        <v>3.550267409089132E-2</v>
      </c>
      <c r="MO25" s="106">
        <f>IF($A$2,[1]AVERAGES!MO35,[1]AVERAGES!MO56)</f>
        <v>3.4866264060655378E-2</v>
      </c>
      <c r="MP25" s="106">
        <f>IF($A$2,[1]AVERAGES!MP35,[1]AVERAGES!MP56)</f>
        <v>3.8592225990902604E-2</v>
      </c>
      <c r="MQ25" s="106">
        <f>IF($A$2,[1]AVERAGES!MQ35,[1]AVERAGES!MQ56)</f>
        <v>4.2660532463417007E-2</v>
      </c>
      <c r="MS25" s="102">
        <f ca="1">OFFSET(MS25,0,-2)</f>
        <v>4.2660532463417007E-2</v>
      </c>
    </row>
    <row r="26" spans="2:357">
      <c r="B26" s="85" t="s">
        <v>184</v>
      </c>
      <c r="C26" s="105">
        <f>IF($A$2,[1]AVERAGES!C36,[1]AVERAGES!C57)</f>
        <v>21.817711442531863</v>
      </c>
      <c r="D26" s="105">
        <f>IF($A$2,[1]AVERAGES!D36,[1]AVERAGES!D57)</f>
        <v>22.740350184925678</v>
      </c>
      <c r="E26" s="105">
        <f>IF($A$2,[1]AVERAGES!E36,[1]AVERAGES!E57)</f>
        <v>21.864263359959022</v>
      </c>
      <c r="F26" s="105">
        <f>IF($A$2,[1]AVERAGES!F36,[1]AVERAGES!F57)</f>
        <v>21.286921575144131</v>
      </c>
      <c r="G26" s="105">
        <f>IF($A$2,[1]AVERAGES!G36,[1]AVERAGES!G57)</f>
        <v>21.537438092659411</v>
      </c>
      <c r="H26" s="105">
        <f>IF($A$2,[1]AVERAGES!H36,[1]AVERAGES!H57)</f>
        <v>21.494692849293216</v>
      </c>
      <c r="I26" s="105">
        <f>IF($A$2,[1]AVERAGES!I36,[1]AVERAGES!I57)</f>
        <v>21.25221994881683</v>
      </c>
      <c r="J26" s="105">
        <f>IF($A$2,[1]AVERAGES!J36,[1]AVERAGES!J57)</f>
        <v>21.55096521949476</v>
      </c>
      <c r="K26" s="105">
        <f>IF($A$2,[1]AVERAGES!K36,[1]AVERAGES!K57)</f>
        <v>21.424031236474697</v>
      </c>
      <c r="L26" s="105">
        <f>IF($A$2,[1]AVERAGES!L36,[1]AVERAGES!L57)</f>
        <v>22.084798056900095</v>
      </c>
      <c r="M26" s="105">
        <f>IF($A$2,[1]AVERAGES!M36,[1]AVERAGES!M57)</f>
        <v>21.63988516174792</v>
      </c>
      <c r="N26" s="105">
        <f>IF($A$2,[1]AVERAGES!N36,[1]AVERAGES!N57)</f>
        <v>20.497797449688932</v>
      </c>
      <c r="O26" s="105">
        <f>IF($A$2,[1]AVERAGES!O36,[1]AVERAGES!O57)</f>
        <v>20.514497961518682</v>
      </c>
      <c r="P26" s="105">
        <f>IF($A$2,[1]AVERAGES!P36,[1]AVERAGES!P57)</f>
        <v>20.525911747139713</v>
      </c>
      <c r="Q26" s="105">
        <f>IF($A$2,[1]AVERAGES!Q36,[1]AVERAGES!Q57)</f>
        <v>20.477757169594046</v>
      </c>
      <c r="R26" s="105">
        <f>IF($A$2,[1]AVERAGES!R36,[1]AVERAGES!R57)</f>
        <v>19.619845474234602</v>
      </c>
      <c r="S26" s="105">
        <f>IF($A$2,[1]AVERAGES!S36,[1]AVERAGES!S57)</f>
        <v>19.34678559630358</v>
      </c>
      <c r="T26" s="105">
        <f>IF($A$2,[1]AVERAGES!T36,[1]AVERAGES!T57)</f>
        <v>19.677344318116837</v>
      </c>
      <c r="U26" s="105">
        <f>IF($A$2,[1]AVERAGES!U36,[1]AVERAGES!U57)</f>
        <v>19.773177692857868</v>
      </c>
      <c r="V26" s="105">
        <f>IF($A$2,[1]AVERAGES!V36,[1]AVERAGES!V57)</f>
        <v>20.198192695041236</v>
      </c>
      <c r="W26" s="105">
        <f>IF($A$2,[1]AVERAGES!W36,[1]AVERAGES!W57)</f>
        <v>19.43921996210949</v>
      </c>
      <c r="X26" s="105">
        <f>IF($A$2,[1]AVERAGES!X36,[1]AVERAGES!X57)</f>
        <v>22.138879647517552</v>
      </c>
      <c r="Y26" s="105">
        <f>IF($A$2,[1]AVERAGES!Y36,[1]AVERAGES!Y57)</f>
        <v>27.798782050676696</v>
      </c>
      <c r="Z26" s="105">
        <f>IF($A$2,[1]AVERAGES!Z36,[1]AVERAGES!Z57)</f>
        <v>35.919449956305392</v>
      </c>
      <c r="AA26" s="105">
        <f>IF($A$2,[1]AVERAGES!AA36,[1]AVERAGES!AA57)</f>
        <v>47.912804674810815</v>
      </c>
      <c r="AB26" s="105">
        <f>IF($A$2,[1]AVERAGES!AB36,[1]AVERAGES!AB57)</f>
        <v>49.820828030578149</v>
      </c>
      <c r="AC26" s="105">
        <f>IF($A$2,[1]AVERAGES!AC36,[1]AVERAGES!AC57)</f>
        <v>41.655492433523065</v>
      </c>
      <c r="AD26" s="105">
        <f>IF($A$2,[1]AVERAGES!AD36,[1]AVERAGES!AD57)</f>
        <v>43.470522241797354</v>
      </c>
      <c r="AE26" s="105">
        <f>IF($A$2,[1]AVERAGES!AE36,[1]AVERAGES!AE57)</f>
        <v>42.530340451688943</v>
      </c>
      <c r="AF26" s="105">
        <f>IF($A$2,[1]AVERAGES!AF36,[1]AVERAGES!AF57)</f>
        <v>41.815383509147658</v>
      </c>
      <c r="AG26" s="105">
        <f>IF($A$2,[1]AVERAGES!AG36,[1]AVERAGES!AG57)</f>
        <v>45.54819832395706</v>
      </c>
      <c r="AH26" s="105">
        <f>IF($A$2,[1]AVERAGES!AH36,[1]AVERAGES!AH57)</f>
        <v>44.524819165506898</v>
      </c>
      <c r="AI26" s="105">
        <f>IF($A$2,[1]AVERAGES!AI36,[1]AVERAGES!AI57)</f>
        <v>40.938607926641566</v>
      </c>
      <c r="AJ26" s="105">
        <f>IF($A$2,[1]AVERAGES!AJ36,[1]AVERAGES!AJ57)</f>
        <v>40.41709013158237</v>
      </c>
      <c r="AK26" s="105">
        <f>IF($A$2,[1]AVERAGES!AK36,[1]AVERAGES!AK57)</f>
        <v>39.496467100560977</v>
      </c>
      <c r="AL26" s="105">
        <f>IF($A$2,[1]AVERAGES!AL36,[1]AVERAGES!AL57)</f>
        <v>42.772724626817073</v>
      </c>
      <c r="AM26" s="105">
        <f>IF($A$2,[1]AVERAGES!AM36,[1]AVERAGES!AM57)</f>
        <v>38.092812979757056</v>
      </c>
      <c r="AN26" s="105">
        <f>IF($A$2,[1]AVERAGES!AN36,[1]AVERAGES!AN57)</f>
        <v>40.073172539247146</v>
      </c>
      <c r="AO26" s="105">
        <f>IF($A$2,[1]AVERAGES!AO36,[1]AVERAGES!AO57)</f>
        <v>44.260912222610337</v>
      </c>
      <c r="AP26" s="105">
        <f>IF($A$2,[1]AVERAGES!AP36,[1]AVERAGES!AP57)</f>
        <v>41.29220528605412</v>
      </c>
      <c r="AQ26" s="105">
        <f>IF($A$2,[1]AVERAGES!AQ36,[1]AVERAGES!AQ57)</f>
        <v>39.966898365426715</v>
      </c>
      <c r="AR26" s="105">
        <f>IF($A$2,[1]AVERAGES!AR36,[1]AVERAGES!AR57)</f>
        <v>42.616562169555891</v>
      </c>
      <c r="AS26" s="105">
        <f>IF($A$2,[1]AVERAGES!AS36,[1]AVERAGES!AS57)</f>
        <v>37.818471434105881</v>
      </c>
      <c r="AT26" s="105">
        <f>IF($A$2,[1]AVERAGES!AT36,[1]AVERAGES!AT57)</f>
        <v>37.274623622357822</v>
      </c>
      <c r="AU26" s="105">
        <f>IF($A$2,[1]AVERAGES!AU36,[1]AVERAGES!AU57)</f>
        <v>36.692389195674174</v>
      </c>
      <c r="AV26" s="105">
        <f>IF($A$2,[1]AVERAGES!AV36,[1]AVERAGES!AV57)</f>
        <v>36.788793651032677</v>
      </c>
      <c r="AW26" s="105">
        <f>IF($A$2,[1]AVERAGES!AW36,[1]AVERAGES!AW57)</f>
        <v>34.345082001654617</v>
      </c>
      <c r="AX26" s="105">
        <f>IF($A$2,[1]AVERAGES!AX36,[1]AVERAGES!AX57)</f>
        <v>36.352280419606245</v>
      </c>
      <c r="AY26" s="105">
        <f>IF($A$2,[1]AVERAGES!AY36,[1]AVERAGES!AY57)</f>
        <v>36.333938591327993</v>
      </c>
      <c r="AZ26" s="105">
        <f>IF($A$2,[1]AVERAGES!AZ36,[1]AVERAGES!AZ57)</f>
        <v>40.040699010162292</v>
      </c>
      <c r="BA26" s="105">
        <f>IF($A$2,[1]AVERAGES!BA36,[1]AVERAGES!BA57)</f>
        <v>34.406748422547629</v>
      </c>
      <c r="BB26" s="105">
        <f>IF($A$2,[1]AVERAGES!BB36,[1]AVERAGES!BB57)</f>
        <v>34.054612986306942</v>
      </c>
      <c r="BC26" s="105">
        <f>IF($A$2,[1]AVERAGES!BC36,[1]AVERAGES!BC57)</f>
        <v>37.129063540370403</v>
      </c>
      <c r="BD26" s="105">
        <f>IF($A$2,[1]AVERAGES!BD36,[1]AVERAGES!BD57)</f>
        <v>38.886779141424043</v>
      </c>
      <c r="BE26" s="105">
        <f>IF($A$2,[1]AVERAGES!BE36,[1]AVERAGES!BE57)</f>
        <v>41.075626263208534</v>
      </c>
      <c r="BF26" s="105">
        <f>IF($A$2,[1]AVERAGES!BF36,[1]AVERAGES!BF57)</f>
        <v>36.233786588407732</v>
      </c>
      <c r="BG26" s="105">
        <f>IF($A$2,[1]AVERAGES!BG36,[1]AVERAGES!BG57)</f>
        <v>33.196298975651338</v>
      </c>
      <c r="BH26" s="105">
        <f>IF($A$2,[1]AVERAGES!BH36,[1]AVERAGES!BH57)</f>
        <v>34.576437605364283</v>
      </c>
      <c r="BI26" s="105">
        <f>IF($A$2,[1]AVERAGES!BI36,[1]AVERAGES!BI57)</f>
        <v>31.934528155880589</v>
      </c>
      <c r="BJ26" s="105">
        <f>IF($A$2,[1]AVERAGES!BJ36,[1]AVERAGES!BJ57)</f>
        <v>33.091002013637748</v>
      </c>
      <c r="BK26" s="105">
        <f>IF($A$2,[1]AVERAGES!BK36,[1]AVERAGES!BK57)</f>
        <v>31.393739037579799</v>
      </c>
      <c r="BL26" s="105">
        <f>IF($A$2,[1]AVERAGES!BL36,[1]AVERAGES!BL57)</f>
        <v>31.949971547491707</v>
      </c>
      <c r="BM26" s="105">
        <f>IF($A$2,[1]AVERAGES!BM36,[1]AVERAGES!BM57)</f>
        <v>35.235089317901192</v>
      </c>
      <c r="BN26" s="105">
        <f>IF($A$2,[1]AVERAGES!BN36,[1]AVERAGES!BN57)</f>
        <v>31.245968806767667</v>
      </c>
      <c r="BO26" s="105">
        <f>IF($A$2,[1]AVERAGES!BO36,[1]AVERAGES!BO57)</f>
        <v>34.977161875798323</v>
      </c>
      <c r="BP26" s="105">
        <f>IF($A$2,[1]AVERAGES!BP36,[1]AVERAGES!BP57)</f>
        <v>35.159529488659693</v>
      </c>
      <c r="BQ26" s="105">
        <f>IF($A$2,[1]AVERAGES!BQ36,[1]AVERAGES!BQ57)</f>
        <v>36.381361992848092</v>
      </c>
      <c r="BR26" s="105">
        <f>IF($A$2,[1]AVERAGES!BR36,[1]AVERAGES!BR57)</f>
        <v>35.082569750364001</v>
      </c>
      <c r="BS26" s="105">
        <f>IF($A$2,[1]AVERAGES!BS36,[1]AVERAGES!BS57)</f>
        <v>28.311495815311755</v>
      </c>
      <c r="BT26" s="105">
        <f>IF($A$2,[1]AVERAGES!BT36,[1]AVERAGES!BT57)</f>
        <v>33.366634685672366</v>
      </c>
      <c r="BU26" s="105">
        <f>IF($A$2,[1]AVERAGES!BU36,[1]AVERAGES!BU57)</f>
        <v>35.260064649795602</v>
      </c>
      <c r="BV26" s="105">
        <f>IF($A$2,[1]AVERAGES!BV36,[1]AVERAGES!BV57)</f>
        <v>32.210944112996742</v>
      </c>
      <c r="BW26" s="105">
        <f>IF($A$2,[1]AVERAGES!BW36,[1]AVERAGES!BW57)</f>
        <v>33.14487886551499</v>
      </c>
      <c r="BX26" s="105">
        <f>IF($A$2,[1]AVERAGES!BX36,[1]AVERAGES!BX57)</f>
        <v>35.286145406433327</v>
      </c>
      <c r="BY26" s="105">
        <f>IF($A$2,[1]AVERAGES!BY36,[1]AVERAGES!BY57)</f>
        <v>32.785347192521805</v>
      </c>
      <c r="BZ26" s="105">
        <f>IF($A$2,[1]AVERAGES!BZ36,[1]AVERAGES!BZ57)</f>
        <v>31.77392532584156</v>
      </c>
      <c r="CA26" s="105">
        <f>IF($A$2,[1]AVERAGES!CA36,[1]AVERAGES!CA57)</f>
        <v>35.27451682648497</v>
      </c>
      <c r="CB26" s="105">
        <f>IF($A$2,[1]AVERAGES!CB36,[1]AVERAGES!CB57)</f>
        <v>31.500954034758113</v>
      </c>
      <c r="CC26" s="105">
        <f>IF($A$2,[1]AVERAGES!CC36,[1]AVERAGES!CC57)</f>
        <v>30.83848970117856</v>
      </c>
      <c r="CD26" s="105">
        <f>IF($A$2,[1]AVERAGES!CD36,[1]AVERAGES!CD57)</f>
        <v>29.5075799266722</v>
      </c>
      <c r="CE26" s="105">
        <f>IF($A$2,[1]AVERAGES!CE36,[1]AVERAGES!CE57)</f>
        <v>30.705754242428903</v>
      </c>
      <c r="CF26" s="105">
        <f>IF($A$2,[1]AVERAGES!CF36,[1]AVERAGES!CF57)</f>
        <v>30.006276543556616</v>
      </c>
      <c r="CG26" s="105">
        <f>IF($A$2,[1]AVERAGES!CG36,[1]AVERAGES!CG57)</f>
        <v>27.54427619095777</v>
      </c>
      <c r="CH26" s="105">
        <f>IF($A$2,[1]AVERAGES!CH36,[1]AVERAGES!CH57)</f>
        <v>26.655972629316246</v>
      </c>
      <c r="CI26" s="105">
        <f>IF($A$2,[1]AVERAGES!CI36,[1]AVERAGES!CI57)</f>
        <v>28.396558276652922</v>
      </c>
      <c r="CJ26" s="105">
        <f>IF($A$2,[1]AVERAGES!CJ36,[1]AVERAGES!CJ57)</f>
        <v>31.225220185084389</v>
      </c>
      <c r="CK26" s="105">
        <f>IF($A$2,[1]AVERAGES!CK36,[1]AVERAGES!CK57)</f>
        <v>28.442604988640756</v>
      </c>
      <c r="CL26" s="105">
        <f>IF($A$2,[1]AVERAGES!CL36,[1]AVERAGES!CL57)</f>
        <v>28.453950520843517</v>
      </c>
      <c r="CM26" s="105">
        <f>IF($A$2,[1]AVERAGES!CM36,[1]AVERAGES!CM57)</f>
        <v>26.671638527613727</v>
      </c>
      <c r="CN26" s="105">
        <f>IF($A$2,[1]AVERAGES!CN36,[1]AVERAGES!CN57)</f>
        <v>26.204987850703606</v>
      </c>
      <c r="CO26" s="105">
        <f>IF($A$2,[1]AVERAGES!CO36,[1]AVERAGES!CO57)</f>
        <v>27.134325551179824</v>
      </c>
      <c r="CP26" s="105">
        <f>IF($A$2,[1]AVERAGES!CP36,[1]AVERAGES!CP57)</f>
        <v>26.009684920769455</v>
      </c>
      <c r="CQ26" s="105">
        <f>IF($A$2,[1]AVERAGES!CQ36,[1]AVERAGES!CQ57)</f>
        <v>26.376659033502431</v>
      </c>
      <c r="CR26" s="105">
        <f>IF($A$2,[1]AVERAGES!CR36,[1]AVERAGES!CR57)</f>
        <v>26.790305476467665</v>
      </c>
      <c r="CS26" s="105">
        <f>IF($A$2,[1]AVERAGES!CS36,[1]AVERAGES!CS57)</f>
        <v>26.866193125646362</v>
      </c>
      <c r="CT26" s="105">
        <f>IF($A$2,[1]AVERAGES!CT36,[1]AVERAGES!CT57)</f>
        <v>26.092091705592654</v>
      </c>
      <c r="CU26" s="105">
        <f>IF($A$2,[1]AVERAGES!CU36,[1]AVERAGES!CU57)</f>
        <v>27.003770191221172</v>
      </c>
      <c r="CV26" s="105">
        <f>IF($A$2,[1]AVERAGES!CV36,[1]AVERAGES!CV57)</f>
        <v>26.441786284776938</v>
      </c>
      <c r="CW26" s="105">
        <f>IF($A$2,[1]AVERAGES!CW36,[1]AVERAGES!CW57)</f>
        <v>26.885410384536449</v>
      </c>
      <c r="CX26" s="105">
        <f>IF($A$2,[1]AVERAGES!CX36,[1]AVERAGES!CX57)</f>
        <v>26.180643881951806</v>
      </c>
      <c r="CY26" s="105">
        <f>IF($A$2,[1]AVERAGES!CY36,[1]AVERAGES!CY57)</f>
        <v>26.337278421422422</v>
      </c>
      <c r="CZ26" s="105">
        <f>IF($A$2,[1]AVERAGES!CZ36,[1]AVERAGES!CZ57)</f>
        <v>27.715236242945299</v>
      </c>
      <c r="DA26" s="105">
        <f>IF($A$2,[1]AVERAGES!DA36,[1]AVERAGES!DA57)</f>
        <v>27.990462556442669</v>
      </c>
      <c r="DB26" s="105">
        <f>IF($A$2,[1]AVERAGES!DB36,[1]AVERAGES!DB57)</f>
        <v>28.951401766960853</v>
      </c>
      <c r="DC26" s="105">
        <f>IF($A$2,[1]AVERAGES!DC36,[1]AVERAGES!DC57)</f>
        <v>28.087621231279925</v>
      </c>
      <c r="DD26" s="105">
        <f>IF($A$2,[1]AVERAGES!DD36,[1]AVERAGES!DD57)</f>
        <v>27.678871551933433</v>
      </c>
      <c r="DE26" s="105">
        <f>IF($A$2,[1]AVERAGES!DE36,[1]AVERAGES!DE57)</f>
        <v>29.104686348485831</v>
      </c>
      <c r="DF26" s="105">
        <f>IF($A$2,[1]AVERAGES!DF36,[1]AVERAGES!DF57)</f>
        <v>27.17533762865779</v>
      </c>
      <c r="DG26" s="105">
        <f>IF($A$2,[1]AVERAGES!DG36,[1]AVERAGES!DG57)</f>
        <v>26.383463882714018</v>
      </c>
      <c r="DH26" s="105">
        <f>IF($A$2,[1]AVERAGES!DH36,[1]AVERAGES!DH57)</f>
        <v>25.897180162487835</v>
      </c>
      <c r="DI26" s="105">
        <f>IF($A$2,[1]AVERAGES!DI36,[1]AVERAGES!DI57)</f>
        <v>27.961334633374026</v>
      </c>
      <c r="DJ26" s="105">
        <f>IF($A$2,[1]AVERAGES!DJ36,[1]AVERAGES!DJ57)</f>
        <v>26.643930027811045</v>
      </c>
      <c r="DK26" s="105">
        <f>IF($A$2,[1]AVERAGES!DK36,[1]AVERAGES!DK57)</f>
        <v>27.339341211327234</v>
      </c>
      <c r="DL26" s="105">
        <f>IF($A$2,[1]AVERAGES!DL36,[1]AVERAGES!DL57)</f>
        <v>30.998343029764477</v>
      </c>
      <c r="DM26" s="105">
        <f>IF($A$2,[1]AVERAGES!DM36,[1]AVERAGES!DM57)</f>
        <v>29.103370503910266</v>
      </c>
      <c r="DN26" s="105">
        <f>IF($A$2,[1]AVERAGES!DN36,[1]AVERAGES!DN57)</f>
        <v>28.456252537480843</v>
      </c>
      <c r="DO26" s="105">
        <f>IF($A$2,[1]AVERAGES!DO36,[1]AVERAGES!DO57)</f>
        <v>29.159930396694953</v>
      </c>
      <c r="DP26" s="105">
        <f>IF($A$2,[1]AVERAGES!DP36,[1]AVERAGES!DP57)</f>
        <v>28.293393317216708</v>
      </c>
      <c r="DQ26" s="105">
        <f>IF($A$2,[1]AVERAGES!DQ36,[1]AVERAGES!DQ57)</f>
        <v>27.778980902362221</v>
      </c>
      <c r="DR26" s="105">
        <f>IF($A$2,[1]AVERAGES!DR36,[1]AVERAGES!DR57)</f>
        <v>29.117802131491924</v>
      </c>
      <c r="DS26" s="105">
        <f>IF($A$2,[1]AVERAGES!DS36,[1]AVERAGES!DS57)</f>
        <v>29.69048373646795</v>
      </c>
      <c r="DT26" s="105">
        <f>IF($A$2,[1]AVERAGES!DT36,[1]AVERAGES!DT57)</f>
        <v>27.295586008107318</v>
      </c>
      <c r="DU26" s="105">
        <f>IF($A$2,[1]AVERAGES!DU36,[1]AVERAGES!DU57)</f>
        <v>26.655489865793069</v>
      </c>
      <c r="DV26" s="105">
        <f>IF($A$2,[1]AVERAGES!DV36,[1]AVERAGES!DV57)</f>
        <v>25.603915672730636</v>
      </c>
      <c r="DW26" s="105">
        <f>IF($A$2,[1]AVERAGES!DW36,[1]AVERAGES!DW57)</f>
        <v>29.598254553390053</v>
      </c>
      <c r="DX26" s="105">
        <f>IF($A$2,[1]AVERAGES!DX36,[1]AVERAGES!DX57)</f>
        <v>26.509204907736756</v>
      </c>
      <c r="DY26" s="105">
        <f>IF($A$2,[1]AVERAGES!DY36,[1]AVERAGES!DY57)</f>
        <v>28.55938174097767</v>
      </c>
      <c r="DZ26" s="105">
        <f>IF($A$2,[1]AVERAGES!DZ36,[1]AVERAGES!DZ57)</f>
        <v>31.218233490780172</v>
      </c>
      <c r="EA26" s="105">
        <f>IF($A$2,[1]AVERAGES!EA36,[1]AVERAGES!EA57)</f>
        <v>29.25253542496538</v>
      </c>
      <c r="EB26" s="105">
        <f>IF($A$2,[1]AVERAGES!EB36,[1]AVERAGES!EB57)</f>
        <v>29.936553200751671</v>
      </c>
      <c r="EC26" s="105">
        <f>IF($A$2,[1]AVERAGES!EC36,[1]AVERAGES!EC57)</f>
        <v>27.505711704548265</v>
      </c>
      <c r="ED26" s="105">
        <f>IF($A$2,[1]AVERAGES!ED36,[1]AVERAGES!ED57)</f>
        <v>29.051599649560369</v>
      </c>
      <c r="EE26" s="105">
        <f>IF($A$2,[1]AVERAGES!EE36,[1]AVERAGES!EE57)</f>
        <v>28.221356671075423</v>
      </c>
      <c r="EF26" s="105">
        <f>IF($A$2,[1]AVERAGES!EF36,[1]AVERAGES!EF57)</f>
        <v>25.441906645128388</v>
      </c>
      <c r="EG26" s="105">
        <f>IF($A$2,[1]AVERAGES!EG36,[1]AVERAGES!EG57)</f>
        <v>29.393918579717155</v>
      </c>
      <c r="EH26" s="105">
        <f>IF($A$2,[1]AVERAGES!EH36,[1]AVERAGES!EH57)</f>
        <v>30.098476519505418</v>
      </c>
      <c r="EI26" s="105">
        <f>IF($A$2,[1]AVERAGES!EI36,[1]AVERAGES!EI57)</f>
        <v>32.303536484864786</v>
      </c>
      <c r="EJ26" s="105">
        <f>IF($A$2,[1]AVERAGES!EJ36,[1]AVERAGES!EJ57)</f>
        <v>28.58166888055694</v>
      </c>
      <c r="EK26" s="105">
        <f>IF($A$2,[1]AVERAGES!EK36,[1]AVERAGES!EK57)</f>
        <v>29.437537701483816</v>
      </c>
      <c r="EL26" s="105">
        <f>IF($A$2,[1]AVERAGES!EL36,[1]AVERAGES!EL57)</f>
        <v>29.811083832937786</v>
      </c>
      <c r="EM26" s="105">
        <f>IF($A$2,[1]AVERAGES!EM36,[1]AVERAGES!EM57)</f>
        <v>30.906843945654209</v>
      </c>
      <c r="EN26" s="105">
        <f>IF($A$2,[1]AVERAGES!EN36,[1]AVERAGES!EN57)</f>
        <v>31.580454151533868</v>
      </c>
      <c r="EO26" s="105">
        <f>IF($A$2,[1]AVERAGES!EO36,[1]AVERAGES!EO57)</f>
        <v>30.844413306192799</v>
      </c>
      <c r="EP26" s="105">
        <f>IF($A$2,[1]AVERAGES!EP36,[1]AVERAGES!EP57)</f>
        <v>31.054308944790801</v>
      </c>
      <c r="EQ26" s="105">
        <f>IF($A$2,[1]AVERAGES!EQ36,[1]AVERAGES!EQ57)</f>
        <v>29.058389327809284</v>
      </c>
      <c r="ER26" s="105">
        <f>IF($A$2,[1]AVERAGES!ER36,[1]AVERAGES!ER57)</f>
        <v>30.170018442906244</v>
      </c>
      <c r="ES26" s="105">
        <f>IF($A$2,[1]AVERAGES!ES36,[1]AVERAGES!ES57)</f>
        <v>30.271180713347643</v>
      </c>
      <c r="ET26" s="105">
        <f>IF($A$2,[1]AVERAGES!ET36,[1]AVERAGES!ET57)</f>
        <v>28.728257047519033</v>
      </c>
      <c r="EU26" s="105">
        <f>IF($A$2,[1]AVERAGES!EU36,[1]AVERAGES!EU57)</f>
        <v>28.117580091257096</v>
      </c>
      <c r="EV26" s="105">
        <f>IF($A$2,[1]AVERAGES!EV36,[1]AVERAGES!EV57)</f>
        <v>28.564691714439363</v>
      </c>
      <c r="EW26" s="105">
        <f>IF($A$2,[1]AVERAGES!EW36,[1]AVERAGES!EW57)</f>
        <v>29.53465429184995</v>
      </c>
      <c r="EX26" s="105">
        <f>IF($A$2,[1]AVERAGES!EX36,[1]AVERAGES!EX57)</f>
        <v>30.849904936418412</v>
      </c>
      <c r="EY26" s="105">
        <f>IF($A$2,[1]AVERAGES!EY36,[1]AVERAGES!EY57)</f>
        <v>30.648938847494009</v>
      </c>
      <c r="EZ26" s="105">
        <f>IF($A$2,[1]AVERAGES!EZ36,[1]AVERAGES!EZ57)</f>
        <v>27.627848799592652</v>
      </c>
      <c r="FA26" s="105">
        <f>IF($A$2,[1]AVERAGES!FA36,[1]AVERAGES!FA57)</f>
        <v>26.89285525715178</v>
      </c>
      <c r="FB26" s="105">
        <f>IF($A$2,[1]AVERAGES!FB36,[1]AVERAGES!FB57)</f>
        <v>29.314834673303324</v>
      </c>
      <c r="FC26" s="105">
        <f>IF($A$2,[1]AVERAGES!FC36,[1]AVERAGES!FC57)</f>
        <v>32.586560974265659</v>
      </c>
      <c r="FD26" s="105">
        <f>IF($A$2,[1]AVERAGES!FD36,[1]AVERAGES!FD57)</f>
        <v>34.057069132715426</v>
      </c>
      <c r="FE26" s="105">
        <f>IF($A$2,[1]AVERAGES!FE36,[1]AVERAGES!FE57)</f>
        <v>36.591950764441279</v>
      </c>
      <c r="FF26" s="105">
        <f>IF($A$2,[1]AVERAGES!FF36,[1]AVERAGES!FF57)</f>
        <v>34.230723825354026</v>
      </c>
      <c r="FG26" s="105">
        <f>IF($A$2,[1]AVERAGES!FG36,[1]AVERAGES!FG57)</f>
        <v>33.838024673294399</v>
      </c>
      <c r="FH26" s="105">
        <f>IF($A$2,[1]AVERAGES!FH36,[1]AVERAGES!FH57)</f>
        <v>32.769214512272413</v>
      </c>
      <c r="FI26" s="105">
        <f>IF($A$2,[1]AVERAGES!FI36,[1]AVERAGES!FI57)</f>
        <v>32.160275752709175</v>
      </c>
      <c r="FJ26" s="105">
        <f>IF($A$2,[1]AVERAGES!FJ36,[1]AVERAGES!FJ57)</f>
        <v>29.283440816587891</v>
      </c>
      <c r="FK26" s="105">
        <f>IF($A$2,[1]AVERAGES!FK36,[1]AVERAGES!FK57)</f>
        <v>30.499125050626628</v>
      </c>
      <c r="FL26" s="105">
        <f>IF($A$2,[1]AVERAGES!FL36,[1]AVERAGES!FL57)</f>
        <v>28.293125560059167</v>
      </c>
      <c r="FM26" s="105">
        <f>IF($A$2,[1]AVERAGES!FM36,[1]AVERAGES!FM57)</f>
        <v>30.251891557015004</v>
      </c>
      <c r="FN26" s="105">
        <f>IF($A$2,[1]AVERAGES!FN36,[1]AVERAGES!FN57)</f>
        <v>30.667123743102795</v>
      </c>
      <c r="FO26" s="105">
        <f>IF($A$2,[1]AVERAGES!FO36,[1]AVERAGES!FO57)</f>
        <v>31.466411299697764</v>
      </c>
      <c r="FP26" s="105">
        <f>IF($A$2,[1]AVERAGES!FP36,[1]AVERAGES!FP57)</f>
        <v>30.012192565533493</v>
      </c>
      <c r="FQ26" s="105">
        <f>IF($A$2,[1]AVERAGES!FQ36,[1]AVERAGES!FQ57)</f>
        <v>30.855031743763067</v>
      </c>
      <c r="FR26" s="105">
        <f>IF($A$2,[1]AVERAGES!FR36,[1]AVERAGES!FR57)</f>
        <v>28.830557638827628</v>
      </c>
      <c r="FS26" s="105">
        <f>IF($A$2,[1]AVERAGES!FS36,[1]AVERAGES!FS57)</f>
        <v>28.001645379249652</v>
      </c>
      <c r="FT26" s="105">
        <f>IF($A$2,[1]AVERAGES!FT36,[1]AVERAGES!FT57)</f>
        <v>26.076545081216768</v>
      </c>
      <c r="FU26" s="105">
        <f>IF($A$2,[1]AVERAGES!FU36,[1]AVERAGES!FU57)</f>
        <v>26.562403244883075</v>
      </c>
      <c r="FV26" s="105">
        <f>IF($A$2,[1]AVERAGES!FV36,[1]AVERAGES!FV57)</f>
        <v>29.397219618769746</v>
      </c>
      <c r="FW26" s="105">
        <f>IF($A$2,[1]AVERAGES!FW36,[1]AVERAGES!FW57)</f>
        <v>27.46172544286739</v>
      </c>
      <c r="FX26" s="105">
        <f>IF($A$2,[1]AVERAGES!FX36,[1]AVERAGES!FX57)</f>
        <v>30.550561725479263</v>
      </c>
      <c r="FY26" s="105">
        <f>IF($A$2,[1]AVERAGES!FY36,[1]AVERAGES!FY57)</f>
        <v>28.887755468661233</v>
      </c>
      <c r="FZ26" s="105">
        <f>IF($A$2,[1]AVERAGES!FZ36,[1]AVERAGES!FZ57)</f>
        <v>30.267927269439969</v>
      </c>
      <c r="GA26" s="105">
        <f>IF($A$2,[1]AVERAGES!GA36,[1]AVERAGES!GA57)</f>
        <v>25.997109350205498</v>
      </c>
      <c r="GB26" s="105">
        <f>IF($A$2,[1]AVERAGES!GB36,[1]AVERAGES!GB57)</f>
        <v>28.142393968468404</v>
      </c>
      <c r="GC26" s="105">
        <f>IF($A$2,[1]AVERAGES!GC36,[1]AVERAGES!GC57)</f>
        <v>29.955529259024111</v>
      </c>
      <c r="GD26" s="105">
        <f>IF($A$2,[1]AVERAGES!GD36,[1]AVERAGES!GD57)</f>
        <v>28.545788558644855</v>
      </c>
      <c r="GE26" s="105">
        <f>IF($A$2,[1]AVERAGES!GE36,[1]AVERAGES!GE57)</f>
        <v>27.222085007848634</v>
      </c>
      <c r="GF26" s="105">
        <f>IF($A$2,[1]AVERAGES!GF36,[1]AVERAGES!GF57)</f>
        <v>27.605619074474156</v>
      </c>
      <c r="GG26" s="105">
        <f>IF($A$2,[1]AVERAGES!GG36,[1]AVERAGES!GG57)</f>
        <v>29.320529823505595</v>
      </c>
      <c r="GH26" s="105">
        <f>IF($A$2,[1]AVERAGES!GH36,[1]AVERAGES!GH57)</f>
        <v>29.794344580924783</v>
      </c>
      <c r="GI26" s="105">
        <f>IF($A$2,[1]AVERAGES!GI36,[1]AVERAGES!GI57)</f>
        <v>28.538527529366696</v>
      </c>
      <c r="GJ26" s="105">
        <f>IF($A$2,[1]AVERAGES!GJ36,[1]AVERAGES!GJ57)</f>
        <v>28.382144241703699</v>
      </c>
      <c r="GK26" s="105">
        <f>IF($A$2,[1]AVERAGES!GK36,[1]AVERAGES!GK57)</f>
        <v>27.729284491884151</v>
      </c>
      <c r="GL26" s="105">
        <f>IF($A$2,[1]AVERAGES!GL36,[1]AVERAGES!GL57)</f>
        <v>27.480815205278876</v>
      </c>
      <c r="GM26" s="105">
        <f>IF($A$2,[1]AVERAGES!GM36,[1]AVERAGES!GM57)</f>
        <v>27.022342850669144</v>
      </c>
      <c r="GN26" s="105">
        <f>IF($A$2,[1]AVERAGES!GN36,[1]AVERAGES!GN57)</f>
        <v>27.519106177368464</v>
      </c>
      <c r="GO26" s="105">
        <f>IF($A$2,[1]AVERAGES!GO36,[1]AVERAGES!GO57)</f>
        <v>27.450629757053374</v>
      </c>
      <c r="GP26" s="105">
        <f>IF($A$2,[1]AVERAGES!GP36,[1]AVERAGES!GP57)</f>
        <v>27.393942107844499</v>
      </c>
      <c r="GQ26" s="105">
        <f>IF($A$2,[1]AVERAGES!GQ36,[1]AVERAGES!GQ57)</f>
        <v>26.830964997182697</v>
      </c>
      <c r="GR26" s="105">
        <f>IF($A$2,[1]AVERAGES!GR36,[1]AVERAGES!GR57)</f>
        <v>27.775313320928717</v>
      </c>
      <c r="GS26" s="105">
        <f>IF($A$2,[1]AVERAGES!GS36,[1]AVERAGES!GS57)</f>
        <v>27.060806126071565</v>
      </c>
      <c r="GT26" s="105">
        <f>IF($A$2,[1]AVERAGES!GT36,[1]AVERAGES!GT57)</f>
        <v>26.479149919716836</v>
      </c>
      <c r="GU26" s="105">
        <f>IF($A$2,[1]AVERAGES!GU36,[1]AVERAGES!GU57)</f>
        <v>25.720004729948094</v>
      </c>
      <c r="GV26" s="105">
        <f>IF($A$2,[1]AVERAGES!GV36,[1]AVERAGES!GV57)</f>
        <v>26.6925522141957</v>
      </c>
      <c r="GW26" s="105">
        <f>IF($A$2,[1]AVERAGES!GW36,[1]AVERAGES!GW57)</f>
        <v>28.251188359659601</v>
      </c>
      <c r="GX26" s="105">
        <f>IF($A$2,[1]AVERAGES!GX36,[1]AVERAGES!GX57)</f>
        <v>28.524208179133073</v>
      </c>
      <c r="GY26" s="105">
        <f>IF($A$2,[1]AVERAGES!GY36,[1]AVERAGES!GY57)</f>
        <v>28.86278090774708</v>
      </c>
      <c r="GZ26" s="105">
        <f>IF($A$2,[1]AVERAGES!GZ36,[1]AVERAGES!GZ57)</f>
        <v>29.078118668409573</v>
      </c>
      <c r="HA26" s="105">
        <f>IF($A$2,[1]AVERAGES!HA36,[1]AVERAGES!HA57)</f>
        <v>28.810344858847078</v>
      </c>
      <c r="HB26" s="105">
        <f>IF($A$2,[1]AVERAGES!HB36,[1]AVERAGES!HB57)</f>
        <v>29.272080495144714</v>
      </c>
      <c r="HC26" s="105">
        <f>IF($A$2,[1]AVERAGES!HC36,[1]AVERAGES!HC57)</f>
        <v>30.012430249994381</v>
      </c>
      <c r="HD26" s="105">
        <f>IF($A$2,[1]AVERAGES!HD36,[1]AVERAGES!HD57)</f>
        <v>31.680898702366548</v>
      </c>
      <c r="HE26" s="105">
        <f>IF($A$2,[1]AVERAGES!HE36,[1]AVERAGES!HE57)</f>
        <v>32.895039813122828</v>
      </c>
      <c r="HF26" s="105">
        <f>IF($A$2,[1]AVERAGES!HF36,[1]AVERAGES!HF57)</f>
        <v>32.74405767778812</v>
      </c>
      <c r="HG26" s="105">
        <f>IF($A$2,[1]AVERAGES!HG36,[1]AVERAGES!HG57)</f>
        <v>33.662825911547081</v>
      </c>
      <c r="HH26" s="105">
        <f>IF($A$2,[1]AVERAGES!HH36,[1]AVERAGES!HH57)</f>
        <v>33.553239040243675</v>
      </c>
      <c r="HI26" s="105">
        <f>IF($A$2,[1]AVERAGES!HI36,[1]AVERAGES!HI57)</f>
        <v>32.201360178459232</v>
      </c>
      <c r="HJ26" s="105">
        <f>IF($A$2,[1]AVERAGES!HJ36,[1]AVERAGES!HJ57)</f>
        <v>32.184745798640421</v>
      </c>
      <c r="HK26" s="105">
        <f>IF($A$2,[1]AVERAGES!HK36,[1]AVERAGES!HK57)</f>
        <v>30.964311305580171</v>
      </c>
      <c r="HL26" s="105">
        <f>IF($A$2,[1]AVERAGES!HL36,[1]AVERAGES!HL57)</f>
        <v>30.452083909500104</v>
      </c>
      <c r="HM26" s="105">
        <f>IF($A$2,[1]AVERAGES!HM36,[1]AVERAGES!HM57)</f>
        <v>29.69376043683625</v>
      </c>
      <c r="HN26" s="105">
        <f>IF($A$2,[1]AVERAGES!HN36,[1]AVERAGES!HN57)</f>
        <v>29.243387361122554</v>
      </c>
      <c r="HO26" s="105">
        <f>IF($A$2,[1]AVERAGES!HO36,[1]AVERAGES!HO57)</f>
        <v>28.957997847395163</v>
      </c>
      <c r="HP26" s="105">
        <f>IF($A$2,[1]AVERAGES!HP36,[1]AVERAGES!HP57)</f>
        <v>28.494910631898382</v>
      </c>
      <c r="HQ26" s="105">
        <f>IF($A$2,[1]AVERAGES!HQ36,[1]AVERAGES!HQ57)</f>
        <v>28.578794914596177</v>
      </c>
      <c r="HR26" s="105">
        <f>IF($A$2,[1]AVERAGES!HR36,[1]AVERAGES!HR57)</f>
        <v>28.603248087287451</v>
      </c>
      <c r="HS26" s="105">
        <f>IF($A$2,[1]AVERAGES!HS36,[1]AVERAGES!HS57)</f>
        <v>29.281023074467587</v>
      </c>
      <c r="HT26" s="105">
        <f>IF($A$2,[1]AVERAGES!HT36,[1]AVERAGES!HT57)</f>
        <v>29.930165511972476</v>
      </c>
      <c r="HU26" s="105">
        <f>IF($A$2,[1]AVERAGES!HU36,[1]AVERAGES!HU57)</f>
        <v>30.25008512455469</v>
      </c>
      <c r="HV26" s="105">
        <f>IF($A$2,[1]AVERAGES!HV36,[1]AVERAGES!HV57)</f>
        <v>31.174651093029926</v>
      </c>
      <c r="HW26" s="105">
        <f>IF($A$2,[1]AVERAGES!HW36,[1]AVERAGES!HW57)</f>
        <v>30.315327905514799</v>
      </c>
      <c r="HX26" s="105">
        <f>IF($A$2,[1]AVERAGES!HX36,[1]AVERAGES!HX57)</f>
        <v>30.961478595759377</v>
      </c>
      <c r="HY26" s="105">
        <f>IF($A$2,[1]AVERAGES!HY36,[1]AVERAGES!HY57)</f>
        <v>30.953569740125204</v>
      </c>
      <c r="HZ26" s="105">
        <f>IF($A$2,[1]AVERAGES!HZ36,[1]AVERAGES!HZ57)</f>
        <v>30.984457080726429</v>
      </c>
      <c r="IA26" s="105">
        <f>IF($A$2,[1]AVERAGES!IA36,[1]AVERAGES!IA57)</f>
        <v>31.686179229390767</v>
      </c>
      <c r="IB26" s="105">
        <f>IF($A$2,[1]AVERAGES!IB36,[1]AVERAGES!IB57)</f>
        <v>30.937591380902969</v>
      </c>
      <c r="IC26" s="105">
        <f>IF($A$2,[1]AVERAGES!IC36,[1]AVERAGES!IC57)</f>
        <v>30.131036344236954</v>
      </c>
      <c r="ID26" s="105">
        <f>IF($A$2,[1]AVERAGES!ID36,[1]AVERAGES!ID57)</f>
        <v>29.440758630449611</v>
      </c>
      <c r="IE26" s="105">
        <f>IF($A$2,[1]AVERAGES!IE36,[1]AVERAGES!IE57)</f>
        <v>29.983818572557706</v>
      </c>
      <c r="IF26" s="105">
        <f>IF($A$2,[1]AVERAGES!IF36,[1]AVERAGES!IF57)</f>
        <v>31.421232881544721</v>
      </c>
      <c r="IG26" s="105">
        <f>IF($A$2,[1]AVERAGES!IG36,[1]AVERAGES!IG57)</f>
        <v>30.687828099846023</v>
      </c>
      <c r="IH26" s="105">
        <f>IF($A$2,[1]AVERAGES!IH36,[1]AVERAGES!IH57)</f>
        <v>30.215935635531892</v>
      </c>
      <c r="II26" s="105">
        <f>IF($A$2,[1]AVERAGES!II36,[1]AVERAGES!II57)</f>
        <v>29.431916917680777</v>
      </c>
      <c r="IJ26" s="105">
        <f>IF($A$2,[1]AVERAGES!IJ36,[1]AVERAGES!IJ57)</f>
        <v>28.291953808175926</v>
      </c>
      <c r="IK26" s="105">
        <f>IF($A$2,[1]AVERAGES!IK36,[1]AVERAGES!IK57)</f>
        <v>27.174073387189377</v>
      </c>
      <c r="IL26" s="105">
        <f>IF($A$2,[1]AVERAGES!IL36,[1]AVERAGES!IL57)</f>
        <v>26.75466753813944</v>
      </c>
      <c r="IM26" s="105">
        <f>IF($A$2,[1]AVERAGES!IM36,[1]AVERAGES!IM57)</f>
        <v>26.472762809719676</v>
      </c>
      <c r="IN26" s="105">
        <f>IF($A$2,[1]AVERAGES!IN36,[1]AVERAGES!IN57)</f>
        <v>26.190858081299908</v>
      </c>
      <c r="IO26" s="105">
        <f>IF($A$2,[1]AVERAGES!IO36,[1]AVERAGES!IO57)</f>
        <v>26.021784773585754</v>
      </c>
      <c r="IP26" s="105">
        <f>IF($A$2,[1]AVERAGES!IP36,[1]AVERAGES!IP57)</f>
        <v>25.875915833244548</v>
      </c>
      <c r="IQ26" s="105">
        <f>IF($A$2,[1]AVERAGES!IQ36,[1]AVERAGES!IQ57)</f>
        <v>26.22972466521966</v>
      </c>
      <c r="IR26" s="105">
        <f>IF($A$2,[1]AVERAGES!IR36,[1]AVERAGES!IR57)</f>
        <v>25.971449829866163</v>
      </c>
      <c r="IS26" s="105">
        <f>IF($A$2,[1]AVERAGES!IS36,[1]AVERAGES!IS57)</f>
        <v>26.387743046517983</v>
      </c>
      <c r="IT26" s="105">
        <f>IF($A$2,[1]AVERAGES!IT36,[1]AVERAGES!IT57)</f>
        <v>26.491502667304111</v>
      </c>
      <c r="IU26" s="105">
        <f>IF($A$2,[1]AVERAGES!IU36,[1]AVERAGES!IU57)</f>
        <v>27.008098259972719</v>
      </c>
      <c r="IV26" s="105">
        <f>IF($A$2,[1]AVERAGES!IV36,[1]AVERAGES!IV57)</f>
        <v>29.328042771252814</v>
      </c>
      <c r="IW26" s="105">
        <f>IF($A$2,[1]AVERAGES!IW36,[1]AVERAGES!IW57)</f>
        <v>29.865165837619067</v>
      </c>
      <c r="IX26" s="105">
        <f>IF($A$2,[1]AVERAGES!IX36,[1]AVERAGES!IX57)</f>
        <v>29.409834076718784</v>
      </c>
      <c r="IY26" s="105">
        <f>IF($A$2,[1]AVERAGES!IY36,[1]AVERAGES!IY57)</f>
        <v>28.027105813772543</v>
      </c>
      <c r="IZ26" s="105">
        <f>IF($A$2,[1]AVERAGES!IZ36,[1]AVERAGES!IZ57)</f>
        <v>27.298050288753767</v>
      </c>
      <c r="JA26" s="105">
        <f>IF($A$2,[1]AVERAGES!JA36,[1]AVERAGES!JA57)</f>
        <v>27.391506324167903</v>
      </c>
      <c r="JB26" s="105">
        <f>IF($A$2,[1]AVERAGES!JB36,[1]AVERAGES!JB57)</f>
        <v>27.074518329562597</v>
      </c>
      <c r="JC26" s="105">
        <f>IF($A$2,[1]AVERAGES!JC36,[1]AVERAGES!JC57)</f>
        <v>26.19385567666097</v>
      </c>
      <c r="JD26" s="105">
        <f>IF($A$2,[1]AVERAGES!JD36,[1]AVERAGES!JD57)</f>
        <v>26.269007173106196</v>
      </c>
      <c r="JE26" s="105">
        <f>IF($A$2,[1]AVERAGES!JE36,[1]AVERAGES!JE57)</f>
        <v>27.235449630917735</v>
      </c>
      <c r="JF26" s="105">
        <f>IF($A$2,[1]AVERAGES!JF36,[1]AVERAGES!JF57)</f>
        <v>27.81198346969294</v>
      </c>
      <c r="JG26" s="105">
        <f>IF($A$2,[1]AVERAGES!JG36,[1]AVERAGES!JG57)</f>
        <v>28.566849849929692</v>
      </c>
      <c r="JH26" s="105">
        <f>IF($A$2,[1]AVERAGES!JH36,[1]AVERAGES!JH57)</f>
        <v>27.91580518032319</v>
      </c>
      <c r="JI26" s="105">
        <f>IF($A$2,[1]AVERAGES!JI36,[1]AVERAGES!JI57)</f>
        <v>25.94439872653987</v>
      </c>
      <c r="JJ26" s="105">
        <f>IF($A$2,[1]AVERAGES!JJ36,[1]AVERAGES!JJ57)</f>
        <v>25.416718674475163</v>
      </c>
      <c r="JK26" s="105">
        <f>IF($A$2,[1]AVERAGES!JK36,[1]AVERAGES!JK57)</f>
        <v>25.216529011133659</v>
      </c>
      <c r="JL26" s="105">
        <f>IF($A$2,[1]AVERAGES!JL36,[1]AVERAGES!JL57)</f>
        <v>25.450405957977978</v>
      </c>
      <c r="JM26" s="105">
        <f>IF($A$2,[1]AVERAGES!JM36,[1]AVERAGES!JM57)</f>
        <v>25.845143885602827</v>
      </c>
      <c r="JN26" s="105">
        <f>IF($A$2,[1]AVERAGES!JN36,[1]AVERAGES!JN57)</f>
        <v>26.024292201377964</v>
      </c>
      <c r="JO26" s="105">
        <f>IF($A$2,[1]AVERAGES!JO36,[1]AVERAGES!JO57)</f>
        <v>27.129341429410221</v>
      </c>
      <c r="JP26" s="105">
        <f>IF($A$2,[1]AVERAGES!JP36,[1]AVERAGES!JP57)</f>
        <v>28.302234652864051</v>
      </c>
      <c r="JQ26" s="105">
        <f>IF($A$2,[1]AVERAGES!JQ36,[1]AVERAGES!JQ57)</f>
        <v>27.255118341555299</v>
      </c>
      <c r="JR26" s="105">
        <f>IF($A$2,[1]AVERAGES!JR36,[1]AVERAGES!JR57)</f>
        <v>27.168650133781973</v>
      </c>
      <c r="JS26" s="105">
        <f>IF($A$2,[1]AVERAGES!JS36,[1]AVERAGES!JS57)</f>
        <v>27.286016602605713</v>
      </c>
      <c r="JT26" s="105">
        <f>IF($A$2,[1]AVERAGES!JT36,[1]AVERAGES!JT57)</f>
        <v>25.742356747390097</v>
      </c>
      <c r="JU26" s="105">
        <f>IF($A$2,[1]AVERAGES!JU36,[1]AVERAGES!JU57)</f>
        <v>25.32956773834092</v>
      </c>
      <c r="JV26" s="105">
        <f>IF($A$2,[1]AVERAGES!JV36,[1]AVERAGES!JV57)</f>
        <v>25.116381827911304</v>
      </c>
      <c r="JW26" s="105">
        <f>IF($A$2,[1]AVERAGES!JW36,[1]AVERAGES!JW57)</f>
        <v>25.113567216167475</v>
      </c>
      <c r="JX26" s="105">
        <f>IF($A$2,[1]AVERAGES!JX36,[1]AVERAGES!JX57)</f>
        <v>25.143753872850596</v>
      </c>
      <c r="JY26" s="105">
        <f>IF($A$2,[1]AVERAGES!JY36,[1]AVERAGES!JY57)</f>
        <v>25.191079953850952</v>
      </c>
      <c r="JZ26" s="105">
        <f>IF($A$2,[1]AVERAGES!JZ36,[1]AVERAGES!JZ57)</f>
        <v>25.910033862777357</v>
      </c>
      <c r="KA26" s="105">
        <f>IF($A$2,[1]AVERAGES!KA36,[1]AVERAGES!KA57)</f>
        <v>26.4748729639144</v>
      </c>
      <c r="KB26" s="105">
        <f>IF($A$2,[1]AVERAGES!KB36,[1]AVERAGES!KB57)</f>
        <v>26.568916744565875</v>
      </c>
      <c r="KC26" s="105">
        <f>IF($A$2,[1]AVERAGES!KC36,[1]AVERAGES!KC57)</f>
        <v>26.258163802255815</v>
      </c>
      <c r="KD26" s="105">
        <f>IF($A$2,[1]AVERAGES!KD36,[1]AVERAGES!KD57)</f>
        <v>26.37799003172476</v>
      </c>
      <c r="KE26" s="105">
        <f>IF($A$2,[1]AVERAGES!KE36,[1]AVERAGES!KE57)</f>
        <v>27.429498645348342</v>
      </c>
      <c r="KF26" s="105">
        <f>IF($A$2,[1]AVERAGES!KF36,[1]AVERAGES!KF57)</f>
        <v>27.26506492352339</v>
      </c>
      <c r="KG26" s="105">
        <f>IF($A$2,[1]AVERAGES!KG36,[1]AVERAGES!KG57)</f>
        <v>27.112745336136413</v>
      </c>
      <c r="KH26" s="105">
        <f>IF($A$2,[1]AVERAGES!KH36,[1]AVERAGES!KH57)</f>
        <v>26.615428992466434</v>
      </c>
      <c r="KI26" s="105">
        <f>IF($A$2,[1]AVERAGES!KI36,[1]AVERAGES!KI57)</f>
        <v>26.036242705812683</v>
      </c>
      <c r="KJ26" s="105">
        <f>IF($A$2,[1]AVERAGES!KJ36,[1]AVERAGES!KJ57)</f>
        <v>25.69931873433471</v>
      </c>
      <c r="KK26" s="105">
        <f>IF($A$2,[1]AVERAGES!KK36,[1]AVERAGES!KK57)</f>
        <v>25.519502620761262</v>
      </c>
      <c r="KL26" s="105">
        <f>IF($A$2,[1]AVERAGES!KL36,[1]AVERAGES!KL57)</f>
        <v>25.349036032161443</v>
      </c>
      <c r="KM26" s="105">
        <f>IF($A$2,[1]AVERAGES!KM36,[1]AVERAGES!KM57)</f>
        <v>25.163665479692146</v>
      </c>
      <c r="KN26" s="105">
        <f>IF($A$2,[1]AVERAGES!KN36,[1]AVERAGES!KN57)</f>
        <v>25.054077016940759</v>
      </c>
      <c r="KO26" s="105">
        <f>IF($A$2,[1]AVERAGES!KO36,[1]AVERAGES!KO57)</f>
        <v>24.752186555090919</v>
      </c>
      <c r="KP26" s="105">
        <f>IF($A$2,[1]AVERAGES!KP36,[1]AVERAGES!KP57)</f>
        <v>24.443546599209199</v>
      </c>
      <c r="KQ26" s="105">
        <f>IF($A$2,[1]AVERAGES!KQ36,[1]AVERAGES!KQ57)</f>
        <v>22.927946228981639</v>
      </c>
      <c r="KR26" s="105">
        <f>IF($A$2,[1]AVERAGES!KR36,[1]AVERAGES!KR57)</f>
        <v>22.771616452191928</v>
      </c>
      <c r="KS26" s="105">
        <f>IF($A$2,[1]AVERAGES!KS36,[1]AVERAGES!KS57)</f>
        <v>22.781286830054775</v>
      </c>
      <c r="KT26" s="105">
        <f>IF($A$2,[1]AVERAGES!KT36,[1]AVERAGES!KT57)</f>
        <v>23.656749585994479</v>
      </c>
      <c r="KU26" s="105">
        <f>IF($A$2,[1]AVERAGES!KU36,[1]AVERAGES!KU57)</f>
        <v>23.733843143414873</v>
      </c>
      <c r="KV26" s="105">
        <f>IF($A$2,[1]AVERAGES!KV36,[1]AVERAGES!KV57)</f>
        <v>23.835324986888615</v>
      </c>
      <c r="KW26" s="105">
        <f>IF($A$2,[1]AVERAGES!KW36,[1]AVERAGES!KW57)</f>
        <v>23.406524803565375</v>
      </c>
      <c r="KX26" s="105">
        <f>IF($A$2,[1]AVERAGES!KX36,[1]AVERAGES!KX57)</f>
        <v>23.203706149596734</v>
      </c>
      <c r="KY26" s="105">
        <f>IF($A$2,[1]AVERAGES!KY36,[1]AVERAGES!KY57)</f>
        <v>23.144106344253728</v>
      </c>
      <c r="KZ26" s="105">
        <f>IF($A$2,[1]AVERAGES!KZ36,[1]AVERAGES!KZ57)</f>
        <v>23.211449714933003</v>
      </c>
      <c r="LA26" s="105">
        <f>IF($A$2,[1]AVERAGES!LA36,[1]AVERAGES!LA57)</f>
        <v>23.35776148722687</v>
      </c>
      <c r="LB26" s="105">
        <f>IF($A$2,[1]AVERAGES!LB36,[1]AVERAGES!LB57)</f>
        <v>23.430703220526901</v>
      </c>
      <c r="LC26" s="105">
        <f>IF($A$2,[1]AVERAGES!LC36,[1]AVERAGES!LC57)</f>
        <v>23.697332953052651</v>
      </c>
      <c r="LD26" s="105">
        <f>IF($A$2,[1]AVERAGES!LD36,[1]AVERAGES!LD57)</f>
        <v>24.057064993090378</v>
      </c>
      <c r="LE26" s="105">
        <f>IF($A$2,[1]AVERAGES!LE36,[1]AVERAGES!LE57)</f>
        <v>24.073524705551446</v>
      </c>
      <c r="LF26" s="105">
        <f>IF($A$2,[1]AVERAGES!LF36,[1]AVERAGES!LF57)</f>
        <v>24.197932186525993</v>
      </c>
      <c r="LG26" s="105">
        <f>IF($A$2,[1]AVERAGES!LG36,[1]AVERAGES!LG57)</f>
        <v>24.243537463330021</v>
      </c>
      <c r="LH26" s="105">
        <f>IF($A$2,[1]AVERAGES!LH36,[1]AVERAGES!LH57)</f>
        <v>24.145050516612454</v>
      </c>
      <c r="LI26" s="105">
        <f>IF($A$2,[1]AVERAGES!LI36,[1]AVERAGES!LI57)</f>
        <v>24.686056185268452</v>
      </c>
      <c r="LJ26" s="105">
        <f>IF($A$2,[1]AVERAGES!LJ36,[1]AVERAGES!LJ57)</f>
        <v>24.574736447872628</v>
      </c>
      <c r="LK26" s="105">
        <f>IF($A$2,[1]AVERAGES!LK36,[1]AVERAGES!LK57)</f>
        <v>24.918630401670178</v>
      </c>
      <c r="LL26" s="105">
        <f>IF($A$2,[1]AVERAGES!LL36,[1]AVERAGES!LL57)</f>
        <v>25.096570392291696</v>
      </c>
      <c r="LM26" s="105">
        <f>IF($A$2,[1]AVERAGES!LM36,[1]AVERAGES!LM57)</f>
        <v>24.849036362326082</v>
      </c>
      <c r="LN26" s="105">
        <f>IF($A$2,[1]AVERAGES!LN36,[1]AVERAGES!LN57)</f>
        <v>24.673878247501413</v>
      </c>
      <c r="LO26" s="105">
        <f>IF($A$2,[1]AVERAGES!LO36,[1]AVERAGES!LO57)</f>
        <v>25.611035736969146</v>
      </c>
      <c r="LP26" s="105">
        <f>IF($A$2,[1]AVERAGES!LP36,[1]AVERAGES!LP57)</f>
        <v>26.271533452310504</v>
      </c>
      <c r="LQ26" s="105">
        <f>IF($A$2,[1]AVERAGES!LQ36,[1]AVERAGES!LQ57)</f>
        <v>26.359337441848698</v>
      </c>
      <c r="LR26" s="105">
        <f>IF($A$2,[1]AVERAGES!LR36,[1]AVERAGES!LR57)</f>
        <v>26.771386337993139</v>
      </c>
      <c r="LS26" s="105">
        <f>IF($A$2,[1]AVERAGES!LS36,[1]AVERAGES!LS57)</f>
        <v>26.899363280260761</v>
      </c>
      <c r="LT26" s="105">
        <f>IF($A$2,[1]AVERAGES!LT36,[1]AVERAGES!LT57)</f>
        <v>27.566067377811144</v>
      </c>
      <c r="LU26" s="105">
        <f>IF($A$2,[1]AVERAGES!LU36,[1]AVERAGES!LU57)</f>
        <v>27.148233866045125</v>
      </c>
      <c r="LV26" s="105">
        <f>IF($A$2,[1]AVERAGES!LV36,[1]AVERAGES!LV57)</f>
        <v>26.361163189076901</v>
      </c>
      <c r="LW26" s="105">
        <f>IF($A$2,[1]AVERAGES!LW36,[1]AVERAGES!LW57)</f>
        <v>26.288170891198604</v>
      </c>
      <c r="LX26" s="105">
        <f>IF($A$2,[1]AVERAGES!LX36,[1]AVERAGES!LX57)</f>
        <v>25.463521372243548</v>
      </c>
      <c r="LY26" s="105">
        <f>IF($A$2,[1]AVERAGES!LY36,[1]AVERAGES!LY57)</f>
        <v>25.185676552541103</v>
      </c>
      <c r="LZ26" s="105">
        <f>IF($A$2,[1]AVERAGES!LZ36,[1]AVERAGES!LZ57)</f>
        <v>26.19184980998952</v>
      </c>
      <c r="MA26" s="105">
        <f>IF($A$2,[1]AVERAGES!MA36,[1]AVERAGES!MA57)</f>
        <v>26.624239616636469</v>
      </c>
      <c r="MB26" s="105">
        <f>IF($A$2,[1]AVERAGES!MB36,[1]AVERAGES!MB57)</f>
        <v>27.282632560097664</v>
      </c>
      <c r="MC26" s="105">
        <f>IF($A$2,[1]AVERAGES!MC36,[1]AVERAGES!MC57)</f>
        <v>26.59816166666926</v>
      </c>
      <c r="MD26" s="105">
        <f>IF($A$2,[1]AVERAGES!MD36,[1]AVERAGES!MD57)</f>
        <v>26.719787700044904</v>
      </c>
      <c r="ME26" s="105">
        <f>IF($A$2,[1]AVERAGES!ME36,[1]AVERAGES!ME57)</f>
        <v>26.533208072191542</v>
      </c>
      <c r="MF26" s="105">
        <f>IF($A$2,[1]AVERAGES!MF36,[1]AVERAGES!MF57)</f>
        <v>25.71190732379921</v>
      </c>
      <c r="MG26" s="105">
        <f>IF($A$2,[1]AVERAGES!MG36,[1]AVERAGES!MG57)</f>
        <v>25.21368949884765</v>
      </c>
      <c r="MH26" s="105">
        <f>IF($A$2,[1]AVERAGES!MH36,[1]AVERAGES!MH57)</f>
        <v>25.079393736778382</v>
      </c>
      <c r="MI26" s="105">
        <f>IF($A$2,[1]AVERAGES!MI36,[1]AVERAGES!MI57)</f>
        <v>24.723973066837431</v>
      </c>
      <c r="MJ26" s="105">
        <f>IF($A$2,[1]AVERAGES!MJ36,[1]AVERAGES!MJ57)</f>
        <v>25.122902149964077</v>
      </c>
      <c r="MK26" s="105">
        <f>IF($A$2,[1]AVERAGES!MK36,[1]AVERAGES!MK57)</f>
        <v>24.950021006488083</v>
      </c>
      <c r="ML26" s="105">
        <f>IF($A$2,[1]AVERAGES!ML36,[1]AVERAGES!ML57)</f>
        <v>25.313820948139217</v>
      </c>
      <c r="MM26" s="105">
        <f>IF($A$2,[1]AVERAGES!MM36,[1]AVERAGES!MM57)</f>
        <v>25.756086167476948</v>
      </c>
      <c r="MN26" s="105">
        <f>IF($A$2,[1]AVERAGES!MN36,[1]AVERAGES!MN57)</f>
        <v>26.353241850359954</v>
      </c>
      <c r="MO26" s="105">
        <f>IF($A$2,[1]AVERAGES!MO36,[1]AVERAGES!MO57)</f>
        <v>25.999347746702338</v>
      </c>
      <c r="MP26" s="105">
        <f>IF($A$2,[1]AVERAGES!MP36,[1]AVERAGES!MP57)</f>
        <v>26.604783397225496</v>
      </c>
      <c r="MQ26" s="105">
        <f>IF($A$2,[1]AVERAGES!MQ36,[1]AVERAGES!MQ57)</f>
        <v>26.162490467436431</v>
      </c>
    </row>
    <row r="27" spans="2:357">
      <c r="B27" s="85" t="s">
        <v>185</v>
      </c>
      <c r="C27" s="108">
        <f>IF($A$2,[1]AVERAGES!C37,[1]AVERAGES!C58)</f>
        <v>108.91356314301417</v>
      </c>
      <c r="D27" s="108">
        <f>IF($A$2,[1]AVERAGES!D37,[1]AVERAGES!D58)</f>
        <v>109.60803996709373</v>
      </c>
      <c r="E27" s="108">
        <f>IF($A$2,[1]AVERAGES!E37,[1]AVERAGES!E58)</f>
        <v>109.35528387266797</v>
      </c>
      <c r="F27" s="108">
        <f>IF($A$2,[1]AVERAGES!F37,[1]AVERAGES!F58)</f>
        <v>109.59849483713009</v>
      </c>
      <c r="G27" s="108">
        <f>IF($A$2,[1]AVERAGES!G37,[1]AVERAGES!G58)</f>
        <v>109.19254823406456</v>
      </c>
      <c r="H27" s="108">
        <f>IF($A$2,[1]AVERAGES!H37,[1]AVERAGES!H58)</f>
        <v>108.3357515556381</v>
      </c>
      <c r="I27" s="108">
        <f>IF($A$2,[1]AVERAGES!I37,[1]AVERAGES!I58)</f>
        <v>108.4847467214356</v>
      </c>
      <c r="J27" s="108">
        <f>IF($A$2,[1]AVERAGES!J37,[1]AVERAGES!J58)</f>
        <v>109.01588256063572</v>
      </c>
      <c r="K27" s="108">
        <f>IF($A$2,[1]AVERAGES!K37,[1]AVERAGES!K58)</f>
        <v>108.81677458238808</v>
      </c>
      <c r="L27" s="108">
        <f>IF($A$2,[1]AVERAGES!L37,[1]AVERAGES!L58)</f>
        <v>108.22608871965593</v>
      </c>
      <c r="M27" s="108">
        <f>IF($A$2,[1]AVERAGES!M37,[1]AVERAGES!M58)</f>
        <v>109.57777106619646</v>
      </c>
      <c r="N27" s="108">
        <f>IF($A$2,[1]AVERAGES!N37,[1]AVERAGES!N58)</f>
        <v>109.61989889873928</v>
      </c>
      <c r="O27" s="108">
        <f>IF($A$2,[1]AVERAGES!O37,[1]AVERAGES!O58)</f>
        <v>109.35701649566327</v>
      </c>
      <c r="P27" s="108">
        <f>IF($A$2,[1]AVERAGES!P37,[1]AVERAGES!P58)</f>
        <v>110.23314814447353</v>
      </c>
      <c r="Q27" s="108">
        <f>IF($A$2,[1]AVERAGES!Q37,[1]AVERAGES!Q58)</f>
        <v>110.04779059608818</v>
      </c>
      <c r="R27" s="108">
        <f>IF($A$2,[1]AVERAGES!R37,[1]AVERAGES!R58)</f>
        <v>110.23155076349012</v>
      </c>
      <c r="S27" s="108">
        <f>IF($A$2,[1]AVERAGES!S37,[1]AVERAGES!S58)</f>
        <v>111.06918693976445</v>
      </c>
      <c r="T27" s="108">
        <f>IF($A$2,[1]AVERAGES!T37,[1]AVERAGES!T58)</f>
        <v>109.68527693524864</v>
      </c>
      <c r="U27" s="108">
        <f>IF($A$2,[1]AVERAGES!U37,[1]AVERAGES!U58)</f>
        <v>107.78800600515602</v>
      </c>
      <c r="V27" s="108">
        <f>IF($A$2,[1]AVERAGES!V37,[1]AVERAGES!V58)</f>
        <v>108.67172052291666</v>
      </c>
      <c r="W27" s="108">
        <f>IF($A$2,[1]AVERAGES!W37,[1]AVERAGES!W58)</f>
        <v>111.61809745114432</v>
      </c>
      <c r="X27" s="108">
        <f>IF($A$2,[1]AVERAGES!X37,[1]AVERAGES!X58)</f>
        <v>110.01182397885741</v>
      </c>
      <c r="Y27" s="108">
        <f>IF($A$2,[1]AVERAGES!Y37,[1]AVERAGES!Y58)</f>
        <v>108.39281457178527</v>
      </c>
      <c r="Z27" s="108">
        <f>IF($A$2,[1]AVERAGES!Z37,[1]AVERAGES!Z58)</f>
        <v>108.18513364540779</v>
      </c>
      <c r="AA27" s="108">
        <f>IF($A$2,[1]AVERAGES!AA37,[1]AVERAGES!AA58)</f>
        <v>104.68505604394052</v>
      </c>
      <c r="AB27" s="108">
        <f>IF($A$2,[1]AVERAGES!AB37,[1]AVERAGES!AB58)</f>
        <v>105.7982743514425</v>
      </c>
      <c r="AC27" s="108">
        <f>IF($A$2,[1]AVERAGES!AC37,[1]AVERAGES!AC58)</f>
        <v>105.01516692410135</v>
      </c>
      <c r="AD27" s="108">
        <f>IF($A$2,[1]AVERAGES!AD37,[1]AVERAGES!AD58)</f>
        <v>102.09931969158586</v>
      </c>
      <c r="AE27" s="108">
        <f>IF($A$2,[1]AVERAGES!AE37,[1]AVERAGES!AE58)</f>
        <v>105.48533834840933</v>
      </c>
      <c r="AF27" s="108">
        <f>IF($A$2,[1]AVERAGES!AF37,[1]AVERAGES!AF58)</f>
        <v>102.08845048572445</v>
      </c>
      <c r="AG27" s="108">
        <f>IF($A$2,[1]AVERAGES!AG37,[1]AVERAGES!AG58)</f>
        <v>109.31455563026407</v>
      </c>
      <c r="AH27" s="108">
        <f>IF($A$2,[1]AVERAGES!AH37,[1]AVERAGES!AH58)</f>
        <v>105.50062244329989</v>
      </c>
      <c r="AI27" s="108">
        <f>IF($A$2,[1]AVERAGES!AI37,[1]AVERAGES!AI58)</f>
        <v>105.8557466572715</v>
      </c>
      <c r="AJ27" s="108">
        <f>IF($A$2,[1]AVERAGES!AJ37,[1]AVERAGES!AJ58)</f>
        <v>105.84216113587114</v>
      </c>
      <c r="AK27" s="108">
        <f>IF($A$2,[1]AVERAGES!AK37,[1]AVERAGES!AK58)</f>
        <v>108.43535282496748</v>
      </c>
      <c r="AL27" s="108">
        <f>IF($A$2,[1]AVERAGES!AL37,[1]AVERAGES!AL58)</f>
        <v>108.94132475638364</v>
      </c>
      <c r="AM27" s="108">
        <f>IF($A$2,[1]AVERAGES!AM37,[1]AVERAGES!AM58)</f>
        <v>104.90721548920131</v>
      </c>
      <c r="AN27" s="108">
        <f>IF($A$2,[1]AVERAGES!AN37,[1]AVERAGES!AN58)</f>
        <v>101.9454922102672</v>
      </c>
      <c r="AO27" s="108">
        <f>IF($A$2,[1]AVERAGES!AO37,[1]AVERAGES!AO58)</f>
        <v>108.27032166305587</v>
      </c>
      <c r="AP27" s="108">
        <f>IF($A$2,[1]AVERAGES!AP37,[1]AVERAGES!AP58)</f>
        <v>107.60249440695021</v>
      </c>
      <c r="AQ27" s="108">
        <f>IF($A$2,[1]AVERAGES!AQ37,[1]AVERAGES!AQ58)</f>
        <v>104.53002609380397</v>
      </c>
      <c r="AR27" s="108">
        <f>IF($A$2,[1]AVERAGES!AR37,[1]AVERAGES!AR58)</f>
        <v>104.20963376736364</v>
      </c>
      <c r="AS27" s="108">
        <f>IF($A$2,[1]AVERAGES!AS37,[1]AVERAGES!AS58)</f>
        <v>106.95366567589558</v>
      </c>
      <c r="AT27" s="108">
        <f>IF($A$2,[1]AVERAGES!AT37,[1]AVERAGES!AT58)</f>
        <v>105.56186823355091</v>
      </c>
      <c r="AU27" s="108">
        <f>IF($A$2,[1]AVERAGES!AU37,[1]AVERAGES!AU58)</f>
        <v>106.4750537132516</v>
      </c>
      <c r="AV27" s="108">
        <f>IF($A$2,[1]AVERAGES!AV37,[1]AVERAGES!AV58)</f>
        <v>105.30734488984501</v>
      </c>
      <c r="AW27" s="108">
        <f>IF($A$2,[1]AVERAGES!AW37,[1]AVERAGES!AW58)</f>
        <v>106.24617808263476</v>
      </c>
      <c r="AX27" s="108">
        <f>IF($A$2,[1]AVERAGES!AX37,[1]AVERAGES!AX58)</f>
        <v>107.38518235711517</v>
      </c>
      <c r="AY27" s="108">
        <f>IF($A$2,[1]AVERAGES!AY37,[1]AVERAGES!AY58)</f>
        <v>105.89119547721738</v>
      </c>
      <c r="AZ27" s="108">
        <f>IF($A$2,[1]AVERAGES!AZ37,[1]AVERAGES!AZ58)</f>
        <v>105.42859228466928</v>
      </c>
      <c r="BA27" s="108">
        <f>IF($A$2,[1]AVERAGES!BA37,[1]AVERAGES!BA58)</f>
        <v>104.73493542399814</v>
      </c>
      <c r="BB27" s="108">
        <f>IF($A$2,[1]AVERAGES!BB37,[1]AVERAGES!BB58)</f>
        <v>107.14264256463686</v>
      </c>
      <c r="BC27" s="108">
        <f>IF($A$2,[1]AVERAGES!BC37,[1]AVERAGES!BC58)</f>
        <v>108.0866822799414</v>
      </c>
      <c r="BD27" s="108">
        <f>IF($A$2,[1]AVERAGES!BD37,[1]AVERAGES!BD58)</f>
        <v>102.78219759031026</v>
      </c>
      <c r="BE27" s="108">
        <f>IF($A$2,[1]AVERAGES!BE37,[1]AVERAGES!BE58)</f>
        <v>102.47646843528557</v>
      </c>
      <c r="BF27" s="108">
        <f>IF($A$2,[1]AVERAGES!BF37,[1]AVERAGES!BF58)</f>
        <v>105.57178142146938</v>
      </c>
      <c r="BG27" s="108">
        <f>IF($A$2,[1]AVERAGES!BG37,[1]AVERAGES!BG58)</f>
        <v>110.67675128978782</v>
      </c>
      <c r="BH27" s="108">
        <f>IF($A$2,[1]AVERAGES!BH37,[1]AVERAGES!BH58)</f>
        <v>107.17146882053162</v>
      </c>
      <c r="BI27" s="108">
        <f>IF($A$2,[1]AVERAGES!BI37,[1]AVERAGES!BI58)</f>
        <v>111.68221096316813</v>
      </c>
      <c r="BJ27" s="108">
        <f>IF($A$2,[1]AVERAGES!BJ37,[1]AVERAGES!BJ58)</f>
        <v>106.55701684639853</v>
      </c>
      <c r="BK27" s="108">
        <f>IF($A$2,[1]AVERAGES!BK37,[1]AVERAGES!BK58)</f>
        <v>108.50088754176295</v>
      </c>
      <c r="BL27" s="108">
        <f>IF($A$2,[1]AVERAGES!BL37,[1]AVERAGES!BL58)</f>
        <v>107.08770896817278</v>
      </c>
      <c r="BM27" s="108">
        <f>IF($A$2,[1]AVERAGES!BM37,[1]AVERAGES!BM58)</f>
        <v>109.39156252608633</v>
      </c>
      <c r="BN27" s="108">
        <f>IF($A$2,[1]AVERAGES!BN37,[1]AVERAGES!BN58)</f>
        <v>107.20899154580488</v>
      </c>
      <c r="BO27" s="108">
        <f>IF($A$2,[1]AVERAGES!BO37,[1]AVERAGES!BO58)</f>
        <v>109.84173344523789</v>
      </c>
      <c r="BP27" s="108">
        <f>IF($A$2,[1]AVERAGES!BP37,[1]AVERAGES!BP58)</f>
        <v>109.02609981689464</v>
      </c>
      <c r="BQ27" s="108">
        <f>IF($A$2,[1]AVERAGES!BQ37,[1]AVERAGES!BQ58)</f>
        <v>106.04303637115868</v>
      </c>
      <c r="BR27" s="108">
        <f>IF($A$2,[1]AVERAGES!BR37,[1]AVERAGES!BR58)</f>
        <v>102.88540893610592</v>
      </c>
      <c r="BS27" s="108">
        <f>IF($A$2,[1]AVERAGES!BS37,[1]AVERAGES!BS58)</f>
        <v>105.96496889851142</v>
      </c>
      <c r="BT27" s="108">
        <f>IF($A$2,[1]AVERAGES!BT37,[1]AVERAGES!BT58)</f>
        <v>107.78844508916566</v>
      </c>
      <c r="BU27" s="108">
        <f>IF($A$2,[1]AVERAGES!BU37,[1]AVERAGES!BU58)</f>
        <v>104.68408598686376</v>
      </c>
      <c r="BV27" s="108">
        <f>IF($A$2,[1]AVERAGES!BV37,[1]AVERAGES!BV58)</f>
        <v>105.65787404980583</v>
      </c>
      <c r="BW27" s="108">
        <f>IF($A$2,[1]AVERAGES!BW37,[1]AVERAGES!BW58)</f>
        <v>103.61889505301326</v>
      </c>
      <c r="BX27" s="108">
        <f>IF($A$2,[1]AVERAGES!BX37,[1]AVERAGES!BX58)</f>
        <v>104.86269376976614</v>
      </c>
      <c r="BY27" s="108">
        <f>IF($A$2,[1]AVERAGES!BY37,[1]AVERAGES!BY58)</f>
        <v>103.07064434230126</v>
      </c>
      <c r="BZ27" s="108">
        <f>IF($A$2,[1]AVERAGES!BZ37,[1]AVERAGES!BZ58)</f>
        <v>106.85468467757137</v>
      </c>
      <c r="CA27" s="108">
        <f>IF($A$2,[1]AVERAGES!CA37,[1]AVERAGES!CA58)</f>
        <v>107.00218614338205</v>
      </c>
      <c r="CB27" s="108">
        <f>IF($A$2,[1]AVERAGES!CB37,[1]AVERAGES!CB58)</f>
        <v>107.86614345128551</v>
      </c>
      <c r="CC27" s="108">
        <f>IF($A$2,[1]AVERAGES!CC37,[1]AVERAGES!CC58)</f>
        <v>107.60805497073552</v>
      </c>
      <c r="CD27" s="108">
        <f>IF($A$2,[1]AVERAGES!CD37,[1]AVERAGES!CD58)</f>
        <v>108.29081770060847</v>
      </c>
      <c r="CE27" s="108">
        <f>IF($A$2,[1]AVERAGES!CE37,[1]AVERAGES!CE58)</f>
        <v>104.9859353390496</v>
      </c>
      <c r="CF27" s="108">
        <f>IF($A$2,[1]AVERAGES!CF37,[1]AVERAGES!CF58)</f>
        <v>108.09686135080493</v>
      </c>
      <c r="CG27" s="108">
        <f>IF($A$2,[1]AVERAGES!CG37,[1]AVERAGES!CG58)</f>
        <v>104.78670618380102</v>
      </c>
      <c r="CH27" s="108">
        <f>IF($A$2,[1]AVERAGES!CH37,[1]AVERAGES!CH58)</f>
        <v>108.77184271645899</v>
      </c>
      <c r="CI27" s="108">
        <f>IF($A$2,[1]AVERAGES!CI37,[1]AVERAGES!CI58)</f>
        <v>108.99540199249161</v>
      </c>
      <c r="CJ27" s="108">
        <f>IF($A$2,[1]AVERAGES!CJ37,[1]AVERAGES!CJ58)</f>
        <v>111.86857908891088</v>
      </c>
      <c r="CK27" s="108">
        <f>IF($A$2,[1]AVERAGES!CK37,[1]AVERAGES!CK58)</f>
        <v>108.76881493005568</v>
      </c>
      <c r="CL27" s="108">
        <f>IF($A$2,[1]AVERAGES!CL37,[1]AVERAGES!CL58)</f>
        <v>109.01443503746701</v>
      </c>
      <c r="CM27" s="108">
        <f>IF($A$2,[1]AVERAGES!CM37,[1]AVERAGES!CM58)</f>
        <v>112.28725305348171</v>
      </c>
      <c r="CN27" s="108">
        <f>IF($A$2,[1]AVERAGES!CN37,[1]AVERAGES!CN58)</f>
        <v>108.37325856842048</v>
      </c>
      <c r="CO27" s="108">
        <f>IF($A$2,[1]AVERAGES!CO37,[1]AVERAGES!CO58)</f>
        <v>108.74891156370114</v>
      </c>
      <c r="CP27" s="108">
        <f>IF($A$2,[1]AVERAGES!CP37,[1]AVERAGES!CP58)</f>
        <v>108.36436685396086</v>
      </c>
      <c r="CQ27" s="108">
        <f>IF($A$2,[1]AVERAGES!CQ37,[1]AVERAGES!CQ58)</f>
        <v>109.16290837894155</v>
      </c>
      <c r="CR27" s="108">
        <f>IF($A$2,[1]AVERAGES!CR37,[1]AVERAGES!CR58)</f>
        <v>108.44570299704829</v>
      </c>
      <c r="CS27" s="108">
        <f>IF($A$2,[1]AVERAGES!CS37,[1]AVERAGES!CS58)</f>
        <v>109.17592566305122</v>
      </c>
      <c r="CT27" s="108">
        <f>IF($A$2,[1]AVERAGES!CT37,[1]AVERAGES!CT58)</f>
        <v>108.69382705089909</v>
      </c>
      <c r="CU27" s="108">
        <f>IF($A$2,[1]AVERAGES!CU37,[1]AVERAGES!CU58)</f>
        <v>109.07159607646028</v>
      </c>
      <c r="CV27" s="108">
        <f>IF($A$2,[1]AVERAGES!CV37,[1]AVERAGES!CV58)</f>
        <v>110.63134777188957</v>
      </c>
      <c r="CW27" s="108">
        <f>IF($A$2,[1]AVERAGES!CW37,[1]AVERAGES!CW58)</f>
        <v>111.58418757677427</v>
      </c>
      <c r="CX27" s="108">
        <f>IF($A$2,[1]AVERAGES!CX37,[1]AVERAGES!CX58)</f>
        <v>109.20094548712297</v>
      </c>
      <c r="CY27" s="108">
        <f>IF($A$2,[1]AVERAGES!CY37,[1]AVERAGES!CY58)</f>
        <v>109.91906434544842</v>
      </c>
      <c r="CZ27" s="108">
        <f>IF($A$2,[1]AVERAGES!CZ37,[1]AVERAGES!CZ58)</f>
        <v>111.93297231949666</v>
      </c>
      <c r="DA27" s="108">
        <f>IF($A$2,[1]AVERAGES!DA37,[1]AVERAGES!DA58)</f>
        <v>108.83974895994596</v>
      </c>
      <c r="DB27" s="108">
        <f>IF($A$2,[1]AVERAGES!DB37,[1]AVERAGES!DB58)</f>
        <v>107.77846479062687</v>
      </c>
      <c r="DC27" s="108">
        <f>IF($A$2,[1]AVERAGES!DC37,[1]AVERAGES!DC58)</f>
        <v>108.03895044211518</v>
      </c>
      <c r="DD27" s="108">
        <f>IF($A$2,[1]AVERAGES!DD37,[1]AVERAGES!DD58)</f>
        <v>110.48705111063884</v>
      </c>
      <c r="DE27" s="108">
        <f>IF($A$2,[1]AVERAGES!DE37,[1]AVERAGES!DE58)</f>
        <v>110.46405378907929</v>
      </c>
      <c r="DF27" s="108">
        <f>IF($A$2,[1]AVERAGES!DF37,[1]AVERAGES!DF58)</f>
        <v>107.28475387227137</v>
      </c>
      <c r="DG27" s="108">
        <f>IF($A$2,[1]AVERAGES!DG37,[1]AVERAGES!DG58)</f>
        <v>109.0423119296463</v>
      </c>
      <c r="DH27" s="108">
        <f>IF($A$2,[1]AVERAGES!DH37,[1]AVERAGES!DH58)</f>
        <v>107.91481980274065</v>
      </c>
      <c r="DI27" s="108">
        <f>IF($A$2,[1]AVERAGES!DI37,[1]AVERAGES!DI58)</f>
        <v>109.98556892795543</v>
      </c>
      <c r="DJ27" s="108">
        <f>IF($A$2,[1]AVERAGES!DJ37,[1]AVERAGES!DJ58)</f>
        <v>109.58189580490608</v>
      </c>
      <c r="DK27" s="108">
        <f>IF($A$2,[1]AVERAGES!DK37,[1]AVERAGES!DK58)</f>
        <v>108.43511291471745</v>
      </c>
      <c r="DL27" s="108">
        <f>IF($A$2,[1]AVERAGES!DL37,[1]AVERAGES!DL58)</f>
        <v>106.73017059024419</v>
      </c>
      <c r="DM27" s="108">
        <f>IF($A$2,[1]AVERAGES!DM37,[1]AVERAGES!DM58)</f>
        <v>108.23430047098266</v>
      </c>
      <c r="DN27" s="108">
        <f>IF($A$2,[1]AVERAGES!DN37,[1]AVERAGES!DN58)</f>
        <v>108.25250184381488</v>
      </c>
      <c r="DO27" s="108">
        <f>IF($A$2,[1]AVERAGES!DO37,[1]AVERAGES!DO58)</f>
        <v>111.77081705979519</v>
      </c>
      <c r="DP27" s="108">
        <f>IF($A$2,[1]AVERAGES!DP37,[1]AVERAGES!DP58)</f>
        <v>111.94020281392849</v>
      </c>
      <c r="DQ27" s="108">
        <f>IF($A$2,[1]AVERAGES!DQ37,[1]AVERAGES!DQ58)</f>
        <v>109.11352483514409</v>
      </c>
      <c r="DR27" s="108">
        <f>IF($A$2,[1]AVERAGES!DR37,[1]AVERAGES!DR58)</f>
        <v>111.98622236784682</v>
      </c>
      <c r="DS27" s="108">
        <f>IF($A$2,[1]AVERAGES!DS37,[1]AVERAGES!DS58)</f>
        <v>110.996648428407</v>
      </c>
      <c r="DT27" s="108">
        <f>IF($A$2,[1]AVERAGES!DT37,[1]AVERAGES!DT58)</f>
        <v>110.01739710867082</v>
      </c>
      <c r="DU27" s="108">
        <f>IF($A$2,[1]AVERAGES!DU37,[1]AVERAGES!DU58)</f>
        <v>107.19958530218851</v>
      </c>
      <c r="DV27" s="108">
        <f>IF($A$2,[1]AVERAGES!DV37,[1]AVERAGES!DV58)</f>
        <v>107.09399669611804</v>
      </c>
      <c r="DW27" s="108">
        <f>IF($A$2,[1]AVERAGES!DW37,[1]AVERAGES!DW58)</f>
        <v>106.95476303469573</v>
      </c>
      <c r="DX27" s="108">
        <f>IF($A$2,[1]AVERAGES!DX37,[1]AVERAGES!DX58)</f>
        <v>106.566200419721</v>
      </c>
      <c r="DY27" s="108">
        <f>IF($A$2,[1]AVERAGES!DY37,[1]AVERAGES!DY58)</f>
        <v>110.62524863411288</v>
      </c>
      <c r="DZ27" s="108">
        <f>IF($A$2,[1]AVERAGES!DZ37,[1]AVERAGES!DZ58)</f>
        <v>108.61103407574323</v>
      </c>
      <c r="EA27" s="108">
        <f>IF($A$2,[1]AVERAGES!EA37,[1]AVERAGES!EA58)</f>
        <v>106.16384376036919</v>
      </c>
      <c r="EB27" s="108">
        <f>IF($A$2,[1]AVERAGES!EB37,[1]AVERAGES!EB58)</f>
        <v>105.17551116924221</v>
      </c>
      <c r="EC27" s="108">
        <f>IF($A$2,[1]AVERAGES!EC37,[1]AVERAGES!EC58)</f>
        <v>106.40617823216873</v>
      </c>
      <c r="ED27" s="108">
        <f>IF($A$2,[1]AVERAGES!ED37,[1]AVERAGES!ED58)</f>
        <v>106.39413894091393</v>
      </c>
      <c r="EE27" s="108">
        <f>IF($A$2,[1]AVERAGES!EE37,[1]AVERAGES!EE58)</f>
        <v>110.38506394780075</v>
      </c>
      <c r="EF27" s="108">
        <f>IF($A$2,[1]AVERAGES!EF37,[1]AVERAGES!EF58)</f>
        <v>105.04386763173093</v>
      </c>
      <c r="EG27" s="108">
        <f>IF($A$2,[1]AVERAGES!EG37,[1]AVERAGES!EG58)</f>
        <v>105.07917423972962</v>
      </c>
      <c r="EH27" s="108">
        <f>IF($A$2,[1]AVERAGES!EH37,[1]AVERAGES!EH58)</f>
        <v>107.86759707325494</v>
      </c>
      <c r="EI27" s="108">
        <f>IF($A$2,[1]AVERAGES!EI37,[1]AVERAGES!EI58)</f>
        <v>109.23829020295076</v>
      </c>
      <c r="EJ27" s="108">
        <f>IF($A$2,[1]AVERAGES!EJ37,[1]AVERAGES!EJ58)</f>
        <v>107.39400718395592</v>
      </c>
      <c r="EK27" s="108">
        <f>IF($A$2,[1]AVERAGES!EK37,[1]AVERAGES!EK58)</f>
        <v>108.04782836718068</v>
      </c>
      <c r="EL27" s="108">
        <f>IF($A$2,[1]AVERAGES!EL37,[1]AVERAGES!EL58)</f>
        <v>108.60192807368132</v>
      </c>
      <c r="EM27" s="108">
        <f>IF($A$2,[1]AVERAGES!EM37,[1]AVERAGES!EM58)</f>
        <v>112.13989998720145</v>
      </c>
      <c r="EN27" s="108">
        <f>IF($A$2,[1]AVERAGES!EN37,[1]AVERAGES!EN58)</f>
        <v>104.6250410960694</v>
      </c>
      <c r="EO27" s="108">
        <f>IF($A$2,[1]AVERAGES!EO37,[1]AVERAGES!EO58)</f>
        <v>106.39409752110569</v>
      </c>
      <c r="EP27" s="108">
        <f>IF($A$2,[1]AVERAGES!EP37,[1]AVERAGES!EP58)</f>
        <v>106.0706692507765</v>
      </c>
      <c r="EQ27" s="108">
        <f>IF($A$2,[1]AVERAGES!EQ37,[1]AVERAGES!EQ58)</f>
        <v>104.08379691062103</v>
      </c>
      <c r="ER27" s="108">
        <f>IF($A$2,[1]AVERAGES!ER37,[1]AVERAGES!ER58)</f>
        <v>105.06790101121297</v>
      </c>
      <c r="ES27" s="108">
        <f>IF($A$2,[1]AVERAGES!ES37,[1]AVERAGES!ES58)</f>
        <v>108.20694385008828</v>
      </c>
      <c r="ET27" s="108">
        <f>IF($A$2,[1]AVERAGES!ET37,[1]AVERAGES!ET58)</f>
        <v>105.8723661778982</v>
      </c>
      <c r="EU27" s="108">
        <f>IF($A$2,[1]AVERAGES!EU37,[1]AVERAGES!EU58)</f>
        <v>107.56335254167411</v>
      </c>
      <c r="EV27" s="108">
        <f>IF($A$2,[1]AVERAGES!EV37,[1]AVERAGES!EV58)</f>
        <v>106.63959271788687</v>
      </c>
      <c r="EW27" s="108">
        <f>IF($A$2,[1]AVERAGES!EW37,[1]AVERAGES!EW58)</f>
        <v>108.89528002091694</v>
      </c>
      <c r="EX27" s="108">
        <f>IF($A$2,[1]AVERAGES!EX37,[1]AVERAGES!EX58)</f>
        <v>106.08005240861969</v>
      </c>
      <c r="EY27" s="108">
        <f>IF($A$2,[1]AVERAGES!EY37,[1]AVERAGES!EY58)</f>
        <v>109.66258111857304</v>
      </c>
      <c r="EZ27" s="108">
        <f>IF($A$2,[1]AVERAGES!EZ37,[1]AVERAGES!EZ58)</f>
        <v>105.90783855156978</v>
      </c>
      <c r="FA27" s="108">
        <f>IF($A$2,[1]AVERAGES!FA37,[1]AVERAGES!FA58)</f>
        <v>104.74859380803184</v>
      </c>
      <c r="FB27" s="108">
        <f>IF($A$2,[1]AVERAGES!FB37,[1]AVERAGES!FB58)</f>
        <v>108.81358651166718</v>
      </c>
      <c r="FC27" s="108">
        <f>IF($A$2,[1]AVERAGES!FC37,[1]AVERAGES!FC58)</f>
        <v>106.58955825602403</v>
      </c>
      <c r="FD27" s="108">
        <f>IF($A$2,[1]AVERAGES!FD37,[1]AVERAGES!FD58)</f>
        <v>109.52719930453813</v>
      </c>
      <c r="FE27" s="108">
        <f>IF($A$2,[1]AVERAGES!FE37,[1]AVERAGES!FE58)</f>
        <v>109.81477610356046</v>
      </c>
      <c r="FF27" s="108">
        <f>IF($A$2,[1]AVERAGES!FF37,[1]AVERAGES!FF58)</f>
        <v>108.72532677696645</v>
      </c>
      <c r="FG27" s="108">
        <f>IF($A$2,[1]AVERAGES!FG37,[1]AVERAGES!FG58)</f>
        <v>110.36191741591433</v>
      </c>
      <c r="FH27" s="108">
        <f>IF($A$2,[1]AVERAGES!FH37,[1]AVERAGES!FH58)</f>
        <v>109.68319488398036</v>
      </c>
      <c r="FI27" s="108">
        <f>IF($A$2,[1]AVERAGES!FI37,[1]AVERAGES!FI58)</f>
        <v>110.24535733322912</v>
      </c>
      <c r="FJ27" s="108">
        <f>IF($A$2,[1]AVERAGES!FJ37,[1]AVERAGES!FJ58)</f>
        <v>105.41249525809617</v>
      </c>
      <c r="FK27" s="108">
        <f>IF($A$2,[1]AVERAGES!FK37,[1]AVERAGES!FK58)</f>
        <v>109.93231564785556</v>
      </c>
      <c r="FL27" s="108">
        <f>IF($A$2,[1]AVERAGES!FL37,[1]AVERAGES!FL58)</f>
        <v>107.83465976632847</v>
      </c>
      <c r="FM27" s="108">
        <f>IF($A$2,[1]AVERAGES!FM37,[1]AVERAGES!FM58)</f>
        <v>109.42759167417238</v>
      </c>
      <c r="FN27" s="108">
        <f>IF($A$2,[1]AVERAGES!FN37,[1]AVERAGES!FN58)</f>
        <v>108.3517597955708</v>
      </c>
      <c r="FO27" s="108">
        <f>IF($A$2,[1]AVERAGES!FO37,[1]AVERAGES!FO58)</f>
        <v>107.1897935030496</v>
      </c>
      <c r="FP27" s="108">
        <f>IF($A$2,[1]AVERAGES!FP37,[1]AVERAGES!FP58)</f>
        <v>105.88911076462527</v>
      </c>
      <c r="FQ27" s="108">
        <f>IF($A$2,[1]AVERAGES!FQ37,[1]AVERAGES!FQ58)</f>
        <v>106.10220895948628</v>
      </c>
      <c r="FR27" s="108">
        <f>IF($A$2,[1]AVERAGES!FR37,[1]AVERAGES!FR58)</f>
        <v>106.99062524710345</v>
      </c>
      <c r="FS27" s="108">
        <f>IF($A$2,[1]AVERAGES!FS37,[1]AVERAGES!FS58)</f>
        <v>108.9724410209607</v>
      </c>
      <c r="FT27" s="108">
        <f>IF($A$2,[1]AVERAGES!FT37,[1]AVERAGES!FT58)</f>
        <v>105.49675196545341</v>
      </c>
      <c r="FU27" s="108">
        <f>IF($A$2,[1]AVERAGES!FU37,[1]AVERAGES!FU58)</f>
        <v>106.70652858826661</v>
      </c>
      <c r="FV27" s="108">
        <f>IF($A$2,[1]AVERAGES!FV37,[1]AVERAGES!FV58)</f>
        <v>109.5587198651825</v>
      </c>
      <c r="FW27" s="108">
        <f>IF($A$2,[1]AVERAGES!FW37,[1]AVERAGES!FW58)</f>
        <v>107.09488480401762</v>
      </c>
      <c r="FX27" s="108">
        <f>IF($A$2,[1]AVERAGES!FX37,[1]AVERAGES!FX58)</f>
        <v>110.25601860180385</v>
      </c>
      <c r="FY27" s="108">
        <f>IF($A$2,[1]AVERAGES!FY37,[1]AVERAGES!FY58)</f>
        <v>109.96296948638351</v>
      </c>
      <c r="FZ27" s="108">
        <f>IF($A$2,[1]AVERAGES!FZ37,[1]AVERAGES!FZ58)</f>
        <v>108.74993846237908</v>
      </c>
      <c r="GA27" s="108">
        <f>IF($A$2,[1]AVERAGES!GA37,[1]AVERAGES!GA58)</f>
        <v>107.16046456186113</v>
      </c>
      <c r="GB27" s="108">
        <f>IF($A$2,[1]AVERAGES!GB37,[1]AVERAGES!GB58)</f>
        <v>106.43261051810407</v>
      </c>
      <c r="GC27" s="108">
        <f>IF($A$2,[1]AVERAGES!GC37,[1]AVERAGES!GC58)</f>
        <v>110.27474371025988</v>
      </c>
      <c r="GD27" s="108">
        <f>IF($A$2,[1]AVERAGES!GD37,[1]AVERAGES!GD58)</f>
        <v>109.1588888796642</v>
      </c>
      <c r="GE27" s="108">
        <f>IF($A$2,[1]AVERAGES!GE37,[1]AVERAGES!GE58)</f>
        <v>110.40285448246219</v>
      </c>
      <c r="GF27" s="108">
        <f>IF($A$2,[1]AVERAGES!GF37,[1]AVERAGES!GF58)</f>
        <v>108.4484762086304</v>
      </c>
      <c r="GG27" s="108">
        <f>IF($A$2,[1]AVERAGES!GG37,[1]AVERAGES!GG58)</f>
        <v>109.36416683475541</v>
      </c>
      <c r="GH27" s="108">
        <f>IF($A$2,[1]AVERAGES!GH37,[1]AVERAGES!GH58)</f>
        <v>109.16100672936444</v>
      </c>
      <c r="GI27" s="108">
        <f>IF($A$2,[1]AVERAGES!GI37,[1]AVERAGES!GI58)</f>
        <v>108.5597301163792</v>
      </c>
      <c r="GJ27" s="108">
        <f>IF($A$2,[1]AVERAGES!GJ37,[1]AVERAGES!GJ58)</f>
        <v>108.8465649068864</v>
      </c>
      <c r="GK27" s="108">
        <f>IF($A$2,[1]AVERAGES!GK37,[1]AVERAGES!GK58)</f>
        <v>107.18746157520069</v>
      </c>
      <c r="GL27" s="108">
        <f>IF($A$2,[1]AVERAGES!GL37,[1]AVERAGES!GL58)</f>
        <v>106.68827497178044</v>
      </c>
      <c r="GM27" s="108">
        <f>IF($A$2,[1]AVERAGES!GM37,[1]AVERAGES!GM58)</f>
        <v>107.23139038996227</v>
      </c>
      <c r="GN27" s="108">
        <f>IF($A$2,[1]AVERAGES!GN37,[1]AVERAGES!GN58)</f>
        <v>109.10279238263935</v>
      </c>
      <c r="GO27" s="108">
        <f>IF($A$2,[1]AVERAGES!GO37,[1]AVERAGES!GO58)</f>
        <v>108.56102139277128</v>
      </c>
      <c r="GP27" s="108">
        <f>IF($A$2,[1]AVERAGES!GP37,[1]AVERAGES!GP58)</f>
        <v>107.3590022390384</v>
      </c>
      <c r="GQ27" s="108">
        <f>IF($A$2,[1]AVERAGES!GQ37,[1]AVERAGES!GQ58)</f>
        <v>107.51088562342848</v>
      </c>
      <c r="GR27" s="108">
        <f>IF($A$2,[1]AVERAGES!GR37,[1]AVERAGES!GR58)</f>
        <v>108.57113660904778</v>
      </c>
      <c r="GS27" s="108">
        <f>IF($A$2,[1]AVERAGES!GS37,[1]AVERAGES!GS58)</f>
        <v>107.53966682116642</v>
      </c>
      <c r="GT27" s="108">
        <f>IF($A$2,[1]AVERAGES!GT37,[1]AVERAGES!GT58)</f>
        <v>109.13822515095804</v>
      </c>
      <c r="GU27" s="108">
        <f>IF($A$2,[1]AVERAGES!GU37,[1]AVERAGES!GU58)</f>
        <v>107.34490769654735</v>
      </c>
      <c r="GV27" s="108">
        <f>IF($A$2,[1]AVERAGES!GV37,[1]AVERAGES!GV58)</f>
        <v>107.59032491949246</v>
      </c>
      <c r="GW27" s="108">
        <f>IF($A$2,[1]AVERAGES!GW37,[1]AVERAGES!GW58)</f>
        <v>109.56483031239395</v>
      </c>
      <c r="GX27" s="108">
        <f>IF($A$2,[1]AVERAGES!GX37,[1]AVERAGES!GX58)</f>
        <v>109.25288766490085</v>
      </c>
      <c r="GY27" s="108">
        <f>IF($A$2,[1]AVERAGES!GY37,[1]AVERAGES!GY58)</f>
        <v>109.37938212694058</v>
      </c>
      <c r="GZ27" s="108">
        <f>IF($A$2,[1]AVERAGES!GZ37,[1]AVERAGES!GZ58)</f>
        <v>110.08620001842861</v>
      </c>
      <c r="HA27" s="108">
        <f>IF($A$2,[1]AVERAGES!HA37,[1]AVERAGES!HA58)</f>
        <v>111.04784628849647</v>
      </c>
      <c r="HB27" s="108">
        <f>IF($A$2,[1]AVERAGES!HB37,[1]AVERAGES!HB58)</f>
        <v>112.69979287774987</v>
      </c>
      <c r="HC27" s="108">
        <f>IF($A$2,[1]AVERAGES!HC37,[1]AVERAGES!HC58)</f>
        <v>111.36551273591023</v>
      </c>
      <c r="HD27" s="108">
        <f>IF($A$2,[1]AVERAGES!HD37,[1]AVERAGES!HD58)</f>
        <v>111.10486274610024</v>
      </c>
      <c r="HE27" s="108">
        <f>IF($A$2,[1]AVERAGES!HE37,[1]AVERAGES!HE58)</f>
        <v>110.28035142257868</v>
      </c>
      <c r="HF27" s="108">
        <f>IF($A$2,[1]AVERAGES!HF37,[1]AVERAGES!HF58)</f>
        <v>110.72136570683644</v>
      </c>
      <c r="HG27" s="108">
        <f>IF($A$2,[1]AVERAGES!HG37,[1]AVERAGES!HG58)</f>
        <v>110.66610586886063</v>
      </c>
      <c r="HH27" s="108">
        <f>IF($A$2,[1]AVERAGES!HH37,[1]AVERAGES!HH58)</f>
        <v>109.86446284867473</v>
      </c>
      <c r="HI27" s="108">
        <f>IF($A$2,[1]AVERAGES!HI37,[1]AVERAGES!HI58)</f>
        <v>109.95206262179725</v>
      </c>
      <c r="HJ27" s="108">
        <f>IF($A$2,[1]AVERAGES!HJ37,[1]AVERAGES!HJ58)</f>
        <v>109.60548466692386</v>
      </c>
      <c r="HK27" s="108">
        <f>IF($A$2,[1]AVERAGES!HK37,[1]AVERAGES!HK58)</f>
        <v>109.5520385401731</v>
      </c>
      <c r="HL27" s="108">
        <f>IF($A$2,[1]AVERAGES!HL37,[1]AVERAGES!HL58)</f>
        <v>109.72254597683845</v>
      </c>
      <c r="HM27" s="108">
        <f>IF($A$2,[1]AVERAGES!HM37,[1]AVERAGES!HM58)</f>
        <v>109.04854177276844</v>
      </c>
      <c r="HN27" s="108">
        <f>IF($A$2,[1]AVERAGES!HN37,[1]AVERAGES!HN58)</f>
        <v>109.09568236058841</v>
      </c>
      <c r="HO27" s="108">
        <f>IF($A$2,[1]AVERAGES!HO37,[1]AVERAGES!HO58)</f>
        <v>110.65863537866203</v>
      </c>
      <c r="HP27" s="108">
        <f>IF($A$2,[1]AVERAGES!HP37,[1]AVERAGES!HP58)</f>
        <v>110.18021549116807</v>
      </c>
      <c r="HQ27" s="108">
        <f>IF($A$2,[1]AVERAGES!HQ37,[1]AVERAGES!HQ58)</f>
        <v>110.08693618421148</v>
      </c>
      <c r="HR27" s="108">
        <f>IF($A$2,[1]AVERAGES!HR37,[1]AVERAGES!HR58)</f>
        <v>110.66822792998573</v>
      </c>
      <c r="HS27" s="108">
        <f>IF($A$2,[1]AVERAGES!HS37,[1]AVERAGES!HS58)</f>
        <v>111.34301473225591</v>
      </c>
      <c r="HT27" s="108">
        <f>IF($A$2,[1]AVERAGES!HT37,[1]AVERAGES!HT58)</f>
        <v>109.86629312726406</v>
      </c>
      <c r="HU27" s="108">
        <f>IF($A$2,[1]AVERAGES!HU37,[1]AVERAGES!HU58)</f>
        <v>109.38863468075716</v>
      </c>
      <c r="HV27" s="108">
        <f>IF($A$2,[1]AVERAGES!HV37,[1]AVERAGES!HV58)</f>
        <v>108.6851534009956</v>
      </c>
      <c r="HW27" s="108">
        <f>IF($A$2,[1]AVERAGES!HW37,[1]AVERAGES!HW58)</f>
        <v>107.99467795502815</v>
      </c>
      <c r="HX27" s="108">
        <f>IF($A$2,[1]AVERAGES!HX37,[1]AVERAGES!HX58)</f>
        <v>109.87463342043019</v>
      </c>
      <c r="HY27" s="108">
        <f>IF($A$2,[1]AVERAGES!HY37,[1]AVERAGES!HY58)</f>
        <v>108.59244645214163</v>
      </c>
      <c r="HZ27" s="108">
        <f>IF($A$2,[1]AVERAGES!HZ37,[1]AVERAGES!HZ58)</f>
        <v>109.59182473353566</v>
      </c>
      <c r="IA27" s="108">
        <f>IF($A$2,[1]AVERAGES!IA37,[1]AVERAGES!IA58)</f>
        <v>111.96628928732217</v>
      </c>
      <c r="IB27" s="108">
        <f>IF($A$2,[1]AVERAGES!IB37,[1]AVERAGES!IB58)</f>
        <v>111.27888547379148</v>
      </c>
      <c r="IC27" s="108">
        <f>IF($A$2,[1]AVERAGES!IC37,[1]AVERAGES!IC58)</f>
        <v>111.40712933831891</v>
      </c>
      <c r="ID27" s="108">
        <f>IF($A$2,[1]AVERAGES!ID37,[1]AVERAGES!ID58)</f>
        <v>111.16467357679636</v>
      </c>
      <c r="IE27" s="108">
        <f>IF($A$2,[1]AVERAGES!IE37,[1]AVERAGES!IE58)</f>
        <v>110.86841213325033</v>
      </c>
      <c r="IF27" s="108">
        <f>IF($A$2,[1]AVERAGES!IF37,[1]AVERAGES!IF58)</f>
        <v>109.46613298046651</v>
      </c>
      <c r="IG27" s="108">
        <f>IF($A$2,[1]AVERAGES!IG37,[1]AVERAGES!IG58)</f>
        <v>109.22233250283348</v>
      </c>
      <c r="IH27" s="108">
        <f>IF($A$2,[1]AVERAGES!IH37,[1]AVERAGES!IH58)</f>
        <v>109.57169737858091</v>
      </c>
      <c r="II27" s="108">
        <f>IF($A$2,[1]AVERAGES!II37,[1]AVERAGES!II58)</f>
        <v>111.45543573307532</v>
      </c>
      <c r="IJ27" s="108">
        <f>IF($A$2,[1]AVERAGES!IJ37,[1]AVERAGES!IJ58)</f>
        <v>111.03513930859259</v>
      </c>
      <c r="IK27" s="108">
        <f>IF($A$2,[1]AVERAGES!IK37,[1]AVERAGES!IK58)</f>
        <v>113.53706779670387</v>
      </c>
      <c r="IL27" s="108">
        <f>IF($A$2,[1]AVERAGES!IL37,[1]AVERAGES!IL58)</f>
        <v>113.08888797027858</v>
      </c>
      <c r="IM27" s="108">
        <f>IF($A$2,[1]AVERAGES!IM37,[1]AVERAGES!IM58)</f>
        <v>112.44606341952876</v>
      </c>
      <c r="IN27" s="108">
        <f>IF($A$2,[1]AVERAGES!IN37,[1]AVERAGES!IN58)</f>
        <v>111.80323886877891</v>
      </c>
      <c r="IO27" s="108">
        <f>IF($A$2,[1]AVERAGES!IO37,[1]AVERAGES!IO58)</f>
        <v>111.45518099277373</v>
      </c>
      <c r="IP27" s="108">
        <f>IF($A$2,[1]AVERAGES!IP37,[1]AVERAGES!IP58)</f>
        <v>110.81143962605302</v>
      </c>
      <c r="IQ27" s="108">
        <f>IF($A$2,[1]AVERAGES!IQ37,[1]AVERAGES!IQ58)</f>
        <v>110.81168470986114</v>
      </c>
      <c r="IR27" s="108">
        <f>IF($A$2,[1]AVERAGES!IR37,[1]AVERAGES!IR58)</f>
        <v>110.53099936599733</v>
      </c>
      <c r="IS27" s="108">
        <f>IF($A$2,[1]AVERAGES!IS37,[1]AVERAGES!IS58)</f>
        <v>111.74489798411111</v>
      </c>
      <c r="IT27" s="108">
        <f>IF($A$2,[1]AVERAGES!IT37,[1]AVERAGES!IT58)</f>
        <v>111.54476627793667</v>
      </c>
      <c r="IU27" s="108">
        <f>IF($A$2,[1]AVERAGES!IU37,[1]AVERAGES!IU58)</f>
        <v>111.2846816694059</v>
      </c>
      <c r="IV27" s="108">
        <f>IF($A$2,[1]AVERAGES!IV37,[1]AVERAGES!IV58)</f>
        <v>111.19344205806472</v>
      </c>
      <c r="IW27" s="108">
        <f>IF($A$2,[1]AVERAGES!IW37,[1]AVERAGES!IW58)</f>
        <v>110.88825682592764</v>
      </c>
      <c r="IX27" s="108">
        <f>IF($A$2,[1]AVERAGES!IX37,[1]AVERAGES!IX58)</f>
        <v>111.35717838726671</v>
      </c>
      <c r="IY27" s="108">
        <f>IF($A$2,[1]AVERAGES!IY37,[1]AVERAGES!IY58)</f>
        <v>112.6295918699075</v>
      </c>
      <c r="IZ27" s="108">
        <f>IF($A$2,[1]AVERAGES!IZ37,[1]AVERAGES!IZ58)</f>
        <v>110.68467979321456</v>
      </c>
      <c r="JA27" s="108">
        <f>IF($A$2,[1]AVERAGES!JA37,[1]AVERAGES!JA58)</f>
        <v>109.81282579471851</v>
      </c>
      <c r="JB27" s="108">
        <f>IF($A$2,[1]AVERAGES!JB37,[1]AVERAGES!JB58)</f>
        <v>108.8737889672561</v>
      </c>
      <c r="JC27" s="108">
        <f>IF($A$2,[1]AVERAGES!JC37,[1]AVERAGES!JC58)</f>
        <v>113.01261886629307</v>
      </c>
      <c r="JD27" s="108">
        <f>IF($A$2,[1]AVERAGES!JD37,[1]AVERAGES!JD58)</f>
        <v>112.42052250514178</v>
      </c>
      <c r="JE27" s="108">
        <f>IF($A$2,[1]AVERAGES!JE37,[1]AVERAGES!JE58)</f>
        <v>110.1743436006773</v>
      </c>
      <c r="JF27" s="108">
        <f>IF($A$2,[1]AVERAGES!JF37,[1]AVERAGES!JF58)</f>
        <v>110.70674242952059</v>
      </c>
      <c r="JG27" s="108">
        <f>IF($A$2,[1]AVERAGES!JG37,[1]AVERAGES!JG58)</f>
        <v>112.55676028769074</v>
      </c>
      <c r="JH27" s="108">
        <f>IF($A$2,[1]AVERAGES!JH37,[1]AVERAGES!JH58)</f>
        <v>110.09750780617699</v>
      </c>
      <c r="JI27" s="108">
        <f>IF($A$2,[1]AVERAGES!JI37,[1]AVERAGES!JI58)</f>
        <v>108.1277309907385</v>
      </c>
      <c r="JJ27" s="108">
        <f>IF($A$2,[1]AVERAGES!JJ37,[1]AVERAGES!JJ58)</f>
        <v>109.97418087725741</v>
      </c>
      <c r="JK27" s="108">
        <f>IF($A$2,[1]AVERAGES!JK37,[1]AVERAGES!JK58)</f>
        <v>108.13022227269056</v>
      </c>
      <c r="JL27" s="108">
        <f>IF($A$2,[1]AVERAGES!JL37,[1]AVERAGES!JL58)</f>
        <v>108.65539153469076</v>
      </c>
      <c r="JM27" s="108">
        <f>IF($A$2,[1]AVERAGES!JM37,[1]AVERAGES!JM58)</f>
        <v>109.03364683777141</v>
      </c>
      <c r="JN27" s="108">
        <f>IF($A$2,[1]AVERAGES!JN37,[1]AVERAGES!JN58)</f>
        <v>108.80359190427339</v>
      </c>
      <c r="JO27" s="108">
        <f>IF($A$2,[1]AVERAGES!JO37,[1]AVERAGES!JO58)</f>
        <v>108.46699370213824</v>
      </c>
      <c r="JP27" s="108">
        <f>IF($A$2,[1]AVERAGES!JP37,[1]AVERAGES!JP58)</f>
        <v>110.46053743245726</v>
      </c>
      <c r="JQ27" s="108">
        <f>IF($A$2,[1]AVERAGES!JQ37,[1]AVERAGES!JQ58)</f>
        <v>108.7177646627576</v>
      </c>
      <c r="JR27" s="108">
        <f>IF($A$2,[1]AVERAGES!JR37,[1]AVERAGES!JR58)</f>
        <v>108.4064800714109</v>
      </c>
      <c r="JS27" s="108">
        <f>IF($A$2,[1]AVERAGES!JS37,[1]AVERAGES!JS58)</f>
        <v>110.63316309230549</v>
      </c>
      <c r="JT27" s="108">
        <f>IF($A$2,[1]AVERAGES!JT37,[1]AVERAGES!JT58)</f>
        <v>110.42438660393577</v>
      </c>
      <c r="JU27" s="108">
        <f>IF($A$2,[1]AVERAGES!JU37,[1]AVERAGES!JU58)</f>
        <v>110.61453101313887</v>
      </c>
      <c r="JV27" s="108">
        <f>IF($A$2,[1]AVERAGES!JV37,[1]AVERAGES!JV58)</f>
        <v>110.06562166390522</v>
      </c>
      <c r="JW27" s="108">
        <f>IF($A$2,[1]AVERAGES!JW37,[1]AVERAGES!JW58)</f>
        <v>110.13036901674059</v>
      </c>
      <c r="JX27" s="108">
        <f>IF($A$2,[1]AVERAGES!JX37,[1]AVERAGES!JX58)</f>
        <v>109.7136892878104</v>
      </c>
      <c r="JY27" s="108">
        <f>IF($A$2,[1]AVERAGES!JY37,[1]AVERAGES!JY58)</f>
        <v>109.48348247362932</v>
      </c>
      <c r="JZ27" s="108">
        <f>IF($A$2,[1]AVERAGES!JZ37,[1]AVERAGES!JZ58)</f>
        <v>110.01294187205372</v>
      </c>
      <c r="KA27" s="108">
        <f>IF($A$2,[1]AVERAGES!KA37,[1]AVERAGES!KA58)</f>
        <v>110.181995129489</v>
      </c>
      <c r="KB27" s="108">
        <f>IF($A$2,[1]AVERAGES!KB37,[1]AVERAGES!KB58)</f>
        <v>109.96611594713075</v>
      </c>
      <c r="KC27" s="108">
        <f>IF($A$2,[1]AVERAGES!KC37,[1]AVERAGES!KC58)</f>
        <v>109.28006420755833</v>
      </c>
      <c r="KD27" s="108">
        <f>IF($A$2,[1]AVERAGES!KD37,[1]AVERAGES!KD58)</f>
        <v>109.39914252251758</v>
      </c>
      <c r="KE27" s="108">
        <f>IF($A$2,[1]AVERAGES!KE37,[1]AVERAGES!KE58)</f>
        <v>109.30206626000604</v>
      </c>
      <c r="KF27" s="108">
        <f>IF($A$2,[1]AVERAGES!KF37,[1]AVERAGES!KF58)</f>
        <v>109.17569813297332</v>
      </c>
      <c r="KG27" s="108">
        <f>IF($A$2,[1]AVERAGES!KG37,[1]AVERAGES!KG58)</f>
        <v>109.16244801485546</v>
      </c>
      <c r="KH27" s="108">
        <f>IF($A$2,[1]AVERAGES!KH37,[1]AVERAGES!KH58)</f>
        <v>109.67761534861897</v>
      </c>
      <c r="KI27" s="108">
        <f>IF($A$2,[1]AVERAGES!KI37,[1]AVERAGES!KI58)</f>
        <v>108.62104485497363</v>
      </c>
      <c r="KJ27" s="108">
        <f>IF($A$2,[1]AVERAGES!KJ37,[1]AVERAGES!KJ58)</f>
        <v>108.24455238886874</v>
      </c>
      <c r="KK27" s="108">
        <f>IF($A$2,[1]AVERAGES!KK37,[1]AVERAGES!KK58)</f>
        <v>108.66551588266756</v>
      </c>
      <c r="KL27" s="108">
        <f>IF($A$2,[1]AVERAGES!KL37,[1]AVERAGES!KL58)</f>
        <v>108.58212920663446</v>
      </c>
      <c r="KM27" s="108">
        <f>IF($A$2,[1]AVERAGES!KM37,[1]AVERAGES!KM58)</f>
        <v>108.71450277187957</v>
      </c>
      <c r="KN27" s="108">
        <f>IF($A$2,[1]AVERAGES!KN37,[1]AVERAGES!KN58)</f>
        <v>108.90595164307186</v>
      </c>
      <c r="KO27" s="108">
        <f>IF($A$2,[1]AVERAGES!KO37,[1]AVERAGES!KO58)</f>
        <v>108.89471465127706</v>
      </c>
      <c r="KP27" s="108">
        <f>IF($A$2,[1]AVERAGES!KP37,[1]AVERAGES!KP58)</f>
        <v>109.16155543499723</v>
      </c>
      <c r="KQ27" s="108">
        <f>IF($A$2,[1]AVERAGES!KQ37,[1]AVERAGES!KQ58)</f>
        <v>107.84957438988388</v>
      </c>
      <c r="KR27" s="108">
        <f>IF($A$2,[1]AVERAGES!KR37,[1]AVERAGES!KR58)</f>
        <v>107.54401813734935</v>
      </c>
      <c r="KS27" s="108">
        <f>IF($A$2,[1]AVERAGES!KS37,[1]AVERAGES!KS58)</f>
        <v>107.66499377343182</v>
      </c>
      <c r="KT27" s="108">
        <f>IF($A$2,[1]AVERAGES!KT37,[1]AVERAGES!KT58)</f>
        <v>107.73384068872039</v>
      </c>
      <c r="KU27" s="108">
        <f>IF($A$2,[1]AVERAGES!KU37,[1]AVERAGES!KU58)</f>
        <v>108.32981849513492</v>
      </c>
      <c r="KV27" s="108">
        <f>IF($A$2,[1]AVERAGES!KV37,[1]AVERAGES!KV58)</f>
        <v>108.70189704250424</v>
      </c>
      <c r="KW27" s="108">
        <f>IF($A$2,[1]AVERAGES!KW37,[1]AVERAGES!KW58)</f>
        <v>109.09838981263916</v>
      </c>
      <c r="KX27" s="108">
        <f>IF($A$2,[1]AVERAGES!KX37,[1]AVERAGES!KX58)</f>
        <v>109.7706523099193</v>
      </c>
      <c r="KY27" s="108">
        <f>IF($A$2,[1]AVERAGES!KY37,[1]AVERAGES!KY58)</f>
        <v>109.66414897085826</v>
      </c>
      <c r="KZ27" s="108">
        <f>IF($A$2,[1]AVERAGES!KZ37,[1]AVERAGES!KZ58)</f>
        <v>109.73456397479788</v>
      </c>
      <c r="LA27" s="108">
        <f>IF($A$2,[1]AVERAGES!LA37,[1]AVERAGES!LA58)</f>
        <v>109.7707131927471</v>
      </c>
      <c r="LB27" s="108">
        <f>IF($A$2,[1]AVERAGES!LB37,[1]AVERAGES!LB58)</f>
        <v>109.95935078861793</v>
      </c>
      <c r="LC27" s="108">
        <f>IF($A$2,[1]AVERAGES!LC37,[1]AVERAGES!LC58)</f>
        <v>110.11693205192661</v>
      </c>
      <c r="LD27" s="108">
        <f>IF($A$2,[1]AVERAGES!LD37,[1]AVERAGES!LD58)</f>
        <v>109.51632261697893</v>
      </c>
      <c r="LE27" s="108">
        <f>IF($A$2,[1]AVERAGES!LE37,[1]AVERAGES!LE58)</f>
        <v>109.33614193177576</v>
      </c>
      <c r="LF27" s="108">
        <f>IF($A$2,[1]AVERAGES!LF37,[1]AVERAGES!LF58)</f>
        <v>108.33921554551019</v>
      </c>
      <c r="LG27" s="108">
        <f>IF($A$2,[1]AVERAGES!LG37,[1]AVERAGES!LG58)</f>
        <v>108.80155185122119</v>
      </c>
      <c r="LH27" s="108">
        <f>IF($A$2,[1]AVERAGES!LH37,[1]AVERAGES!LH58)</f>
        <v>108.03504168099741</v>
      </c>
      <c r="LI27" s="108">
        <f>IF($A$2,[1]AVERAGES!LI37,[1]AVERAGES!LI58)</f>
        <v>108.42573401509799</v>
      </c>
      <c r="LJ27" s="108">
        <f>IF($A$2,[1]AVERAGES!LJ37,[1]AVERAGES!LJ58)</f>
        <v>109.54735586544639</v>
      </c>
      <c r="LK27" s="108">
        <f>IF($A$2,[1]AVERAGES!LK37,[1]AVERAGES!LK58)</f>
        <v>108.45970506588657</v>
      </c>
      <c r="LL27" s="108">
        <f>IF($A$2,[1]AVERAGES!LL37,[1]AVERAGES!LL58)</f>
        <v>109.49441360156337</v>
      </c>
      <c r="LM27" s="108">
        <f>IF($A$2,[1]AVERAGES!LM37,[1]AVERAGES!LM58)</f>
        <v>109.9698012697434</v>
      </c>
      <c r="LN27" s="108">
        <f>IF($A$2,[1]AVERAGES!LN37,[1]AVERAGES!LN58)</f>
        <v>109.05394664479627</v>
      </c>
      <c r="LO27" s="108">
        <f>IF($A$2,[1]AVERAGES!LO37,[1]AVERAGES!LO58)</f>
        <v>110.48474636375205</v>
      </c>
      <c r="LP27" s="108">
        <f>IF($A$2,[1]AVERAGES!LP37,[1]AVERAGES!LP58)</f>
        <v>110.85185691767876</v>
      </c>
      <c r="LQ27" s="108">
        <f>IF($A$2,[1]AVERAGES!LQ37,[1]AVERAGES!LQ58)</f>
        <v>110.87692208613061</v>
      </c>
      <c r="LR27" s="108">
        <f>IF($A$2,[1]AVERAGES!LR37,[1]AVERAGES!LR58)</f>
        <v>110.4238280314772</v>
      </c>
      <c r="LS27" s="108">
        <f>IF($A$2,[1]AVERAGES!LS37,[1]AVERAGES!LS58)</f>
        <v>110.61610903401991</v>
      </c>
      <c r="LT27" s="108">
        <f>IF($A$2,[1]AVERAGES!LT37,[1]AVERAGES!LT58)</f>
        <v>112.1291239365117</v>
      </c>
      <c r="LU27" s="108">
        <f>IF($A$2,[1]AVERAGES!LU37,[1]AVERAGES!LU58)</f>
        <v>111.43422495889908</v>
      </c>
      <c r="LV27" s="108">
        <f>IF($A$2,[1]AVERAGES!LV37,[1]AVERAGES!LV58)</f>
        <v>110.20191486265328</v>
      </c>
      <c r="LW27" s="108">
        <f>IF($A$2,[1]AVERAGES!LW37,[1]AVERAGES!LW58)</f>
        <v>110.5157485593716</v>
      </c>
      <c r="LX27" s="108">
        <f>IF($A$2,[1]AVERAGES!LX37,[1]AVERAGES!LX58)</f>
        <v>109.71942501731844</v>
      </c>
      <c r="LY27" s="108">
        <f>IF($A$2,[1]AVERAGES!LY37,[1]AVERAGES!LY58)</f>
        <v>108.37000076921073</v>
      </c>
      <c r="LZ27" s="108">
        <f>IF($A$2,[1]AVERAGES!LZ37,[1]AVERAGES!LZ58)</f>
        <v>109.7569881886254</v>
      </c>
      <c r="MA27" s="108">
        <f>IF($A$2,[1]AVERAGES!MA37,[1]AVERAGES!MA58)</f>
        <v>108.46287748390952</v>
      </c>
      <c r="MB27" s="108">
        <f>IF($A$2,[1]AVERAGES!MB37,[1]AVERAGES!MB58)</f>
        <v>108.7233752951108</v>
      </c>
      <c r="MC27" s="108">
        <f>IF($A$2,[1]AVERAGES!MC37,[1]AVERAGES!MC58)</f>
        <v>107.43943378219022</v>
      </c>
      <c r="MD27" s="108">
        <f>IF($A$2,[1]AVERAGES!MD37,[1]AVERAGES!MD58)</f>
        <v>107.86852875673731</v>
      </c>
      <c r="ME27" s="108">
        <f>IF($A$2,[1]AVERAGES!ME37,[1]AVERAGES!ME58)</f>
        <v>108.13333152508069</v>
      </c>
      <c r="MF27" s="108">
        <f>IF($A$2,[1]AVERAGES!MF37,[1]AVERAGES!MF58)</f>
        <v>108.77917518834305</v>
      </c>
      <c r="MG27" s="108">
        <f>IF($A$2,[1]AVERAGES!MG37,[1]AVERAGES!MG58)</f>
        <v>108.55289139148996</v>
      </c>
      <c r="MH27" s="108">
        <f>IF($A$2,[1]AVERAGES!MH37,[1]AVERAGES!MH58)</f>
        <v>107.48875201510846</v>
      </c>
      <c r="MI27" s="108">
        <f>IF($A$2,[1]AVERAGES!MI37,[1]AVERAGES!MI58)</f>
        <v>107.89426075450974</v>
      </c>
      <c r="MJ27" s="108">
        <f>IF($A$2,[1]AVERAGES!MJ37,[1]AVERAGES!MJ58)</f>
        <v>108.68251360435335</v>
      </c>
      <c r="MK27" s="108">
        <f>IF($A$2,[1]AVERAGES!MK37,[1]AVERAGES!MK58)</f>
        <v>107.99097439484076</v>
      </c>
      <c r="ML27" s="108">
        <f>IF($A$2,[1]AVERAGES!ML37,[1]AVERAGES!ML58)</f>
        <v>109.03846645434538</v>
      </c>
      <c r="MM27" s="108">
        <f>IF($A$2,[1]AVERAGES!MM37,[1]AVERAGES!MM58)</f>
        <v>108.54662816578238</v>
      </c>
      <c r="MN27" s="108">
        <f>IF($A$2,[1]AVERAGES!MN37,[1]AVERAGES!MN58)</f>
        <v>108.27265845506285</v>
      </c>
      <c r="MO27" s="108">
        <f>IF($A$2,[1]AVERAGES!MO37,[1]AVERAGES!MO58)</f>
        <v>108.02996907721035</v>
      </c>
      <c r="MP27" s="108">
        <f>IF($A$2,[1]AVERAGES!MP37,[1]AVERAGES!MP58)</f>
        <v>108.56971485095733</v>
      </c>
      <c r="MQ27" s="108">
        <f>IF($A$2,[1]AVERAGES!MQ37,[1]AVERAGES!MQ58)</f>
        <v>110.09143794402402</v>
      </c>
    </row>
    <row r="28" spans="2:357">
      <c r="B28" s="85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00"/>
      <c r="CW28" s="100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0"/>
      <c r="DJ28" s="100"/>
      <c r="DK28" s="100"/>
      <c r="DL28" s="100"/>
      <c r="DM28" s="100"/>
      <c r="DN28" s="100"/>
      <c r="DO28" s="100"/>
      <c r="DP28" s="100"/>
      <c r="DQ28" s="100"/>
      <c r="DR28" s="100"/>
      <c r="DS28" s="100"/>
      <c r="DT28" s="100"/>
      <c r="DU28" s="100"/>
      <c r="DV28" s="100"/>
      <c r="DW28" s="100"/>
      <c r="DX28" s="100"/>
      <c r="DY28" s="100"/>
      <c r="DZ28" s="100"/>
      <c r="EA28" s="100"/>
      <c r="EB28" s="100"/>
      <c r="EC28" s="100"/>
      <c r="ED28" s="100"/>
      <c r="EE28" s="100"/>
      <c r="EF28" s="100"/>
      <c r="EG28" s="100"/>
      <c r="EH28" s="100"/>
      <c r="EI28" s="100"/>
      <c r="EJ28" s="100"/>
      <c r="EK28" s="100"/>
      <c r="EL28" s="100"/>
      <c r="EM28" s="100"/>
      <c r="EN28" s="100"/>
      <c r="EO28" s="100"/>
      <c r="EP28" s="100"/>
      <c r="EQ28" s="100"/>
      <c r="ER28" s="100"/>
      <c r="ES28" s="100"/>
      <c r="ET28" s="100"/>
      <c r="EU28" s="100"/>
      <c r="EV28" s="100"/>
      <c r="EW28" s="100"/>
      <c r="EX28" s="100"/>
      <c r="EY28" s="100"/>
      <c r="EZ28" s="100"/>
      <c r="FA28" s="100"/>
      <c r="FB28" s="100"/>
      <c r="FC28" s="100"/>
      <c r="FD28" s="100"/>
      <c r="FE28" s="100"/>
      <c r="FF28" s="100"/>
      <c r="FG28" s="100"/>
      <c r="FH28" s="100"/>
      <c r="FI28" s="100"/>
      <c r="FJ28" s="100"/>
      <c r="FK28" s="100"/>
      <c r="FL28" s="100"/>
      <c r="FM28" s="100"/>
      <c r="FN28" s="100"/>
      <c r="FO28" s="100"/>
      <c r="FP28" s="100"/>
      <c r="FQ28" s="100"/>
      <c r="FR28" s="100"/>
      <c r="FS28" s="100"/>
      <c r="FT28" s="100"/>
      <c r="FU28" s="100"/>
      <c r="FV28" s="100"/>
      <c r="FW28" s="100"/>
      <c r="FX28" s="100"/>
      <c r="FY28" s="100"/>
      <c r="FZ28" s="100"/>
      <c r="GA28" s="100"/>
      <c r="GB28" s="100"/>
      <c r="GC28" s="100"/>
      <c r="GD28" s="100"/>
      <c r="GE28" s="100"/>
      <c r="GF28" s="100"/>
      <c r="GG28" s="100"/>
      <c r="GH28" s="100"/>
      <c r="GI28" s="100"/>
      <c r="GJ28" s="100"/>
      <c r="GK28" s="100"/>
      <c r="GL28" s="100"/>
      <c r="GM28" s="100"/>
      <c r="GN28" s="100"/>
      <c r="GO28" s="100"/>
      <c r="GP28" s="100"/>
      <c r="GQ28" s="100"/>
      <c r="GR28" s="100"/>
      <c r="GS28" s="100"/>
      <c r="GT28" s="100"/>
      <c r="GU28" s="100"/>
      <c r="GV28" s="100"/>
      <c r="GW28" s="100"/>
      <c r="GX28" s="100"/>
      <c r="GY28" s="100"/>
      <c r="GZ28" s="100"/>
      <c r="HA28" s="100"/>
      <c r="HB28" s="100"/>
      <c r="HC28" s="100"/>
      <c r="HD28" s="100"/>
      <c r="HE28" s="100"/>
      <c r="HF28" s="100"/>
      <c r="HG28" s="100"/>
      <c r="HH28" s="100"/>
      <c r="HI28" s="100"/>
      <c r="HJ28" s="100"/>
      <c r="HK28" s="100"/>
      <c r="HL28" s="100"/>
      <c r="HM28" s="100"/>
      <c r="HN28" s="100"/>
      <c r="HO28" s="100"/>
      <c r="HP28" s="100"/>
      <c r="HQ28" s="100"/>
      <c r="HR28" s="100"/>
      <c r="HS28" s="100"/>
      <c r="HT28" s="100"/>
      <c r="HU28" s="100"/>
      <c r="HV28" s="100"/>
      <c r="HW28" s="100"/>
      <c r="HX28" s="100"/>
      <c r="HY28" s="100"/>
      <c r="HZ28" s="100"/>
      <c r="IA28" s="100"/>
      <c r="IB28" s="100"/>
      <c r="IC28" s="100"/>
      <c r="ID28" s="100"/>
      <c r="IE28" s="100"/>
      <c r="IF28" s="100"/>
      <c r="IG28" s="100"/>
      <c r="IH28" s="100"/>
      <c r="II28" s="100"/>
      <c r="IJ28" s="100"/>
      <c r="IK28" s="100"/>
      <c r="IL28" s="100"/>
      <c r="IM28" s="100"/>
      <c r="IN28" s="100"/>
      <c r="IO28" s="100"/>
      <c r="IP28" s="100"/>
      <c r="IQ28" s="100"/>
      <c r="IR28" s="100"/>
      <c r="IS28" s="100"/>
      <c r="IT28" s="100"/>
      <c r="IU28" s="100"/>
      <c r="IV28" s="100"/>
      <c r="IW28" s="100"/>
      <c r="IX28" s="100"/>
      <c r="IY28" s="100"/>
      <c r="IZ28" s="100"/>
      <c r="JA28" s="100"/>
      <c r="JB28" s="100"/>
      <c r="JC28" s="100"/>
      <c r="JD28" s="100"/>
      <c r="JE28" s="100"/>
      <c r="JF28" s="100"/>
      <c r="JG28" s="100"/>
      <c r="JH28" s="100"/>
      <c r="JI28" s="100"/>
      <c r="JJ28" s="100"/>
      <c r="JK28" s="100"/>
      <c r="JL28" s="100"/>
      <c r="JM28" s="100"/>
      <c r="JN28" s="100"/>
      <c r="JO28" s="100"/>
      <c r="JP28" s="100"/>
      <c r="JQ28" s="100"/>
      <c r="JR28" s="100"/>
      <c r="JS28" s="100"/>
      <c r="JT28" s="100"/>
      <c r="JU28" s="100"/>
      <c r="JV28" s="100"/>
      <c r="JW28" s="100"/>
      <c r="JX28" s="100"/>
      <c r="JY28" s="100"/>
      <c r="JZ28" s="100"/>
      <c r="KA28" s="100"/>
      <c r="KB28" s="100"/>
      <c r="KC28" s="100"/>
      <c r="KD28" s="100"/>
      <c r="KE28" s="100"/>
      <c r="KF28" s="100"/>
      <c r="KG28" s="100"/>
      <c r="KH28" s="100"/>
      <c r="KI28" s="100"/>
      <c r="KJ28" s="100"/>
      <c r="KK28" s="100"/>
      <c r="KL28" s="100"/>
      <c r="KM28" s="100"/>
      <c r="KN28" s="100"/>
      <c r="KO28" s="100"/>
      <c r="KP28" s="100"/>
      <c r="KQ28" s="100"/>
      <c r="KR28" s="100"/>
      <c r="KS28" s="100"/>
      <c r="KT28" s="100"/>
      <c r="KU28" s="100"/>
      <c r="KV28" s="100"/>
      <c r="KW28" s="100"/>
      <c r="KX28" s="100"/>
      <c r="KY28" s="100"/>
      <c r="KZ28" s="100"/>
      <c r="LA28" s="100"/>
      <c r="LB28" s="100"/>
      <c r="LC28" s="100"/>
      <c r="LD28" s="100"/>
      <c r="LE28" s="100"/>
      <c r="LF28" s="100"/>
      <c r="LG28" s="100"/>
      <c r="LH28" s="100"/>
      <c r="LI28" s="100"/>
      <c r="LJ28" s="100"/>
      <c r="LK28" s="100"/>
      <c r="LL28" s="100"/>
      <c r="LM28" s="100"/>
      <c r="LN28" s="100"/>
      <c r="LO28" s="100"/>
      <c r="LP28" s="100"/>
      <c r="LQ28" s="100"/>
      <c r="LR28" s="100"/>
      <c r="LS28" s="100"/>
      <c r="LT28" s="100"/>
      <c r="LU28" s="100"/>
      <c r="LV28" s="100"/>
      <c r="LW28" s="100"/>
      <c r="LX28" s="100"/>
      <c r="LY28" s="100"/>
      <c r="LZ28" s="100"/>
      <c r="MA28" s="100"/>
      <c r="MB28" s="100"/>
      <c r="MC28" s="100"/>
      <c r="MD28" s="100"/>
      <c r="ME28" s="100"/>
      <c r="MF28" s="100"/>
      <c r="MG28" s="100"/>
      <c r="MH28" s="100"/>
      <c r="MI28" s="100"/>
      <c r="MJ28" s="100"/>
      <c r="MK28" s="100"/>
      <c r="ML28" s="100"/>
      <c r="MM28" s="100"/>
      <c r="MN28" s="100"/>
      <c r="MO28" s="100"/>
      <c r="MP28" s="100"/>
      <c r="MQ28" s="100"/>
    </row>
    <row r="29" spans="2:357">
      <c r="B29" s="85" t="str">
        <f>VIX_Interim!A2</f>
        <v>6M S&amp;P 500 (Volatility)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87">
        <f>VIX_Interim!B2</f>
        <v>17.13</v>
      </c>
      <c r="Q29" s="87">
        <f>VIX_Interim!C2</f>
        <v>17.02</v>
      </c>
      <c r="R29" s="87">
        <f>VIX_Interim!D2</f>
        <v>16.010000000000002</v>
      </c>
      <c r="S29" s="87">
        <f>VIX_Interim!E2</f>
        <v>15.94</v>
      </c>
      <c r="T29" s="87">
        <f>VIX_Interim!F2</f>
        <v>17.350000000000001</v>
      </c>
      <c r="U29" s="87">
        <f>VIX_Interim!G2</f>
        <v>17.059999999999999</v>
      </c>
      <c r="V29" s="87">
        <f>VIX_Interim!H2</f>
        <v>16.829999999999998</v>
      </c>
      <c r="W29" s="87">
        <f>VIX_Interim!I2</f>
        <v>16.86</v>
      </c>
      <c r="X29" s="87">
        <f>VIX_Interim!J2</f>
        <v>21.88</v>
      </c>
      <c r="Y29" s="87">
        <f>VIX_Interim!K2</f>
        <v>26.34</v>
      </c>
      <c r="Z29" s="87">
        <f>VIX_Interim!L2</f>
        <v>34.340000000000003</v>
      </c>
      <c r="AA29" s="87">
        <f>VIX_Interim!M2</f>
        <v>54.81</v>
      </c>
      <c r="AB29" s="87">
        <f>VIX_Interim!N2</f>
        <v>41.59</v>
      </c>
      <c r="AC29" s="87">
        <f>VIX_Interim!O2</f>
        <v>42.47</v>
      </c>
      <c r="AD29" s="87">
        <f>VIX_Interim!P2</f>
        <v>39.54</v>
      </c>
      <c r="AE29" s="87">
        <f>VIX_Interim!Q2</f>
        <v>34.909999999999997</v>
      </c>
      <c r="AF29" s="87">
        <f>VIX_Interim!R2</f>
        <v>40.39</v>
      </c>
      <c r="AG29" s="87">
        <f>VIX_Interim!S2</f>
        <v>34.950000000000003</v>
      </c>
      <c r="AH29" s="87">
        <f>VIX_Interim!T2</f>
        <v>35.29</v>
      </c>
      <c r="AI29" s="87">
        <f>VIX_Interim!U2</f>
        <v>34.770000000000003</v>
      </c>
      <c r="AJ29" s="87">
        <f>VIX_Interim!V2</f>
        <v>33.590000000000003</v>
      </c>
      <c r="AK29" s="87">
        <f>VIX_Interim!W2</f>
        <v>32.549999999999997</v>
      </c>
      <c r="AL29" s="87">
        <f>VIX_Interim!X2</f>
        <v>31.78</v>
      </c>
      <c r="AM29" s="87">
        <f>VIX_Interim!Y2</f>
        <v>31.24</v>
      </c>
      <c r="AN29" s="87">
        <f>VIX_Interim!Z2</f>
        <v>36.26</v>
      </c>
      <c r="AO29" s="87">
        <f>VIX_Interim!AA2</f>
        <v>34.17</v>
      </c>
      <c r="AP29" s="87">
        <f>VIX_Interim!AB2</f>
        <v>33.130000000000003</v>
      </c>
      <c r="AQ29" s="87">
        <f>VIX_Interim!AC2</f>
        <v>32.49</v>
      </c>
      <c r="AR29" s="87">
        <f>VIX_Interim!AD2</f>
        <v>33.28</v>
      </c>
      <c r="AS29" s="87">
        <f>VIX_Interim!AE2</f>
        <v>30.7</v>
      </c>
      <c r="AT29" s="87">
        <f>VIX_Interim!AF2</f>
        <v>31.47</v>
      </c>
      <c r="AU29" s="87">
        <f>VIX_Interim!AG2</f>
        <v>30.72</v>
      </c>
      <c r="AV29" s="87">
        <f>VIX_Interim!AH2</f>
        <v>30.79</v>
      </c>
      <c r="AW29" s="87">
        <f>VIX_Interim!AI2</f>
        <v>29.63</v>
      </c>
      <c r="AX29" s="87">
        <f>VIX_Interim!AJ2</f>
        <v>29.36</v>
      </c>
      <c r="AY29" s="87">
        <f>VIX_Interim!AK2</f>
        <v>32.42</v>
      </c>
      <c r="AZ29" s="87">
        <f>VIX_Interim!AL2</f>
        <v>33.44</v>
      </c>
      <c r="BA29" s="87">
        <f>VIX_Interim!AM2</f>
        <v>31.29</v>
      </c>
      <c r="BB29" s="87">
        <f>VIX_Interim!AN2</f>
        <v>32.54</v>
      </c>
      <c r="BC29" s="87">
        <f>VIX_Interim!AO2</f>
        <v>31.84</v>
      </c>
      <c r="BD29" s="87">
        <f>VIX_Interim!AP2</f>
        <v>32.67</v>
      </c>
      <c r="BE29" s="87">
        <f>VIX_Interim!AQ2</f>
        <v>29.45</v>
      </c>
      <c r="BF29" s="87">
        <f>VIX_Interim!AR2</f>
        <v>30.12</v>
      </c>
      <c r="BG29" s="87">
        <f>VIX_Interim!AS2</f>
        <v>31.66</v>
      </c>
      <c r="BH29" s="87">
        <f>VIX_Interim!AT2</f>
        <v>32.18</v>
      </c>
      <c r="BI29" s="87">
        <f>VIX_Interim!AU2</f>
        <v>27.05</v>
      </c>
      <c r="BJ29" s="87">
        <f>VIX_Interim!AV2</f>
        <v>26.73</v>
      </c>
      <c r="BK29" s="87">
        <f>VIX_Interim!AW2</f>
        <v>26.3</v>
      </c>
      <c r="BL29" s="87">
        <f>VIX_Interim!AX2</f>
        <v>26.09</v>
      </c>
      <c r="BM29" s="87">
        <f>VIX_Interim!AY2</f>
        <v>25.89</v>
      </c>
      <c r="BN29" s="87">
        <f>VIX_Interim!AZ2</f>
        <v>27.49</v>
      </c>
      <c r="BO29" s="87">
        <f>VIX_Interim!BA2</f>
        <v>28.63</v>
      </c>
      <c r="BP29" s="87">
        <f>VIX_Interim!BB2</f>
        <v>28.09</v>
      </c>
      <c r="BQ29" s="87">
        <f>VIX_Interim!BC2</f>
        <v>28.71</v>
      </c>
      <c r="BR29" s="87">
        <f>VIX_Interim!BD2</f>
        <v>28.09</v>
      </c>
      <c r="BS29" s="87">
        <f>VIX_Interim!BE2</f>
        <v>27.83</v>
      </c>
      <c r="BT29" s="87">
        <f>VIX_Interim!BF2</f>
        <v>28.38</v>
      </c>
      <c r="BU29" s="87">
        <f>VIX_Interim!BG2</f>
        <v>30.56</v>
      </c>
      <c r="BV29" s="87">
        <f>VIX_Interim!BH2</f>
        <v>29.19</v>
      </c>
      <c r="BW29" s="87">
        <f>VIX_Interim!BI2</f>
        <v>30.18</v>
      </c>
      <c r="BX29" s="87">
        <f>VIX_Interim!BJ2</f>
        <v>29.4</v>
      </c>
      <c r="BY29" s="87">
        <f>VIX_Interim!BK2</f>
        <v>29.41</v>
      </c>
      <c r="BZ29" s="87">
        <f>VIX_Interim!BL2</f>
        <v>29.03</v>
      </c>
      <c r="CA29" s="87">
        <f>VIX_Interim!BM2</f>
        <v>27.25</v>
      </c>
      <c r="CB29" s="87">
        <f>VIX_Interim!BN2</f>
        <v>25.99</v>
      </c>
      <c r="CC29" s="87">
        <f>VIX_Interim!BO2</f>
        <v>24.63</v>
      </c>
      <c r="CD29" s="87">
        <f>VIX_Interim!BP2</f>
        <v>23.46</v>
      </c>
      <c r="CE29" s="87">
        <f>VIX_Interim!BQ2</f>
        <v>23.12</v>
      </c>
      <c r="CF29" s="87">
        <f>VIX_Interim!BR2</f>
        <v>24.46</v>
      </c>
      <c r="CG29" s="87">
        <f>VIX_Interim!BS2</f>
        <v>23.69</v>
      </c>
      <c r="CH29" s="87">
        <f>VIX_Interim!BT2</f>
        <v>24.64</v>
      </c>
      <c r="CI29" s="87">
        <f>VIX_Interim!BU2</f>
        <v>25.64</v>
      </c>
      <c r="CJ29" s="87">
        <f>VIX_Interim!BV2</f>
        <v>26.07</v>
      </c>
      <c r="CK29" s="87">
        <f>VIX_Interim!BW2</f>
        <v>24.6</v>
      </c>
      <c r="CL29" s="87">
        <f>VIX_Interim!BX2</f>
        <v>23.79</v>
      </c>
      <c r="CM29" s="87">
        <f>VIX_Interim!BY2</f>
        <v>23.34</v>
      </c>
      <c r="CN29" s="87">
        <f>VIX_Interim!BZ2</f>
        <v>23.11</v>
      </c>
      <c r="CO29" s="87">
        <f>VIX_Interim!CA2</f>
        <v>22.69</v>
      </c>
      <c r="CP29" s="87">
        <f>VIX_Interim!CB2</f>
        <v>22.14</v>
      </c>
      <c r="CQ29" s="87">
        <f>VIX_Interim!CC2</f>
        <v>22.51</v>
      </c>
      <c r="CR29" s="87">
        <f>VIX_Interim!CD2</f>
        <v>23.3</v>
      </c>
      <c r="CS29" s="87">
        <f>VIX_Interim!CE2</f>
        <v>24.64</v>
      </c>
      <c r="CT29" s="87">
        <f>VIX_Interim!CF2</f>
        <v>24.68</v>
      </c>
      <c r="CU29" s="87">
        <f>VIX_Interim!CG2</f>
        <v>24.36</v>
      </c>
      <c r="CV29" s="87">
        <f>VIX_Interim!CH2</f>
        <v>24.06</v>
      </c>
      <c r="CW29" s="87">
        <f>VIX_Interim!CI2</f>
        <v>24.2</v>
      </c>
      <c r="CX29" s="87">
        <f>VIX_Interim!CJ2</f>
        <v>24.01</v>
      </c>
      <c r="CY29" s="87">
        <f>VIX_Interim!CK2</f>
        <v>23.49</v>
      </c>
      <c r="CZ29" s="87">
        <f>VIX_Interim!CL2</f>
        <v>24.28</v>
      </c>
      <c r="DA29" s="87">
        <f>VIX_Interim!CM2</f>
        <v>24.87</v>
      </c>
      <c r="DB29" s="87">
        <f>VIX_Interim!CN2</f>
        <v>26.75</v>
      </c>
      <c r="DC29" s="87">
        <f>VIX_Interim!CO2</f>
        <v>26.08</v>
      </c>
      <c r="DD29" s="87">
        <f>VIX_Interim!CP2</f>
        <v>25.3</v>
      </c>
      <c r="DE29" s="87">
        <f>VIX_Interim!CQ2</f>
        <v>24.65</v>
      </c>
      <c r="DF29" s="87">
        <f>VIX_Interim!CR2</f>
        <v>23.23</v>
      </c>
      <c r="DG29" s="87">
        <f>VIX_Interim!CS2</f>
        <v>23.03</v>
      </c>
      <c r="DH29" s="87">
        <f>VIX_Interim!CT2</f>
        <v>23.13</v>
      </c>
      <c r="DI29" s="87">
        <f>VIX_Interim!CU2</f>
        <v>24.12</v>
      </c>
      <c r="DJ29" s="87">
        <f>VIX_Interim!CV2</f>
        <v>23.93</v>
      </c>
      <c r="DK29" s="87">
        <f>VIX_Interim!CW2</f>
        <v>25.32</v>
      </c>
      <c r="DL29" s="87">
        <f>VIX_Interim!CX2</f>
        <v>29.15</v>
      </c>
      <c r="DM29" s="87">
        <f>VIX_Interim!CY2</f>
        <v>26.77</v>
      </c>
      <c r="DN29" s="87">
        <f>VIX_Interim!CZ2</f>
        <v>27.64</v>
      </c>
      <c r="DO29" s="87">
        <f>VIX_Interim!DA2</f>
        <v>27.5</v>
      </c>
      <c r="DP29" s="87">
        <f>VIX_Interim!DB2</f>
        <v>25.78</v>
      </c>
      <c r="DQ29" s="87">
        <f>VIX_Interim!DC2</f>
        <v>24.86</v>
      </c>
      <c r="DR29" s="87">
        <f>VIX_Interim!DD2</f>
        <v>24.63</v>
      </c>
      <c r="DS29" s="87">
        <f>VIX_Interim!DE2</f>
        <v>26.77</v>
      </c>
      <c r="DT29" s="87">
        <f>VIX_Interim!DF2</f>
        <v>31.3</v>
      </c>
      <c r="DU29" s="87">
        <f>VIX_Interim!DG2</f>
        <v>26.07</v>
      </c>
      <c r="DV29" s="87">
        <f>VIX_Interim!DH2</f>
        <v>26.31</v>
      </c>
      <c r="DW29" s="87">
        <f>VIX_Interim!DI2</f>
        <v>28.1</v>
      </c>
      <c r="DX29" s="87">
        <f>VIX_Interim!DJ2</f>
        <v>29.21</v>
      </c>
      <c r="DY29" s="87">
        <f>VIX_Interim!DK2</f>
        <v>32.130000000000003</v>
      </c>
      <c r="DZ29" s="87">
        <f>VIX_Interim!DL2</f>
        <v>34.29</v>
      </c>
      <c r="EA29" s="87">
        <f>VIX_Interim!DM2</f>
        <v>32.549999999999997</v>
      </c>
      <c r="EB29" s="87">
        <f>VIX_Interim!DN2</f>
        <v>27.72</v>
      </c>
      <c r="EC29" s="87">
        <f>VIX_Interim!DO2</f>
        <v>25.87</v>
      </c>
      <c r="ED29" s="87">
        <f>VIX_Interim!DP2</f>
        <v>27.28</v>
      </c>
      <c r="EE29" s="87">
        <f>VIX_Interim!DQ2</f>
        <v>28.88</v>
      </c>
      <c r="EF29" s="87">
        <f>VIX_Interim!DR2</f>
        <v>27.34</v>
      </c>
      <c r="EG29" s="87">
        <f>VIX_Interim!DS2</f>
        <v>32.869999999999997</v>
      </c>
      <c r="EH29" s="87">
        <f>VIX_Interim!DT2</f>
        <v>31.31</v>
      </c>
      <c r="EI29" s="87">
        <f>VIX_Interim!DU2</f>
        <v>33.67</v>
      </c>
      <c r="EJ29" s="87">
        <f>VIX_Interim!DV2</f>
        <v>30.29</v>
      </c>
      <c r="EK29" s="87">
        <f>VIX_Interim!DW2</f>
        <v>31.98</v>
      </c>
      <c r="EL29" s="87">
        <f>VIX_Interim!DX2</f>
        <v>29.8</v>
      </c>
      <c r="EM29" s="87">
        <f>VIX_Interim!DY2</f>
        <v>28.56</v>
      </c>
      <c r="EN29" s="87">
        <f>VIX_Interim!DZ2</f>
        <v>33.57</v>
      </c>
      <c r="EO29" s="87">
        <f>VIX_Interim!EA2</f>
        <v>31.86</v>
      </c>
      <c r="EP29" s="87">
        <f>VIX_Interim!EB2</f>
        <v>30.38</v>
      </c>
      <c r="EQ29" s="87">
        <f>VIX_Interim!EC2</f>
        <v>30.01</v>
      </c>
      <c r="ER29" s="87">
        <f>VIX_Interim!ED2</f>
        <v>30.04</v>
      </c>
      <c r="ES29" s="87">
        <f>VIX_Interim!EE2</f>
        <v>29.01</v>
      </c>
      <c r="ET29" s="87">
        <f>VIX_Interim!EF2</f>
        <v>28.31</v>
      </c>
      <c r="EU29" s="87">
        <f>VIX_Interim!EG2</f>
        <v>27.6</v>
      </c>
      <c r="EV29" s="87">
        <f>VIX_Interim!EH2</f>
        <v>26.84</v>
      </c>
      <c r="EW29" s="87">
        <f>VIX_Interim!EI2</f>
        <v>25.61</v>
      </c>
      <c r="EX29" s="87">
        <f>VIX_Interim!EJ2</f>
        <v>27.81</v>
      </c>
      <c r="EY29" s="87">
        <f>VIX_Interim!EK2</f>
        <v>28.45</v>
      </c>
      <c r="EZ29" s="87">
        <f>VIX_Interim!EL2</f>
        <v>28.89</v>
      </c>
      <c r="FA29" s="87">
        <f>VIX_Interim!EM2</f>
        <v>29.04</v>
      </c>
      <c r="FB29" s="87">
        <f>VIX_Interim!EN2</f>
        <v>28.98</v>
      </c>
      <c r="FC29" s="87">
        <f>VIX_Interim!EO2</f>
        <v>32.450000000000003</v>
      </c>
      <c r="FD29" s="87">
        <f>VIX_Interim!EP2</f>
        <v>30.6</v>
      </c>
      <c r="FE29" s="87">
        <f>VIX_Interim!EQ2</f>
        <v>33.76</v>
      </c>
      <c r="FF29" s="87">
        <f>VIX_Interim!ER2</f>
        <v>31.77</v>
      </c>
      <c r="FG29" s="87">
        <f>VIX_Interim!ES2</f>
        <v>30.54</v>
      </c>
      <c r="FH29" s="87">
        <f>VIX_Interim!ET2</f>
        <v>28.25</v>
      </c>
      <c r="FI29" s="87">
        <f>VIX_Interim!EU2</f>
        <v>28.48</v>
      </c>
      <c r="FJ29" s="87">
        <f>VIX_Interim!EV2</f>
        <v>28.52</v>
      </c>
      <c r="FK29" s="87">
        <f>VIX_Interim!EW2</f>
        <v>26.39</v>
      </c>
      <c r="FL29" s="87">
        <f>VIX_Interim!EX2</f>
        <v>27.22</v>
      </c>
      <c r="FM29" s="87">
        <f>VIX_Interim!EY2</f>
        <v>26.74</v>
      </c>
      <c r="FN29" s="87">
        <f>VIX_Interim!EZ2</f>
        <v>26.26</v>
      </c>
      <c r="FO29" s="87">
        <f>VIX_Interim!FA2</f>
        <v>26.69</v>
      </c>
      <c r="FP29" s="87">
        <f>VIX_Interim!FB2</f>
        <v>26.3</v>
      </c>
      <c r="FQ29" s="87">
        <f>VIX_Interim!FC2</f>
        <v>26.24</v>
      </c>
      <c r="FR29" s="87">
        <f>VIX_Interim!FD2</f>
        <v>24.23</v>
      </c>
      <c r="FS29" s="87">
        <f>VIX_Interim!FE2</f>
        <v>23.36</v>
      </c>
      <c r="FT29" s="87">
        <f>VIX_Interim!FF2</f>
        <v>22.59</v>
      </c>
      <c r="FU29" s="87">
        <f>VIX_Interim!FG2</f>
        <v>22.25</v>
      </c>
      <c r="FV29" s="87">
        <f>VIX_Interim!FH2</f>
        <v>22.38</v>
      </c>
      <c r="FW29" s="87">
        <f>VIX_Interim!FI2</f>
        <v>22.68</v>
      </c>
      <c r="FX29" s="87">
        <f>VIX_Interim!FJ2</f>
        <v>24.6</v>
      </c>
      <c r="FY29" s="87">
        <f>VIX_Interim!FK2</f>
        <v>23.05</v>
      </c>
      <c r="FZ29" s="87">
        <f>VIX_Interim!FL2</f>
        <v>22.2</v>
      </c>
      <c r="GA29" s="87">
        <f>VIX_Interim!FM2</f>
        <v>25.68</v>
      </c>
      <c r="GB29" s="87">
        <f>VIX_Interim!FN2</f>
        <v>25.14</v>
      </c>
      <c r="GC29" s="87">
        <f>VIX_Interim!FO2</f>
        <v>24.33</v>
      </c>
      <c r="GD29" s="87">
        <f>VIX_Interim!FP2</f>
        <v>23.45</v>
      </c>
      <c r="GE29" s="87">
        <f>VIX_Interim!FQ2</f>
        <v>23.12</v>
      </c>
      <c r="GF29" s="87">
        <f>VIX_Interim!FR2</f>
        <v>22.34</v>
      </c>
      <c r="GG29" s="87">
        <f>VIX_Interim!FS2</f>
        <v>24.2</v>
      </c>
      <c r="GH29" s="87">
        <f>VIX_Interim!FT2</f>
        <v>23.47</v>
      </c>
      <c r="GI29" s="87">
        <f>VIX_Interim!FU2</f>
        <v>23.81</v>
      </c>
      <c r="GJ29" s="87">
        <f>VIX_Interim!FV2</f>
        <v>23.54</v>
      </c>
      <c r="GK29" s="87">
        <f>VIX_Interim!FW2</f>
        <v>23.37</v>
      </c>
      <c r="GL29" s="87">
        <f>VIX_Interim!FX2</f>
        <v>22.58</v>
      </c>
      <c r="GM29" s="87">
        <f>VIX_Interim!FY2</f>
        <v>19.7</v>
      </c>
      <c r="GN29" s="87">
        <f>VIX_Interim!FZ2</f>
        <v>19.62</v>
      </c>
      <c r="GO29" s="87">
        <f>VIX_Interim!GA2</f>
        <v>19.75</v>
      </c>
      <c r="GP29" s="87">
        <f>VIX_Interim!GB2</f>
        <v>18.88</v>
      </c>
      <c r="GQ29" s="87">
        <f>VIX_Interim!GC2</f>
        <v>18.37</v>
      </c>
      <c r="GR29" s="87">
        <f>VIX_Interim!GD2</f>
        <v>18.97</v>
      </c>
      <c r="GS29" s="87">
        <f>VIX_Interim!GE2</f>
        <v>18.149999999999999</v>
      </c>
      <c r="GT29" s="87">
        <f>VIX_Interim!GF2</f>
        <v>18.36</v>
      </c>
      <c r="GU29" s="87">
        <f>VIX_Interim!GG2</f>
        <v>18.62</v>
      </c>
      <c r="GV29" s="87">
        <f>VIX_Interim!GH2</f>
        <v>19.899999999999999</v>
      </c>
      <c r="GW29" s="87">
        <f>VIX_Interim!GI2</f>
        <v>20.36</v>
      </c>
      <c r="GX29" s="87">
        <f>VIX_Interim!GJ2</f>
        <v>20.77</v>
      </c>
      <c r="GY29" s="87">
        <f>VIX_Interim!GK2</f>
        <v>18.71</v>
      </c>
      <c r="GZ29" s="87">
        <f>VIX_Interim!GL2</f>
        <v>18.32</v>
      </c>
      <c r="HA29" s="87">
        <f>VIX_Interim!GM2</f>
        <v>18.21</v>
      </c>
      <c r="HB29" s="87">
        <f>VIX_Interim!GN2</f>
        <v>18.170000000000002</v>
      </c>
      <c r="HC29" s="87">
        <f>VIX_Interim!GO2</f>
        <v>21.01</v>
      </c>
      <c r="HD29" s="87">
        <f>VIX_Interim!GP2</f>
        <v>21.65</v>
      </c>
      <c r="HE29" s="87">
        <f>VIX_Interim!GQ2</f>
        <v>20.13</v>
      </c>
      <c r="HF29" s="87">
        <f>VIX_Interim!GR2</f>
        <v>21.06</v>
      </c>
      <c r="HG29" s="87">
        <f>VIX_Interim!GS2</f>
        <v>21.85</v>
      </c>
      <c r="HH29" s="87">
        <f>VIX_Interim!GT2</f>
        <v>21.34</v>
      </c>
      <c r="HI29" s="87">
        <f>VIX_Interim!GU2</f>
        <v>19.18</v>
      </c>
      <c r="HJ29" s="87">
        <f>VIX_Interim!GV2</f>
        <v>18.510000000000002</v>
      </c>
      <c r="HK29" s="87">
        <f>VIX_Interim!GW2</f>
        <v>18.03</v>
      </c>
      <c r="HL29" s="87">
        <f>VIX_Interim!GX2</f>
        <v>17.809999999999999</v>
      </c>
      <c r="HM29" s="87">
        <f>VIX_Interim!GY2</f>
        <v>17.989999999999998</v>
      </c>
      <c r="HN29" s="87">
        <f>VIX_Interim!GZ2</f>
        <v>17.2</v>
      </c>
      <c r="HO29" s="87">
        <f>VIX_Interim!HA2</f>
        <v>17.809999999999999</v>
      </c>
      <c r="HP29" s="87">
        <f>VIX_Interim!HB2</f>
        <v>18.059999999999999</v>
      </c>
      <c r="HQ29" s="87">
        <f>VIX_Interim!HC2</f>
        <v>17.68</v>
      </c>
      <c r="HR29" s="87">
        <f>VIX_Interim!HD2</f>
        <v>16.96</v>
      </c>
      <c r="HS29" s="87">
        <f>VIX_Interim!HE2</f>
        <v>17.440000000000001</v>
      </c>
      <c r="HT29" s="87">
        <f>VIX_Interim!HF2</f>
        <v>16.36</v>
      </c>
      <c r="HU29" s="87">
        <f>VIX_Interim!HG2</f>
        <v>16.93</v>
      </c>
      <c r="HV29" s="87">
        <f>VIX_Interim!HH2</f>
        <v>16.82</v>
      </c>
      <c r="HW29" s="87">
        <f>VIX_Interim!HI2</f>
        <v>18.190000000000001</v>
      </c>
      <c r="HX29" s="87">
        <f>VIX_Interim!HJ2</f>
        <v>18</v>
      </c>
      <c r="HY29" s="87">
        <f>VIX_Interim!HK2</f>
        <v>16.78</v>
      </c>
      <c r="HZ29" s="87">
        <f>VIX_Interim!HL2</f>
        <v>17.62</v>
      </c>
      <c r="IA29" s="87">
        <f>VIX_Interim!HM2</f>
        <v>17.579999999999998</v>
      </c>
      <c r="IB29" s="87">
        <f>VIX_Interim!HN2</f>
        <v>17.64</v>
      </c>
      <c r="IC29" s="87">
        <f>VIX_Interim!HO2</f>
        <v>17.34</v>
      </c>
      <c r="ID29" s="87">
        <f>VIX_Interim!HP2</f>
        <v>17.84</v>
      </c>
      <c r="IE29" s="87">
        <f>VIX_Interim!HQ2</f>
        <v>18.07</v>
      </c>
      <c r="IF29" s="87">
        <f>VIX_Interim!HR2</f>
        <v>19.899999999999999</v>
      </c>
      <c r="IG29" s="87">
        <f>VIX_Interim!HS2</f>
        <v>18.170000000000002</v>
      </c>
      <c r="IH29" s="87">
        <f>VIX_Interim!HT2</f>
        <v>17.940000000000001</v>
      </c>
      <c r="II29" s="87">
        <f>VIX_Interim!HU2</f>
        <v>16.899999999999999</v>
      </c>
      <c r="IJ29" s="87">
        <f>VIX_Interim!HV2</f>
        <v>16.760000000000002</v>
      </c>
      <c r="IK29" s="87">
        <f>VIX_Interim!HW2</f>
        <v>16.2</v>
      </c>
      <c r="IL29" s="87">
        <f>VIX_Interim!HX2</f>
        <v>16.71</v>
      </c>
      <c r="IM29" s="87">
        <f>VIX_Interim!HY2</f>
        <v>16.84</v>
      </c>
      <c r="IN29" s="87">
        <f>VIX_Interim!HZ2</f>
        <v>16.59</v>
      </c>
      <c r="IO29" s="87">
        <f>VIX_Interim!IA2</f>
        <v>16.989999999999998</v>
      </c>
      <c r="IP29" s="87">
        <f>VIX_Interim!IB2</f>
        <v>17.239999999999998</v>
      </c>
      <c r="IQ29" s="87">
        <f>VIX_Interim!IC2</f>
        <v>16.53</v>
      </c>
      <c r="IR29" s="87">
        <f>VIX_Interim!ID2</f>
        <v>16.77</v>
      </c>
      <c r="IS29" s="87">
        <f>VIX_Interim!IE2</f>
        <v>17.149999999999999</v>
      </c>
      <c r="IT29" s="87">
        <f>VIX_Interim!IF2</f>
        <v>17.920000000000002</v>
      </c>
      <c r="IU29" s="87">
        <f>VIX_Interim!IG2</f>
        <v>19.239999999999998</v>
      </c>
      <c r="IV29" s="87">
        <f>VIX_Interim!IH2</f>
        <v>25.56</v>
      </c>
      <c r="IW29" s="87">
        <f>VIX_Interim!II2</f>
        <v>20.23</v>
      </c>
      <c r="IX29" s="87">
        <f>VIX_Interim!IJ2</f>
        <v>19.3</v>
      </c>
      <c r="IY29" s="87">
        <f>VIX_Interim!IK2</f>
        <v>19</v>
      </c>
      <c r="IZ29" s="87">
        <f>VIX_Interim!IL2</f>
        <v>21.93</v>
      </c>
      <c r="JA29" s="87">
        <f>VIX_Interim!IM2</f>
        <v>21.23</v>
      </c>
      <c r="JB29" s="87">
        <f>VIX_Interim!IN2</f>
        <v>20.88</v>
      </c>
      <c r="JC29" s="87">
        <f>VIX_Interim!IO2</f>
        <v>19.87</v>
      </c>
      <c r="JD29" s="87">
        <f>VIX_Interim!IP2</f>
        <v>21.83</v>
      </c>
      <c r="JE29" s="87">
        <f>VIX_Interim!IQ2</f>
        <v>22.45</v>
      </c>
      <c r="JF29" s="87">
        <f>VIX_Interim!IR2</f>
        <v>21.52</v>
      </c>
      <c r="JG29" s="87">
        <f>VIX_Interim!IS2</f>
        <v>20.22</v>
      </c>
      <c r="JH29" s="87">
        <f>VIX_Interim!IT2</f>
        <v>20.45</v>
      </c>
      <c r="JI29" s="87">
        <f>VIX_Interim!IU2</f>
        <v>20.85</v>
      </c>
      <c r="JJ29" s="87">
        <f>VIX_Interim!IV2</f>
        <v>18.54</v>
      </c>
      <c r="JK29" s="87">
        <f>VIX_Interim!IW2</f>
        <v>19.16</v>
      </c>
      <c r="JL29" s="87">
        <f>VIX_Interim!IX2</f>
        <v>18.170000000000002</v>
      </c>
      <c r="JM29" s="87">
        <f>VIX_Interim!IY2</f>
        <v>17.98</v>
      </c>
      <c r="JN29" s="87">
        <f>VIX_Interim!IZ2</f>
        <v>18.8</v>
      </c>
      <c r="JO29" s="87">
        <f>VIX_Interim!JA2</f>
        <v>19.87</v>
      </c>
      <c r="JP29" s="87">
        <f>VIX_Interim!JB2</f>
        <v>19.28</v>
      </c>
      <c r="JQ29" s="87">
        <f>VIX_Interim!JC2</f>
        <v>20.55</v>
      </c>
      <c r="JR29" s="87">
        <f>VIX_Interim!JD2</f>
        <v>20.48</v>
      </c>
      <c r="JS29" s="87">
        <f>VIX_Interim!JE2</f>
        <v>20.92</v>
      </c>
      <c r="JT29" s="87">
        <f>VIX_Interim!JF2</f>
        <v>19.21</v>
      </c>
      <c r="JU29" s="87">
        <f>VIX_Interim!JG2</f>
        <v>19.47</v>
      </c>
      <c r="JV29" s="87">
        <f>VIX_Interim!JH2</f>
        <v>19.829999999999998</v>
      </c>
      <c r="JW29" s="87">
        <f>VIX_Interim!JI2</f>
        <v>19.48</v>
      </c>
      <c r="JX29" s="87">
        <f>VIX_Interim!JJ2</f>
        <v>19.32</v>
      </c>
      <c r="JY29" s="87">
        <f>VIX_Interim!JK2</f>
        <v>21.04</v>
      </c>
      <c r="JZ29" s="87">
        <f>VIX_Interim!JL2</f>
        <v>22.91</v>
      </c>
      <c r="KA29" s="87">
        <f>VIX_Interim!JM2</f>
        <v>24.84</v>
      </c>
      <c r="KB29" s="87">
        <f>VIX_Interim!JN2</f>
        <v>22.12</v>
      </c>
      <c r="KC29" s="87">
        <f>VIX_Interim!JO2</f>
        <v>20.079999999999998</v>
      </c>
      <c r="KD29" s="87">
        <f>VIX_Interim!JP2</f>
        <v>22.32</v>
      </c>
      <c r="KE29" s="87">
        <f>VIX_Interim!JQ2</f>
        <v>35.770000000000003</v>
      </c>
      <c r="KF29" s="87">
        <f>VIX_Interim!JR2</f>
        <v>28.2</v>
      </c>
      <c r="KG29" s="87">
        <f>VIX_Interim!JS2</f>
        <v>28.93</v>
      </c>
      <c r="KH29" s="87">
        <f>VIX_Interim!JT2</f>
        <v>25.83</v>
      </c>
      <c r="KI29" s="87">
        <f>VIX_Interim!JU2</f>
        <v>25.76</v>
      </c>
      <c r="KJ29" s="87">
        <f>VIX_Interim!JV2</f>
        <v>21.45</v>
      </c>
      <c r="KK29" s="87">
        <f>VIX_Interim!JW2</f>
        <v>22.04</v>
      </c>
      <c r="KL29" s="87">
        <f>VIX_Interim!JX2</f>
        <v>22.43</v>
      </c>
      <c r="KM29" s="87">
        <f>VIX_Interim!JY2</f>
        <v>22.13</v>
      </c>
      <c r="KN29" s="87">
        <f>VIX_Interim!JZ2</f>
        <v>21.6</v>
      </c>
      <c r="KO29" s="87">
        <f>VIX_Interim!KA2</f>
        <v>23.62</v>
      </c>
      <c r="KP29" s="87">
        <f>VIX_Interim!KB2</f>
        <v>21.67</v>
      </c>
      <c r="KQ29" s="87">
        <f>VIX_Interim!KC2</f>
        <v>21.32</v>
      </c>
      <c r="KR29" s="87">
        <f>VIX_Interim!KD2</f>
        <v>21.11</v>
      </c>
      <c r="KS29" s="87">
        <f>VIX_Interim!KE2</f>
        <v>21.49</v>
      </c>
      <c r="KT29" s="87">
        <f>VIX_Interim!KF2</f>
        <v>21.35</v>
      </c>
      <c r="KU29" s="87">
        <f>VIX_Interim!KG2</f>
        <v>20.61</v>
      </c>
      <c r="KV29" s="87">
        <f>VIX_Interim!KH2</f>
        <v>21.33</v>
      </c>
      <c r="KW29" s="87">
        <f>VIX_Interim!KI2</f>
        <v>20.23</v>
      </c>
      <c r="KX29" s="87">
        <f>VIX_Interim!KJ2</f>
        <v>20.97</v>
      </c>
      <c r="KY29" s="87">
        <f>VIX_Interim!KK2</f>
        <v>20.46</v>
      </c>
      <c r="KZ29" s="87">
        <f>VIX_Interim!KL2</f>
        <v>21.42</v>
      </c>
      <c r="LA29" s="87">
        <f>VIX_Interim!KM2</f>
        <v>20.51</v>
      </c>
      <c r="LB29" s="87">
        <f>VIX_Interim!KN2</f>
        <v>21.01</v>
      </c>
      <c r="LC29" s="87">
        <f>VIX_Interim!KO2</f>
        <v>21.45</v>
      </c>
      <c r="LD29" s="87">
        <f>VIX_Interim!KP2</f>
        <v>20.95</v>
      </c>
      <c r="LE29" s="87">
        <f>VIX_Interim!KQ2</f>
        <v>21.58</v>
      </c>
      <c r="LF29" s="87">
        <f>VIX_Interim!KR2</f>
        <v>23.18</v>
      </c>
      <c r="LG29" s="87">
        <f>VIX_Interim!KS2</f>
        <v>22.1</v>
      </c>
      <c r="LH29" s="87">
        <f>VIX_Interim!KT2</f>
        <v>21.85</v>
      </c>
      <c r="LI29" s="87">
        <f>VIX_Interim!KU2</f>
        <v>23.17</v>
      </c>
      <c r="LJ29" s="87">
        <f>VIX_Interim!KV2</f>
        <v>22.5</v>
      </c>
      <c r="LK29" s="87">
        <f>VIX_Interim!KW2</f>
        <v>25.29</v>
      </c>
      <c r="LL29" s="87">
        <f>VIX_Interim!KX2</f>
        <v>22.98</v>
      </c>
      <c r="LM29" s="87">
        <f>VIX_Interim!KY2</f>
        <v>22.2</v>
      </c>
      <c r="LN29" s="87">
        <f>VIX_Interim!KZ2</f>
        <v>22.25</v>
      </c>
      <c r="LO29" s="87">
        <f>VIX_Interim!LA2</f>
        <v>21.97</v>
      </c>
      <c r="LP29" s="87">
        <f>VIX_Interim!LB2</f>
        <v>20.58</v>
      </c>
      <c r="LQ29" s="87">
        <f>VIX_Interim!LC2</f>
        <v>20.69</v>
      </c>
      <c r="LR29" s="87">
        <f>VIX_Interim!LD2</f>
        <v>20.78</v>
      </c>
      <c r="LS29" s="87">
        <f>VIX_Interim!LE2</f>
        <v>21.21</v>
      </c>
      <c r="LT29" s="87">
        <f>VIX_Interim!LF2</f>
        <v>23.04</v>
      </c>
      <c r="LU29" s="87">
        <f>VIX_Interim!LG2</f>
        <v>21.75</v>
      </c>
      <c r="LV29" s="87">
        <f>VIX_Interim!LH2</f>
        <v>22.24</v>
      </c>
      <c r="LW29" s="87">
        <f>VIX_Interim!LI2</f>
        <v>22.33</v>
      </c>
      <c r="LX29" s="87">
        <f>VIX_Interim!LJ2</f>
        <v>23.18</v>
      </c>
      <c r="LY29" s="87">
        <f>VIX_Interim!LK2</f>
        <v>23.31</v>
      </c>
      <c r="LZ29" s="87">
        <f>VIX_Interim!LL2</f>
        <v>24.75</v>
      </c>
      <c r="MA29" s="87">
        <f>VIX_Interim!LM2</f>
        <v>26.39</v>
      </c>
      <c r="MB29" s="87">
        <f>VIX_Interim!LN2</f>
        <v>25.28</v>
      </c>
      <c r="MC29" s="87">
        <f>VIX_Interim!LO2</f>
        <v>27.22</v>
      </c>
      <c r="MD29" s="87">
        <f>VIX_Interim!LP2</f>
        <v>26.93</v>
      </c>
      <c r="ME29" s="87">
        <f>VIX_Interim!LQ2</f>
        <v>26.41</v>
      </c>
      <c r="MF29" s="87">
        <f>VIX_Interim!LR2</f>
        <v>22.77</v>
      </c>
      <c r="MG29" s="87">
        <f>VIX_Interim!LS2</f>
        <v>23.19</v>
      </c>
      <c r="MH29" s="87">
        <f>VIX_Interim!LT2</f>
        <v>22.87</v>
      </c>
      <c r="MI29" s="87">
        <f>VIX_Interim!LU2</f>
        <v>22.94</v>
      </c>
      <c r="MJ29" s="87">
        <f>VIX_Interim!LV2</f>
        <v>23.03</v>
      </c>
      <c r="MK29" s="87">
        <f>VIX_Interim!LW2</f>
        <v>23.01</v>
      </c>
      <c r="ML29" s="87">
        <f>VIX_Interim!LX2</f>
        <v>22.46</v>
      </c>
      <c r="MM29" s="87">
        <f>VIX_Interim!LY2</f>
        <v>22.13</v>
      </c>
      <c r="MN29" s="87">
        <f>VIX_Interim!LZ2</f>
        <v>22.97</v>
      </c>
      <c r="MO29" s="87">
        <f>VIX_Interim!MA2</f>
        <v>21.87</v>
      </c>
      <c r="MP29" s="87">
        <f>VIX_Interim!MB2</f>
        <v>22.97</v>
      </c>
      <c r="MQ29" s="87">
        <f>VIX_Interim!MC2</f>
        <v>21.5</v>
      </c>
    </row>
    <row r="30" spans="2:357">
      <c r="B30" s="85" t="str">
        <f>VIX_Interim!A3</f>
        <v>30-Day S&amp;P 500 (VIX Index)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87">
        <f>VIX_Interim!B3</f>
        <v>13.78</v>
      </c>
      <c r="Q30" s="87">
        <f>VIX_Interim!C3</f>
        <v>13.79</v>
      </c>
      <c r="R30" s="87">
        <f>VIX_Interim!D3</f>
        <v>12.39</v>
      </c>
      <c r="S30" s="87">
        <f>VIX_Interim!E3</f>
        <v>12.85</v>
      </c>
      <c r="T30" s="87">
        <f>VIX_Interim!F3</f>
        <v>16.28</v>
      </c>
      <c r="U30" s="87">
        <f>VIX_Interim!G3</f>
        <v>16.05</v>
      </c>
      <c r="V30" s="87">
        <f>VIX_Interim!H3</f>
        <v>15.18</v>
      </c>
      <c r="W30" s="87">
        <f>VIX_Interim!I3</f>
        <v>14.83</v>
      </c>
      <c r="X30" s="87">
        <f>VIX_Interim!J3</f>
        <v>27.85</v>
      </c>
      <c r="Y30" s="87">
        <f>VIX_Interim!K3</f>
        <v>36.82</v>
      </c>
      <c r="Z30" s="87">
        <f>VIX_Interim!L3</f>
        <v>47.3</v>
      </c>
      <c r="AA30" s="87">
        <f>VIX_Interim!M3</f>
        <v>75.91</v>
      </c>
      <c r="AB30" s="87">
        <f>VIX_Interim!N3</f>
        <v>61.67</v>
      </c>
      <c r="AC30" s="87">
        <f>VIX_Interim!O3</f>
        <v>53.54</v>
      </c>
      <c r="AD30" s="87">
        <f>VIX_Interim!P3</f>
        <v>46.7</v>
      </c>
      <c r="AE30" s="87">
        <f>VIX_Interim!Q3</f>
        <v>37.76</v>
      </c>
      <c r="AF30" s="87">
        <f>VIX_Interim!R3</f>
        <v>45.41</v>
      </c>
      <c r="AG30" s="87">
        <f>VIX_Interim!S3</f>
        <v>33.57</v>
      </c>
      <c r="AH30" s="87">
        <f>VIX_Interim!T3</f>
        <v>33.61</v>
      </c>
      <c r="AI30" s="87">
        <f>VIX_Interim!U3</f>
        <v>33.04</v>
      </c>
      <c r="AJ30" s="87">
        <f>VIX_Interim!V3</f>
        <v>30.53</v>
      </c>
      <c r="AK30" s="87">
        <f>VIX_Interim!W3</f>
        <v>28.01</v>
      </c>
      <c r="AL30" s="87">
        <f>VIX_Interim!X3</f>
        <v>26.84</v>
      </c>
      <c r="AM30" s="87">
        <f>VIX_Interim!Y3</f>
        <v>27.57</v>
      </c>
      <c r="AN30" s="87">
        <f>VIX_Interim!Z3</f>
        <v>33.67</v>
      </c>
      <c r="AO30" s="87">
        <f>VIX_Interim!AA3</f>
        <v>31.37</v>
      </c>
      <c r="AP30" s="87">
        <f>VIX_Interim!AB3</f>
        <v>30.43</v>
      </c>
      <c r="AQ30" s="87">
        <f>VIX_Interim!AC3</f>
        <v>29.43</v>
      </c>
      <c r="AR30" s="87">
        <f>VIX_Interim!AD3</f>
        <v>29.52</v>
      </c>
      <c r="AS30" s="87">
        <f>VIX_Interim!AE3</f>
        <v>24.84</v>
      </c>
      <c r="AT30" s="87">
        <f>VIX_Interim!AF3</f>
        <v>25.44</v>
      </c>
      <c r="AU30" s="87">
        <f>VIX_Interim!AG3</f>
        <v>23.76</v>
      </c>
      <c r="AV30" s="87">
        <f>VIX_Interim!AH3</f>
        <v>24.03</v>
      </c>
      <c r="AW30" s="87">
        <f>VIX_Interim!AI3</f>
        <v>21.51</v>
      </c>
      <c r="AX30" s="87">
        <f>VIX_Interim!AJ3</f>
        <v>22.03</v>
      </c>
      <c r="AY30" s="87">
        <f>VIX_Interim!AK3</f>
        <v>26.12</v>
      </c>
      <c r="AZ30" s="87">
        <f>VIX_Interim!AL3</f>
        <v>31.46</v>
      </c>
      <c r="BA30" s="87">
        <f>VIX_Interim!AM3</f>
        <v>25.59</v>
      </c>
      <c r="BB30" s="87">
        <f>VIX_Interim!AN3</f>
        <v>26.86</v>
      </c>
      <c r="BC30" s="87">
        <f>VIX_Interim!AO3</f>
        <v>26.27</v>
      </c>
      <c r="BD30" s="87">
        <f>VIX_Interim!AP3</f>
        <v>29.48</v>
      </c>
      <c r="BE30" s="87">
        <f>VIX_Interim!AQ3</f>
        <v>26.07</v>
      </c>
      <c r="BF30" s="87">
        <f>VIX_Interim!AR3</f>
        <v>29.35</v>
      </c>
      <c r="BG30" s="87">
        <f>VIX_Interim!AS3</f>
        <v>33.35</v>
      </c>
      <c r="BH30" s="87">
        <f>VIX_Interim!AT3</f>
        <v>35.549999999999997</v>
      </c>
      <c r="BI30" s="87">
        <f>VIX_Interim!AU3</f>
        <v>24.8</v>
      </c>
      <c r="BJ30" s="87">
        <f>VIX_Interim!AV3</f>
        <v>22.71</v>
      </c>
      <c r="BK30" s="87">
        <f>VIX_Interim!AW3</f>
        <v>21.64</v>
      </c>
      <c r="BL30" s="87">
        <f>VIX_Interim!AX3</f>
        <v>20.77</v>
      </c>
      <c r="BM30" s="87">
        <f>VIX_Interim!AY3</f>
        <v>20.68</v>
      </c>
      <c r="BN30" s="87">
        <f>VIX_Interim!AZ3</f>
        <v>22.89</v>
      </c>
      <c r="BO30" s="87">
        <f>VIX_Interim!BA3</f>
        <v>24.23</v>
      </c>
      <c r="BP30" s="87">
        <f>VIX_Interim!BB3</f>
        <v>23.08</v>
      </c>
      <c r="BQ30" s="87">
        <f>VIX_Interim!BC3</f>
        <v>25.34</v>
      </c>
      <c r="BR30" s="87">
        <f>VIX_Interim!BD3</f>
        <v>23.33</v>
      </c>
      <c r="BS30" s="87">
        <f>VIX_Interim!BE3</f>
        <v>23.24</v>
      </c>
      <c r="BT30" s="87">
        <f>VIX_Interim!BF3</f>
        <v>23.02</v>
      </c>
      <c r="BU30" s="87">
        <f>VIX_Interim!BG3</f>
        <v>25.56</v>
      </c>
      <c r="BV30" s="87">
        <f>VIX_Interim!BH3</f>
        <v>21.63</v>
      </c>
      <c r="BW30" s="87">
        <f>VIX_Interim!BI3</f>
        <v>21.46</v>
      </c>
      <c r="BX30" s="87">
        <f>VIX_Interim!BJ3</f>
        <v>23.11</v>
      </c>
      <c r="BY30" s="87">
        <f>VIX_Interim!BK3</f>
        <v>24.1</v>
      </c>
      <c r="BZ30" s="87">
        <f>VIX_Interim!BL3</f>
        <v>24.03</v>
      </c>
      <c r="CA30" s="87">
        <f>VIX_Interim!BM3</f>
        <v>19.79</v>
      </c>
      <c r="CB30" s="87">
        <f>VIX_Interim!BN3</f>
        <v>20.3</v>
      </c>
      <c r="CC30" s="87">
        <f>VIX_Interim!BO3</f>
        <v>19.61</v>
      </c>
      <c r="CD30" s="87">
        <f>VIX_Interim!BP3</f>
        <v>18.12</v>
      </c>
      <c r="CE30" s="87">
        <f>VIX_Interim!BQ3</f>
        <v>16.649999999999999</v>
      </c>
      <c r="CF30" s="87">
        <f>VIX_Interim!BR3</f>
        <v>18.68</v>
      </c>
      <c r="CG30" s="87">
        <f>VIX_Interim!BS3</f>
        <v>17.559999999999999</v>
      </c>
      <c r="CH30" s="87">
        <f>VIX_Interim!BT3</f>
        <v>19.48</v>
      </c>
      <c r="CI30" s="87">
        <f>VIX_Interim!BU3</f>
        <v>21.84</v>
      </c>
      <c r="CJ30" s="87">
        <f>VIX_Interim!BV3</f>
        <v>21.34</v>
      </c>
      <c r="CK30" s="87">
        <f>VIX_Interim!BW3</f>
        <v>18.84</v>
      </c>
      <c r="CL30" s="87">
        <f>VIX_Interim!BX3</f>
        <v>17.899999999999999</v>
      </c>
      <c r="CM30" s="87">
        <f>VIX_Interim!BY3</f>
        <v>17.07</v>
      </c>
      <c r="CN30" s="87">
        <f>VIX_Interim!BZ3</f>
        <v>17.02</v>
      </c>
      <c r="CO30" s="87">
        <f>VIX_Interim!CA3</f>
        <v>16.66</v>
      </c>
      <c r="CP30" s="87">
        <f>VIX_Interim!CB3</f>
        <v>16.02</v>
      </c>
      <c r="CQ30" s="87">
        <f>VIX_Interim!CC3</f>
        <v>16.440000000000001</v>
      </c>
      <c r="CR30" s="87">
        <f>VIX_Interim!CD3</f>
        <v>17.12</v>
      </c>
      <c r="CS30" s="87">
        <f>VIX_Interim!CE3</f>
        <v>19.73</v>
      </c>
      <c r="CT30" s="87">
        <f>VIX_Interim!CF3</f>
        <v>19.36</v>
      </c>
      <c r="CU30" s="87">
        <f>VIX_Interim!CG3</f>
        <v>18.04</v>
      </c>
      <c r="CV30" s="87">
        <f>VIX_Interim!CH3</f>
        <v>16.79</v>
      </c>
      <c r="CW30" s="87">
        <f>VIX_Interim!CI3</f>
        <v>17.91</v>
      </c>
      <c r="CX30" s="87">
        <f>VIX_Interim!CJ3</f>
        <v>17.22</v>
      </c>
      <c r="CY30" s="87">
        <f>VIX_Interim!CK3</f>
        <v>16.48</v>
      </c>
      <c r="CZ30" s="87">
        <f>VIX_Interim!CL3</f>
        <v>18.14</v>
      </c>
      <c r="DA30" s="87">
        <f>VIX_Interim!CM3</f>
        <v>19.46</v>
      </c>
      <c r="DB30" s="87">
        <f>VIX_Interim!CN3</f>
        <v>24.36</v>
      </c>
      <c r="DC30" s="87">
        <f>VIX_Interim!CO3</f>
        <v>23.25</v>
      </c>
      <c r="DD30" s="87">
        <f>VIX_Interim!CP3</f>
        <v>21.3</v>
      </c>
      <c r="DE30" s="87">
        <f>VIX_Interim!CQ3</f>
        <v>19.850000000000001</v>
      </c>
      <c r="DF30" s="87">
        <f>VIX_Interim!CR3</f>
        <v>15.7</v>
      </c>
      <c r="DG30" s="87">
        <f>VIX_Interim!CS3</f>
        <v>15.98</v>
      </c>
      <c r="DH30" s="87">
        <f>VIX_Interim!CT3</f>
        <v>16.03</v>
      </c>
      <c r="DI30" s="87">
        <f>VIX_Interim!CU3</f>
        <v>17.78</v>
      </c>
      <c r="DJ30" s="87">
        <f>VIX_Interim!CV3</f>
        <v>16.37</v>
      </c>
      <c r="DK30" s="87">
        <f>VIX_Interim!CW3</f>
        <v>19.38</v>
      </c>
      <c r="DL30" s="87">
        <f>VIX_Interim!CX3</f>
        <v>27.19</v>
      </c>
      <c r="DM30" s="87">
        <f>VIX_Interim!CY3</f>
        <v>21.89</v>
      </c>
      <c r="DN30" s="87">
        <f>VIX_Interim!CZ3</f>
        <v>21.89</v>
      </c>
      <c r="DO30" s="87">
        <f>VIX_Interim!DA3</f>
        <v>21.01</v>
      </c>
      <c r="DP30" s="87">
        <f>VIX_Interim!DB3</f>
        <v>17.54</v>
      </c>
      <c r="DQ30" s="87">
        <f>VIX_Interim!DC3</f>
        <v>16.91</v>
      </c>
      <c r="DR30" s="87">
        <f>VIX_Interim!DD3</f>
        <v>18.41</v>
      </c>
      <c r="DS30" s="87">
        <f>VIX_Interim!DE3</f>
        <v>22.79</v>
      </c>
      <c r="DT30" s="87">
        <f>VIX_Interim!DF3</f>
        <v>31.16</v>
      </c>
      <c r="DU30" s="87">
        <f>VIX_Interim!DG3</f>
        <v>21.96</v>
      </c>
      <c r="DV30" s="87">
        <f>VIX_Interim!DH3</f>
        <v>21.44</v>
      </c>
      <c r="DW30" s="87">
        <f>VIX_Interim!DI3</f>
        <v>25.7</v>
      </c>
      <c r="DX30" s="87">
        <f>VIX_Interim!DJ3</f>
        <v>28.81</v>
      </c>
      <c r="DY30" s="87">
        <f>VIX_Interim!DK3</f>
        <v>33.32</v>
      </c>
      <c r="DZ30" s="87">
        <f>VIX_Interim!DL3</f>
        <v>35.130000000000003</v>
      </c>
      <c r="EA30" s="87">
        <f>VIX_Interim!DM3</f>
        <v>29.83</v>
      </c>
      <c r="EB30" s="87">
        <f>VIX_Interim!DN3</f>
        <v>22.94</v>
      </c>
      <c r="EC30" s="87">
        <f>VIX_Interim!DO3</f>
        <v>18.899999999999999</v>
      </c>
      <c r="ED30" s="87">
        <f>VIX_Interim!DP3</f>
        <v>21.03</v>
      </c>
      <c r="EE30" s="87">
        <f>VIX_Interim!DQ3</f>
        <v>24.26</v>
      </c>
      <c r="EF30" s="87">
        <f>VIX_Interim!DR3</f>
        <v>21.37</v>
      </c>
      <c r="EG30" s="87">
        <f>VIX_Interim!DS3</f>
        <v>33.520000000000003</v>
      </c>
      <c r="EH30" s="87">
        <f>VIX_Interim!DT3</f>
        <v>29.25</v>
      </c>
      <c r="EI30" s="87">
        <f>VIX_Interim!DU3</f>
        <v>32.99</v>
      </c>
      <c r="EJ30" s="87">
        <f>VIX_Interim!DV3</f>
        <v>26.1</v>
      </c>
      <c r="EK30" s="87">
        <f>VIX_Interim!DW3</f>
        <v>29.45</v>
      </c>
      <c r="EL30" s="87">
        <f>VIX_Interim!DX3</f>
        <v>26.19</v>
      </c>
      <c r="EM30" s="87">
        <f>VIX_Interim!DY3</f>
        <v>24.02</v>
      </c>
      <c r="EN30" s="87">
        <f>VIX_Interim!DZ3</f>
        <v>32.69</v>
      </c>
      <c r="EO30" s="87">
        <f>VIX_Interim!EA3</f>
        <v>30.19</v>
      </c>
      <c r="EP30" s="87">
        <f>VIX_Interim!EB3</f>
        <v>28.36</v>
      </c>
      <c r="EQ30" s="87">
        <f>VIX_Interim!EC3</f>
        <v>27.54</v>
      </c>
      <c r="ER30" s="87">
        <f>VIX_Interim!ED3</f>
        <v>27.29</v>
      </c>
      <c r="ES30" s="87">
        <f>VIX_Interim!EE3</f>
        <v>24.5</v>
      </c>
      <c r="ET30" s="87">
        <f>VIX_Interim!EF3</f>
        <v>24.69</v>
      </c>
      <c r="EU30" s="87">
        <f>VIX_Interim!EG3</f>
        <v>23.93</v>
      </c>
      <c r="EV30" s="87">
        <f>VIX_Interim!EH3</f>
        <v>21.77</v>
      </c>
      <c r="EW30" s="87">
        <f>VIX_Interim!EI3</f>
        <v>19.690000000000001</v>
      </c>
      <c r="EX30" s="87">
        <f>VIX_Interim!EJ3</f>
        <v>24.11</v>
      </c>
      <c r="EY30" s="87">
        <f>VIX_Interim!EK3</f>
        <v>26.21</v>
      </c>
      <c r="EZ30" s="87">
        <f>VIX_Interim!EL3</f>
        <v>26.91</v>
      </c>
      <c r="FA30" s="87">
        <f>VIX_Interim!EM3</f>
        <v>27.27</v>
      </c>
      <c r="FB30" s="87">
        <f>VIX_Interim!EN3</f>
        <v>27.16</v>
      </c>
      <c r="FC30" s="87">
        <f>VIX_Interim!EO3</f>
        <v>32.6</v>
      </c>
      <c r="FD30" s="87">
        <f>VIX_Interim!EP3</f>
        <v>29.07</v>
      </c>
      <c r="FE30" s="87">
        <f>VIX_Interim!EQ3</f>
        <v>33.630000000000003</v>
      </c>
      <c r="FF30" s="87">
        <f>VIX_Interim!ER3</f>
        <v>30.5</v>
      </c>
      <c r="FG30" s="87">
        <f>VIX_Interim!ES3</f>
        <v>28.46</v>
      </c>
      <c r="FH30" s="87">
        <f>VIX_Interim!ET3</f>
        <v>25.81</v>
      </c>
      <c r="FI30" s="87">
        <f>VIX_Interim!EU3</f>
        <v>25.54</v>
      </c>
      <c r="FJ30" s="87">
        <f>VIX_Interim!EV3</f>
        <v>24.54</v>
      </c>
      <c r="FK30" s="87">
        <f>VIX_Interim!EW3</f>
        <v>21.29</v>
      </c>
      <c r="FL30" s="87">
        <f>VIX_Interim!EX3</f>
        <v>21.89</v>
      </c>
      <c r="FM30" s="87">
        <f>VIX_Interim!EY3</f>
        <v>22.17</v>
      </c>
      <c r="FN30" s="87">
        <f>VIX_Interim!EZ3</f>
        <v>22.55</v>
      </c>
      <c r="FO30" s="87">
        <f>VIX_Interim!FA3</f>
        <v>21.48</v>
      </c>
      <c r="FP30" s="87">
        <f>VIX_Interim!FB3</f>
        <v>21.65</v>
      </c>
      <c r="FQ30" s="87">
        <f>VIX_Interim!FC3</f>
        <v>22.9</v>
      </c>
      <c r="FR30" s="87">
        <f>VIX_Interim!FD3</f>
        <v>20.58</v>
      </c>
      <c r="FS30" s="87">
        <f>VIX_Interim!FE3</f>
        <v>19.36</v>
      </c>
      <c r="FT30" s="87">
        <f>VIX_Interim!FF3</f>
        <v>19.2</v>
      </c>
      <c r="FU30" s="87">
        <f>VIX_Interim!FG3</f>
        <v>19.399999999999999</v>
      </c>
      <c r="FV30" s="87">
        <f>VIX_Interim!FH3</f>
        <v>18.66</v>
      </c>
      <c r="FW30" s="87">
        <f>VIX_Interim!FI3</f>
        <v>18.91</v>
      </c>
      <c r="FX30" s="87">
        <f>VIX_Interim!FJ3</f>
        <v>22.87</v>
      </c>
      <c r="FY30" s="87">
        <f>VIX_Interim!FK3</f>
        <v>20.7</v>
      </c>
      <c r="FZ30" s="87">
        <f>VIX_Interim!FL3</f>
        <v>19.59</v>
      </c>
      <c r="GA30" s="87">
        <f>VIX_Interim!FM3</f>
        <v>23.73</v>
      </c>
      <c r="GB30" s="87">
        <f>VIX_Interim!FN3</f>
        <v>21.38</v>
      </c>
      <c r="GC30" s="87">
        <f>VIX_Interim!FO3</f>
        <v>19.97</v>
      </c>
      <c r="GD30" s="87">
        <f>VIX_Interim!FP3</f>
        <v>19</v>
      </c>
      <c r="GE30" s="87">
        <f>VIX_Interim!FQ3</f>
        <v>19.100000000000001</v>
      </c>
      <c r="GF30" s="87">
        <f>VIX_Interim!FR3</f>
        <v>16.829999999999998</v>
      </c>
      <c r="GG30" s="87">
        <f>VIX_Interim!FS3</f>
        <v>18.760000000000002</v>
      </c>
      <c r="GH30" s="87">
        <f>VIX_Interim!FT3</f>
        <v>17.78</v>
      </c>
      <c r="GI30" s="87">
        <f>VIX_Interim!FU3</f>
        <v>17.71</v>
      </c>
      <c r="GJ30" s="87">
        <f>VIX_Interim!FV3</f>
        <v>17.989999999999998</v>
      </c>
      <c r="GK30" s="87">
        <f>VIX_Interim!FW3</f>
        <v>18.53</v>
      </c>
      <c r="GL30" s="87">
        <f>VIX_Interim!FX3</f>
        <v>17.46</v>
      </c>
      <c r="GM30" s="87">
        <f>VIX_Interim!FY3</f>
        <v>13.96</v>
      </c>
      <c r="GN30" s="87">
        <f>VIX_Interim!FZ3</f>
        <v>14.61</v>
      </c>
      <c r="GO30" s="87">
        <f>VIX_Interim!GA3</f>
        <v>13.88</v>
      </c>
      <c r="GP30" s="87">
        <f>VIX_Interim!GB3</f>
        <v>13.74</v>
      </c>
      <c r="GQ30" s="87">
        <f>VIX_Interim!GC3</f>
        <v>13.7</v>
      </c>
      <c r="GR30" s="87">
        <f>VIX_Interim!GD3</f>
        <v>14.84</v>
      </c>
      <c r="GS30" s="87">
        <f>VIX_Interim!GE3</f>
        <v>13.3</v>
      </c>
      <c r="GT30" s="87">
        <f>VIX_Interim!GF3</f>
        <v>13.86</v>
      </c>
      <c r="GU30" s="87">
        <f>VIX_Interim!GG3</f>
        <v>13.93</v>
      </c>
      <c r="GV30" s="87">
        <f>VIX_Interim!GH3</f>
        <v>15.99</v>
      </c>
      <c r="GW30" s="87">
        <f>VIX_Interim!GI3</f>
        <v>16.46</v>
      </c>
      <c r="GX30" s="87">
        <f>VIX_Interim!GJ3</f>
        <v>16.97</v>
      </c>
      <c r="GY30" s="87">
        <f>VIX_Interim!GK3</f>
        <v>14.45</v>
      </c>
      <c r="GZ30" s="87">
        <f>VIX_Interim!GL3</f>
        <v>14.01</v>
      </c>
      <c r="HA30" s="87">
        <f>VIX_Interim!GM3</f>
        <v>14.23</v>
      </c>
      <c r="HB30" s="87">
        <f>VIX_Interim!GN3</f>
        <v>14.11</v>
      </c>
      <c r="HC30" s="87">
        <f>VIX_Interim!GO3</f>
        <v>18.940000000000001</v>
      </c>
      <c r="HD30" s="87">
        <f>VIX_Interim!GP3</f>
        <v>19.78</v>
      </c>
      <c r="HE30" s="87">
        <f>VIX_Interim!GQ3</f>
        <v>17.03</v>
      </c>
      <c r="HF30" s="87">
        <f>VIX_Interim!GR3</f>
        <v>17.88</v>
      </c>
      <c r="HG30" s="87">
        <f>VIX_Interim!GS3</f>
        <v>18.97</v>
      </c>
      <c r="HH30" s="87">
        <f>VIX_Interim!GT3</f>
        <v>18.14</v>
      </c>
      <c r="HI30" s="87">
        <f>VIX_Interim!GU3</f>
        <v>14.81</v>
      </c>
      <c r="HJ30" s="87">
        <f>VIX_Interim!GV3</f>
        <v>14.16</v>
      </c>
      <c r="HK30" s="87">
        <f>VIX_Interim!GW3</f>
        <v>13.35</v>
      </c>
      <c r="HL30" s="87">
        <f>VIX_Interim!GX3</f>
        <v>12.69</v>
      </c>
      <c r="HM30" s="87">
        <f>VIX_Interim!GY3</f>
        <v>12.85</v>
      </c>
      <c r="HN30" s="87">
        <f>VIX_Interim!GZ3</f>
        <v>12.07</v>
      </c>
      <c r="HO30" s="87">
        <f>VIX_Interim!HA3</f>
        <v>12.53</v>
      </c>
      <c r="HP30" s="87">
        <f>VIX_Interim!HB3</f>
        <v>12.99</v>
      </c>
      <c r="HQ30" s="87">
        <f>VIX_Interim!HC3</f>
        <v>13.2</v>
      </c>
      <c r="HR30" s="87">
        <f>VIX_Interim!HD3</f>
        <v>12.76</v>
      </c>
      <c r="HS30" s="87">
        <f>VIX_Interim!HE3</f>
        <v>13.84</v>
      </c>
      <c r="HT30" s="87">
        <f>VIX_Interim!HF3</f>
        <v>12.55</v>
      </c>
      <c r="HU30" s="87">
        <f>VIX_Interim!HG3</f>
        <v>13.31</v>
      </c>
      <c r="HV30" s="87">
        <f>VIX_Interim!HH3</f>
        <v>13.06</v>
      </c>
      <c r="HW30" s="87">
        <f>VIX_Interim!HI3</f>
        <v>15.85</v>
      </c>
      <c r="HX30" s="87">
        <f>VIX_Interim!HJ3</f>
        <v>15.42</v>
      </c>
      <c r="HY30" s="87">
        <f>VIX_Interim!HK3</f>
        <v>13.43</v>
      </c>
      <c r="HZ30" s="87">
        <f>VIX_Interim!HL3</f>
        <v>14.46</v>
      </c>
      <c r="IA30" s="87">
        <f>VIX_Interim!HM3</f>
        <v>13.84</v>
      </c>
      <c r="IB30" s="87">
        <f>VIX_Interim!HN3</f>
        <v>13.82</v>
      </c>
      <c r="IC30" s="87">
        <f>VIX_Interim!HO3</f>
        <v>13.24</v>
      </c>
      <c r="ID30" s="87">
        <f>VIX_Interim!HP3</f>
        <v>14.61</v>
      </c>
      <c r="IE30" s="87">
        <f>VIX_Interim!HQ3</f>
        <v>14.98</v>
      </c>
      <c r="IF30" s="87">
        <f>VIX_Interim!HR3</f>
        <v>18.399999999999999</v>
      </c>
      <c r="IG30" s="87">
        <f>VIX_Interim!HS3</f>
        <v>15.69</v>
      </c>
      <c r="IH30" s="87">
        <f>VIX_Interim!HT3</f>
        <v>15.65</v>
      </c>
      <c r="II30" s="87">
        <f>VIX_Interim!HU3</f>
        <v>13.23</v>
      </c>
      <c r="IJ30" s="87">
        <f>VIX_Interim!HV3</f>
        <v>13.42</v>
      </c>
      <c r="IK30" s="87">
        <f>VIX_Interim!HW3</f>
        <v>11.86</v>
      </c>
      <c r="IL30" s="87">
        <f>VIX_Interim!HX3</f>
        <v>12.92</v>
      </c>
      <c r="IM30" s="87">
        <f>VIX_Interim!HY3</f>
        <v>13.16</v>
      </c>
      <c r="IN30" s="87">
        <f>VIX_Interim!HZ3</f>
        <v>12.85</v>
      </c>
      <c r="IO30" s="87">
        <f>VIX_Interim!IA3</f>
        <v>12.3</v>
      </c>
      <c r="IP30" s="87">
        <f>VIX_Interim!IB3</f>
        <v>12.84</v>
      </c>
      <c r="IQ30" s="87">
        <f>VIX_Interim!IC3</f>
        <v>12.03</v>
      </c>
      <c r="IR30" s="87">
        <f>VIX_Interim!ID3</f>
        <v>12.51</v>
      </c>
      <c r="IS30" s="87">
        <f>VIX_Interim!IE3</f>
        <v>13.19</v>
      </c>
      <c r="IT30" s="87">
        <f>VIX_Interim!IF3</f>
        <v>14.72</v>
      </c>
      <c r="IU30" s="87">
        <f>VIX_Interim!IG3</f>
        <v>17.690000000000001</v>
      </c>
      <c r="IV30" s="87">
        <f>VIX_Interim!IH3</f>
        <v>27.71</v>
      </c>
      <c r="IW30" s="87">
        <f>VIX_Interim!II3</f>
        <v>18.12</v>
      </c>
      <c r="IX30" s="87">
        <f>VIX_Interim!IJ3</f>
        <v>15.88</v>
      </c>
      <c r="IY30" s="87">
        <f>VIX_Interim!IK3</f>
        <v>15.43</v>
      </c>
      <c r="IZ30" s="87">
        <f>VIX_Interim!IL3</f>
        <v>20.72</v>
      </c>
      <c r="JA30" s="87">
        <f>VIX_Interim!IM3</f>
        <v>19.079999999999998</v>
      </c>
      <c r="JB30" s="87">
        <f>VIX_Interim!IN3</f>
        <v>17.61</v>
      </c>
      <c r="JC30" s="87">
        <f>VIX_Interim!IO3</f>
        <v>15.39</v>
      </c>
      <c r="JD30" s="87">
        <f>VIX_Interim!IP3</f>
        <v>19.260000000000002</v>
      </c>
      <c r="JE30" s="87">
        <f>VIX_Interim!IQ3</f>
        <v>21.42</v>
      </c>
      <c r="JF30" s="87">
        <f>VIX_Interim!IR3</f>
        <v>20.64</v>
      </c>
      <c r="JG30" s="87">
        <f>VIX_Interim!IS3</f>
        <v>18.2</v>
      </c>
      <c r="JH30" s="87">
        <f>VIX_Interim!IT3</f>
        <v>19.34</v>
      </c>
      <c r="JI30" s="87">
        <f>VIX_Interim!IU3</f>
        <v>20.49</v>
      </c>
      <c r="JJ30" s="87">
        <f>VIX_Interim!IV3</f>
        <v>14.71</v>
      </c>
      <c r="JK30" s="87">
        <f>VIX_Interim!IW3</f>
        <v>16.350000000000001</v>
      </c>
      <c r="JL30" s="87">
        <f>VIX_Interim!IX3</f>
        <v>14.1</v>
      </c>
      <c r="JM30" s="87">
        <f>VIX_Interim!IY3</f>
        <v>13.3</v>
      </c>
      <c r="JN30" s="87">
        <f>VIX_Interim!IZ3</f>
        <v>14.18</v>
      </c>
      <c r="JO30" s="87">
        <f>VIX_Interim!JA3</f>
        <v>15.87</v>
      </c>
      <c r="JP30" s="87">
        <f>VIX_Interim!JB3</f>
        <v>14.27</v>
      </c>
      <c r="JQ30" s="87">
        <f>VIX_Interim!JC3</f>
        <v>17.350000000000001</v>
      </c>
      <c r="JR30" s="87">
        <f>VIX_Interim!JD3</f>
        <v>17.82</v>
      </c>
      <c r="JS30" s="87">
        <f>VIX_Interim!JE3</f>
        <v>18.71</v>
      </c>
      <c r="JT30" s="87">
        <f>VIX_Interim!JF3</f>
        <v>15.06</v>
      </c>
      <c r="JU30" s="87">
        <f>VIX_Interim!JG3</f>
        <v>16.41</v>
      </c>
      <c r="JV30" s="87">
        <f>VIX_Interim!JH3</f>
        <v>17.21</v>
      </c>
      <c r="JW30" s="87">
        <f>VIX_Interim!JI3</f>
        <v>16.02</v>
      </c>
      <c r="JX30" s="87">
        <f>VIX_Interim!JJ3</f>
        <v>15.35</v>
      </c>
      <c r="JY30" s="87">
        <f>VIX_Interim!JK3</f>
        <v>19.43</v>
      </c>
      <c r="JZ30" s="87">
        <f>VIX_Interim!JL3</f>
        <v>23.51</v>
      </c>
      <c r="KA30" s="87">
        <f>VIX_Interim!JM3</f>
        <v>26.92</v>
      </c>
      <c r="KB30" s="87">
        <f>VIX_Interim!JN3</f>
        <v>21.7</v>
      </c>
      <c r="KC30" s="87">
        <f>VIX_Interim!JO3</f>
        <v>17.149999999999999</v>
      </c>
      <c r="KD30" s="87">
        <f>VIX_Interim!JP3</f>
        <v>21.77</v>
      </c>
      <c r="KE30" s="87">
        <f>VIX_Interim!JQ3</f>
        <v>52.33</v>
      </c>
      <c r="KF30" s="87">
        <f>VIX_Interim!JR3</f>
        <v>30.12</v>
      </c>
      <c r="KG30" s="87">
        <f>VIX_Interim!JS3</f>
        <v>30.57</v>
      </c>
      <c r="KH30" s="87">
        <f>VIX_Interim!JT3</f>
        <v>24.17</v>
      </c>
      <c r="KI30" s="87">
        <f>VIX_Interim!JU3</f>
        <v>24.76</v>
      </c>
      <c r="KJ30" s="87">
        <f>VIX_Interim!JV3</f>
        <v>18.22</v>
      </c>
      <c r="KK30" s="87">
        <f>VIX_Interim!JW3</f>
        <v>18.09</v>
      </c>
      <c r="KL30" s="87">
        <f>VIX_Interim!JX3</f>
        <v>18.96</v>
      </c>
      <c r="KM30" s="87">
        <f>VIX_Interim!JY3</f>
        <v>17.690000000000001</v>
      </c>
      <c r="KN30" s="87">
        <f>VIX_Interim!JZ3</f>
        <v>16.95</v>
      </c>
      <c r="KO30" s="87">
        <f>VIX_Interim!KA3</f>
        <v>21.6</v>
      </c>
      <c r="KP30" s="87">
        <f>VIX_Interim!KB3</f>
        <v>17.48</v>
      </c>
      <c r="KQ30" s="87">
        <f>VIX_Interim!KC3</f>
        <v>16.829999999999998</v>
      </c>
      <c r="KR30" s="87">
        <f>VIX_Interim!KD3</f>
        <v>16.809999999999999</v>
      </c>
      <c r="KS30" s="87">
        <f>VIX_Interim!KE3</f>
        <v>17.38</v>
      </c>
      <c r="KT30" s="87">
        <f>VIX_Interim!KF3</f>
        <v>16.5</v>
      </c>
      <c r="KU30" s="87">
        <f>VIX_Interim!KG3</f>
        <v>15.98</v>
      </c>
      <c r="KV30" s="87">
        <f>VIX_Interim!KH3</f>
        <v>17.850000000000001</v>
      </c>
      <c r="KW30" s="87">
        <f>VIX_Interim!KI3</f>
        <v>14.73</v>
      </c>
      <c r="KX30" s="87">
        <f>VIX_Interim!KJ3</f>
        <v>15.57</v>
      </c>
      <c r="KY30" s="87">
        <f>VIX_Interim!KK3</f>
        <v>14.62</v>
      </c>
      <c r="KZ30" s="87">
        <f>VIX_Interim!KL3</f>
        <v>17.170000000000002</v>
      </c>
      <c r="LA30" s="87">
        <f>VIX_Interim!KM3</f>
        <v>15.04</v>
      </c>
      <c r="LB30" s="87">
        <f>VIX_Interim!KN3</f>
        <v>16.36</v>
      </c>
      <c r="LC30" s="87">
        <f>VIX_Interim!KO3</f>
        <v>16.64</v>
      </c>
      <c r="LD30" s="87">
        <f>VIX_Interim!KP3</f>
        <v>16.28</v>
      </c>
      <c r="LE30" s="87">
        <f>VIX_Interim!KQ3</f>
        <v>17.239999999999998</v>
      </c>
      <c r="LF30" s="87">
        <f>VIX_Interim!KR3</f>
        <v>20.81</v>
      </c>
      <c r="LG30" s="87">
        <f>VIX_Interim!KS3</f>
        <v>17.87</v>
      </c>
      <c r="LH30" s="87">
        <f>VIX_Interim!KT3</f>
        <v>16.420000000000002</v>
      </c>
      <c r="LI30" s="87">
        <f>VIX_Interim!KU3</f>
        <v>19</v>
      </c>
      <c r="LJ30" s="87">
        <f>VIX_Interim!KV3</f>
        <v>17.28</v>
      </c>
      <c r="LK30" s="87">
        <f>VIX_Interim!KW3</f>
        <v>24.69</v>
      </c>
      <c r="LL30" s="87">
        <f>VIX_Interim!KX3</f>
        <v>18.559999999999999</v>
      </c>
      <c r="LM30" s="87">
        <f>VIX_Interim!KY3</f>
        <v>16.59</v>
      </c>
      <c r="LN30" s="87">
        <f>VIX_Interim!KZ3</f>
        <v>16.93</v>
      </c>
      <c r="LO30" s="87">
        <f>VIX_Interim!LA3</f>
        <v>16.48</v>
      </c>
      <c r="LP30" s="87">
        <f>VIX_Interim!LB3</f>
        <v>14</v>
      </c>
      <c r="LQ30" s="87">
        <f>VIX_Interim!LC3</f>
        <v>14.33</v>
      </c>
      <c r="LR30" s="87">
        <f>VIX_Interim!LD3</f>
        <v>14.75</v>
      </c>
      <c r="LS30" s="87">
        <f>VIX_Interim!LE3</f>
        <v>15.98</v>
      </c>
      <c r="LT30" s="87">
        <f>VIX_Interim!LF3</f>
        <v>20.09</v>
      </c>
      <c r="LU30" s="87">
        <f>VIX_Interim!LG3</f>
        <v>16.350000000000001</v>
      </c>
      <c r="LV30" s="87">
        <f>VIX_Interim!LH3</f>
        <v>18</v>
      </c>
      <c r="LW30" s="87">
        <f>VIX_Interim!LI3</f>
        <v>17.79</v>
      </c>
      <c r="LX30" s="87">
        <f>VIX_Interim!LJ3</f>
        <v>20.29</v>
      </c>
      <c r="LY30" s="87">
        <f>VIX_Interim!LK3</f>
        <v>19.55</v>
      </c>
      <c r="LZ30" s="87">
        <f>VIX_Interim!LL3</f>
        <v>23.57</v>
      </c>
      <c r="MA30" s="87">
        <f>VIX_Interim!LM3</f>
        <v>24.93</v>
      </c>
      <c r="MB30" s="87">
        <f>VIX_Interim!LN3</f>
        <v>22.37</v>
      </c>
      <c r="MC30" s="87">
        <f>VIX_Interim!LO3</f>
        <v>26.95</v>
      </c>
      <c r="MD30" s="87">
        <f>VIX_Interim!LP3</f>
        <v>25.25</v>
      </c>
      <c r="ME30" s="87">
        <f>VIX_Interim!LQ3</f>
        <v>25.78</v>
      </c>
      <c r="MF30" s="87">
        <f>VIX_Interim!LR3</f>
        <v>18.36</v>
      </c>
      <c r="MG30" s="87">
        <f>VIX_Interim!LS3</f>
        <v>19.5</v>
      </c>
      <c r="MH30" s="87">
        <f>VIX_Interim!LT3</f>
        <v>17.829999999999998</v>
      </c>
      <c r="MI30" s="87">
        <f>VIX_Interim!LU3</f>
        <v>17.38</v>
      </c>
      <c r="MJ30" s="87">
        <f>VIX_Interim!LV3</f>
        <v>17.989999999999998</v>
      </c>
      <c r="MK30" s="87">
        <f>VIX_Interim!LW3</f>
        <v>18.059999999999999</v>
      </c>
      <c r="ML30" s="87">
        <f>VIX_Interim!LX3</f>
        <v>17.010000000000002</v>
      </c>
      <c r="MM30" s="87">
        <f>VIX_Interim!LY3</f>
        <v>15.77</v>
      </c>
      <c r="MN30" s="87">
        <f>VIX_Interim!LZ3</f>
        <v>19.87</v>
      </c>
      <c r="MO30" s="87">
        <f>VIX_Interim!MA3</f>
        <v>16.41</v>
      </c>
      <c r="MP30" s="87">
        <f>VIX_Interim!MB3</f>
        <v>19.489999999999998</v>
      </c>
      <c r="MQ30" s="87">
        <f>VIX_Interim!MC3</f>
        <v>16.45</v>
      </c>
    </row>
    <row r="31" spans="2:357">
      <c r="B31" s="85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00"/>
      <c r="EI31" s="100"/>
      <c r="EJ31" s="100"/>
      <c r="EK31" s="100"/>
      <c r="EL31" s="100"/>
      <c r="EM31" s="100"/>
      <c r="EN31" s="100"/>
      <c r="EO31" s="100"/>
      <c r="EP31" s="100"/>
      <c r="EQ31" s="100"/>
      <c r="ER31" s="100"/>
      <c r="ES31" s="100"/>
      <c r="ET31" s="100"/>
      <c r="EU31" s="100"/>
      <c r="EV31" s="100"/>
      <c r="EW31" s="100"/>
      <c r="EX31" s="100"/>
      <c r="EY31" s="100"/>
      <c r="EZ31" s="100"/>
      <c r="FA31" s="100"/>
      <c r="FB31" s="100"/>
      <c r="FC31" s="100"/>
      <c r="FD31" s="100"/>
      <c r="FE31" s="100"/>
      <c r="FF31" s="100"/>
      <c r="FG31" s="100"/>
      <c r="FH31" s="100"/>
      <c r="FI31" s="100"/>
      <c r="FJ31" s="100"/>
      <c r="FK31" s="100"/>
      <c r="FL31" s="100"/>
      <c r="FM31" s="100"/>
      <c r="FN31" s="100"/>
      <c r="FO31" s="100"/>
      <c r="FP31" s="100"/>
      <c r="FQ31" s="100"/>
      <c r="FR31" s="100"/>
      <c r="FS31" s="100"/>
      <c r="FT31" s="100"/>
      <c r="FU31" s="100"/>
      <c r="FV31" s="100"/>
      <c r="FW31" s="100"/>
      <c r="FX31" s="100"/>
      <c r="FY31" s="100"/>
      <c r="FZ31" s="100"/>
      <c r="GA31" s="100"/>
      <c r="GB31" s="100"/>
      <c r="GC31" s="100"/>
      <c r="GD31" s="100"/>
      <c r="GE31" s="100"/>
      <c r="GF31" s="100"/>
      <c r="GG31" s="100"/>
      <c r="GH31" s="100"/>
      <c r="GI31" s="100"/>
      <c r="GJ31" s="100"/>
      <c r="GK31" s="100"/>
      <c r="GL31" s="100"/>
      <c r="GM31" s="100"/>
      <c r="GN31" s="100"/>
      <c r="GO31" s="100"/>
      <c r="GP31" s="100"/>
      <c r="GQ31" s="100"/>
      <c r="GR31" s="100"/>
      <c r="GS31" s="100"/>
      <c r="GT31" s="100"/>
      <c r="GU31" s="100"/>
      <c r="GV31" s="100"/>
      <c r="GW31" s="100"/>
      <c r="GX31" s="100"/>
      <c r="GY31" s="100"/>
      <c r="GZ31" s="100"/>
      <c r="HA31" s="100"/>
      <c r="HB31" s="100"/>
      <c r="HC31" s="100"/>
      <c r="HD31" s="100"/>
      <c r="HE31" s="100"/>
      <c r="HF31" s="100"/>
      <c r="HG31" s="100"/>
      <c r="HH31" s="100"/>
      <c r="HI31" s="100"/>
      <c r="HJ31" s="100"/>
      <c r="HK31" s="100"/>
      <c r="HL31" s="100"/>
      <c r="HM31" s="100"/>
      <c r="HN31" s="100"/>
      <c r="HO31" s="100"/>
      <c r="HP31" s="100"/>
      <c r="HQ31" s="100"/>
      <c r="HR31" s="100"/>
      <c r="HS31" s="100"/>
      <c r="HT31" s="100"/>
      <c r="HU31" s="100"/>
      <c r="HV31" s="100"/>
      <c r="HW31" s="100"/>
      <c r="HX31" s="100"/>
      <c r="HY31" s="100"/>
      <c r="HZ31" s="100"/>
      <c r="IA31" s="100"/>
      <c r="IB31" s="100"/>
      <c r="IC31" s="100"/>
      <c r="ID31" s="100"/>
      <c r="IE31" s="100"/>
      <c r="IF31" s="100"/>
      <c r="IG31" s="100"/>
      <c r="IH31" s="100"/>
      <c r="II31" s="100"/>
      <c r="IJ31" s="100"/>
      <c r="IK31" s="100"/>
      <c r="IL31" s="100"/>
      <c r="IM31" s="100"/>
      <c r="IN31" s="100"/>
      <c r="IO31" s="100"/>
      <c r="IP31" s="100"/>
      <c r="IQ31" s="100"/>
      <c r="IR31" s="100"/>
      <c r="IS31" s="100"/>
      <c r="IT31" s="100"/>
      <c r="IU31" s="100"/>
      <c r="IV31" s="100"/>
      <c r="IW31" s="100"/>
      <c r="IX31" s="100"/>
      <c r="IY31" s="100"/>
      <c r="IZ31" s="100"/>
      <c r="JA31" s="100"/>
      <c r="JB31" s="100"/>
      <c r="JC31" s="100"/>
      <c r="JD31" s="100"/>
      <c r="JE31" s="100"/>
      <c r="JF31" s="100"/>
      <c r="JG31" s="100"/>
      <c r="JH31" s="100"/>
      <c r="JI31" s="100"/>
      <c r="JJ31" s="100"/>
      <c r="JK31" s="100"/>
      <c r="JL31" s="100"/>
      <c r="JM31" s="100"/>
      <c r="JN31" s="100"/>
      <c r="JO31" s="100"/>
      <c r="JP31" s="100"/>
      <c r="JQ31" s="100"/>
      <c r="JR31" s="100"/>
      <c r="JS31" s="100"/>
      <c r="JT31" s="100"/>
      <c r="JU31" s="100"/>
      <c r="JV31" s="100"/>
      <c r="JW31" s="100"/>
      <c r="JX31" s="100"/>
      <c r="JY31" s="100"/>
      <c r="JZ31" s="100"/>
      <c r="KA31" s="100"/>
      <c r="KB31" s="100"/>
      <c r="KC31" s="100"/>
      <c r="KD31" s="100"/>
      <c r="KE31" s="100"/>
      <c r="KF31" s="100"/>
      <c r="KG31" s="100"/>
      <c r="KH31" s="100"/>
      <c r="KI31" s="100"/>
      <c r="KJ31" s="100"/>
      <c r="KK31" s="100"/>
      <c r="KL31" s="100"/>
      <c r="KM31" s="100"/>
      <c r="KN31" s="100"/>
      <c r="KO31" s="100"/>
      <c r="KP31" s="100"/>
      <c r="KQ31" s="100"/>
      <c r="KR31" s="100"/>
      <c r="KS31" s="100"/>
      <c r="KT31" s="100"/>
      <c r="KU31" s="100"/>
      <c r="KV31" s="100"/>
      <c r="KW31" s="100"/>
      <c r="KX31" s="100"/>
      <c r="KY31" s="100"/>
      <c r="KZ31" s="100"/>
      <c r="LA31" s="100"/>
      <c r="LB31" s="100"/>
      <c r="LC31" s="100"/>
      <c r="LD31" s="100"/>
      <c r="LE31" s="100"/>
      <c r="LF31" s="100"/>
      <c r="LG31" s="100"/>
      <c r="LH31" s="100"/>
      <c r="LI31" s="100"/>
      <c r="LJ31" s="100"/>
      <c r="LK31" s="100"/>
      <c r="LL31" s="100"/>
      <c r="LM31" s="100"/>
      <c r="LN31" s="100"/>
      <c r="LO31" s="100"/>
      <c r="LP31" s="100"/>
      <c r="LQ31" s="100"/>
      <c r="LR31" s="100"/>
      <c r="LS31" s="100"/>
      <c r="LT31" s="100"/>
      <c r="LU31" s="100"/>
      <c r="LV31" s="100"/>
      <c r="LW31" s="100"/>
      <c r="LX31" s="100"/>
      <c r="LY31" s="100"/>
      <c r="LZ31" s="100"/>
      <c r="MA31" s="100"/>
      <c r="MB31" s="100"/>
      <c r="MC31" s="100"/>
      <c r="MD31" s="100"/>
      <c r="ME31" s="100"/>
      <c r="MF31" s="100"/>
      <c r="MG31" s="100"/>
      <c r="MH31" s="100"/>
      <c r="MI31" s="100"/>
      <c r="MJ31" s="100"/>
      <c r="MK31" s="100"/>
      <c r="ML31" s="100"/>
      <c r="MM31" s="100"/>
      <c r="MN31" s="100"/>
      <c r="MO31" s="100"/>
      <c r="MP31" s="100"/>
      <c r="MQ31" s="100"/>
    </row>
    <row r="32" spans="2:357">
      <c r="B32" s="85" t="str">
        <f>VIX_Interim!A5</f>
        <v>6M S&amp;P 500 (Skewness)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>
        <f>VIX_Interim!B5</f>
        <v>128.0945838853649</v>
      </c>
      <c r="Q32" s="100">
        <f>VIX_Interim!C5</f>
        <v>126.76025300809715</v>
      </c>
      <c r="R32" s="100">
        <f>VIX_Interim!D5</f>
        <v>128.36829406258181</v>
      </c>
      <c r="S32" s="100">
        <f>VIX_Interim!E5</f>
        <v>125.96796006603154</v>
      </c>
      <c r="T32" s="100">
        <f>VIX_Interim!F5</f>
        <v>125.60294565386742</v>
      </c>
      <c r="U32" s="100">
        <f>VIX_Interim!G5</f>
        <v>128.65162940000687</v>
      </c>
      <c r="V32" s="100">
        <f>VIX_Interim!H5</f>
        <v>130.22679982891276</v>
      </c>
      <c r="W32" s="100">
        <f>VIX_Interim!I5</f>
        <v>129.48548146735021</v>
      </c>
      <c r="X32" s="100">
        <f>VIX_Interim!J5</f>
        <v>123.92115529856649</v>
      </c>
      <c r="Y32" s="100">
        <f>VIX_Interim!K5</f>
        <v>119.58089495837467</v>
      </c>
      <c r="Z32" s="100">
        <f>VIX_Interim!L5</f>
        <v>115.98441046075691</v>
      </c>
      <c r="AA32" s="100">
        <f>VIX_Interim!M5</f>
        <v>118.04919100382524</v>
      </c>
      <c r="AB32" s="100">
        <f>VIX_Interim!N5</f>
        <v>125.62127079133249</v>
      </c>
      <c r="AC32" s="100">
        <f>VIX_Interim!O5</f>
        <v>133.65710316012888</v>
      </c>
      <c r="AD32" s="100">
        <f>VIX_Interim!P5</f>
        <v>126.28723456913697</v>
      </c>
      <c r="AE32" s="100">
        <f>VIX_Interim!Q5</f>
        <v>125.1321897932379</v>
      </c>
      <c r="AF32" s="100">
        <f>VIX_Interim!R5</f>
        <v>121.25197627406034</v>
      </c>
      <c r="AG32" s="100">
        <f>VIX_Interim!S5</f>
        <v>124.92807364821786</v>
      </c>
      <c r="AH32" s="100">
        <f>VIX_Interim!T5</f>
        <v>124.89094733946332</v>
      </c>
      <c r="AI32" s="100">
        <f>VIX_Interim!U5</f>
        <v>126.43046537290373</v>
      </c>
      <c r="AJ32" s="100">
        <f>VIX_Interim!V5</f>
        <v>129.60273884152858</v>
      </c>
      <c r="AK32" s="100">
        <f>VIX_Interim!W5</f>
        <v>135.77427141493189</v>
      </c>
      <c r="AL32" s="100">
        <f>VIX_Interim!X5</f>
        <v>144.17324150428672</v>
      </c>
      <c r="AM32" s="100">
        <f>VIX_Interim!Y5</f>
        <v>141.95827526438859</v>
      </c>
      <c r="AN32" s="100">
        <f>VIX_Interim!Z5</f>
        <v>151.85335298592221</v>
      </c>
      <c r="AO32" s="100">
        <f>VIX_Interim!AA5</f>
        <v>140.50834559017488</v>
      </c>
      <c r="AP32" s="100">
        <f>VIX_Interim!AB5</f>
        <v>141.02994971134552</v>
      </c>
      <c r="AQ32" s="100">
        <f>VIX_Interim!AC5</f>
        <v>140.34458834432309</v>
      </c>
      <c r="AR32" s="100">
        <f>VIX_Interim!AD5</f>
        <v>143.23622231110619</v>
      </c>
      <c r="AS32" s="100">
        <f>VIX_Interim!AE5</f>
        <v>140.8406891277024</v>
      </c>
      <c r="AT32" s="100">
        <f>VIX_Interim!AF5</f>
        <v>144.11321831436473</v>
      </c>
      <c r="AU32" s="100">
        <f>VIX_Interim!AG5</f>
        <v>146.37716662512489</v>
      </c>
      <c r="AV32" s="100">
        <f>VIX_Interim!AH5</f>
        <v>141.97827438270943</v>
      </c>
      <c r="AW32" s="100">
        <f>VIX_Interim!AI5</f>
        <v>144.31449768437304</v>
      </c>
      <c r="AX32" s="100">
        <f>VIX_Interim!AJ5</f>
        <v>137.80443565271284</v>
      </c>
      <c r="AY32" s="100">
        <f>VIX_Interim!AK5</f>
        <v>143.15222834240592</v>
      </c>
      <c r="AZ32" s="100">
        <f>VIX_Interim!AL5</f>
        <v>139.50530421574902</v>
      </c>
      <c r="BA32" s="100">
        <f>VIX_Interim!AM5</f>
        <v>144.87153673567852</v>
      </c>
      <c r="BB32" s="100">
        <f>VIX_Interim!AN5</f>
        <v>141.42227702379083</v>
      </c>
      <c r="BC32" s="100">
        <f>VIX_Interim!AO5</f>
        <v>143.52760599273728</v>
      </c>
      <c r="BD32" s="100">
        <f>VIX_Interim!AP5</f>
        <v>144.37894240291419</v>
      </c>
      <c r="BE32" s="100">
        <f>VIX_Interim!AQ5</f>
        <v>143.77540295460503</v>
      </c>
      <c r="BF32" s="100">
        <f>VIX_Interim!AR5</f>
        <v>130.60116367926418</v>
      </c>
      <c r="BG32" s="100">
        <f>VIX_Interim!AS5</f>
        <v>132.82012831001816</v>
      </c>
      <c r="BH32" s="100">
        <f>VIX_Interim!AT5</f>
        <v>140.54137643567529</v>
      </c>
      <c r="BI32" s="100">
        <f>VIX_Interim!AU5</f>
        <v>133.71227100458225</v>
      </c>
      <c r="BJ32" s="100">
        <f>VIX_Interim!AV5</f>
        <v>138.04416871430928</v>
      </c>
      <c r="BK32" s="100">
        <f>VIX_Interim!AW5</f>
        <v>135.91381684061318</v>
      </c>
      <c r="BL32" s="100">
        <f>VIX_Interim!AX5</f>
        <v>138.69786270092729</v>
      </c>
      <c r="BM32" s="100">
        <f>VIX_Interim!AY5</f>
        <v>142.78223014774719</v>
      </c>
      <c r="BN32" s="100">
        <f>VIX_Interim!AZ5</f>
        <v>146.38477184052616</v>
      </c>
      <c r="BO32" s="100">
        <f>VIX_Interim!BA5</f>
        <v>149.9422657218924</v>
      </c>
      <c r="BP32" s="100">
        <f>VIX_Interim!BB5</f>
        <v>150.52146920643855</v>
      </c>
      <c r="BQ32" s="100">
        <f>VIX_Interim!BC5</f>
        <v>152.38007490326885</v>
      </c>
      <c r="BR32" s="100">
        <f>VIX_Interim!BD5</f>
        <v>152.79073652760601</v>
      </c>
      <c r="BS32" s="100">
        <f>VIX_Interim!BE5</f>
        <v>136.19610240997096</v>
      </c>
      <c r="BT32" s="100">
        <f>VIX_Interim!BF5</f>
        <v>136.97519734779229</v>
      </c>
      <c r="BU32" s="100">
        <f>VIX_Interim!BG5</f>
        <v>142.76246225673611</v>
      </c>
      <c r="BV32" s="100">
        <f>VIX_Interim!BH5</f>
        <v>143.93157063761663</v>
      </c>
      <c r="BW32" s="100">
        <f>VIX_Interim!BI5</f>
        <v>147.01051848889466</v>
      </c>
      <c r="BX32" s="100">
        <f>VIX_Interim!BJ5</f>
        <v>135.43366527356204</v>
      </c>
      <c r="BY32" s="100">
        <f>VIX_Interim!BK5</f>
        <v>145.77098084627229</v>
      </c>
      <c r="BZ32" s="100">
        <f>VIX_Interim!BL5</f>
        <v>147.17180212495748</v>
      </c>
      <c r="CA32" s="100">
        <f>VIX_Interim!BM5</f>
        <v>148.86473125006236</v>
      </c>
      <c r="CB32" s="100">
        <f>VIX_Interim!BN5</f>
        <v>147.42429363540609</v>
      </c>
      <c r="CC32" s="100">
        <f>VIX_Interim!BO5</f>
        <v>143.48069146327057</v>
      </c>
      <c r="CD32" s="100">
        <f>VIX_Interim!BP5</f>
        <v>144.03865319907683</v>
      </c>
      <c r="CE32" s="100">
        <f>VIX_Interim!BQ5</f>
        <v>141.49691690067479</v>
      </c>
      <c r="CF32" s="100">
        <f>VIX_Interim!BR5</f>
        <v>146.12702011245628</v>
      </c>
      <c r="CG32" s="100">
        <f>VIX_Interim!BS5</f>
        <v>145.75214125087885</v>
      </c>
      <c r="CH32" s="100">
        <f>VIX_Interim!BT5</f>
        <v>144.5915460325856</v>
      </c>
      <c r="CI32" s="100">
        <f>VIX_Interim!BU5</f>
        <v>144.26484903759436</v>
      </c>
      <c r="CJ32" s="100">
        <f>VIX_Interim!BV5</f>
        <v>143.13509544564153</v>
      </c>
      <c r="CK32" s="100">
        <f>VIX_Interim!BW5</f>
        <v>149.02216619376799</v>
      </c>
      <c r="CL32" s="100">
        <f>VIX_Interim!BX5</f>
        <v>153.83923543324573</v>
      </c>
      <c r="CM32" s="100">
        <f>VIX_Interim!BY5</f>
        <v>152.4220578491605</v>
      </c>
      <c r="CN32" s="100">
        <f>VIX_Interim!BZ5</f>
        <v>155.41503170990504</v>
      </c>
      <c r="CO32" s="100">
        <f>VIX_Interim!CA5</f>
        <v>163.40004724917944</v>
      </c>
      <c r="CP32" s="100">
        <f>VIX_Interim!CB5</f>
        <v>159.5609664914526</v>
      </c>
      <c r="CQ32" s="100">
        <f>VIX_Interim!CC5</f>
        <v>152.89161253370068</v>
      </c>
      <c r="CR32" s="100">
        <f>VIX_Interim!CD5</f>
        <v>151.49765222090173</v>
      </c>
      <c r="CS32" s="100">
        <f>VIX_Interim!CE5</f>
        <v>149.2244244975405</v>
      </c>
      <c r="CT32" s="100">
        <f>VIX_Interim!CF5</f>
        <v>157.93277850533505</v>
      </c>
      <c r="CU32" s="100">
        <f>VIX_Interim!CG5</f>
        <v>160.95175976238329</v>
      </c>
      <c r="CV32" s="100">
        <f>VIX_Interim!CH5</f>
        <v>171.10688969773594</v>
      </c>
      <c r="CW32" s="100">
        <f>VIX_Interim!CI5</f>
        <v>156.35746850671512</v>
      </c>
      <c r="CX32" s="100">
        <f>VIX_Interim!CJ5</f>
        <v>149.52746621367135</v>
      </c>
      <c r="CY32" s="100">
        <f>VIX_Interim!CK5</f>
        <v>148.42439425450593</v>
      </c>
      <c r="CZ32" s="100">
        <f>VIX_Interim!CL5</f>
        <v>146.74339177669194</v>
      </c>
      <c r="DA32" s="100">
        <f>VIX_Interim!CM5</f>
        <v>143.94377449753301</v>
      </c>
      <c r="DB32" s="100">
        <f>VIX_Interim!CN5</f>
        <v>139.83228390533586</v>
      </c>
      <c r="DC32" s="100">
        <f>VIX_Interim!CO5</f>
        <v>140.83545680028743</v>
      </c>
      <c r="DD32" s="100">
        <f>VIX_Interim!CP5</f>
        <v>140.32438460365512</v>
      </c>
      <c r="DE32" s="100">
        <f>VIX_Interim!CQ5</f>
        <v>139.51862855481662</v>
      </c>
      <c r="DF32" s="100">
        <f>VIX_Interim!CR5</f>
        <v>142.35751725404251</v>
      </c>
      <c r="DG32" s="100">
        <f>VIX_Interim!CS5</f>
        <v>144.32903770047656</v>
      </c>
      <c r="DH32" s="100">
        <f>VIX_Interim!CT5</f>
        <v>144.34152400280331</v>
      </c>
      <c r="DI32" s="100">
        <f>VIX_Interim!CU5</f>
        <v>145.31984311773746</v>
      </c>
      <c r="DJ32" s="100">
        <f>VIX_Interim!CV5</f>
        <v>147.14485967133848</v>
      </c>
      <c r="DK32" s="100">
        <f>VIX_Interim!CW5</f>
        <v>146.77541320781867</v>
      </c>
      <c r="DL32" s="100">
        <f>VIX_Interim!CX5</f>
        <v>145.77839336913956</v>
      </c>
      <c r="DM32" s="100">
        <f>VIX_Interim!CY5</f>
        <v>145.63402860971084</v>
      </c>
      <c r="DN32" s="100">
        <f>VIX_Interim!CZ5</f>
        <v>147.79797526211627</v>
      </c>
      <c r="DO32" s="100">
        <f>VIX_Interim!DA5</f>
        <v>148.80350664226029</v>
      </c>
      <c r="DP32" s="100">
        <f>VIX_Interim!DB5</f>
        <v>150.01604055984856</v>
      </c>
      <c r="DQ32" s="100">
        <f>VIX_Interim!DC5</f>
        <v>149.87258800700647</v>
      </c>
      <c r="DR32" s="100">
        <f>VIX_Interim!DD5</f>
        <v>146.51322794268037</v>
      </c>
      <c r="DS32" s="100">
        <f>VIX_Interim!DE5</f>
        <v>143.27190085748452</v>
      </c>
      <c r="DT32" s="100">
        <f>VIX_Interim!DF5</f>
        <v>142.62014195097979</v>
      </c>
      <c r="DU32" s="100">
        <f>VIX_Interim!DG5</f>
        <v>142.17362178369504</v>
      </c>
      <c r="DV32" s="100">
        <f>VIX_Interim!DH5</f>
        <v>142.44035936158025</v>
      </c>
      <c r="DW32" s="100">
        <f>VIX_Interim!DI5</f>
        <v>145.83863980135416</v>
      </c>
      <c r="DX32" s="100">
        <f>VIX_Interim!DJ5</f>
        <v>140.22057684553045</v>
      </c>
      <c r="DY32" s="100">
        <f>VIX_Interim!DK5</f>
        <v>144.44337158653454</v>
      </c>
      <c r="DZ32" s="100">
        <f>VIX_Interim!DL5</f>
        <v>141.12330490419885</v>
      </c>
      <c r="EA32" s="100">
        <f>VIX_Interim!DM5</f>
        <v>143.11121178927735</v>
      </c>
      <c r="EB32" s="100">
        <f>VIX_Interim!DN5</f>
        <v>152.37429753778525</v>
      </c>
      <c r="EC32" s="100">
        <f>VIX_Interim!DO5</f>
        <v>149.72341968002715</v>
      </c>
      <c r="ED32" s="100">
        <f>VIX_Interim!DP5</f>
        <v>149.04183994563189</v>
      </c>
      <c r="EE32" s="100">
        <f>VIX_Interim!DQ5</f>
        <v>146.11793744054344</v>
      </c>
      <c r="EF32" s="100">
        <f>VIX_Interim!DR5</f>
        <v>143.32788322234165</v>
      </c>
      <c r="EG32" s="100">
        <f>VIX_Interim!DS5</f>
        <v>142.03298635667454</v>
      </c>
      <c r="EH32" s="100">
        <f>VIX_Interim!DT5</f>
        <v>144.76886409486244</v>
      </c>
      <c r="EI32" s="100">
        <f>VIX_Interim!DU5</f>
        <v>147.73798745936784</v>
      </c>
      <c r="EJ32" s="100">
        <f>VIX_Interim!DV5</f>
        <v>149.14664256813862</v>
      </c>
      <c r="EK32" s="100">
        <f>VIX_Interim!DW5</f>
        <v>141.98393458984461</v>
      </c>
      <c r="EL32" s="100">
        <f>VIX_Interim!DX5</f>
        <v>144.34569119280027</v>
      </c>
      <c r="EM32" s="100">
        <f>VIX_Interim!DY5</f>
        <v>143.4913617726919</v>
      </c>
      <c r="EN32" s="100">
        <f>VIX_Interim!DZ5</f>
        <v>140.8031565213343</v>
      </c>
      <c r="EO32" s="100">
        <f>VIX_Interim!EA5</f>
        <v>141.80178538809855</v>
      </c>
      <c r="EP32" s="100">
        <f>VIX_Interim!EB5</f>
        <v>139.42389829501499</v>
      </c>
      <c r="EQ32" s="100">
        <f>VIX_Interim!EC5</f>
        <v>138.91932507759347</v>
      </c>
      <c r="ER32" s="100">
        <f>VIX_Interim!ED5</f>
        <v>138.55267096189147</v>
      </c>
      <c r="ES32" s="100">
        <f>VIX_Interim!EE5</f>
        <v>138.93866778463536</v>
      </c>
      <c r="ET32" s="100">
        <f>VIX_Interim!EF5</f>
        <v>135.53061271201989</v>
      </c>
      <c r="EU32" s="100">
        <f>VIX_Interim!EG5</f>
        <v>135.5985014318245</v>
      </c>
      <c r="EV32" s="100">
        <f>VIX_Interim!EH5</f>
        <v>135.12373893242423</v>
      </c>
      <c r="EW32" s="100">
        <f>VIX_Interim!EI5</f>
        <v>137.29148113529237</v>
      </c>
      <c r="EX32" s="100">
        <f>VIX_Interim!EJ5</f>
        <v>136.59195442291997</v>
      </c>
      <c r="EY32" s="100">
        <f>VIX_Interim!EK5</f>
        <v>135.18447919910844</v>
      </c>
      <c r="EZ32" s="100">
        <f>VIX_Interim!EL5</f>
        <v>136.53705726337031</v>
      </c>
      <c r="FA32" s="100">
        <f>VIX_Interim!EM5</f>
        <v>136.08014064866407</v>
      </c>
      <c r="FB32" s="100">
        <f>VIX_Interim!EN5</f>
        <v>135.8015819437808</v>
      </c>
      <c r="FC32" s="100">
        <f>VIX_Interim!EO5</f>
        <v>135.69397769320108</v>
      </c>
      <c r="FD32" s="100">
        <f>VIX_Interim!EP5</f>
        <v>136.78671433455025</v>
      </c>
      <c r="FE32" s="100">
        <f>VIX_Interim!EQ5</f>
        <v>136.11890242319564</v>
      </c>
      <c r="FF32" s="100">
        <f>VIX_Interim!ER5</f>
        <v>136.95348849045823</v>
      </c>
      <c r="FG32" s="100">
        <f>VIX_Interim!ES5</f>
        <v>133.94825717908381</v>
      </c>
      <c r="FH32" s="100">
        <f>VIX_Interim!ET5</f>
        <v>130.79556432980982</v>
      </c>
      <c r="FI32" s="100">
        <f>VIX_Interim!EU5</f>
        <v>131.24834764084213</v>
      </c>
      <c r="FJ32" s="100">
        <f>VIX_Interim!EV5</f>
        <v>138.89360031210236</v>
      </c>
      <c r="FK32" s="100">
        <f>VIX_Interim!EW5</f>
        <v>137.69600577809837</v>
      </c>
      <c r="FL32" s="100">
        <f>VIX_Interim!EX5</f>
        <v>138.57056475451921</v>
      </c>
      <c r="FM32" s="100">
        <f>VIX_Interim!EY5</f>
        <v>137.47704306326003</v>
      </c>
      <c r="FN32" s="100">
        <f>VIX_Interim!EZ5</f>
        <v>137.86369668247261</v>
      </c>
      <c r="FO32" s="100">
        <f>VIX_Interim!FA5</f>
        <v>135.11124882899955</v>
      </c>
      <c r="FP32" s="100">
        <f>VIX_Interim!FB5</f>
        <v>133.63594043294174</v>
      </c>
      <c r="FQ32" s="100">
        <f>VIX_Interim!FC5</f>
        <v>134.9837049168419</v>
      </c>
      <c r="FR32" s="100">
        <f>VIX_Interim!FD5</f>
        <v>135.02620546839262</v>
      </c>
      <c r="FS32" s="100">
        <f>VIX_Interim!FE5</f>
        <v>141.14533952554552</v>
      </c>
      <c r="FT32" s="100">
        <f>VIX_Interim!FF5</f>
        <v>143.86053301096823</v>
      </c>
      <c r="FU32" s="100">
        <f>VIX_Interim!FG5</f>
        <v>146.54787503495083</v>
      </c>
      <c r="FV32" s="100">
        <f>VIX_Interim!FH5</f>
        <v>147.61519439048357</v>
      </c>
      <c r="FW32" s="100">
        <f>VIX_Interim!FI5</f>
        <v>148.94856841347777</v>
      </c>
      <c r="FX32" s="100">
        <f>VIX_Interim!FJ5</f>
        <v>147.04439636000532</v>
      </c>
      <c r="FY32" s="100">
        <f>VIX_Interim!FK5</f>
        <v>147.42185521638652</v>
      </c>
      <c r="FZ32" s="100">
        <f>VIX_Interim!FL5</f>
        <v>147.98368638579774</v>
      </c>
      <c r="GA32" s="100">
        <f>VIX_Interim!FM5</f>
        <v>148.64280756050076</v>
      </c>
      <c r="GB32" s="100">
        <f>VIX_Interim!FN5</f>
        <v>148.8042504010518</v>
      </c>
      <c r="GC32" s="100">
        <f>VIX_Interim!FO5</f>
        <v>147.61079725428502</v>
      </c>
      <c r="GD32" s="100">
        <f>VIX_Interim!FP5</f>
        <v>149.35613736356672</v>
      </c>
      <c r="GE32" s="100">
        <f>VIX_Interim!FQ5</f>
        <v>148.85913496531396</v>
      </c>
      <c r="GF32" s="100">
        <f>VIX_Interim!FR5</f>
        <v>154.29430262265058</v>
      </c>
      <c r="GG32" s="100">
        <f>VIX_Interim!FS5</f>
        <v>151.66013406247882</v>
      </c>
      <c r="GH32" s="100">
        <f>VIX_Interim!FT5</f>
        <v>154.09380335242818</v>
      </c>
      <c r="GI32" s="100">
        <f>VIX_Interim!FU5</f>
        <v>155.81809198097449</v>
      </c>
      <c r="GJ32" s="100">
        <f>VIX_Interim!FV5</f>
        <v>156.47838811681981</v>
      </c>
      <c r="GK32" s="100">
        <f>VIX_Interim!FW5</f>
        <v>157.8478208288623</v>
      </c>
      <c r="GL32" s="100">
        <f>VIX_Interim!FX5</f>
        <v>161.68064373062558</v>
      </c>
      <c r="GM32" s="100">
        <f>VIX_Interim!FY5</f>
        <v>161.5382564204869</v>
      </c>
      <c r="GN32" s="100">
        <f>VIX_Interim!FZ5</f>
        <v>163.58412706333317</v>
      </c>
      <c r="GO32" s="100">
        <f>VIX_Interim!GA5</f>
        <v>162.92387562763361</v>
      </c>
      <c r="GP32" s="100">
        <f>VIX_Interim!GB5</f>
        <v>163.14213038008461</v>
      </c>
      <c r="GQ32" s="100">
        <f>VIX_Interim!GC5</f>
        <v>168.55337638221158</v>
      </c>
      <c r="GR32" s="100">
        <f>VIX_Interim!GD5</f>
        <v>170.39453153781045</v>
      </c>
      <c r="GS32" s="100">
        <f>VIX_Interim!GE5</f>
        <v>170.60684189376883</v>
      </c>
      <c r="GT32" s="100">
        <f>VIX_Interim!GF5</f>
        <v>169.31199005136733</v>
      </c>
      <c r="GU32" s="100">
        <f>VIX_Interim!GG5</f>
        <v>166.29865539077252</v>
      </c>
      <c r="GV32" s="100">
        <f>VIX_Interim!GH5</f>
        <v>161.28157022513412</v>
      </c>
      <c r="GW32" s="100">
        <f>VIX_Interim!GI5</f>
        <v>158.10355961076644</v>
      </c>
      <c r="GX32" s="100">
        <f>VIX_Interim!GJ5</f>
        <v>157.31159885555851</v>
      </c>
      <c r="GY32" s="100">
        <f>VIX_Interim!GK5</f>
        <v>152.76482679817025</v>
      </c>
      <c r="GZ32" s="100">
        <f>VIX_Interim!GL5</f>
        <v>151.37417568620697</v>
      </c>
      <c r="HA32" s="100">
        <f>VIX_Interim!GM5</f>
        <v>150.04932412340003</v>
      </c>
      <c r="HB32" s="100">
        <f>VIX_Interim!GN5</f>
        <v>151.48623144514713</v>
      </c>
      <c r="HC32" s="100">
        <f>VIX_Interim!GO5</f>
        <v>146.55683960073418</v>
      </c>
      <c r="HD32" s="100">
        <f>VIX_Interim!GP5</f>
        <v>146.062526049658</v>
      </c>
      <c r="HE32" s="100">
        <f>VIX_Interim!GQ5</f>
        <v>147.88581502911583</v>
      </c>
      <c r="HF32" s="100">
        <f>VIX_Interim!GR5</f>
        <v>154.03892334001716</v>
      </c>
      <c r="HG32" s="100">
        <f>VIX_Interim!GS5</f>
        <v>152.45805007948979</v>
      </c>
      <c r="HH32" s="100">
        <f>VIX_Interim!GT5</f>
        <v>152.79217431994138</v>
      </c>
      <c r="HI32" s="100">
        <f>VIX_Interim!GU5</f>
        <v>163.55688062777793</v>
      </c>
      <c r="HJ32" s="100">
        <f>VIX_Interim!GV5</f>
        <v>162.05284452279048</v>
      </c>
      <c r="HK32" s="100">
        <f>VIX_Interim!GW5</f>
        <v>161.36305856569777</v>
      </c>
      <c r="HL32" s="100">
        <f>VIX_Interim!GX5</f>
        <v>158.07670327741502</v>
      </c>
      <c r="HM32" s="100">
        <f>VIX_Interim!GY5</f>
        <v>155.3187479426289</v>
      </c>
      <c r="HN32" s="100">
        <f>VIX_Interim!GZ5</f>
        <v>157.82384229055072</v>
      </c>
      <c r="HO32" s="100">
        <f>VIX_Interim!HA5</f>
        <v>160.30766602322242</v>
      </c>
      <c r="HP32" s="100">
        <f>VIX_Interim!HB5</f>
        <v>155.71579129893459</v>
      </c>
      <c r="HQ32" s="100">
        <f>VIX_Interim!HC5</f>
        <v>153.7352417293643</v>
      </c>
      <c r="HR32" s="100">
        <f>VIX_Interim!HD5</f>
        <v>152.92317667176223</v>
      </c>
      <c r="HS32" s="100">
        <f>VIX_Interim!HE5</f>
        <v>154.27408159516821</v>
      </c>
      <c r="HT32" s="100">
        <f>VIX_Interim!HF5</f>
        <v>156.14042309238172</v>
      </c>
      <c r="HU32" s="100">
        <f>VIX_Interim!HG5</f>
        <v>155.28597499132664</v>
      </c>
      <c r="HV32" s="100">
        <f>VIX_Interim!HH5</f>
        <v>155.19332819646635</v>
      </c>
      <c r="HW32" s="100">
        <f>VIX_Interim!HI5</f>
        <v>156.55933020580244</v>
      </c>
      <c r="HX32" s="100">
        <f>VIX_Interim!HJ5</f>
        <v>154.85040962053395</v>
      </c>
      <c r="HY32" s="100">
        <f>VIX_Interim!HK5</f>
        <v>155.2470232641185</v>
      </c>
      <c r="HZ32" s="100">
        <f>VIX_Interim!HL5</f>
        <v>152.9617065819485</v>
      </c>
      <c r="IA32" s="100">
        <f>VIX_Interim!HM5</f>
        <v>153.66483716312126</v>
      </c>
      <c r="IB32" s="100">
        <f>VIX_Interim!HN5</f>
        <v>153.72428728603018</v>
      </c>
      <c r="IC32" s="100">
        <f>VIX_Interim!HO5</f>
        <v>151.41482136774223</v>
      </c>
      <c r="ID32" s="100">
        <f>VIX_Interim!HP5</f>
        <v>147.7367208523558</v>
      </c>
      <c r="IE32" s="100">
        <f>VIX_Interim!HQ5</f>
        <v>149.22206090072245</v>
      </c>
      <c r="IF32" s="100">
        <f>VIX_Interim!HR5</f>
        <v>147.34217711249971</v>
      </c>
      <c r="IG32" s="100">
        <f>VIX_Interim!HS5</f>
        <v>148.35981842711374</v>
      </c>
      <c r="IH32" s="100">
        <f>VIX_Interim!HT5</f>
        <v>143.94368185693969</v>
      </c>
      <c r="II32" s="100">
        <f>VIX_Interim!HU5</f>
        <v>144.05178389378381</v>
      </c>
      <c r="IJ32" s="100">
        <f>VIX_Interim!HV5</f>
        <v>146.6032501819036</v>
      </c>
      <c r="IK32" s="100">
        <f>VIX_Interim!HW5</f>
        <v>148.35084126408518</v>
      </c>
      <c r="IL32" s="100">
        <f>VIX_Interim!HX5</f>
        <v>150.26179182759077</v>
      </c>
      <c r="IM32" s="100">
        <f>VIX_Interim!HY5</f>
        <v>148.85392961643598</v>
      </c>
      <c r="IN32" s="100">
        <f>VIX_Interim!HZ5</f>
        <v>149.4490999175502</v>
      </c>
      <c r="IO32" s="100">
        <f>VIX_Interim!IA5</f>
        <v>150.94045359867241</v>
      </c>
      <c r="IP32" s="100">
        <f>VIX_Interim!IB5</f>
        <v>150.8228137011611</v>
      </c>
      <c r="IQ32" s="100">
        <f>VIX_Interim!IC5</f>
        <v>153.90412207698873</v>
      </c>
      <c r="IR32" s="100">
        <f>VIX_Interim!ID5</f>
        <v>152.90092159263017</v>
      </c>
      <c r="IS32" s="100">
        <f>VIX_Interim!IE5</f>
        <v>151.34921155943141</v>
      </c>
      <c r="IT32" s="100">
        <f>VIX_Interim!IF5</f>
        <v>150.45565363108139</v>
      </c>
      <c r="IU32" s="100">
        <f>VIX_Interim!IG5</f>
        <v>146.10008018244574</v>
      </c>
      <c r="IV32" s="100">
        <f>VIX_Interim!IH5</f>
        <v>156.86004529838721</v>
      </c>
      <c r="IW32" s="100">
        <f>VIX_Interim!II5</f>
        <v>156.20024018222745</v>
      </c>
      <c r="IX32" s="100">
        <f>VIX_Interim!IJ5</f>
        <v>158.08814823413877</v>
      </c>
      <c r="IY32" s="100">
        <f>VIX_Interim!IK5</f>
        <v>159.27256128097895</v>
      </c>
      <c r="IZ32" s="100">
        <f>VIX_Interim!IL5</f>
        <v>159.95986576016412</v>
      </c>
      <c r="JA32" s="100">
        <f>VIX_Interim!IM5</f>
        <v>158.48390401198697</v>
      </c>
      <c r="JB32" s="100">
        <f>VIX_Interim!IN5</f>
        <v>160.39680350552479</v>
      </c>
      <c r="JC32" s="100">
        <f>VIX_Interim!IO5</f>
        <v>164.32158106332932</v>
      </c>
      <c r="JD32" s="100">
        <f>VIX_Interim!IP5</f>
        <v>165.82471987708519</v>
      </c>
      <c r="JE32" s="100">
        <f>VIX_Interim!IQ5</f>
        <v>176.79643965935259</v>
      </c>
      <c r="JF32" s="100">
        <f>VIX_Interim!IR5</f>
        <v>174.88462249813423</v>
      </c>
      <c r="JG32" s="100">
        <f>VIX_Interim!IS5</f>
        <v>173.42741032078411</v>
      </c>
      <c r="JH32" s="100">
        <f>VIX_Interim!IT5</f>
        <v>168.46915058375791</v>
      </c>
      <c r="JI32" s="100">
        <f>VIX_Interim!IU5</f>
        <v>169.98816265194435</v>
      </c>
      <c r="JJ32" s="100">
        <f>VIX_Interim!IV5</f>
        <v>174.22676567293456</v>
      </c>
      <c r="JK32" s="100">
        <f>VIX_Interim!IW5</f>
        <v>171.80224495944324</v>
      </c>
      <c r="JL32" s="100">
        <f>VIX_Interim!IX5</f>
        <v>168.19170947614958</v>
      </c>
      <c r="JM32" s="100">
        <f>VIX_Interim!IY5</f>
        <v>165.15546167223093</v>
      </c>
      <c r="JN32" s="100">
        <f>VIX_Interim!IZ5</f>
        <v>163.85534531081709</v>
      </c>
      <c r="JO32" s="100">
        <f>VIX_Interim!JA5</f>
        <v>168.95386942830876</v>
      </c>
      <c r="JP32" s="100">
        <f>VIX_Interim!JB5</f>
        <v>181.78000228455636</v>
      </c>
      <c r="JQ32" s="100">
        <f>VIX_Interim!JC5</f>
        <v>172.9330157012526</v>
      </c>
      <c r="JR32" s="100">
        <f>VIX_Interim!JD5</f>
        <v>171.01480960483829</v>
      </c>
      <c r="JS32" s="100">
        <f>VIX_Interim!JE5</f>
        <v>168.96739227482078</v>
      </c>
      <c r="JT32" s="100">
        <f>VIX_Interim!JF5</f>
        <v>171.65289904792249</v>
      </c>
      <c r="JU32" s="100">
        <f>VIX_Interim!JG5</f>
        <v>168.34297706401372</v>
      </c>
      <c r="JV32" s="100">
        <f>VIX_Interim!JH5</f>
        <v>162.07547270172577</v>
      </c>
      <c r="JW32" s="100">
        <f>VIX_Interim!JI5</f>
        <v>166.72261273018043</v>
      </c>
      <c r="JX32" s="100">
        <f>VIX_Interim!JJ5</f>
        <v>169.33699896684564</v>
      </c>
      <c r="JY32" s="100">
        <f>VIX_Interim!JK5</f>
        <v>169.44025537260327</v>
      </c>
      <c r="JZ32" s="100">
        <f>VIX_Interim!JL5</f>
        <v>161.47803949324393</v>
      </c>
      <c r="KA32" s="100">
        <f>VIX_Interim!JM5</f>
        <v>150.2181254001755</v>
      </c>
      <c r="KB32" s="100">
        <f>VIX_Interim!JN5</f>
        <v>144.93099338275113</v>
      </c>
      <c r="KC32" s="100">
        <f>VIX_Interim!JO5</f>
        <v>153.32092464929843</v>
      </c>
      <c r="KD32" s="100">
        <f>VIX_Interim!JP5</f>
        <v>149.00527637227697</v>
      </c>
      <c r="KE32" s="100">
        <f>VIX_Interim!JQ5</f>
        <v>142.36254940910021</v>
      </c>
      <c r="KF32" s="100">
        <f>VIX_Interim!JR5</f>
        <v>143.37808905463203</v>
      </c>
      <c r="KG32" s="100">
        <f>VIX_Interim!JS5</f>
        <v>140.18689632124372</v>
      </c>
      <c r="KH32" s="100">
        <f>VIX_Interim!JT5</f>
        <v>144.25218638932247</v>
      </c>
      <c r="KI32" s="100">
        <f>VIX_Interim!JU5</f>
        <v>141.31800215684265</v>
      </c>
      <c r="KJ32" s="100">
        <f>VIX_Interim!JV5</f>
        <v>146.47861391264311</v>
      </c>
      <c r="KK32" s="100">
        <f>VIX_Interim!JW5</f>
        <v>150.0069967533193</v>
      </c>
      <c r="KL32" s="100">
        <f>VIX_Interim!JX5</f>
        <v>148.26027812798392</v>
      </c>
      <c r="KM32" s="100">
        <f>VIX_Interim!JY5</f>
        <v>151.35858405784955</v>
      </c>
      <c r="KN32" s="100">
        <f>VIX_Interim!JZ5</f>
        <v>153.07037913670666</v>
      </c>
      <c r="KO32" s="100">
        <f>VIX_Interim!KA5</f>
        <v>154.93843489057411</v>
      </c>
      <c r="KP32" s="100">
        <f>VIX_Interim!KB5</f>
        <v>157.16287450821247</v>
      </c>
      <c r="KQ32" s="100">
        <f>VIX_Interim!KC5</f>
        <v>155.85357885106197</v>
      </c>
      <c r="KR32" s="100">
        <f>VIX_Interim!KD5</f>
        <v>155.70898282460809</v>
      </c>
      <c r="KS32" s="100">
        <f>VIX_Interim!KE5</f>
        <v>154.68151101450616</v>
      </c>
      <c r="KT32" s="100">
        <f>VIX_Interim!KF5</f>
        <v>159.81319149686908</v>
      </c>
      <c r="KU32" s="100">
        <f>VIX_Interim!KG5</f>
        <v>158.83476788545781</v>
      </c>
      <c r="KV32" s="100">
        <f>VIX_Interim!KH5</f>
        <v>158.88484635413118</v>
      </c>
      <c r="KW32" s="100">
        <f>VIX_Interim!KI5</f>
        <v>159.48421820975125</v>
      </c>
      <c r="KX32" s="100">
        <f>VIX_Interim!KJ5</f>
        <v>162.62400986525606</v>
      </c>
      <c r="KY32" s="100">
        <f>VIX_Interim!KK5</f>
        <v>160.87280964099568</v>
      </c>
      <c r="KZ32" s="100">
        <f>VIX_Interim!KL5</f>
        <v>164.01021255701681</v>
      </c>
      <c r="LA32" s="100">
        <f>VIX_Interim!KM5</f>
        <v>161.81897712081033</v>
      </c>
      <c r="LB32" s="100">
        <f>VIX_Interim!KN5</f>
        <v>161.11330921208679</v>
      </c>
      <c r="LC32" s="100">
        <f>VIX_Interim!KO5</f>
        <v>156.12061443471686</v>
      </c>
      <c r="LD32" s="100">
        <f>VIX_Interim!KP5</f>
        <v>155.76830337245818</v>
      </c>
      <c r="LE32" s="100">
        <f>VIX_Interim!KQ5</f>
        <v>154.6030359637989</v>
      </c>
      <c r="LF32" s="100">
        <f>VIX_Interim!KR5</f>
        <v>152.39234286783952</v>
      </c>
      <c r="LG32" s="100">
        <f>VIX_Interim!KS5</f>
        <v>159.98471756115106</v>
      </c>
      <c r="LH32" s="100">
        <f>VIX_Interim!KT5</f>
        <v>155.12822080255427</v>
      </c>
      <c r="LI32" s="100">
        <f>VIX_Interim!KU5</f>
        <v>154.66433440357034</v>
      </c>
      <c r="LJ32" s="100">
        <f>VIX_Interim!KV5</f>
        <v>156.94155247099445</v>
      </c>
      <c r="LK32" s="100">
        <f>VIX_Interim!KW5</f>
        <v>154.96474444746221</v>
      </c>
      <c r="LL32" s="100">
        <f>VIX_Interim!KX5</f>
        <v>156.94703897769509</v>
      </c>
      <c r="LM32" s="100">
        <f>VIX_Interim!KY5</f>
        <v>155.82232839400331</v>
      </c>
      <c r="LN32" s="100">
        <f>VIX_Interim!KZ5</f>
        <v>155.033574157575</v>
      </c>
      <c r="LO32" s="100">
        <f>VIX_Interim!LA5</f>
        <v>158.39840580775299</v>
      </c>
      <c r="LP32" s="100">
        <f>VIX_Interim!LB5</f>
        <v>158.32149798111135</v>
      </c>
      <c r="LQ32" s="100">
        <f>VIX_Interim!LC5</f>
        <v>158.28409117700008</v>
      </c>
      <c r="LR32" s="100">
        <f>VIX_Interim!LD5</f>
        <v>155.111776901925</v>
      </c>
      <c r="LS32" s="100">
        <f>VIX_Interim!LE5</f>
        <v>159.21165822316888</v>
      </c>
      <c r="LT32" s="100">
        <f>VIX_Interim!LF5</f>
        <v>162.81127268123379</v>
      </c>
      <c r="LU32" s="100">
        <f>VIX_Interim!LG5</f>
        <v>158.26841008558168</v>
      </c>
      <c r="LV32" s="100">
        <f>VIX_Interim!LH5</f>
        <v>154.40598248141163</v>
      </c>
      <c r="LW32" s="100">
        <f>VIX_Interim!LI5</f>
        <v>155.97487510945714</v>
      </c>
      <c r="LX32" s="100">
        <f>VIX_Interim!LJ5</f>
        <v>150.83063191705619</v>
      </c>
      <c r="LY32" s="100">
        <f>VIX_Interim!LK5</f>
        <v>152.86145051678989</v>
      </c>
      <c r="LZ32" s="100">
        <f>VIX_Interim!LL5</f>
        <v>155.47528784784626</v>
      </c>
      <c r="MA32" s="100">
        <f>VIX_Interim!LM5</f>
        <v>169.2929368649996</v>
      </c>
      <c r="MB32" s="100">
        <f>VIX_Interim!LN5</f>
        <v>152.90801468170503</v>
      </c>
      <c r="MC32" s="100">
        <f>VIX_Interim!LO5</f>
        <v>149.38654609255948</v>
      </c>
      <c r="MD32" s="100">
        <f>VIX_Interim!LP5</f>
        <v>148.73991882362844</v>
      </c>
      <c r="ME32" s="100">
        <f>VIX_Interim!LQ5</f>
        <v>149.67160410800201</v>
      </c>
      <c r="MF32" s="100">
        <f>VIX_Interim!LR5</f>
        <v>155.61721702151971</v>
      </c>
      <c r="MG32" s="100">
        <f>VIX_Interim!LS5</f>
        <v>152.23720983140686</v>
      </c>
      <c r="MH32" s="100">
        <f>VIX_Interim!LT5</f>
        <v>154.72411475963889</v>
      </c>
      <c r="MI32" s="100">
        <f>VIX_Interim!LU5</f>
        <v>151.87297264589026</v>
      </c>
      <c r="MJ32" s="100">
        <f>VIX_Interim!LV5</f>
        <v>152.35320838297096</v>
      </c>
      <c r="MK32" s="100">
        <f>VIX_Interim!LW5</f>
        <v>152.42037489967265</v>
      </c>
      <c r="ML32" s="100">
        <f>VIX_Interim!LX5</f>
        <v>152.80728383290818</v>
      </c>
      <c r="MM32" s="100">
        <f>VIX_Interim!LY5</f>
        <v>152.662121203157</v>
      </c>
      <c r="MN32" s="100">
        <f>VIX_Interim!LZ5</f>
        <v>150.20232798474777</v>
      </c>
      <c r="MO32" s="100">
        <f>VIX_Interim!MA5</f>
        <v>153.65659448264213</v>
      </c>
      <c r="MP32" s="100">
        <f>VIX_Interim!MB5</f>
        <v>154.30135008278947</v>
      </c>
      <c r="MQ32" s="100">
        <f>VIX_Interim!MC5</f>
        <v>155.28546917574354</v>
      </c>
    </row>
    <row r="33" spans="2:358">
      <c r="B33" s="85" t="str">
        <f>VIX_Interim!A6</f>
        <v>30-Day S&amp;P 500 (SKEW Index)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>
        <f>VIX_Interim!B6</f>
        <v>140.13105757892728</v>
      </c>
      <c r="Q33" s="100">
        <f>VIX_Interim!C6</f>
        <v>129.67324026617422</v>
      </c>
      <c r="R33" s="100">
        <f>VIX_Interim!D6</f>
        <v>136.58336582883186</v>
      </c>
      <c r="S33" s="100">
        <f>VIX_Interim!E6</f>
        <v>133.03567407873643</v>
      </c>
      <c r="T33" s="100">
        <f>VIX_Interim!F6</f>
        <v>126.93902490314842</v>
      </c>
      <c r="U33" s="100">
        <f>VIX_Interim!G6</f>
        <v>129.17883092959457</v>
      </c>
      <c r="V33" s="100">
        <f>VIX_Interim!H6</f>
        <v>133.9391174171088</v>
      </c>
      <c r="W33" s="100">
        <f>VIX_Interim!I6</f>
        <v>137.65580609504332</v>
      </c>
      <c r="X33" s="100">
        <f>VIX_Interim!J6</f>
        <v>130.88627092468707</v>
      </c>
      <c r="Y33" s="100">
        <f>VIX_Interim!K6</f>
        <v>124.37254710027587</v>
      </c>
      <c r="Z33" s="100">
        <f>VIX_Interim!L6</f>
        <v>121.07522612745002</v>
      </c>
      <c r="AA33" s="100">
        <f>VIX_Interim!M6</f>
        <v>115.31949089594268</v>
      </c>
      <c r="AB33" s="100">
        <f>VIX_Interim!N6</f>
        <v>117.93420528481992</v>
      </c>
      <c r="AC33" s="100">
        <f>VIX_Interim!O6</f>
        <v>125.86176754430959</v>
      </c>
      <c r="AD33" s="100">
        <f>VIX_Interim!P6</f>
        <v>118.60695116067873</v>
      </c>
      <c r="AE33" s="100">
        <f>VIX_Interim!Q6</f>
        <v>122.00357917199665</v>
      </c>
      <c r="AF33" s="100">
        <f>VIX_Interim!R6</f>
        <v>123.70811323357812</v>
      </c>
      <c r="AG33" s="100">
        <f>VIX_Interim!S6</f>
        <v>128.86656160112946</v>
      </c>
      <c r="AH33" s="100">
        <f>VIX_Interim!T6</f>
        <v>129.14704912384431</v>
      </c>
      <c r="AI33" s="100">
        <f>VIX_Interim!U6</f>
        <v>124.49240640450746</v>
      </c>
      <c r="AJ33" s="100">
        <f>VIX_Interim!V6</f>
        <v>127.61539831134388</v>
      </c>
      <c r="AK33" s="100">
        <f>VIX_Interim!W6</f>
        <v>128.96008042430955</v>
      </c>
      <c r="AL33" s="100">
        <f>VIX_Interim!X6</f>
        <v>132.54342799419206</v>
      </c>
      <c r="AM33" s="100">
        <f>VIX_Interim!Y6</f>
        <v>125.10862741561593</v>
      </c>
      <c r="AN33" s="100">
        <f>VIX_Interim!Z6</f>
        <v>133.42343783962528</v>
      </c>
      <c r="AO33" s="100">
        <f>VIX_Interim!AA6</f>
        <v>135.30741581740759</v>
      </c>
      <c r="AP33" s="100">
        <f>VIX_Interim!AB6</f>
        <v>147.66017565762559</v>
      </c>
      <c r="AQ33" s="100">
        <f>VIX_Interim!AC6</f>
        <v>138.99828671822033</v>
      </c>
      <c r="AR33" s="100">
        <f>VIX_Interim!AD6</f>
        <v>139.51523588655468</v>
      </c>
      <c r="AS33" s="100">
        <f>VIX_Interim!AE6</f>
        <v>140.32218886231905</v>
      </c>
      <c r="AT33" s="100">
        <f>VIX_Interim!AF6</f>
        <v>139.91781097053504</v>
      </c>
      <c r="AU33" s="100">
        <f>VIX_Interim!AG6</f>
        <v>141.89598838581082</v>
      </c>
      <c r="AV33" s="100">
        <f>VIX_Interim!AH6</f>
        <v>135.8556660495282</v>
      </c>
      <c r="AW33" s="100">
        <f>VIX_Interim!AI6</f>
        <v>139.11756420851066</v>
      </c>
      <c r="AX33" s="100">
        <f>VIX_Interim!AJ6</f>
        <v>146.39143849207656</v>
      </c>
      <c r="AY33" s="100">
        <f>VIX_Interim!AK6</f>
        <v>143.81965452768372</v>
      </c>
      <c r="AZ33" s="100">
        <f>VIX_Interim!AL6</f>
        <v>132.8195859390984</v>
      </c>
      <c r="BA33" s="100">
        <f>VIX_Interim!AM6</f>
        <v>133.02392058509389</v>
      </c>
      <c r="BB33" s="100">
        <f>VIX_Interim!AN6</f>
        <v>130.26455945507999</v>
      </c>
      <c r="BC33" s="100">
        <f>VIX_Interim!AO6</f>
        <v>123.90106878572362</v>
      </c>
      <c r="BD33" s="100">
        <f>VIX_Interim!AP6</f>
        <v>120.29318356727177</v>
      </c>
      <c r="BE33" s="100">
        <f>VIX_Interim!AQ6</f>
        <v>123.72563284716676</v>
      </c>
      <c r="BF33" s="100">
        <f>VIX_Interim!AR6</f>
        <v>125.29771902545461</v>
      </c>
      <c r="BG33" s="100">
        <f>VIX_Interim!AS6</f>
        <v>128.24138407161607</v>
      </c>
      <c r="BH33" s="100">
        <f>VIX_Interim!AT6</f>
        <v>137.14996815728344</v>
      </c>
      <c r="BI33" s="100">
        <f>VIX_Interim!AU6</f>
        <v>127.07712952649061</v>
      </c>
      <c r="BJ33" s="100">
        <f>VIX_Interim!AV6</f>
        <v>129.04125600751749</v>
      </c>
      <c r="BK33" s="100">
        <f>VIX_Interim!AW6</f>
        <v>134.20510943919666</v>
      </c>
      <c r="BL33" s="100">
        <f>VIX_Interim!AX6</f>
        <v>132.77983379669362</v>
      </c>
      <c r="BM33" s="100">
        <f>VIX_Interim!AY6</f>
        <v>134.82634735480491</v>
      </c>
      <c r="BN33" s="100">
        <f>VIX_Interim!AZ6</f>
        <v>140.31612179396242</v>
      </c>
      <c r="BO33" s="100">
        <f>VIX_Interim!BA6</f>
        <v>146.30231309949406</v>
      </c>
      <c r="BP33" s="100">
        <f>VIX_Interim!BB6</f>
        <v>143.15810109541894</v>
      </c>
      <c r="BQ33" s="100">
        <f>VIX_Interim!BC6</f>
        <v>145.83159570460018</v>
      </c>
      <c r="BR33" s="100">
        <f>VIX_Interim!BD6</f>
        <v>139.21518171802597</v>
      </c>
      <c r="BS33" s="100">
        <f>VIX_Interim!BE6</f>
        <v>141.19621297678958</v>
      </c>
      <c r="BT33" s="100">
        <f>VIX_Interim!BF6</f>
        <v>143.73284343169743</v>
      </c>
      <c r="BU33" s="100">
        <f>VIX_Interim!BG6</f>
        <v>139.65473654909573</v>
      </c>
      <c r="BV33" s="100">
        <f>VIX_Interim!BH6</f>
        <v>139.33866535953081</v>
      </c>
      <c r="BW33" s="100">
        <f>VIX_Interim!BI6</f>
        <v>142.25933484420221</v>
      </c>
      <c r="BX33" s="100">
        <f>VIX_Interim!BJ6</f>
        <v>137.4349945393846</v>
      </c>
      <c r="BY33" s="100">
        <f>VIX_Interim!BK6</f>
        <v>141.4991690681403</v>
      </c>
      <c r="BZ33" s="100">
        <f>VIX_Interim!BL6</f>
        <v>134.52824954762463</v>
      </c>
      <c r="CA33" s="100">
        <f>VIX_Interim!BM6</f>
        <v>142.34711477275127</v>
      </c>
      <c r="CB33" s="100">
        <f>VIX_Interim!BN6</f>
        <v>145.46413243557598</v>
      </c>
      <c r="CC33" s="100">
        <f>VIX_Interim!BO6</f>
        <v>141.89523275785959</v>
      </c>
      <c r="CD33" s="100">
        <f>VIX_Interim!BP6</f>
        <v>143.15042782240505</v>
      </c>
      <c r="CE33" s="100">
        <f>VIX_Interim!BQ6</f>
        <v>135.56498626989489</v>
      </c>
      <c r="CF33" s="100">
        <f>VIX_Interim!BR6</f>
        <v>134.64518522947142</v>
      </c>
      <c r="CG33" s="100">
        <f>VIX_Interim!BS6</f>
        <v>139.24384483189124</v>
      </c>
      <c r="CH33" s="100">
        <f>VIX_Interim!BT6</f>
        <v>139.69862544511159</v>
      </c>
      <c r="CI33" s="100">
        <f>VIX_Interim!BU6</f>
        <v>140.76323352913857</v>
      </c>
      <c r="CJ33" s="100">
        <f>VIX_Interim!BV6</f>
        <v>139.34640119031403</v>
      </c>
      <c r="CK33" s="100">
        <f>VIX_Interim!BW6</f>
        <v>146.22423150121568</v>
      </c>
      <c r="CL33" s="100">
        <f>VIX_Interim!BX6</f>
        <v>149.80529593220018</v>
      </c>
      <c r="CM33" s="100">
        <f>VIX_Interim!BY6</f>
        <v>151.47884225208131</v>
      </c>
      <c r="CN33" s="100">
        <f>VIX_Interim!BZ6</f>
        <v>161.7887595055897</v>
      </c>
      <c r="CO33" s="100">
        <f>VIX_Interim!CA6</f>
        <v>160.25255548771281</v>
      </c>
      <c r="CP33" s="100">
        <f>VIX_Interim!CB6</f>
        <v>163.3548977213384</v>
      </c>
      <c r="CQ33" s="100">
        <f>VIX_Interim!CC6</f>
        <v>154.64446764785455</v>
      </c>
      <c r="CR33" s="100">
        <f>VIX_Interim!CD6</f>
        <v>152.8499340634248</v>
      </c>
      <c r="CS33" s="100">
        <f>VIX_Interim!CE6</f>
        <v>153.80610087945669</v>
      </c>
      <c r="CT33" s="100">
        <f>VIX_Interim!CF6</f>
        <v>151.11960770875771</v>
      </c>
      <c r="CU33" s="100">
        <f>VIX_Interim!CG6</f>
        <v>153.4334466054128</v>
      </c>
      <c r="CV33" s="100">
        <f>VIX_Interim!CH6</f>
        <v>153.4920242068178</v>
      </c>
      <c r="CW33" s="100">
        <f>VIX_Interim!CI6</f>
        <v>150.28692747695908</v>
      </c>
      <c r="CX33" s="100">
        <f>VIX_Interim!CJ6</f>
        <v>156.85274177683684</v>
      </c>
      <c r="CY33" s="100">
        <f>VIX_Interim!CK6</f>
        <v>155.25536240339588</v>
      </c>
      <c r="CZ33" s="100">
        <f>VIX_Interim!CL6</f>
        <v>154.11140251933216</v>
      </c>
      <c r="DA33" s="100">
        <f>VIX_Interim!CM6</f>
        <v>146.25544969241159</v>
      </c>
      <c r="DB33" s="100">
        <f>VIX_Interim!CN6</f>
        <v>139.5297322764751</v>
      </c>
      <c r="DC33" s="100">
        <f>VIX_Interim!CO6</f>
        <v>139.39142529936871</v>
      </c>
      <c r="DD33" s="100">
        <f>VIX_Interim!CP6</f>
        <v>131.9718165987982</v>
      </c>
      <c r="DE33" s="100">
        <f>VIX_Interim!CQ6</f>
        <v>131.91774835837873</v>
      </c>
      <c r="DF33" s="100">
        <f>VIX_Interim!CR6</f>
        <v>141.07537831486792</v>
      </c>
      <c r="DG33" s="100">
        <f>VIX_Interim!CS6</f>
        <v>141.69704770454251</v>
      </c>
      <c r="DH33" s="100">
        <f>VIX_Interim!CT6</f>
        <v>146.46879331828237</v>
      </c>
      <c r="DI33" s="100">
        <f>VIX_Interim!CU6</f>
        <v>146.79589202437123</v>
      </c>
      <c r="DJ33" s="100">
        <f>VIX_Interim!CV6</f>
        <v>140.2326380212406</v>
      </c>
      <c r="DK33" s="100">
        <f>VIX_Interim!CW6</f>
        <v>147.5860902985053</v>
      </c>
      <c r="DL33" s="100">
        <f>VIX_Interim!CX6</f>
        <v>149.89392619660654</v>
      </c>
      <c r="DM33" s="100">
        <f>VIX_Interim!CY6</f>
        <v>152.55417863283841</v>
      </c>
      <c r="DN33" s="100">
        <f>VIX_Interim!CZ6</f>
        <v>136.02147017513039</v>
      </c>
      <c r="DO33" s="100">
        <f>VIX_Interim!DA6</f>
        <v>136.69329038606912</v>
      </c>
      <c r="DP33" s="100">
        <f>VIX_Interim!DB6</f>
        <v>153.32665072994152</v>
      </c>
      <c r="DQ33" s="100">
        <f>VIX_Interim!DC6</f>
        <v>150.18461958442896</v>
      </c>
      <c r="DR33" s="100">
        <f>VIX_Interim!DD6</f>
        <v>138.65657977869412</v>
      </c>
      <c r="DS33" s="100">
        <f>VIX_Interim!DE6</f>
        <v>130.05840936734299</v>
      </c>
      <c r="DT33" s="100">
        <f>VIX_Interim!DF6</f>
        <v>133.98505409783681</v>
      </c>
      <c r="DU33" s="100">
        <f>VIX_Interim!DG6</f>
        <v>132.94583343435124</v>
      </c>
      <c r="DV33" s="100">
        <f>VIX_Interim!DH6</f>
        <v>128.28342479944664</v>
      </c>
      <c r="DW33" s="100">
        <f>VIX_Interim!DI6</f>
        <v>130.43023244022262</v>
      </c>
      <c r="DX33" s="100">
        <f>VIX_Interim!DJ6</f>
        <v>128.70135954419433</v>
      </c>
      <c r="DY33" s="100">
        <f>VIX_Interim!DK6</f>
        <v>134.59521961855026</v>
      </c>
      <c r="DZ33" s="100">
        <f>VIX_Interim!DL6</f>
        <v>135.46989987319654</v>
      </c>
      <c r="EA33" s="100">
        <f>VIX_Interim!DM6</f>
        <v>131.41520368009049</v>
      </c>
      <c r="EB33" s="100">
        <f>VIX_Interim!DN6</f>
        <v>140.1858426462874</v>
      </c>
      <c r="EC33" s="100">
        <f>VIX_Interim!DO6</f>
        <v>140.05205922146095</v>
      </c>
      <c r="ED33" s="100">
        <f>VIX_Interim!DP6</f>
        <v>143.75586639477618</v>
      </c>
      <c r="EE33" s="100">
        <f>VIX_Interim!DQ6</f>
        <v>137.93785425241634</v>
      </c>
      <c r="EF33" s="100">
        <f>VIX_Interim!DR6</f>
        <v>131.36312544811398</v>
      </c>
      <c r="EG33" s="100">
        <f>VIX_Interim!DS6</f>
        <v>136.91061021373559</v>
      </c>
      <c r="EH33" s="100">
        <f>VIX_Interim!DT6</f>
        <v>129.4673947846114</v>
      </c>
      <c r="EI33" s="100">
        <f>VIX_Interim!DU6</f>
        <v>126.39755216511547</v>
      </c>
      <c r="EJ33" s="100">
        <f>VIX_Interim!DV6</f>
        <v>118.085905572608</v>
      </c>
      <c r="EK33" s="100">
        <f>VIX_Interim!DW6</f>
        <v>123.51574314998193</v>
      </c>
      <c r="EL33" s="100">
        <f>VIX_Interim!DX6</f>
        <v>119.5458939988808</v>
      </c>
      <c r="EM33" s="100">
        <f>VIX_Interim!DY6</f>
        <v>122.20555550169014</v>
      </c>
      <c r="EN33" s="100">
        <f>VIX_Interim!DZ6</f>
        <v>125.51203095780416</v>
      </c>
      <c r="EO33" s="100">
        <f>VIX_Interim!EA6</f>
        <v>121.87341789115487</v>
      </c>
      <c r="EP33" s="100">
        <f>VIX_Interim!EB6</f>
        <v>121.15685772833262</v>
      </c>
      <c r="EQ33" s="100">
        <f>VIX_Interim!EC6</f>
        <v>118.55439875002355</v>
      </c>
      <c r="ER33" s="100">
        <f>VIX_Interim!ED6</f>
        <v>121.07484271809251</v>
      </c>
      <c r="ES33" s="100">
        <f>VIX_Interim!EE6</f>
        <v>119.93583574478171</v>
      </c>
      <c r="ET33" s="100">
        <f>VIX_Interim!EF6</f>
        <v>121.8142451791928</v>
      </c>
      <c r="EU33" s="100">
        <f>VIX_Interim!EG6</f>
        <v>121.7313473611671</v>
      </c>
      <c r="EV33" s="100">
        <f>VIX_Interim!EH6</f>
        <v>124.13401300332681</v>
      </c>
      <c r="EW33" s="100">
        <f>VIX_Interim!EI6</f>
        <v>126.33584935821595</v>
      </c>
      <c r="EX33" s="100">
        <f>VIX_Interim!EJ6</f>
        <v>123.81938411354135</v>
      </c>
      <c r="EY33" s="100">
        <f>VIX_Interim!EK6</f>
        <v>121.38869595399638</v>
      </c>
      <c r="EZ33" s="100">
        <f>VIX_Interim!EL6</f>
        <v>120.39333006529571</v>
      </c>
      <c r="FA33" s="100">
        <f>VIX_Interim!EM6</f>
        <v>127.67228316567611</v>
      </c>
      <c r="FB33" s="100">
        <f>VIX_Interim!EN6</f>
        <v>117.02678530802848</v>
      </c>
      <c r="FC33" s="100">
        <f>VIX_Interim!EO6</f>
        <v>120.65687973369938</v>
      </c>
      <c r="FD33" s="100">
        <f>VIX_Interim!EP6</f>
        <v>122.02115731587143</v>
      </c>
      <c r="FE33" s="100">
        <f>VIX_Interim!EQ6</f>
        <v>120.32636539884051</v>
      </c>
      <c r="FF33" s="100">
        <f>VIX_Interim!ER6</f>
        <v>117.57280240841021</v>
      </c>
      <c r="FG33" s="100">
        <f>VIX_Interim!ES6</f>
        <v>114.97642350809269</v>
      </c>
      <c r="FH33" s="100">
        <f>VIX_Interim!ET6</f>
        <v>111.56201916326765</v>
      </c>
      <c r="FI33" s="100">
        <f>VIX_Interim!EU6</f>
        <v>113.76489209835616</v>
      </c>
      <c r="FJ33" s="100">
        <f>VIX_Interim!EV6</f>
        <v>115.87814133228454</v>
      </c>
      <c r="FK33" s="100">
        <f>VIX_Interim!EW6</f>
        <v>116.502632461133</v>
      </c>
      <c r="FL33" s="100">
        <f>VIX_Interim!EX6</f>
        <v>119.57421213916248</v>
      </c>
      <c r="FM33" s="100">
        <f>VIX_Interim!EY6</f>
        <v>117.34278482679306</v>
      </c>
      <c r="FN33" s="100">
        <f>VIX_Interim!EZ6</f>
        <v>120.33934027119632</v>
      </c>
      <c r="FO33" s="100">
        <f>VIX_Interim!FA6</f>
        <v>116.11809122831275</v>
      </c>
      <c r="FP33" s="100">
        <f>VIX_Interim!FB6</f>
        <v>113.62389835917334</v>
      </c>
      <c r="FQ33" s="100">
        <f>VIX_Interim!FC6</f>
        <v>112.94187330033907</v>
      </c>
      <c r="FR33" s="100">
        <f>VIX_Interim!FD6</f>
        <v>114.56732552211299</v>
      </c>
      <c r="FS33" s="100">
        <f>VIX_Interim!FE6</f>
        <v>120.2620733052071</v>
      </c>
      <c r="FT33" s="100">
        <f>VIX_Interim!FF6</f>
        <v>121.80819916492</v>
      </c>
      <c r="FU33" s="100">
        <f>VIX_Interim!FG6</f>
        <v>124.2932380248449</v>
      </c>
      <c r="FV33" s="100">
        <f>VIX_Interim!FH6</f>
        <v>123.96566922896723</v>
      </c>
      <c r="FW33" s="100">
        <f>VIX_Interim!FI6</f>
        <v>121.41951105039628</v>
      </c>
      <c r="FX33" s="100">
        <f>VIX_Interim!FJ6</f>
        <v>124.27491239212017</v>
      </c>
      <c r="FY33" s="100">
        <f>VIX_Interim!FK6</f>
        <v>120.40826387227364</v>
      </c>
      <c r="FZ33" s="100">
        <f>VIX_Interim!FL6</f>
        <v>120.84250556823469</v>
      </c>
      <c r="GA33" s="100">
        <f>VIX_Interim!FM6</f>
        <v>130.84994126030136</v>
      </c>
      <c r="GB33" s="100">
        <f>VIX_Interim!FN6</f>
        <v>127.47295465856406</v>
      </c>
      <c r="GC33" s="100">
        <f>VIX_Interim!FO6</f>
        <v>123.76222133695501</v>
      </c>
      <c r="GD33" s="100">
        <f>VIX_Interim!FP6</f>
        <v>127.25234487100951</v>
      </c>
      <c r="GE33" s="100">
        <f>VIX_Interim!FQ6</f>
        <v>127.94208746219337</v>
      </c>
      <c r="GF33" s="100">
        <f>VIX_Interim!FR6</f>
        <v>137.22708847340024</v>
      </c>
      <c r="GG33" s="100">
        <f>VIX_Interim!FS6</f>
        <v>130.65916283742925</v>
      </c>
      <c r="GH33" s="100">
        <f>VIX_Interim!FT6</f>
        <v>131.78823858857248</v>
      </c>
      <c r="GI33" s="100">
        <f>VIX_Interim!FU6</f>
        <v>133.80084490551354</v>
      </c>
      <c r="GJ33" s="100">
        <f>VIX_Interim!FV6</f>
        <v>137.76910611500438</v>
      </c>
      <c r="GK33" s="100">
        <f>VIX_Interim!FW6</f>
        <v>137.84067177121261</v>
      </c>
      <c r="GL33" s="100">
        <f>VIX_Interim!FX6</f>
        <v>145.42172974279367</v>
      </c>
      <c r="GM33" s="100">
        <f>VIX_Interim!FY6</f>
        <v>146.10342169733963</v>
      </c>
      <c r="GN33" s="100">
        <f>VIX_Interim!FZ6</f>
        <v>152.03529155049335</v>
      </c>
      <c r="GO33" s="100">
        <f>VIX_Interim!GA6</f>
        <v>142.44556999618558</v>
      </c>
      <c r="GP33" s="100">
        <f>VIX_Interim!GB6</f>
        <v>141.43505350378982</v>
      </c>
      <c r="GQ33" s="100">
        <f>VIX_Interim!GC6</f>
        <v>145.31662763883543</v>
      </c>
      <c r="GR33" s="100">
        <f>VIX_Interim!GD6</f>
        <v>145.48495875018858</v>
      </c>
      <c r="GS33" s="100">
        <f>VIX_Interim!GE6</f>
        <v>143.07986595703048</v>
      </c>
      <c r="GT33" s="100">
        <f>VIX_Interim!GF6</f>
        <v>143.35720171631252</v>
      </c>
      <c r="GU33" s="100">
        <f>VIX_Interim!GG6</f>
        <v>142.86827411641656</v>
      </c>
      <c r="GV33" s="100">
        <f>VIX_Interim!GH6</f>
        <v>142.41269408043163</v>
      </c>
      <c r="GW33" s="100">
        <f>VIX_Interim!GI6</f>
        <v>136.34734253396098</v>
      </c>
      <c r="GX33" s="100">
        <f>VIX_Interim!GJ6</f>
        <v>134.59960477719278</v>
      </c>
      <c r="GY33" s="100">
        <f>VIX_Interim!GK6</f>
        <v>134.16563950096398</v>
      </c>
      <c r="GZ33" s="100">
        <f>VIX_Interim!GL6</f>
        <v>138.98217954195158</v>
      </c>
      <c r="HA33" s="100">
        <f>VIX_Interim!GM6</f>
        <v>136.89104298876782</v>
      </c>
      <c r="HB33" s="100">
        <f>VIX_Interim!GN6</f>
        <v>137.57937631693534</v>
      </c>
      <c r="HC33" s="100">
        <f>VIX_Interim!GO6</f>
        <v>135.68856225836868</v>
      </c>
      <c r="HD33" s="100">
        <f>VIX_Interim!GP6</f>
        <v>129.70669870879976</v>
      </c>
      <c r="HE33" s="100">
        <f>VIX_Interim!GQ6</f>
        <v>136.66424810668431</v>
      </c>
      <c r="HF33" s="100">
        <f>VIX_Interim!GR6</f>
        <v>138.67763686025395</v>
      </c>
      <c r="HG33" s="100">
        <f>VIX_Interim!GS6</f>
        <v>132.85914835586604</v>
      </c>
      <c r="HH33" s="100">
        <f>VIX_Interim!GT6</f>
        <v>128.7397812587939</v>
      </c>
      <c r="HI33" s="100">
        <f>VIX_Interim!GU6</f>
        <v>139.93890125346505</v>
      </c>
      <c r="HJ33" s="100">
        <f>VIX_Interim!GV6</f>
        <v>138.31233729057527</v>
      </c>
      <c r="HK33" s="100">
        <f>VIX_Interim!GW6</f>
        <v>140.49046214799691</v>
      </c>
      <c r="HL33" s="100">
        <f>VIX_Interim!GX6</f>
        <v>143.09643933894864</v>
      </c>
      <c r="HM33" s="100">
        <f>VIX_Interim!GY6</f>
        <v>134.9037047914224</v>
      </c>
      <c r="HN33" s="100">
        <f>VIX_Interim!GZ6</f>
        <v>147.02290388929305</v>
      </c>
      <c r="HO33" s="100">
        <f>VIX_Interim!HA6</f>
        <v>134.4711372551383</v>
      </c>
      <c r="HP33" s="100">
        <f>VIX_Interim!HB6</f>
        <v>136.36504041057484</v>
      </c>
      <c r="HQ33" s="100">
        <f>VIX_Interim!HC6</f>
        <v>135.2330465986507</v>
      </c>
      <c r="HR33" s="100">
        <f>VIX_Interim!HD6</f>
        <v>140.26659351778073</v>
      </c>
      <c r="HS33" s="100">
        <f>VIX_Interim!HE6</f>
        <v>139.72771556300407</v>
      </c>
      <c r="HT33" s="100">
        <f>VIX_Interim!HF6</f>
        <v>147.99427929205604</v>
      </c>
      <c r="HU33" s="100">
        <f>VIX_Interim!HG6</f>
        <v>149.79810121489623</v>
      </c>
      <c r="HV33" s="100">
        <f>VIX_Interim!HH6</f>
        <v>152.87844765148958</v>
      </c>
      <c r="HW33" s="100">
        <f>VIX_Interim!HI6</f>
        <v>170.88689448101334</v>
      </c>
      <c r="HX33" s="100">
        <f>VIX_Interim!HJ6</f>
        <v>142.88485341855886</v>
      </c>
      <c r="HY33" s="100">
        <f>VIX_Interim!HK6</f>
        <v>149.04984349860814</v>
      </c>
      <c r="HZ33" s="100">
        <f>VIX_Interim!HL6</f>
        <v>145.01513684314736</v>
      </c>
      <c r="IA33" s="100">
        <f>VIX_Interim!HM6</f>
        <v>148.7405178308311</v>
      </c>
      <c r="IB33" s="100">
        <f>VIX_Interim!HN6</f>
        <v>142.16350272185443</v>
      </c>
      <c r="IC33" s="100">
        <f>VIX_Interim!HO6</f>
        <v>156.56705008115844</v>
      </c>
      <c r="ID33" s="100">
        <f>VIX_Interim!HP6</f>
        <v>143.01997961457647</v>
      </c>
      <c r="IE33" s="100">
        <f>VIX_Interim!HQ6</f>
        <v>140.90056204110778</v>
      </c>
      <c r="IF33" s="100">
        <f>VIX_Interim!HR6</f>
        <v>135.83040373320989</v>
      </c>
      <c r="IG33" s="100">
        <f>VIX_Interim!HS6</f>
        <v>135.77581712195322</v>
      </c>
      <c r="IH33" s="100">
        <f>VIX_Interim!HT6</f>
        <v>136.69395286672918</v>
      </c>
      <c r="II33" s="100">
        <f>VIX_Interim!HU6</f>
        <v>134.44195606303728</v>
      </c>
      <c r="IJ33" s="100">
        <f>VIX_Interim!HV6</f>
        <v>139.11298810324703</v>
      </c>
      <c r="IK33" s="100">
        <f>VIX_Interim!HW6</f>
        <v>151.09660241558919</v>
      </c>
      <c r="IL33" s="100">
        <f>VIX_Interim!HX6</f>
        <v>150.90452547245204</v>
      </c>
      <c r="IM33" s="100">
        <f>VIX_Interim!HY6</f>
        <v>138.87809513703345</v>
      </c>
      <c r="IN33" s="100">
        <f>VIX_Interim!HZ6</f>
        <v>146.92213064334859</v>
      </c>
      <c r="IO33" s="100">
        <f>VIX_Interim!IA6</f>
        <v>144.51081076905717</v>
      </c>
      <c r="IP33" s="100">
        <f>VIX_Interim!IB6</f>
        <v>145.59387561211173</v>
      </c>
      <c r="IQ33" s="100">
        <f>VIX_Interim!IC6</f>
        <v>148.21864376436704</v>
      </c>
      <c r="IR33" s="100">
        <f>VIX_Interim!ID6</f>
        <v>152.90084284443461</v>
      </c>
      <c r="IS33" s="100">
        <f>VIX_Interim!IE6</f>
        <v>152.02807109542053</v>
      </c>
      <c r="IT33" s="100">
        <f>VIX_Interim!IF6</f>
        <v>136.70249498032487</v>
      </c>
      <c r="IU33" s="100">
        <f>VIX_Interim!IG6</f>
        <v>128.89156053479923</v>
      </c>
      <c r="IV33" s="100">
        <f>VIX_Interim!IH6</f>
        <v>147.39225234345187</v>
      </c>
      <c r="IW33" s="100">
        <f>VIX_Interim!II6</f>
        <v>140.24970508639015</v>
      </c>
      <c r="IX33" s="100">
        <f>VIX_Interim!IJ6</f>
        <v>145.97100679913578</v>
      </c>
      <c r="IY33" s="100">
        <f>VIX_Interim!IK6</f>
        <v>151.99008678708955</v>
      </c>
      <c r="IZ33" s="100">
        <f>VIX_Interim!IL6</f>
        <v>163.66738320723186</v>
      </c>
      <c r="JA33" s="100">
        <f>VIX_Interim!IM6</f>
        <v>140.3178759928694</v>
      </c>
      <c r="JB33" s="100">
        <f>VIX_Interim!IN6</f>
        <v>156.83806971920751</v>
      </c>
      <c r="JC33" s="100">
        <f>VIX_Interim!IO6</f>
        <v>168.00549201058769</v>
      </c>
      <c r="JD33" s="100">
        <f>VIX_Interim!IP6</f>
        <v>160.46235636469939</v>
      </c>
      <c r="JE33" s="100">
        <f>VIX_Interim!IQ6</f>
        <v>156.19530141937474</v>
      </c>
      <c r="JF33" s="100">
        <f>VIX_Interim!IR6</f>
        <v>158.99471277668928</v>
      </c>
      <c r="JG33" s="100">
        <f>VIX_Interim!IS6</f>
        <v>147.1454669214138</v>
      </c>
      <c r="JH33" s="100">
        <f>VIX_Interim!IT6</f>
        <v>149.81585830513248</v>
      </c>
      <c r="JI33" s="100">
        <f>VIX_Interim!IU6</f>
        <v>153.66397915919549</v>
      </c>
      <c r="JJ33" s="100">
        <f>VIX_Interim!IV6</f>
        <v>145.25157732444467</v>
      </c>
      <c r="JK33" s="100">
        <f>VIX_Interim!IW6</f>
        <v>149.98999282699219</v>
      </c>
      <c r="JL33" s="100">
        <f>VIX_Interim!IX6</f>
        <v>167.39488100944396</v>
      </c>
      <c r="JM33" s="100">
        <f>VIX_Interim!IY6</f>
        <v>170.82733414360763</v>
      </c>
      <c r="JN33" s="100">
        <f>VIX_Interim!IZ6</f>
        <v>165.42651354352463</v>
      </c>
      <c r="JO33" s="100">
        <f>VIX_Interim!JA6</f>
        <v>172.90346254777725</v>
      </c>
      <c r="JP33" s="100">
        <f>VIX_Interim!JB6</f>
        <v>180.34092188781892</v>
      </c>
      <c r="JQ33" s="100">
        <f>VIX_Interim!JC6</f>
        <v>169.65550952115882</v>
      </c>
      <c r="JR33" s="100">
        <f>VIX_Interim!JD6</f>
        <v>156.64471235056996</v>
      </c>
      <c r="JS33" s="100">
        <f>VIX_Interim!JE6</f>
        <v>158.46480181133026</v>
      </c>
      <c r="JT33" s="100">
        <f>VIX_Interim!JF6</f>
        <v>174.96704242796895</v>
      </c>
      <c r="JU33" s="100">
        <f>VIX_Interim!JG6</f>
        <v>165.27573282354163</v>
      </c>
      <c r="JV33" s="100">
        <f>VIX_Interim!JH6</f>
        <v>160.91777301352076</v>
      </c>
      <c r="JW33" s="100">
        <f>VIX_Interim!JI6</f>
        <v>169.81154104801664</v>
      </c>
      <c r="JX33" s="100">
        <f>VIX_Interim!JJ6</f>
        <v>183.08833419182534</v>
      </c>
      <c r="JY33" s="100">
        <f>VIX_Interim!JK6</f>
        <v>157.30320686614897</v>
      </c>
      <c r="JZ33" s="100">
        <f>VIX_Interim!JL6</f>
        <v>151.75928801173126</v>
      </c>
      <c r="KA33" s="100">
        <f>VIX_Interim!JM6</f>
        <v>138.60390528776679</v>
      </c>
      <c r="KB33" s="100">
        <f>VIX_Interim!JN6</f>
        <v>137.1611094390536</v>
      </c>
      <c r="KC33" s="100">
        <f>VIX_Interim!JO6</f>
        <v>148.88916532852895</v>
      </c>
      <c r="KD33" s="100">
        <f>VIX_Interim!JP6</f>
        <v>143.87280033833673</v>
      </c>
      <c r="KE33" s="100">
        <f>VIX_Interim!JQ6</f>
        <v>137.73631580506995</v>
      </c>
      <c r="KF33" s="100">
        <f>VIX_Interim!JR6</f>
        <v>136.35346599160985</v>
      </c>
      <c r="KG33" s="100">
        <f>VIX_Interim!JS6</f>
        <v>124.52800657717016</v>
      </c>
      <c r="KH33" s="100">
        <f>VIX_Interim!JT6</f>
        <v>135.6575095909146</v>
      </c>
      <c r="KI33" s="100">
        <f>VIX_Interim!JU6</f>
        <v>134.31107064404208</v>
      </c>
      <c r="KJ33" s="100">
        <f>VIX_Interim!JV6</f>
        <v>138.19034534411375</v>
      </c>
      <c r="KK33" s="100">
        <f>VIX_Interim!JW6</f>
        <v>137.83617326394591</v>
      </c>
      <c r="KL33" s="100">
        <f>VIX_Interim!JX6</f>
        <v>141.45279455461002</v>
      </c>
      <c r="KM33" s="100">
        <f>VIX_Interim!JY6</f>
        <v>142.00196741235769</v>
      </c>
      <c r="KN33" s="100">
        <f>VIX_Interim!JZ6</f>
        <v>142.28071762643549</v>
      </c>
      <c r="KO33" s="100">
        <f>VIX_Interim!KA6</f>
        <v>154.75850032777663</v>
      </c>
      <c r="KP33" s="100">
        <f>VIX_Interim!KB6</f>
        <v>155.21641821073933</v>
      </c>
      <c r="KQ33" s="100">
        <f>VIX_Interim!KC6</f>
        <v>140.49775647509321</v>
      </c>
      <c r="KR33" s="100">
        <f>VIX_Interim!KD6</f>
        <v>142.25942404943933</v>
      </c>
      <c r="KS33" s="100">
        <f>VIX_Interim!KE6</f>
        <v>144.0475140889597</v>
      </c>
      <c r="KT33" s="100">
        <f>VIX_Interim!KF6</f>
        <v>153.76126139488176</v>
      </c>
      <c r="KU33" s="100">
        <f>VIX_Interim!KG6</f>
        <v>149.36281273274588</v>
      </c>
      <c r="KV33" s="100">
        <f>VIX_Interim!KH6</f>
        <v>154.37167471213823</v>
      </c>
      <c r="KW33" s="100">
        <f>VIX_Interim!KI6</f>
        <v>153.78245208786186</v>
      </c>
      <c r="KX33" s="100">
        <f>VIX_Interim!KJ6</f>
        <v>153.651413739909</v>
      </c>
      <c r="KY33" s="100">
        <f>VIX_Interim!KK6</f>
        <v>156.70828124163188</v>
      </c>
      <c r="KZ33" s="100">
        <f>VIX_Interim!KL6</f>
        <v>151.59711984535738</v>
      </c>
      <c r="LA33" s="100">
        <f>VIX_Interim!KM6</f>
        <v>150.69652333676541</v>
      </c>
      <c r="LB33" s="100">
        <f>VIX_Interim!KN6</f>
        <v>148.42376128164628</v>
      </c>
      <c r="LC33" s="100">
        <f>VIX_Interim!KO6</f>
        <v>146.66369614659351</v>
      </c>
      <c r="LD33" s="100">
        <f>VIX_Interim!KP6</f>
        <v>143.68292769372383</v>
      </c>
      <c r="LE33" s="100">
        <f>VIX_Interim!KQ6</f>
        <v>144.45713974905829</v>
      </c>
      <c r="LF33" s="100">
        <f>VIX_Interim!KR6</f>
        <v>146.14938132922146</v>
      </c>
      <c r="LG33" s="100">
        <f>VIX_Interim!KS6</f>
        <v>149.06833769576909</v>
      </c>
      <c r="LH33" s="100">
        <f>VIX_Interim!KT6</f>
        <v>141.44464915644187</v>
      </c>
      <c r="LI33" s="100">
        <f>VIX_Interim!KU6</f>
        <v>143.88881295229905</v>
      </c>
      <c r="LJ33" s="100">
        <f>VIX_Interim!KV6</f>
        <v>143.61039683777904</v>
      </c>
      <c r="LK33" s="100">
        <f>VIX_Interim!KW6</f>
        <v>143.77600025538015</v>
      </c>
      <c r="LL33" s="100">
        <f>VIX_Interim!KX6</f>
        <v>152.18439666723546</v>
      </c>
      <c r="LM33" s="100">
        <f>VIX_Interim!KY6</f>
        <v>146.00389764219665</v>
      </c>
      <c r="LN33" s="100">
        <f>VIX_Interim!KZ6</f>
        <v>150.94797405750575</v>
      </c>
      <c r="LO33" s="100">
        <f>VIX_Interim!LA6</f>
        <v>157.93410398043781</v>
      </c>
      <c r="LP33" s="100">
        <f>VIX_Interim!LB6</f>
        <v>161.32750086660053</v>
      </c>
      <c r="LQ33" s="100">
        <f>VIX_Interim!LC6</f>
        <v>150.09177452908645</v>
      </c>
      <c r="LR33" s="100">
        <f>VIX_Interim!LD6</f>
        <v>147.14817079552694</v>
      </c>
      <c r="LS33" s="100">
        <f>VIX_Interim!LE6</f>
        <v>145.76348386031862</v>
      </c>
      <c r="LT33" s="100">
        <f>VIX_Interim!LF6</f>
        <v>156.16605079266219</v>
      </c>
      <c r="LU33" s="100">
        <f>VIX_Interim!LG6</f>
        <v>147.55249589527466</v>
      </c>
      <c r="LV33" s="100">
        <f>VIX_Interim!LH6</f>
        <v>144.26681017323492</v>
      </c>
      <c r="LW33" s="100">
        <f>VIX_Interim!LI6</f>
        <v>146.44122546004203</v>
      </c>
      <c r="LX33" s="100">
        <f>VIX_Interim!LJ6</f>
        <v>142.30221146691483</v>
      </c>
      <c r="LY33" s="100">
        <f>VIX_Interim!LK6</f>
        <v>142.37157840009232</v>
      </c>
      <c r="LZ33" s="100">
        <f>VIX_Interim!LL6</f>
        <v>153.61784440310922</v>
      </c>
      <c r="MA33" s="100">
        <f>VIX_Interim!LM6</f>
        <v>154.15570566059668</v>
      </c>
      <c r="MB33" s="100">
        <f>VIX_Interim!LN6</f>
        <v>145.66490674457629</v>
      </c>
      <c r="MC33" s="100">
        <f>VIX_Interim!LO6</f>
        <v>142.51448892195347</v>
      </c>
      <c r="MD33" s="100">
        <f>VIX_Interim!LP6</f>
        <v>145.5559509423465</v>
      </c>
      <c r="ME33" s="100">
        <f>VIX_Interim!LQ6</f>
        <v>149.29108160990211</v>
      </c>
      <c r="MF33" s="100">
        <f>VIX_Interim!LR6</f>
        <v>149.5895772418539</v>
      </c>
      <c r="MG33" s="100">
        <f>VIX_Interim!LS6</f>
        <v>140.54501113816207</v>
      </c>
      <c r="MH33" s="100">
        <f>VIX_Interim!LT6</f>
        <v>138.84246882462921</v>
      </c>
      <c r="MI33" s="100">
        <f>VIX_Interim!LU6</f>
        <v>143.57773639890911</v>
      </c>
      <c r="MJ33" s="100">
        <f>VIX_Interim!LV6</f>
        <v>139.36860416871895</v>
      </c>
      <c r="MK33" s="100">
        <f>VIX_Interim!LW6</f>
        <v>135.97445674445353</v>
      </c>
      <c r="ML33" s="100">
        <f>VIX_Interim!LX6</f>
        <v>140.47231533211612</v>
      </c>
      <c r="MM33" s="100">
        <f>VIX_Interim!LY6</f>
        <v>143.91857553196311</v>
      </c>
      <c r="MN33" s="100">
        <f>VIX_Interim!LZ6</f>
        <v>141.8927125918047</v>
      </c>
      <c r="MO33" s="100">
        <f>VIX_Interim!MA6</f>
        <v>143.113077423243</v>
      </c>
      <c r="MP33" s="100">
        <f>VIX_Interim!MB6</f>
        <v>143.31915779927377</v>
      </c>
      <c r="MQ33" s="100">
        <f>VIX_Interim!MC6</f>
        <v>149.47014339354305</v>
      </c>
    </row>
    <row r="36" spans="2:358">
      <c r="B36" s="1" t="s">
        <v>160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2:358">
      <c r="C37" s="4">
        <f>C$7</f>
        <v>43739</v>
      </c>
      <c r="D37" s="4">
        <f t="shared" ref="D37:BO37" si="160">D$7</f>
        <v>43746</v>
      </c>
      <c r="E37" s="4">
        <f t="shared" si="160"/>
        <v>43753</v>
      </c>
      <c r="F37" s="4">
        <f t="shared" si="160"/>
        <v>43760</v>
      </c>
      <c r="G37" s="4">
        <f t="shared" si="160"/>
        <v>43767</v>
      </c>
      <c r="H37" s="4">
        <f t="shared" si="160"/>
        <v>43774</v>
      </c>
      <c r="I37" s="4">
        <f t="shared" si="160"/>
        <v>43781</v>
      </c>
      <c r="J37" s="4">
        <f t="shared" si="160"/>
        <v>43788</v>
      </c>
      <c r="K37" s="4">
        <f t="shared" si="160"/>
        <v>43795</v>
      </c>
      <c r="L37" s="4">
        <f t="shared" si="160"/>
        <v>43802</v>
      </c>
      <c r="M37" s="4">
        <f t="shared" si="160"/>
        <v>43809</v>
      </c>
      <c r="N37" s="4">
        <f t="shared" si="160"/>
        <v>43816</v>
      </c>
      <c r="O37" s="4">
        <f t="shared" si="160"/>
        <v>43823</v>
      </c>
      <c r="P37" s="4">
        <f t="shared" si="160"/>
        <v>43830</v>
      </c>
      <c r="Q37" s="4">
        <f t="shared" si="160"/>
        <v>43837</v>
      </c>
      <c r="R37" s="4">
        <f t="shared" si="160"/>
        <v>43844</v>
      </c>
      <c r="S37" s="4">
        <f t="shared" si="160"/>
        <v>43851</v>
      </c>
      <c r="T37" s="4">
        <f t="shared" si="160"/>
        <v>43858</v>
      </c>
      <c r="U37" s="4">
        <f t="shared" si="160"/>
        <v>43865</v>
      </c>
      <c r="V37" s="4">
        <f t="shared" si="160"/>
        <v>43872</v>
      </c>
      <c r="W37" s="4">
        <f t="shared" si="160"/>
        <v>43879</v>
      </c>
      <c r="X37" s="4">
        <f t="shared" si="160"/>
        <v>43886</v>
      </c>
      <c r="Y37" s="4">
        <f t="shared" si="160"/>
        <v>43893</v>
      </c>
      <c r="Z37" s="4">
        <f t="shared" si="160"/>
        <v>43900</v>
      </c>
      <c r="AA37" s="4">
        <f t="shared" si="160"/>
        <v>43907</v>
      </c>
      <c r="AB37" s="4">
        <f t="shared" si="160"/>
        <v>43914</v>
      </c>
      <c r="AC37" s="4">
        <f t="shared" si="160"/>
        <v>43921</v>
      </c>
      <c r="AD37" s="4">
        <f t="shared" si="160"/>
        <v>43928</v>
      </c>
      <c r="AE37" s="4">
        <f t="shared" si="160"/>
        <v>43935</v>
      </c>
      <c r="AF37" s="4">
        <f t="shared" si="160"/>
        <v>43942</v>
      </c>
      <c r="AG37" s="4">
        <f t="shared" si="160"/>
        <v>43949</v>
      </c>
      <c r="AH37" s="4">
        <f t="shared" si="160"/>
        <v>43956</v>
      </c>
      <c r="AI37" s="4">
        <f t="shared" si="160"/>
        <v>43963</v>
      </c>
      <c r="AJ37" s="4">
        <f t="shared" si="160"/>
        <v>43970</v>
      </c>
      <c r="AK37" s="4">
        <f t="shared" si="160"/>
        <v>43977</v>
      </c>
      <c r="AL37" s="4">
        <f t="shared" si="160"/>
        <v>43984</v>
      </c>
      <c r="AM37" s="4">
        <f t="shared" si="160"/>
        <v>43991</v>
      </c>
      <c r="AN37" s="4">
        <f t="shared" si="160"/>
        <v>43998</v>
      </c>
      <c r="AO37" s="4">
        <f t="shared" si="160"/>
        <v>44005</v>
      </c>
      <c r="AP37" s="4">
        <f t="shared" si="160"/>
        <v>44012</v>
      </c>
      <c r="AQ37" s="4">
        <f t="shared" si="160"/>
        <v>44019</v>
      </c>
      <c r="AR37" s="4">
        <f t="shared" si="160"/>
        <v>44026</v>
      </c>
      <c r="AS37" s="4">
        <f t="shared" si="160"/>
        <v>44033</v>
      </c>
      <c r="AT37" s="4">
        <f t="shared" si="160"/>
        <v>44040</v>
      </c>
      <c r="AU37" s="4">
        <f t="shared" si="160"/>
        <v>44047</v>
      </c>
      <c r="AV37" s="4">
        <f t="shared" si="160"/>
        <v>44054</v>
      </c>
      <c r="AW37" s="4">
        <f t="shared" si="160"/>
        <v>44061</v>
      </c>
      <c r="AX37" s="4">
        <f t="shared" si="160"/>
        <v>44068</v>
      </c>
      <c r="AY37" s="4">
        <f t="shared" si="160"/>
        <v>44075</v>
      </c>
      <c r="AZ37" s="4">
        <f t="shared" si="160"/>
        <v>44082</v>
      </c>
      <c r="BA37" s="4">
        <f t="shared" si="160"/>
        <v>44089</v>
      </c>
      <c r="BB37" s="4">
        <f t="shared" si="160"/>
        <v>44096</v>
      </c>
      <c r="BC37" s="4">
        <f t="shared" si="160"/>
        <v>44103</v>
      </c>
      <c r="BD37" s="4">
        <f t="shared" si="160"/>
        <v>44110</v>
      </c>
      <c r="BE37" s="4">
        <f t="shared" si="160"/>
        <v>44117</v>
      </c>
      <c r="BF37" s="4">
        <f t="shared" si="160"/>
        <v>44124</v>
      </c>
      <c r="BG37" s="4">
        <f t="shared" si="160"/>
        <v>44131</v>
      </c>
      <c r="BH37" s="4">
        <f t="shared" si="160"/>
        <v>44138</v>
      </c>
      <c r="BI37" s="4">
        <f t="shared" si="160"/>
        <v>44145</v>
      </c>
      <c r="BJ37" s="4">
        <f t="shared" si="160"/>
        <v>44152</v>
      </c>
      <c r="BK37" s="4">
        <f t="shared" si="160"/>
        <v>44159</v>
      </c>
      <c r="BL37" s="4">
        <f t="shared" si="160"/>
        <v>44166</v>
      </c>
      <c r="BM37" s="4">
        <f t="shared" si="160"/>
        <v>44173</v>
      </c>
      <c r="BN37" s="4">
        <f t="shared" si="160"/>
        <v>44180</v>
      </c>
      <c r="BO37" s="4">
        <f t="shared" si="160"/>
        <v>44187</v>
      </c>
      <c r="BP37" s="4">
        <f t="shared" ref="BP37:EA37" si="161">BP$7</f>
        <v>44194</v>
      </c>
      <c r="BQ37" s="4">
        <f t="shared" si="161"/>
        <v>44201</v>
      </c>
      <c r="BR37" s="4">
        <f t="shared" si="161"/>
        <v>44208</v>
      </c>
      <c r="BS37" s="4">
        <f t="shared" si="161"/>
        <v>44215</v>
      </c>
      <c r="BT37" s="4">
        <f t="shared" si="161"/>
        <v>44222</v>
      </c>
      <c r="BU37" s="4">
        <f t="shared" si="161"/>
        <v>44229</v>
      </c>
      <c r="BV37" s="4">
        <f t="shared" si="161"/>
        <v>44236</v>
      </c>
      <c r="BW37" s="4">
        <f t="shared" si="161"/>
        <v>44243</v>
      </c>
      <c r="BX37" s="4">
        <f t="shared" si="161"/>
        <v>44250</v>
      </c>
      <c r="BY37" s="4">
        <f t="shared" si="161"/>
        <v>44257</v>
      </c>
      <c r="BZ37" s="4">
        <f t="shared" si="161"/>
        <v>44264</v>
      </c>
      <c r="CA37" s="4">
        <f t="shared" si="161"/>
        <v>44271</v>
      </c>
      <c r="CB37" s="4">
        <f t="shared" si="161"/>
        <v>44278</v>
      </c>
      <c r="CC37" s="4">
        <f t="shared" si="161"/>
        <v>44285</v>
      </c>
      <c r="CD37" s="4">
        <f t="shared" si="161"/>
        <v>44292</v>
      </c>
      <c r="CE37" s="4">
        <f t="shared" si="161"/>
        <v>44299</v>
      </c>
      <c r="CF37" s="4">
        <f t="shared" si="161"/>
        <v>44306</v>
      </c>
      <c r="CG37" s="4">
        <f t="shared" si="161"/>
        <v>44313</v>
      </c>
      <c r="CH37" s="4">
        <f t="shared" si="161"/>
        <v>44320</v>
      </c>
      <c r="CI37" s="4">
        <f t="shared" si="161"/>
        <v>44327</v>
      </c>
      <c r="CJ37" s="4">
        <f t="shared" si="161"/>
        <v>44334</v>
      </c>
      <c r="CK37" s="4">
        <f t="shared" si="161"/>
        <v>44341</v>
      </c>
      <c r="CL37" s="4">
        <f t="shared" si="161"/>
        <v>44348</v>
      </c>
      <c r="CM37" s="4">
        <f t="shared" si="161"/>
        <v>44355</v>
      </c>
      <c r="CN37" s="4">
        <f t="shared" si="161"/>
        <v>44362</v>
      </c>
      <c r="CO37" s="4">
        <f t="shared" si="161"/>
        <v>44369</v>
      </c>
      <c r="CP37" s="4">
        <f t="shared" si="161"/>
        <v>44376</v>
      </c>
      <c r="CQ37" s="4">
        <f t="shared" si="161"/>
        <v>44383</v>
      </c>
      <c r="CR37" s="4">
        <f t="shared" si="161"/>
        <v>44390</v>
      </c>
      <c r="CS37" s="4">
        <f t="shared" si="161"/>
        <v>44397</v>
      </c>
      <c r="CT37" s="4">
        <f t="shared" si="161"/>
        <v>44404</v>
      </c>
      <c r="CU37" s="4">
        <f t="shared" si="161"/>
        <v>44411</v>
      </c>
      <c r="CV37" s="4">
        <f t="shared" si="161"/>
        <v>44418</v>
      </c>
      <c r="CW37" s="4">
        <f t="shared" si="161"/>
        <v>44425</v>
      </c>
      <c r="CX37" s="4">
        <f t="shared" si="161"/>
        <v>44432</v>
      </c>
      <c r="CY37" s="4">
        <f t="shared" si="161"/>
        <v>44439</v>
      </c>
      <c r="CZ37" s="4">
        <f t="shared" si="161"/>
        <v>44446</v>
      </c>
      <c r="DA37" s="4">
        <f t="shared" si="161"/>
        <v>44453</v>
      </c>
      <c r="DB37" s="4">
        <f t="shared" si="161"/>
        <v>44460</v>
      </c>
      <c r="DC37" s="4">
        <f t="shared" si="161"/>
        <v>44467</v>
      </c>
      <c r="DD37" s="4">
        <f t="shared" si="161"/>
        <v>44474</v>
      </c>
      <c r="DE37" s="4">
        <f t="shared" si="161"/>
        <v>44481</v>
      </c>
      <c r="DF37" s="4">
        <f t="shared" si="161"/>
        <v>44488</v>
      </c>
      <c r="DG37" s="4">
        <f t="shared" si="161"/>
        <v>44495</v>
      </c>
      <c r="DH37" s="4">
        <f t="shared" si="161"/>
        <v>44502</v>
      </c>
      <c r="DI37" s="4">
        <f t="shared" si="161"/>
        <v>44509</v>
      </c>
      <c r="DJ37" s="4">
        <f t="shared" si="161"/>
        <v>44516</v>
      </c>
      <c r="DK37" s="4">
        <f t="shared" si="161"/>
        <v>44523</v>
      </c>
      <c r="DL37" s="4">
        <f t="shared" si="161"/>
        <v>44530</v>
      </c>
      <c r="DM37" s="4">
        <f t="shared" si="161"/>
        <v>44537</v>
      </c>
      <c r="DN37" s="4">
        <f t="shared" si="161"/>
        <v>44544</v>
      </c>
      <c r="DO37" s="4">
        <f t="shared" si="161"/>
        <v>44551</v>
      </c>
      <c r="DP37" s="4">
        <f t="shared" si="161"/>
        <v>44558</v>
      </c>
      <c r="DQ37" s="4">
        <f t="shared" si="161"/>
        <v>44565</v>
      </c>
      <c r="DR37" s="4">
        <f t="shared" si="161"/>
        <v>44572</v>
      </c>
      <c r="DS37" s="4">
        <f t="shared" si="161"/>
        <v>44579</v>
      </c>
      <c r="DT37" s="4">
        <f t="shared" si="161"/>
        <v>44586</v>
      </c>
      <c r="DU37" s="4">
        <f t="shared" si="161"/>
        <v>44593</v>
      </c>
      <c r="DV37" s="4">
        <f t="shared" si="161"/>
        <v>44600</v>
      </c>
      <c r="DW37" s="4">
        <f t="shared" si="161"/>
        <v>44607</v>
      </c>
      <c r="DX37" s="4">
        <f t="shared" si="161"/>
        <v>44614</v>
      </c>
      <c r="DY37" s="4">
        <f t="shared" si="161"/>
        <v>44621</v>
      </c>
      <c r="DZ37" s="4">
        <f t="shared" si="161"/>
        <v>44628</v>
      </c>
      <c r="EA37" s="4">
        <f t="shared" si="161"/>
        <v>44635</v>
      </c>
      <c r="EB37" s="4">
        <f t="shared" ref="EB37:GM37" si="162">EB$7</f>
        <v>44642</v>
      </c>
      <c r="EC37" s="4">
        <f t="shared" si="162"/>
        <v>44649</v>
      </c>
      <c r="ED37" s="4">
        <f t="shared" si="162"/>
        <v>44656</v>
      </c>
      <c r="EE37" s="4">
        <f t="shared" si="162"/>
        <v>44663</v>
      </c>
      <c r="EF37" s="4">
        <f t="shared" si="162"/>
        <v>44670</v>
      </c>
      <c r="EG37" s="4">
        <f t="shared" si="162"/>
        <v>44677</v>
      </c>
      <c r="EH37" s="4">
        <f t="shared" si="162"/>
        <v>44684</v>
      </c>
      <c r="EI37" s="4">
        <f t="shared" si="162"/>
        <v>44691</v>
      </c>
      <c r="EJ37" s="4">
        <f t="shared" si="162"/>
        <v>44698</v>
      </c>
      <c r="EK37" s="4">
        <f t="shared" si="162"/>
        <v>44705</v>
      </c>
      <c r="EL37" s="4">
        <f t="shared" si="162"/>
        <v>44712</v>
      </c>
      <c r="EM37" s="4">
        <f t="shared" si="162"/>
        <v>44719</v>
      </c>
      <c r="EN37" s="4">
        <f t="shared" si="162"/>
        <v>44726</v>
      </c>
      <c r="EO37" s="4">
        <f t="shared" si="162"/>
        <v>44733</v>
      </c>
      <c r="EP37" s="4">
        <f t="shared" si="162"/>
        <v>44740</v>
      </c>
      <c r="EQ37" s="4">
        <f t="shared" si="162"/>
        <v>44747</v>
      </c>
      <c r="ER37" s="4">
        <f t="shared" si="162"/>
        <v>44754</v>
      </c>
      <c r="ES37" s="4">
        <f t="shared" si="162"/>
        <v>44761</v>
      </c>
      <c r="ET37" s="4">
        <f t="shared" si="162"/>
        <v>44768</v>
      </c>
      <c r="EU37" s="4">
        <f t="shared" si="162"/>
        <v>44775</v>
      </c>
      <c r="EV37" s="4">
        <f t="shared" si="162"/>
        <v>44782</v>
      </c>
      <c r="EW37" s="4">
        <f t="shared" si="162"/>
        <v>44789</v>
      </c>
      <c r="EX37" s="4">
        <f t="shared" si="162"/>
        <v>44796</v>
      </c>
      <c r="EY37" s="4">
        <f t="shared" si="162"/>
        <v>44803</v>
      </c>
      <c r="EZ37" s="4">
        <f t="shared" si="162"/>
        <v>44810</v>
      </c>
      <c r="FA37" s="4">
        <f t="shared" si="162"/>
        <v>44817</v>
      </c>
      <c r="FB37" s="4">
        <f t="shared" si="162"/>
        <v>44824</v>
      </c>
      <c r="FC37" s="4">
        <f t="shared" si="162"/>
        <v>44831</v>
      </c>
      <c r="FD37" s="4">
        <f t="shared" si="162"/>
        <v>44838</v>
      </c>
      <c r="FE37" s="4">
        <f t="shared" si="162"/>
        <v>44845</v>
      </c>
      <c r="FF37" s="4">
        <f t="shared" si="162"/>
        <v>44852</v>
      </c>
      <c r="FG37" s="4">
        <f t="shared" si="162"/>
        <v>44859</v>
      </c>
      <c r="FH37" s="4">
        <f t="shared" si="162"/>
        <v>44866</v>
      </c>
      <c r="FI37" s="4">
        <f t="shared" si="162"/>
        <v>44873</v>
      </c>
      <c r="FJ37" s="4">
        <f t="shared" si="162"/>
        <v>44880</v>
      </c>
      <c r="FK37" s="4">
        <f t="shared" si="162"/>
        <v>44887</v>
      </c>
      <c r="FL37" s="4">
        <f t="shared" si="162"/>
        <v>44894</v>
      </c>
      <c r="FM37" s="4">
        <f t="shared" si="162"/>
        <v>44901</v>
      </c>
      <c r="FN37" s="4">
        <f t="shared" si="162"/>
        <v>44908</v>
      </c>
      <c r="FO37" s="4">
        <f t="shared" si="162"/>
        <v>44915</v>
      </c>
      <c r="FP37" s="4">
        <f t="shared" si="162"/>
        <v>44922</v>
      </c>
      <c r="FQ37" s="4">
        <f t="shared" si="162"/>
        <v>44929</v>
      </c>
      <c r="FR37" s="4">
        <f t="shared" si="162"/>
        <v>44936</v>
      </c>
      <c r="FS37" s="4">
        <f t="shared" si="162"/>
        <v>44943</v>
      </c>
      <c r="FT37" s="4">
        <f t="shared" si="162"/>
        <v>44950</v>
      </c>
      <c r="FU37" s="4">
        <f t="shared" si="162"/>
        <v>44957</v>
      </c>
      <c r="FV37" s="4">
        <f t="shared" si="162"/>
        <v>44964</v>
      </c>
      <c r="FW37" s="4">
        <f t="shared" si="162"/>
        <v>44971</v>
      </c>
      <c r="FX37" s="4">
        <f t="shared" si="162"/>
        <v>44978</v>
      </c>
      <c r="FY37" s="4">
        <f t="shared" si="162"/>
        <v>44985</v>
      </c>
      <c r="FZ37" s="4">
        <f t="shared" si="162"/>
        <v>44992</v>
      </c>
      <c r="GA37" s="4">
        <f t="shared" si="162"/>
        <v>44999</v>
      </c>
      <c r="GB37" s="4">
        <f t="shared" si="162"/>
        <v>45006</v>
      </c>
      <c r="GC37" s="4">
        <f t="shared" si="162"/>
        <v>45013</v>
      </c>
      <c r="GD37" s="4">
        <f t="shared" si="162"/>
        <v>45020</v>
      </c>
      <c r="GE37" s="4">
        <f t="shared" si="162"/>
        <v>45027</v>
      </c>
      <c r="GF37" s="4">
        <f t="shared" si="162"/>
        <v>45034</v>
      </c>
      <c r="GG37" s="4">
        <f t="shared" si="162"/>
        <v>45041</v>
      </c>
      <c r="GH37" s="4">
        <f t="shared" si="162"/>
        <v>45048</v>
      </c>
      <c r="GI37" s="4">
        <f t="shared" si="162"/>
        <v>45055</v>
      </c>
      <c r="GJ37" s="4">
        <f t="shared" si="162"/>
        <v>45062</v>
      </c>
      <c r="GK37" s="4">
        <f t="shared" si="162"/>
        <v>45069</v>
      </c>
      <c r="GL37" s="4">
        <f t="shared" si="162"/>
        <v>45076</v>
      </c>
      <c r="GM37" s="4">
        <f t="shared" si="162"/>
        <v>45083</v>
      </c>
      <c r="GN37" s="4">
        <f t="shared" ref="GN37:IY37" si="163">GN$7</f>
        <v>45090</v>
      </c>
      <c r="GO37" s="4">
        <f t="shared" si="163"/>
        <v>45097</v>
      </c>
      <c r="GP37" s="4">
        <f t="shared" si="163"/>
        <v>45104</v>
      </c>
      <c r="GQ37" s="4">
        <f t="shared" si="163"/>
        <v>45111</v>
      </c>
      <c r="GR37" s="4">
        <f t="shared" si="163"/>
        <v>45118</v>
      </c>
      <c r="GS37" s="4">
        <f t="shared" si="163"/>
        <v>45125</v>
      </c>
      <c r="GT37" s="4">
        <f t="shared" si="163"/>
        <v>45132</v>
      </c>
      <c r="GU37" s="4">
        <f t="shared" si="163"/>
        <v>45139</v>
      </c>
      <c r="GV37" s="4">
        <f t="shared" si="163"/>
        <v>45146</v>
      </c>
      <c r="GW37" s="4">
        <f t="shared" si="163"/>
        <v>45153</v>
      </c>
      <c r="GX37" s="4">
        <f t="shared" si="163"/>
        <v>45160</v>
      </c>
      <c r="GY37" s="4">
        <f t="shared" si="163"/>
        <v>45167</v>
      </c>
      <c r="GZ37" s="4">
        <f t="shared" si="163"/>
        <v>45174</v>
      </c>
      <c r="HA37" s="4">
        <f t="shared" si="163"/>
        <v>45181</v>
      </c>
      <c r="HB37" s="4">
        <f t="shared" si="163"/>
        <v>45188</v>
      </c>
      <c r="HC37" s="4">
        <f t="shared" si="163"/>
        <v>45195</v>
      </c>
      <c r="HD37" s="4">
        <f t="shared" si="163"/>
        <v>45202</v>
      </c>
      <c r="HE37" s="4">
        <f t="shared" si="163"/>
        <v>45209</v>
      </c>
      <c r="HF37" s="4">
        <f t="shared" si="163"/>
        <v>45216</v>
      </c>
      <c r="HG37" s="4">
        <f t="shared" si="163"/>
        <v>45223</v>
      </c>
      <c r="HH37" s="4">
        <f t="shared" si="163"/>
        <v>45230</v>
      </c>
      <c r="HI37" s="4">
        <f t="shared" si="163"/>
        <v>45237</v>
      </c>
      <c r="HJ37" s="4">
        <f t="shared" si="163"/>
        <v>45244</v>
      </c>
      <c r="HK37" s="4">
        <f t="shared" si="163"/>
        <v>45251</v>
      </c>
      <c r="HL37" s="4">
        <f t="shared" si="163"/>
        <v>45258</v>
      </c>
      <c r="HM37" s="4">
        <f t="shared" si="163"/>
        <v>45265</v>
      </c>
      <c r="HN37" s="4">
        <f t="shared" si="163"/>
        <v>45272</v>
      </c>
      <c r="HO37" s="4">
        <f t="shared" si="163"/>
        <v>45279</v>
      </c>
      <c r="HP37" s="4">
        <f t="shared" si="163"/>
        <v>45286</v>
      </c>
      <c r="HQ37" s="4">
        <f t="shared" si="163"/>
        <v>45293</v>
      </c>
      <c r="HR37" s="4">
        <f t="shared" si="163"/>
        <v>45300</v>
      </c>
      <c r="HS37" s="4">
        <f t="shared" si="163"/>
        <v>45307</v>
      </c>
      <c r="HT37" s="4">
        <f t="shared" si="163"/>
        <v>45314</v>
      </c>
      <c r="HU37" s="4">
        <f t="shared" si="163"/>
        <v>45321</v>
      </c>
      <c r="HV37" s="4">
        <f t="shared" si="163"/>
        <v>45328</v>
      </c>
      <c r="HW37" s="4">
        <f t="shared" si="163"/>
        <v>45335</v>
      </c>
      <c r="HX37" s="4">
        <f t="shared" si="163"/>
        <v>45342</v>
      </c>
      <c r="HY37" s="4">
        <f t="shared" si="163"/>
        <v>45349</v>
      </c>
      <c r="HZ37" s="4">
        <f t="shared" si="163"/>
        <v>45356</v>
      </c>
      <c r="IA37" s="4">
        <f t="shared" si="163"/>
        <v>45363</v>
      </c>
      <c r="IB37" s="4">
        <f t="shared" si="163"/>
        <v>45370</v>
      </c>
      <c r="IC37" s="4">
        <f t="shared" si="163"/>
        <v>45377</v>
      </c>
      <c r="ID37" s="4">
        <f t="shared" si="163"/>
        <v>45384</v>
      </c>
      <c r="IE37" s="4">
        <f t="shared" si="163"/>
        <v>45391</v>
      </c>
      <c r="IF37" s="4">
        <f t="shared" si="163"/>
        <v>45398</v>
      </c>
      <c r="IG37" s="4">
        <f t="shared" si="163"/>
        <v>45405</v>
      </c>
      <c r="IH37" s="4">
        <f t="shared" si="163"/>
        <v>45412</v>
      </c>
      <c r="II37" s="4">
        <f t="shared" si="163"/>
        <v>45419</v>
      </c>
      <c r="IJ37" s="4">
        <f t="shared" si="163"/>
        <v>45426</v>
      </c>
      <c r="IK37" s="4">
        <f t="shared" si="163"/>
        <v>45433</v>
      </c>
      <c r="IL37" s="4">
        <f t="shared" si="163"/>
        <v>45440</v>
      </c>
      <c r="IM37" s="4">
        <f t="shared" si="163"/>
        <v>45447</v>
      </c>
      <c r="IN37" s="4">
        <f t="shared" si="163"/>
        <v>45454</v>
      </c>
      <c r="IO37" s="4">
        <f t="shared" si="163"/>
        <v>45461</v>
      </c>
      <c r="IP37" s="4">
        <f t="shared" si="163"/>
        <v>45468</v>
      </c>
      <c r="IQ37" s="4">
        <f t="shared" si="163"/>
        <v>45475</v>
      </c>
      <c r="IR37" s="4">
        <f t="shared" si="163"/>
        <v>45482</v>
      </c>
      <c r="IS37" s="4">
        <f t="shared" si="163"/>
        <v>45489</v>
      </c>
      <c r="IT37" s="4">
        <f t="shared" si="163"/>
        <v>45496</v>
      </c>
      <c r="IU37" s="4">
        <f t="shared" si="163"/>
        <v>45503</v>
      </c>
      <c r="IV37" s="4">
        <f t="shared" si="163"/>
        <v>45510</v>
      </c>
      <c r="IW37" s="4">
        <f t="shared" si="163"/>
        <v>45517</v>
      </c>
      <c r="IX37" s="4">
        <f t="shared" si="163"/>
        <v>45524</v>
      </c>
      <c r="IY37" s="4">
        <f t="shared" si="163"/>
        <v>45531</v>
      </c>
      <c r="IZ37" s="4">
        <f t="shared" ref="IZ37:LK37" si="164">IZ$7</f>
        <v>45538</v>
      </c>
      <c r="JA37" s="4">
        <f t="shared" si="164"/>
        <v>45545</v>
      </c>
      <c r="JB37" s="4">
        <f t="shared" si="164"/>
        <v>45552</v>
      </c>
      <c r="JC37" s="4">
        <f t="shared" si="164"/>
        <v>45559</v>
      </c>
      <c r="JD37" s="4">
        <f t="shared" si="164"/>
        <v>45566</v>
      </c>
      <c r="JE37" s="4">
        <f t="shared" si="164"/>
        <v>45573</v>
      </c>
      <c r="JF37" s="4">
        <f t="shared" si="164"/>
        <v>45580</v>
      </c>
      <c r="JG37" s="4">
        <f t="shared" si="164"/>
        <v>45587</v>
      </c>
      <c r="JH37" s="4">
        <f t="shared" si="164"/>
        <v>45594</v>
      </c>
      <c r="JI37" s="4">
        <f t="shared" si="164"/>
        <v>45601</v>
      </c>
      <c r="JJ37" s="4">
        <f t="shared" si="164"/>
        <v>45608</v>
      </c>
      <c r="JK37" s="4">
        <f t="shared" si="164"/>
        <v>45615</v>
      </c>
      <c r="JL37" s="4">
        <f t="shared" si="164"/>
        <v>45622</v>
      </c>
      <c r="JM37" s="4">
        <f t="shared" si="164"/>
        <v>45629</v>
      </c>
      <c r="JN37" s="4">
        <f t="shared" si="164"/>
        <v>45636</v>
      </c>
      <c r="JO37" s="4">
        <f t="shared" si="164"/>
        <v>45643</v>
      </c>
      <c r="JP37" s="4">
        <f t="shared" si="164"/>
        <v>45650</v>
      </c>
      <c r="JQ37" s="4">
        <f t="shared" si="164"/>
        <v>45657</v>
      </c>
      <c r="JR37" s="4">
        <f t="shared" si="164"/>
        <v>45664</v>
      </c>
      <c r="JS37" s="4">
        <f t="shared" si="164"/>
        <v>45671</v>
      </c>
      <c r="JT37" s="4">
        <f t="shared" si="164"/>
        <v>45678</v>
      </c>
      <c r="JU37" s="4">
        <f t="shared" si="164"/>
        <v>45685</v>
      </c>
      <c r="JV37" s="4">
        <f t="shared" si="164"/>
        <v>45692</v>
      </c>
      <c r="JW37" s="4">
        <f t="shared" si="164"/>
        <v>45699</v>
      </c>
      <c r="JX37" s="4">
        <f t="shared" si="164"/>
        <v>45706</v>
      </c>
      <c r="JY37" s="4">
        <f t="shared" si="164"/>
        <v>45713</v>
      </c>
      <c r="JZ37" s="4">
        <f t="shared" si="164"/>
        <v>45720</v>
      </c>
      <c r="KA37" s="4">
        <f t="shared" si="164"/>
        <v>45727</v>
      </c>
      <c r="KB37" s="4">
        <f t="shared" si="164"/>
        <v>45734</v>
      </c>
      <c r="KC37" s="4">
        <f t="shared" si="164"/>
        <v>45741</v>
      </c>
      <c r="KD37" s="4">
        <f t="shared" si="164"/>
        <v>45748</v>
      </c>
      <c r="KE37" s="4">
        <f t="shared" si="164"/>
        <v>45755</v>
      </c>
      <c r="KF37" s="4">
        <f t="shared" si="164"/>
        <v>45762</v>
      </c>
      <c r="KG37" s="4">
        <f t="shared" si="164"/>
        <v>45769</v>
      </c>
      <c r="KH37" s="4">
        <f t="shared" si="164"/>
        <v>45776</v>
      </c>
      <c r="KI37" s="4">
        <f t="shared" si="164"/>
        <v>45783</v>
      </c>
      <c r="KJ37" s="4">
        <f t="shared" si="164"/>
        <v>45790</v>
      </c>
      <c r="KK37" s="4">
        <f t="shared" si="164"/>
        <v>45797</v>
      </c>
      <c r="KL37" s="4">
        <f t="shared" si="164"/>
        <v>45804</v>
      </c>
      <c r="KM37" s="4">
        <f t="shared" si="164"/>
        <v>45811</v>
      </c>
      <c r="KN37" s="4">
        <f t="shared" si="164"/>
        <v>45818</v>
      </c>
      <c r="KO37" s="4">
        <f t="shared" si="164"/>
        <v>45825</v>
      </c>
      <c r="KP37" s="4">
        <f t="shared" si="164"/>
        <v>45832</v>
      </c>
      <c r="KQ37" s="4">
        <f t="shared" si="164"/>
        <v>45839</v>
      </c>
      <c r="KR37" s="4">
        <f t="shared" si="164"/>
        <v>45846</v>
      </c>
      <c r="KS37" s="4">
        <f t="shared" si="164"/>
        <v>45853</v>
      </c>
      <c r="KT37" s="4">
        <f t="shared" si="164"/>
        <v>45860</v>
      </c>
      <c r="KU37" s="4">
        <f t="shared" si="164"/>
        <v>45867</v>
      </c>
      <c r="KV37" s="4">
        <f t="shared" si="164"/>
        <v>45874</v>
      </c>
      <c r="KW37" s="4">
        <f t="shared" si="164"/>
        <v>45881</v>
      </c>
      <c r="KX37" s="4">
        <f t="shared" si="164"/>
        <v>45888</v>
      </c>
      <c r="KY37" s="4">
        <f t="shared" si="164"/>
        <v>45895</v>
      </c>
      <c r="KZ37" s="4">
        <f t="shared" si="164"/>
        <v>45902</v>
      </c>
      <c r="LA37" s="4">
        <f t="shared" si="164"/>
        <v>45909</v>
      </c>
      <c r="LB37" s="4">
        <f t="shared" si="164"/>
        <v>45916</v>
      </c>
      <c r="LC37" s="4">
        <f t="shared" si="164"/>
        <v>45923</v>
      </c>
      <c r="LD37" s="4">
        <f t="shared" si="164"/>
        <v>45930</v>
      </c>
      <c r="LE37" s="4">
        <f t="shared" si="164"/>
        <v>45937</v>
      </c>
      <c r="LF37" s="4">
        <f t="shared" si="164"/>
        <v>45944</v>
      </c>
      <c r="LG37" s="4">
        <f t="shared" si="164"/>
        <v>45951</v>
      </c>
      <c r="LH37" s="4">
        <f t="shared" si="164"/>
        <v>45958</v>
      </c>
      <c r="LI37" s="4">
        <f t="shared" si="164"/>
        <v>45965</v>
      </c>
      <c r="LJ37" s="4">
        <f t="shared" si="164"/>
        <v>45972</v>
      </c>
      <c r="LK37" s="4">
        <f t="shared" si="164"/>
        <v>45979</v>
      </c>
      <c r="LL37" s="4">
        <f t="shared" ref="LL37:MQ37" si="165">LL$7</f>
        <v>45986</v>
      </c>
      <c r="LM37" s="4">
        <f t="shared" si="165"/>
        <v>45993</v>
      </c>
      <c r="LN37" s="4">
        <f t="shared" si="165"/>
        <v>46000</v>
      </c>
      <c r="LO37" s="4">
        <f t="shared" si="165"/>
        <v>46007</v>
      </c>
      <c r="LP37" s="4">
        <f t="shared" si="165"/>
        <v>46014</v>
      </c>
      <c r="LQ37" s="4">
        <f t="shared" si="165"/>
        <v>46021</v>
      </c>
      <c r="LR37" s="4">
        <f t="shared" si="165"/>
        <v>46028</v>
      </c>
      <c r="LS37" s="4">
        <f t="shared" si="165"/>
        <v>46035</v>
      </c>
      <c r="LT37" s="4">
        <f t="shared" si="165"/>
        <v>46042</v>
      </c>
      <c r="LU37" s="4">
        <f t="shared" si="165"/>
        <v>46049</v>
      </c>
      <c r="LV37" s="4">
        <f t="shared" si="165"/>
        <v>46056</v>
      </c>
      <c r="LW37" s="4">
        <f t="shared" si="165"/>
        <v>46063</v>
      </c>
      <c r="LX37" s="4">
        <f t="shared" si="165"/>
        <v>46070</v>
      </c>
      <c r="LY37" s="4">
        <f t="shared" si="165"/>
        <v>46077</v>
      </c>
      <c r="LZ37" s="4">
        <f t="shared" si="165"/>
        <v>46084</v>
      </c>
      <c r="MA37" s="4">
        <f t="shared" si="165"/>
        <v>46091</v>
      </c>
      <c r="MB37" s="4">
        <f t="shared" si="165"/>
        <v>46098</v>
      </c>
      <c r="MC37" s="4">
        <f t="shared" si="165"/>
        <v>46105</v>
      </c>
      <c r="MD37" s="4">
        <f t="shared" si="165"/>
        <v>46112</v>
      </c>
      <c r="ME37" s="4">
        <f t="shared" si="165"/>
        <v>46119</v>
      </c>
      <c r="MF37" s="4">
        <f t="shared" si="165"/>
        <v>46126</v>
      </c>
      <c r="MG37" s="4">
        <f t="shared" si="165"/>
        <v>46133</v>
      </c>
      <c r="MH37" s="4">
        <f t="shared" si="165"/>
        <v>46140</v>
      </c>
      <c r="MI37" s="4">
        <f t="shared" si="165"/>
        <v>46147</v>
      </c>
      <c r="MJ37" s="4">
        <f t="shared" si="165"/>
        <v>46154</v>
      </c>
      <c r="MK37" s="4">
        <f t="shared" si="165"/>
        <v>46161</v>
      </c>
      <c r="ML37" s="4">
        <f t="shared" si="165"/>
        <v>46168</v>
      </c>
      <c r="MM37" s="4">
        <f t="shared" si="165"/>
        <v>46175</v>
      </c>
      <c r="MN37" s="4">
        <f t="shared" si="165"/>
        <v>46182</v>
      </c>
      <c r="MO37" s="4">
        <f t="shared" si="165"/>
        <v>46189</v>
      </c>
      <c r="MP37" s="4">
        <f t="shared" si="165"/>
        <v>46196</v>
      </c>
      <c r="MQ37" s="4">
        <f t="shared" si="165"/>
        <v>46203</v>
      </c>
      <c r="MR37" s="96">
        <f ca="1">EOMONTH(OFFSET(MR37,0,-1),0)</f>
        <v>46203</v>
      </c>
    </row>
    <row r="38" spans="2:358">
      <c r="B38" s="2" t="s">
        <v>131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>
        <f>SUMPRODUCT(C8:O8,'CAPM Beta'!$D$26:$P$26)</f>
        <v>0.84050668567748366</v>
      </c>
      <c r="P38" s="5">
        <f>SUMPRODUCT(D8:P8,'CAPM Beta'!$D$26:$P$26)</f>
        <v>0.84114700787615748</v>
      </c>
      <c r="Q38" s="5">
        <f>SUMPRODUCT(E8:Q8,'CAPM Beta'!$D$26:$P$26)</f>
        <v>0.84385148967834578</v>
      </c>
      <c r="R38" s="5">
        <f>SUMPRODUCT(F8:R8,'CAPM Beta'!$D$26:$P$26)</f>
        <v>0.84637413451641197</v>
      </c>
      <c r="S38" s="5">
        <f>SUMPRODUCT(G8:S8,'CAPM Beta'!$D$26:$P$26)</f>
        <v>0.85384404956966697</v>
      </c>
      <c r="T38" s="5">
        <f>SUMPRODUCT(H8:T8,'CAPM Beta'!$D$26:$P$26)</f>
        <v>0.84838032195764024</v>
      </c>
      <c r="U38" s="5">
        <f>SUMPRODUCT(I8:U8,'CAPM Beta'!$D$26:$P$26)</f>
        <v>0.82673397912949387</v>
      </c>
      <c r="V38" s="5">
        <f>SUMPRODUCT(J8:V8,'CAPM Beta'!$D$26:$P$26)</f>
        <v>0.80386711096364993</v>
      </c>
      <c r="W38" s="5">
        <f>SUMPRODUCT(K8:W8,'CAPM Beta'!$D$26:$P$26)</f>
        <v>0.80611397228502635</v>
      </c>
      <c r="X38" s="5">
        <f>SUMPRODUCT(L8:X8,'CAPM Beta'!$D$26:$P$26)</f>
        <v>0.79287282829242356</v>
      </c>
      <c r="Y38" s="5">
        <f>SUMPRODUCT(M8:Y8,'CAPM Beta'!$D$26:$P$26)</f>
        <v>0.79367676112366359</v>
      </c>
      <c r="Z38" s="5">
        <f>SUMPRODUCT(N8:Z8,'CAPM Beta'!$D$26:$P$26)</f>
        <v>0.80003498597533218</v>
      </c>
      <c r="AA38" s="5">
        <f>SUMPRODUCT(O8:AA8,'CAPM Beta'!$D$26:$P$26)</f>
        <v>0.76013048365488789</v>
      </c>
      <c r="AB38" s="5">
        <f>SUMPRODUCT(P8:AB8,'CAPM Beta'!$D$26:$P$26)</f>
        <v>0.74490279121645253</v>
      </c>
      <c r="AC38" s="5">
        <f>SUMPRODUCT(Q8:AC8,'CAPM Beta'!$D$26:$P$26)</f>
        <v>0.69904813579874558</v>
      </c>
      <c r="AD38" s="5">
        <f>SUMPRODUCT(R8:AD8,'CAPM Beta'!$D$26:$P$26)</f>
        <v>0.6301046417622399</v>
      </c>
      <c r="AE38" s="5">
        <f>SUMPRODUCT(S8:AE8,'CAPM Beta'!$D$26:$P$26)</f>
        <v>0.62849132848844069</v>
      </c>
      <c r="AF38" s="5">
        <f>SUMPRODUCT(T8:AF8,'CAPM Beta'!$D$26:$P$26)</f>
        <v>0.56416690705171202</v>
      </c>
      <c r="AG38" s="5">
        <f>SUMPRODUCT(U8:AG8,'CAPM Beta'!$D$26:$P$26)</f>
        <v>0.5921101035388957</v>
      </c>
      <c r="AH38" s="5">
        <f>SUMPRODUCT(V8:AH8,'CAPM Beta'!$D$26:$P$26)</f>
        <v>0.60663616802719311</v>
      </c>
      <c r="AI38" s="5">
        <f>SUMPRODUCT(W8:AI8,'CAPM Beta'!$D$26:$P$26)</f>
        <v>0.6190166668955106</v>
      </c>
      <c r="AJ38" s="5">
        <f>SUMPRODUCT(X8:AJ8,'CAPM Beta'!$D$26:$P$26)</f>
        <v>0.62254263634796059</v>
      </c>
      <c r="AK38" s="5">
        <f>SUMPRODUCT(Y8:AK8,'CAPM Beta'!$D$26:$P$26)</f>
        <v>0.63499050317986017</v>
      </c>
      <c r="AL38" s="5">
        <f>SUMPRODUCT(Z8:AL8,'CAPM Beta'!$D$26:$P$26)</f>
        <v>0.65364476468009824</v>
      </c>
      <c r="AM38" s="5">
        <f>SUMPRODUCT(AA8:AM8,'CAPM Beta'!$D$26:$P$26)</f>
        <v>0.62766592887422745</v>
      </c>
      <c r="AN38" s="5">
        <f>SUMPRODUCT(AB8:AN8,'CAPM Beta'!$D$26:$P$26)</f>
        <v>0.56467722458028957</v>
      </c>
      <c r="AO38" s="5">
        <f>SUMPRODUCT(AC8:AO8,'CAPM Beta'!$D$26:$P$26)</f>
        <v>0.58832909769384034</v>
      </c>
      <c r="AP38" s="5">
        <f>SUMPRODUCT(AD8:AP8,'CAPM Beta'!$D$26:$P$26)</f>
        <v>0.60628697921761776</v>
      </c>
      <c r="AQ38" s="5">
        <f>SUMPRODUCT(AE8:AQ8,'CAPM Beta'!$D$26:$P$26)</f>
        <v>0.58885556927077243</v>
      </c>
      <c r="AR38" s="5">
        <f>SUMPRODUCT(AF8:AR8,'CAPM Beta'!$D$26:$P$26)</f>
        <v>0.55460943808262653</v>
      </c>
      <c r="AS38" s="5">
        <f>SUMPRODUCT(AG8:AS8,'CAPM Beta'!$D$26:$P$26)</f>
        <v>0.56975025366777354</v>
      </c>
      <c r="AT38" s="5">
        <f>SUMPRODUCT(AH8:AT8,'CAPM Beta'!$D$26:$P$26)</f>
        <v>0.5474216255315526</v>
      </c>
      <c r="AU38" s="5">
        <f>SUMPRODUCT(AI8:AU8,'CAPM Beta'!$D$26:$P$26)</f>
        <v>0.5522061299851917</v>
      </c>
      <c r="AV38" s="5">
        <f>SUMPRODUCT(AJ8:AV8,'CAPM Beta'!$D$26:$P$26)</f>
        <v>0.53408441430426801</v>
      </c>
      <c r="AW38" s="5">
        <f>SUMPRODUCT(AK8:AW8,'CAPM Beta'!$D$26:$P$26)</f>
        <v>0.53997334660524476</v>
      </c>
      <c r="AX38" s="5">
        <f>SUMPRODUCT(AL8:AX8,'CAPM Beta'!$D$26:$P$26)</f>
        <v>0.55403577515249081</v>
      </c>
      <c r="AY38" s="5">
        <f>SUMPRODUCT(AM8:AY8,'CAPM Beta'!$D$26:$P$26)</f>
        <v>0.54950938952456441</v>
      </c>
      <c r="AZ38" s="5">
        <f>SUMPRODUCT(AN8:AZ8,'CAPM Beta'!$D$26:$P$26)</f>
        <v>0.55802428745591914</v>
      </c>
      <c r="BA38" s="5">
        <f>SUMPRODUCT(AO8:BA8,'CAPM Beta'!$D$26:$P$26)</f>
        <v>0.53803649028765421</v>
      </c>
      <c r="BB38" s="5">
        <f>SUMPRODUCT(AP8:BB8,'CAPM Beta'!$D$26:$P$26)</f>
        <v>0.5374905240649438</v>
      </c>
      <c r="BC38" s="5">
        <f>SUMPRODUCT(AQ8:BC8,'CAPM Beta'!$D$26:$P$26)</f>
        <v>0.55067509445673957</v>
      </c>
      <c r="BD38" s="5">
        <f>SUMPRODUCT(AR8:BD8,'CAPM Beta'!$D$26:$P$26)</f>
        <v>0.50532822779098352</v>
      </c>
      <c r="BE38" s="5">
        <f>SUMPRODUCT(AS8:BE8,'CAPM Beta'!$D$26:$P$26)</f>
        <v>0.4488756500485731</v>
      </c>
      <c r="BF38" s="5">
        <f>SUMPRODUCT(AT8:BF8,'CAPM Beta'!$D$26:$P$26)</f>
        <v>0.45886719338590498</v>
      </c>
      <c r="BG38" s="5">
        <f>SUMPRODUCT(AU8:BG8,'CAPM Beta'!$D$26:$P$26)</f>
        <v>0.49926884380884018</v>
      </c>
      <c r="BH38" s="5">
        <f>SUMPRODUCT(AV8:BH8,'CAPM Beta'!$D$26:$P$26)</f>
        <v>0.5107167090031226</v>
      </c>
      <c r="BI38" s="5">
        <f>SUMPRODUCT(AW8:BI8,'CAPM Beta'!$D$26:$P$26)</f>
        <v>0.56070808856305754</v>
      </c>
      <c r="BJ38" s="5">
        <f>SUMPRODUCT(AX8:BJ8,'CAPM Beta'!$D$26:$P$26)</f>
        <v>0.56913529571036015</v>
      </c>
      <c r="BK38" s="5">
        <f>SUMPRODUCT(AY8:BK8,'CAPM Beta'!$D$26:$P$26)</f>
        <v>0.58859609596494855</v>
      </c>
      <c r="BL38" s="5">
        <f>SUMPRODUCT(AZ8:BL8,'CAPM Beta'!$D$26:$P$26)</f>
        <v>0.60102267034959111</v>
      </c>
      <c r="BM38" s="5">
        <f>SUMPRODUCT(BA8:BM8,'CAPM Beta'!$D$26:$P$26)</f>
        <v>0.63382854364525121</v>
      </c>
      <c r="BN38" s="5">
        <f>SUMPRODUCT(BB8:BN8,'CAPM Beta'!$D$26:$P$26)</f>
        <v>0.63329463553995902</v>
      </c>
      <c r="BO38" s="5">
        <f>SUMPRODUCT(BC8:BO8,'CAPM Beta'!$D$26:$P$26)</f>
        <v>0.64278085863356094</v>
      </c>
      <c r="BP38" s="5">
        <f>SUMPRODUCT(BD8:BP8,'CAPM Beta'!$D$26:$P$26)</f>
        <v>0.65130359724559894</v>
      </c>
      <c r="BQ38" s="5">
        <f>SUMPRODUCT(BE8:BQ8,'CAPM Beta'!$D$26:$P$26)</f>
        <v>0.64981862922948896</v>
      </c>
      <c r="BR38" s="5">
        <f>SUMPRODUCT(BF8:BR8,'CAPM Beta'!$D$26:$P$26)</f>
        <v>0.58810928356515924</v>
      </c>
      <c r="BS38" s="5">
        <f>SUMPRODUCT(BG8:BS8,'CAPM Beta'!$D$26:$P$26)</f>
        <v>0.58134179853221057</v>
      </c>
      <c r="BT38" s="5">
        <f>SUMPRODUCT(BH8:BT8,'CAPM Beta'!$D$26:$P$26)</f>
        <v>0.59219376948510105</v>
      </c>
      <c r="BU38" s="5">
        <f>SUMPRODUCT(BI8:BU8,'CAPM Beta'!$D$26:$P$26)</f>
        <v>0.54837257466790623</v>
      </c>
      <c r="BV38" s="5">
        <f>SUMPRODUCT(BJ8:BV8,'CAPM Beta'!$D$26:$P$26)</f>
        <v>0.5211832710841402</v>
      </c>
      <c r="BW38" s="5">
        <f>SUMPRODUCT(BK8:BW8,'CAPM Beta'!$D$26:$P$26)</f>
        <v>0.49073578374412286</v>
      </c>
      <c r="BX38" s="5">
        <f>SUMPRODUCT(BL8:BX8,'CAPM Beta'!$D$26:$P$26)</f>
        <v>0.50076413253305807</v>
      </c>
      <c r="BY38" s="5">
        <f>SUMPRODUCT(BM8:BY8,'CAPM Beta'!$D$26:$P$26)</f>
        <v>0.46509182171048985</v>
      </c>
      <c r="BZ38" s="5">
        <f>SUMPRODUCT(BN8:BZ8,'CAPM Beta'!$D$26:$P$26)</f>
        <v>0.46176530387919162</v>
      </c>
      <c r="CA38" s="5">
        <f>SUMPRODUCT(BO8:CA8,'CAPM Beta'!$D$26:$P$26)</f>
        <v>0.4887708974376424</v>
      </c>
      <c r="CB38" s="5">
        <f>SUMPRODUCT(BP8:CB8,'CAPM Beta'!$D$26:$P$26)</f>
        <v>0.50714592182452278</v>
      </c>
      <c r="CC38" s="5">
        <f>SUMPRODUCT(BQ8:CC8,'CAPM Beta'!$D$26:$P$26)</f>
        <v>0.52980183485398324</v>
      </c>
      <c r="CD38" s="5">
        <f>SUMPRODUCT(BR8:CD8,'CAPM Beta'!$D$26:$P$26)</f>
        <v>0.55738361827157823</v>
      </c>
      <c r="CE38" s="5">
        <f>SUMPRODUCT(BS8:CE8,'CAPM Beta'!$D$26:$P$26)</f>
        <v>0.57825043142893662</v>
      </c>
      <c r="CF38" s="5">
        <f>SUMPRODUCT(BT8:CF8,'CAPM Beta'!$D$26:$P$26)</f>
        <v>0.57915173204882564</v>
      </c>
      <c r="CG38" s="5">
        <f>SUMPRODUCT(BU8:CG8,'CAPM Beta'!$D$26:$P$26)</f>
        <v>0.5666597252862865</v>
      </c>
      <c r="CH38" s="5">
        <f>SUMPRODUCT(BV8:CH8,'CAPM Beta'!$D$26:$P$26)</f>
        <v>0.58212500753297169</v>
      </c>
      <c r="CI38" s="5">
        <f>SUMPRODUCT(BW8:CI8,'CAPM Beta'!$D$26:$P$26)</f>
        <v>0.59834343324377426</v>
      </c>
      <c r="CJ38" s="5">
        <f>SUMPRODUCT(BX8:CJ8,'CAPM Beta'!$D$26:$P$26)</f>
        <v>0.63368390678179232</v>
      </c>
      <c r="CK38" s="5">
        <f>SUMPRODUCT(BY8:CK8,'CAPM Beta'!$D$26:$P$26)</f>
        <v>0.63705174352444427</v>
      </c>
      <c r="CL38" s="5">
        <f>SUMPRODUCT(BZ8:CL8,'CAPM Beta'!$D$26:$P$26)</f>
        <v>0.64727045699849217</v>
      </c>
      <c r="CM38" s="5">
        <f>SUMPRODUCT(CA8:CM8,'CAPM Beta'!$D$26:$P$26)</f>
        <v>0.6601733931978998</v>
      </c>
      <c r="CN38" s="5">
        <f>SUMPRODUCT(CB8:CN8,'CAPM Beta'!$D$26:$P$26)</f>
        <v>0.63669398659120002</v>
      </c>
      <c r="CO38" s="5">
        <f>SUMPRODUCT(CC8:CO8,'CAPM Beta'!$D$26:$P$26)</f>
        <v>0.63272005004840737</v>
      </c>
      <c r="CP38" s="5">
        <f>SUMPRODUCT(CD8:CP8,'CAPM Beta'!$D$26:$P$26)</f>
        <v>0.62573498559626717</v>
      </c>
      <c r="CQ38" s="5">
        <f>SUMPRODUCT(CE8:CQ8,'CAPM Beta'!$D$26:$P$26)</f>
        <v>0.62241194133553557</v>
      </c>
      <c r="CR38" s="5">
        <f>SUMPRODUCT(CF8:CR8,'CAPM Beta'!$D$26:$P$26)</f>
        <v>0.62292383167488097</v>
      </c>
      <c r="CS38" s="5">
        <f>SUMPRODUCT(CG8:CS8,'CAPM Beta'!$D$26:$P$26)</f>
        <v>0.62259875961311362</v>
      </c>
      <c r="CT38" s="5">
        <f>SUMPRODUCT(CH8:CT8,'CAPM Beta'!$D$26:$P$26)</f>
        <v>0.61405733209057933</v>
      </c>
      <c r="CU38" s="5">
        <f>SUMPRODUCT(CI8:CU8,'CAPM Beta'!$D$26:$P$26)</f>
        <v>0.60994250933962557</v>
      </c>
      <c r="CV38" s="5">
        <f>SUMPRODUCT(CJ8:CV8,'CAPM Beta'!$D$26:$P$26)</f>
        <v>0.60298488258556016</v>
      </c>
      <c r="CW38" s="5">
        <f>SUMPRODUCT(CK8:CW8,'CAPM Beta'!$D$26:$P$26)</f>
        <v>0.60363865255160598</v>
      </c>
      <c r="CX38" s="5">
        <f>SUMPRODUCT(CL8:CX8,'CAPM Beta'!$D$26:$P$26)</f>
        <v>0.6051047451785978</v>
      </c>
      <c r="CY38" s="5">
        <f>SUMPRODUCT(CM8:CY8,'CAPM Beta'!$D$26:$P$26)</f>
        <v>0.61189763365032979</v>
      </c>
      <c r="CZ38" s="5">
        <f>SUMPRODUCT(CN8:CZ8,'CAPM Beta'!$D$26:$P$26)</f>
        <v>0.62675948518819036</v>
      </c>
      <c r="DA38" s="5">
        <f>SUMPRODUCT(CO8:DA8,'CAPM Beta'!$D$26:$P$26)</f>
        <v>0.62888610552106694</v>
      </c>
      <c r="DB38" s="5">
        <f>SUMPRODUCT(CP8:DB8,'CAPM Beta'!$D$26:$P$26)</f>
        <v>0.6296871929708423</v>
      </c>
      <c r="DC38" s="5">
        <f>SUMPRODUCT(CQ8:DC8,'CAPM Beta'!$D$26:$P$26)</f>
        <v>0.62926723975844479</v>
      </c>
      <c r="DD38" s="5">
        <f>SUMPRODUCT(CR8:DD8,'CAPM Beta'!$D$26:$P$26)</f>
        <v>0.63341419746559069</v>
      </c>
      <c r="DE38" s="5">
        <f>SUMPRODUCT(CS8:DE8,'CAPM Beta'!$D$26:$P$26)</f>
        <v>0.65282944478677696</v>
      </c>
      <c r="DF38" s="5">
        <f>SUMPRODUCT(CT8:DF8,'CAPM Beta'!$D$26:$P$26)</f>
        <v>0.65164969926723737</v>
      </c>
      <c r="DG38" s="5">
        <f>SUMPRODUCT(CU8:DG8,'CAPM Beta'!$D$26:$P$26)</f>
        <v>0.65804916392029256</v>
      </c>
      <c r="DH38" s="5">
        <f>SUMPRODUCT(CV8:DH8,'CAPM Beta'!$D$26:$P$26)</f>
        <v>0.65283441135994069</v>
      </c>
      <c r="DI38" s="5">
        <f>SUMPRODUCT(CW8:DI8,'CAPM Beta'!$D$26:$P$26)</f>
        <v>0.66324650806876895</v>
      </c>
      <c r="DJ38" s="5">
        <f>SUMPRODUCT(CX8:DJ8,'CAPM Beta'!$D$26:$P$26)</f>
        <v>0.66314550638853587</v>
      </c>
      <c r="DK38" s="5">
        <f>SUMPRODUCT(CY8:DK8,'CAPM Beta'!$D$26:$P$26)</f>
        <v>0.65567636086559755</v>
      </c>
      <c r="DL38" s="5">
        <f>SUMPRODUCT(CZ8:DL8,'CAPM Beta'!$D$26:$P$26)</f>
        <v>0.64111369148537323</v>
      </c>
      <c r="DM38" s="5">
        <f>SUMPRODUCT(DA8:DM8,'CAPM Beta'!$D$26:$P$26)</f>
        <v>0.63339593368029168</v>
      </c>
      <c r="DN38" s="5">
        <f>SUMPRODUCT(DB8:DN8,'CAPM Beta'!$D$26:$P$26)</f>
        <v>0.62382088857903129</v>
      </c>
      <c r="DO38" s="5">
        <f>SUMPRODUCT(DC8:DO8,'CAPM Beta'!$D$26:$P$26)</f>
        <v>0.62836294170711382</v>
      </c>
      <c r="DP38" s="5">
        <f>SUMPRODUCT(DD8:DP8,'CAPM Beta'!$D$26:$P$26)</f>
        <v>0.6349892148905284</v>
      </c>
      <c r="DQ38" s="5">
        <f>SUMPRODUCT(DE8:DQ8,'CAPM Beta'!$D$26:$P$26)</f>
        <v>0.63300933926497116</v>
      </c>
      <c r="DR38" s="5">
        <f>SUMPRODUCT(DF8:DR8,'CAPM Beta'!$D$26:$P$26)</f>
        <v>0.64868846150065751</v>
      </c>
      <c r="DS38" s="5">
        <f>SUMPRODUCT(DG8:DS8,'CAPM Beta'!$D$26:$P$26)</f>
        <v>0.65688953582116372</v>
      </c>
      <c r="DT38" s="5">
        <f>SUMPRODUCT(DH8:DT8,'CAPM Beta'!$D$26:$P$26)</f>
        <v>0.63588721756960576</v>
      </c>
      <c r="DU38" s="5">
        <f>SUMPRODUCT(DI8:DU8,'CAPM Beta'!$D$26:$P$26)</f>
        <v>0.62025357847360962</v>
      </c>
      <c r="DV38" s="5">
        <f>SUMPRODUCT(DJ8:DV8,'CAPM Beta'!$D$26:$P$26)</f>
        <v>0.58854683564976373</v>
      </c>
      <c r="DW38" s="5">
        <f>SUMPRODUCT(DK8:DW8,'CAPM Beta'!$D$26:$P$26)</f>
        <v>0.58274493716075959</v>
      </c>
      <c r="DX38" s="5">
        <f>SUMPRODUCT(DL8:DX8,'CAPM Beta'!$D$26:$P$26)</f>
        <v>0.54462928818418865</v>
      </c>
      <c r="DY38" s="5">
        <f>SUMPRODUCT(DM8:DY8,'CAPM Beta'!$D$26:$P$26)</f>
        <v>0.5449509347156789</v>
      </c>
      <c r="DZ38" s="5">
        <f>SUMPRODUCT(DN8:DZ8,'CAPM Beta'!$D$26:$P$26)</f>
        <v>0.54129141499019129</v>
      </c>
      <c r="EA38" s="5">
        <f>SUMPRODUCT(DO8:EA8,'CAPM Beta'!$D$26:$P$26)</f>
        <v>0.5018361462363683</v>
      </c>
      <c r="EB38" s="5">
        <f>SUMPRODUCT(DP8:EB8,'CAPM Beta'!$D$26:$P$26)</f>
        <v>0.48097096750015178</v>
      </c>
      <c r="EC38" s="5">
        <f>SUMPRODUCT(DQ8:EC8,'CAPM Beta'!$D$26:$P$26)</f>
        <v>0.46995809905697694</v>
      </c>
      <c r="ED38" s="5">
        <f>SUMPRODUCT(DR8:ED8,'CAPM Beta'!$D$26:$P$26)</f>
        <v>0.46237383344988708</v>
      </c>
      <c r="EE38" s="5">
        <f>SUMPRODUCT(DS8:EE8,'CAPM Beta'!$D$26:$P$26)</f>
        <v>0.46081554020767623</v>
      </c>
      <c r="EF38" s="5">
        <f>SUMPRODUCT(DT8:EF8,'CAPM Beta'!$D$26:$P$26)</f>
        <v>0.45208101222289276</v>
      </c>
      <c r="EG38" s="5">
        <f>SUMPRODUCT(DU8:EG8,'CAPM Beta'!$D$26:$P$26)</f>
        <v>0.43981775534902112</v>
      </c>
      <c r="EH38" s="5">
        <f>SUMPRODUCT(DV8:EH8,'CAPM Beta'!$D$26:$P$26)</f>
        <v>0.4519044440604536</v>
      </c>
      <c r="EI38" s="5">
        <f>SUMPRODUCT(DW8:EI8,'CAPM Beta'!$D$26:$P$26)</f>
        <v>0.46724081428663</v>
      </c>
      <c r="EJ38" s="5">
        <f>SUMPRODUCT(DX8:EJ8,'CAPM Beta'!$D$26:$P$26)</f>
        <v>0.4677429080553101</v>
      </c>
      <c r="EK38" s="5">
        <f>SUMPRODUCT(DY8:EK8,'CAPM Beta'!$D$26:$P$26)</f>
        <v>0.47974311161054572</v>
      </c>
      <c r="EL38" s="5">
        <f>SUMPRODUCT(DZ8:EL8,'CAPM Beta'!$D$26:$P$26)</f>
        <v>0.49282214168093696</v>
      </c>
      <c r="EM38" s="5">
        <f>SUMPRODUCT(EA8:EM8,'CAPM Beta'!$D$26:$P$26)</f>
        <v>0.52172894571727768</v>
      </c>
      <c r="EN38" s="5">
        <f>SUMPRODUCT(EB8:EN8,'CAPM Beta'!$D$26:$P$26)</f>
        <v>0.50251927575039002</v>
      </c>
      <c r="EO38" s="5">
        <f>SUMPRODUCT(EC8:EO8,'CAPM Beta'!$D$26:$P$26)</f>
        <v>0.5064670134101249</v>
      </c>
      <c r="EP38" s="5">
        <f>SUMPRODUCT(ED8:EP8,'CAPM Beta'!$D$26:$P$26)</f>
        <v>0.51216230153541098</v>
      </c>
      <c r="EQ38" s="5">
        <f>SUMPRODUCT(EE8:EQ8,'CAPM Beta'!$D$26:$P$26)</f>
        <v>0.48122372473570385</v>
      </c>
      <c r="ER38" s="5">
        <f>SUMPRODUCT(EF8:ER8,'CAPM Beta'!$D$26:$P$26)</f>
        <v>0.47216141598365646</v>
      </c>
      <c r="ES38" s="5">
        <f>SUMPRODUCT(EG8:ES8,'CAPM Beta'!$D$26:$P$26)</f>
        <v>0.49474049779929685</v>
      </c>
      <c r="ET38" s="5">
        <f>SUMPRODUCT(EH8:ET8,'CAPM Beta'!$D$26:$P$26)</f>
        <v>0.49624412626688219</v>
      </c>
      <c r="EU38" s="5">
        <f>SUMPRODUCT(EI8:EU8,'CAPM Beta'!$D$26:$P$26)</f>
        <v>0.51189110561276641</v>
      </c>
      <c r="EV38" s="5">
        <f>SUMPRODUCT(EJ8:EV8,'CAPM Beta'!$D$26:$P$26)</f>
        <v>0.51678729157815473</v>
      </c>
      <c r="EW38" s="5">
        <f>SUMPRODUCT(EK8:EW8,'CAPM Beta'!$D$26:$P$26)</f>
        <v>0.54724331955282079</v>
      </c>
      <c r="EX38" s="5">
        <f>SUMPRODUCT(EL8:EX8,'CAPM Beta'!$D$26:$P$26)</f>
        <v>0.54154129947943952</v>
      </c>
      <c r="EY38" s="5">
        <f>SUMPRODUCT(EM8:EY8,'CAPM Beta'!$D$26:$P$26)</f>
        <v>0.56586562144694885</v>
      </c>
      <c r="EZ38" s="5">
        <f>SUMPRODUCT(EN8:EZ8,'CAPM Beta'!$D$26:$P$26)</f>
        <v>0.55578073026492203</v>
      </c>
      <c r="FA38" s="5">
        <f>SUMPRODUCT(EO8:FA8,'CAPM Beta'!$D$26:$P$26)</f>
        <v>0.544425238884792</v>
      </c>
      <c r="FB38" s="5">
        <f>SUMPRODUCT(EP8:FB8,'CAPM Beta'!$D$26:$P$26)</f>
        <v>0.55866133385942118</v>
      </c>
      <c r="FC38" s="5">
        <f>SUMPRODUCT(EQ8:FC8,'CAPM Beta'!$D$26:$P$26)</f>
        <v>0.55660335981565989</v>
      </c>
      <c r="FD38" s="5">
        <f>SUMPRODUCT(ER8:FD8,'CAPM Beta'!$D$26:$P$26)</f>
        <v>0.58715076860333115</v>
      </c>
      <c r="FE38" s="5">
        <f>SUMPRODUCT(ES8:FE8,'CAPM Beta'!$D$26:$P$26)</f>
        <v>0.60772227841823612</v>
      </c>
      <c r="FF38" s="5">
        <f>SUMPRODUCT(ET8:FF8,'CAPM Beta'!$D$26:$P$26)</f>
        <v>0.61405588027968194</v>
      </c>
      <c r="FG38" s="5">
        <f>SUMPRODUCT(EU8:FG8,'CAPM Beta'!$D$26:$P$26)</f>
        <v>0.63056778686285897</v>
      </c>
      <c r="FH38" s="5">
        <f>SUMPRODUCT(EV8:FH8,'CAPM Beta'!$D$26:$P$26)</f>
        <v>0.65420966055399388</v>
      </c>
      <c r="FI38" s="5">
        <f>SUMPRODUCT(EW8:FI8,'CAPM Beta'!$D$26:$P$26)</f>
        <v>0.6774160310186701</v>
      </c>
      <c r="FJ38" s="5">
        <f>SUMPRODUCT(EX8:FJ8,'CAPM Beta'!$D$26:$P$26)</f>
        <v>0.65371005922773306</v>
      </c>
      <c r="FK38" s="5">
        <f>SUMPRODUCT(EY8:FK8,'CAPM Beta'!$D$26:$P$26)</f>
        <v>0.67126460790903808</v>
      </c>
      <c r="FL38" s="5">
        <f>SUMPRODUCT(EZ8:FL8,'CAPM Beta'!$D$26:$P$26)</f>
        <v>0.65838871412211963</v>
      </c>
      <c r="FM38" s="5">
        <f>SUMPRODUCT(FA8:FM8,'CAPM Beta'!$D$26:$P$26)</f>
        <v>0.67020147581301048</v>
      </c>
      <c r="FN38" s="5">
        <f>SUMPRODUCT(FB8:FN8,'CAPM Beta'!$D$26:$P$26)</f>
        <v>0.68074652202238772</v>
      </c>
      <c r="FO38" s="5">
        <f>SUMPRODUCT(FC8:FO8,'CAPM Beta'!$D$26:$P$26)</f>
        <v>0.66818385404698288</v>
      </c>
      <c r="FP38" s="5">
        <f>SUMPRODUCT(FD8:FP8,'CAPM Beta'!$D$26:$P$26)</f>
        <v>0.65580860940266439</v>
      </c>
      <c r="FQ38" s="5">
        <f>SUMPRODUCT(FE8:FQ8,'CAPM Beta'!$D$26:$P$26)</f>
        <v>0.65291095842365821</v>
      </c>
      <c r="FR38" s="5">
        <f>SUMPRODUCT(FF8:FR8,'CAPM Beta'!$D$26:$P$26)</f>
        <v>0.65777908099846483</v>
      </c>
      <c r="FS38" s="5">
        <f>SUMPRODUCT(FG8:FS8,'CAPM Beta'!$D$26:$P$26)</f>
        <v>0.66126203259720684</v>
      </c>
      <c r="FT38" s="5">
        <f>SUMPRODUCT(FH8:FT8,'CAPM Beta'!$D$26:$P$26)</f>
        <v>0.62702658437950776</v>
      </c>
      <c r="FU38" s="5">
        <f>SUMPRODUCT(FI8:FU8,'CAPM Beta'!$D$26:$P$26)</f>
        <v>0.62156476441902608</v>
      </c>
      <c r="FV38" s="5">
        <f>SUMPRODUCT(FJ8:FV8,'CAPM Beta'!$D$26:$P$26)</f>
        <v>0.63961913496914002</v>
      </c>
      <c r="FW38" s="5">
        <f>SUMPRODUCT(FK8:FW8,'CAPM Beta'!$D$26:$P$26)</f>
        <v>0.62526072739422822</v>
      </c>
      <c r="FX38" s="5">
        <f>SUMPRODUCT(FL8:FX8,'CAPM Beta'!$D$26:$P$26)</f>
        <v>0.64151257704507303</v>
      </c>
      <c r="FY38" s="5">
        <f>SUMPRODUCT(FM8:FY8,'CAPM Beta'!$D$26:$P$26)</f>
        <v>0.65478118596162149</v>
      </c>
      <c r="FZ38" s="5">
        <f>SUMPRODUCT(FN8:FZ8,'CAPM Beta'!$D$26:$P$26)</f>
        <v>0.66658407964007493</v>
      </c>
      <c r="GA38" s="5">
        <f>SUMPRODUCT(FO8:GA8,'CAPM Beta'!$D$26:$P$26)</f>
        <v>0.64460482077548809</v>
      </c>
      <c r="GB38" s="5">
        <f>SUMPRODUCT(FP8:GB8,'CAPM Beta'!$D$26:$P$26)</f>
        <v>0.63263346530105602</v>
      </c>
      <c r="GC38" s="5">
        <f>SUMPRODUCT(FQ8:GC8,'CAPM Beta'!$D$26:$P$26)</f>
        <v>0.64966032025984899</v>
      </c>
      <c r="GD38" s="5">
        <f>SUMPRODUCT(FR8:GD8,'CAPM Beta'!$D$26:$P$26)</f>
        <v>0.65150644244736933</v>
      </c>
      <c r="GE38" s="5">
        <f>SUMPRODUCT(FS8:GE8,'CAPM Beta'!$D$26:$P$26)</f>
        <v>0.64863005625901926</v>
      </c>
      <c r="GF38" s="5">
        <f>SUMPRODUCT(FT8:GF8,'CAPM Beta'!$D$26:$P$26)</f>
        <v>0.6487926129385756</v>
      </c>
      <c r="GG38" s="5">
        <f>SUMPRODUCT(FU8:GG8,'CAPM Beta'!$D$26:$P$26)</f>
        <v>0.66197497766932767</v>
      </c>
      <c r="GH38" s="5">
        <f>SUMPRODUCT(FV8:GH8,'CAPM Beta'!$D$26:$P$26)</f>
        <v>0.66685703044458966</v>
      </c>
      <c r="GI38" s="5">
        <f>SUMPRODUCT(FW8:GI8,'CAPM Beta'!$D$26:$P$26)</f>
        <v>0.65834351576581407</v>
      </c>
      <c r="GJ38" s="5">
        <f>SUMPRODUCT(FX8:GJ8,'CAPM Beta'!$D$26:$P$26)</f>
        <v>0.6588138312195122</v>
      </c>
      <c r="GK38" s="5">
        <f>SUMPRODUCT(FY8:GK8,'CAPM Beta'!$D$26:$P$26)</f>
        <v>0.64522860103039992</v>
      </c>
      <c r="GL38" s="5">
        <f>SUMPRODUCT(FZ8:GL8,'CAPM Beta'!$D$26:$P$26)</f>
        <v>0.63188795845308043</v>
      </c>
      <c r="GM38" s="5">
        <f>SUMPRODUCT(GA8:GM8,'CAPM Beta'!$D$26:$P$26)</f>
        <v>0.62615833445668956</v>
      </c>
      <c r="GN38" s="5">
        <f>SUMPRODUCT(GB8:GN8,'CAPM Beta'!$D$26:$P$26)</f>
        <v>0.64001218172088803</v>
      </c>
      <c r="GO38" s="5">
        <f>SUMPRODUCT(GC8:GO8,'CAPM Beta'!$D$26:$P$26)</f>
        <v>0.64915343581481755</v>
      </c>
      <c r="GP38" s="5">
        <f>SUMPRODUCT(GD8:GP8,'CAPM Beta'!$D$26:$P$26)</f>
        <v>0.64687198930229584</v>
      </c>
      <c r="GQ38" s="5">
        <f>SUMPRODUCT(GE8:GQ8,'CAPM Beta'!$D$26:$P$26)</f>
        <v>0.64753705186420762</v>
      </c>
      <c r="GR38" s="5">
        <f>SUMPRODUCT(GF8:GR8,'CAPM Beta'!$D$26:$P$26)</f>
        <v>0.65300172866499251</v>
      </c>
      <c r="GS38" s="5">
        <f>SUMPRODUCT(GG8:GS8,'CAPM Beta'!$D$26:$P$26)</f>
        <v>0.64745111646096398</v>
      </c>
      <c r="GT38" s="5">
        <f>SUMPRODUCT(GH8:GT8,'CAPM Beta'!$D$26:$P$26)</f>
        <v>0.65383413191553019</v>
      </c>
      <c r="GU38" s="5">
        <f>SUMPRODUCT(GI8:GU8,'CAPM Beta'!$D$26:$P$26)</f>
        <v>0.64880850409688251</v>
      </c>
      <c r="GV38" s="5">
        <f>SUMPRODUCT(GJ8:GV8,'CAPM Beta'!$D$26:$P$26)</f>
        <v>0.6494552454586433</v>
      </c>
      <c r="GW38" s="5">
        <f>SUMPRODUCT(GK8:GW8,'CAPM Beta'!$D$26:$P$26)</f>
        <v>0.66443333528436166</v>
      </c>
      <c r="GX38" s="5">
        <f>SUMPRODUCT(GL8:GX8,'CAPM Beta'!$D$26:$P$26)</f>
        <v>0.67906559387805165</v>
      </c>
      <c r="GY38" s="5">
        <f>SUMPRODUCT(GM8:GY8,'CAPM Beta'!$D$26:$P$26)</f>
        <v>0.70052818058594679</v>
      </c>
      <c r="GZ38" s="5">
        <f>SUMPRODUCT(GN8:GZ8,'CAPM Beta'!$D$26:$P$26)</f>
        <v>0.73093445688379233</v>
      </c>
      <c r="HA38" s="5">
        <f>SUMPRODUCT(GO8:HA8,'CAPM Beta'!$D$26:$P$26)</f>
        <v>0.75832718422464851</v>
      </c>
      <c r="HB38" s="5">
        <f>SUMPRODUCT(GP8:HB8,'CAPM Beta'!$D$26:$P$26)</f>
        <v>0.79421251435599427</v>
      </c>
      <c r="HC38" s="5">
        <f>SUMPRODUCT(GQ8:HC8,'CAPM Beta'!$D$26:$P$26)</f>
        <v>0.81874734870423893</v>
      </c>
      <c r="HD38" s="5">
        <f>SUMPRODUCT(GR8:HD8,'CAPM Beta'!$D$26:$P$26)</f>
        <v>0.83796505345385608</v>
      </c>
      <c r="HE38" s="5">
        <f>SUMPRODUCT(GS8:HE8,'CAPM Beta'!$D$26:$P$26)</f>
        <v>0.85492133616507104</v>
      </c>
      <c r="HF38" s="5">
        <f>SUMPRODUCT(GT8:HF8,'CAPM Beta'!$D$26:$P$26)</f>
        <v>0.86680596850977332</v>
      </c>
      <c r="HG38" s="5">
        <f>SUMPRODUCT(GU8:HG8,'CAPM Beta'!$D$26:$P$26)</f>
        <v>0.84898440789170415</v>
      </c>
      <c r="HH38" s="5">
        <f>SUMPRODUCT(GV8:HH8,'CAPM Beta'!$D$26:$P$26)</f>
        <v>0.85387058180481368</v>
      </c>
      <c r="HI38" s="5">
        <f>SUMPRODUCT(GW8:HI8,'CAPM Beta'!$D$26:$P$26)</f>
        <v>0.86677090869666662</v>
      </c>
      <c r="HJ38" s="5">
        <f>SUMPRODUCT(GX8:HJ8,'CAPM Beta'!$D$26:$P$26)</f>
        <v>0.87855328120037057</v>
      </c>
      <c r="HK38" s="5">
        <f>SUMPRODUCT(GY8:HK8,'CAPM Beta'!$D$26:$P$26)</f>
        <v>0.88537217161806714</v>
      </c>
      <c r="HL38" s="5">
        <f>SUMPRODUCT(GZ8:HL8,'CAPM Beta'!$D$26:$P$26)</f>
        <v>0.89224687790646029</v>
      </c>
      <c r="HM38" s="5">
        <f>SUMPRODUCT(HA8:HM8,'CAPM Beta'!$D$26:$P$26)</f>
        <v>0.89256984106912007</v>
      </c>
      <c r="HN38" s="5">
        <f>SUMPRODUCT(HB8:HN8,'CAPM Beta'!$D$26:$P$26)</f>
        <v>0.89262265575547162</v>
      </c>
      <c r="HO38" s="5">
        <f>SUMPRODUCT(HC8:HO8,'CAPM Beta'!$D$26:$P$26)</f>
        <v>0.89565410240955268</v>
      </c>
      <c r="HP38" s="5">
        <f>SUMPRODUCT(HD8:HP8,'CAPM Beta'!$D$26:$P$26)</f>
        <v>0.89024541101218269</v>
      </c>
      <c r="HQ38" s="5">
        <f>SUMPRODUCT(HE8:HQ8,'CAPM Beta'!$D$26:$P$26)</f>
        <v>0.89305766608356696</v>
      </c>
      <c r="HR38" s="5">
        <f>SUMPRODUCT(HF8:HR8,'CAPM Beta'!$D$26:$P$26)</f>
        <v>0.89626666384318709</v>
      </c>
      <c r="HS38" s="5">
        <f>SUMPRODUCT(HG8:HS8,'CAPM Beta'!$D$26:$P$26)</f>
        <v>0.90973390173835478</v>
      </c>
      <c r="HT38" s="5">
        <f>SUMPRODUCT(HH8:HT8,'CAPM Beta'!$D$26:$P$26)</f>
        <v>0.92323586410029534</v>
      </c>
      <c r="HU38" s="5">
        <f>SUMPRODUCT(HI8:HU8,'CAPM Beta'!$D$26:$P$26)</f>
        <v>0.93077263490178896</v>
      </c>
      <c r="HV38" s="5">
        <f>SUMPRODUCT(HJ8:HV8,'CAPM Beta'!$D$26:$P$26)</f>
        <v>0.91244522906639958</v>
      </c>
      <c r="HW38" s="5">
        <f>SUMPRODUCT(HK8:HW8,'CAPM Beta'!$D$26:$P$26)</f>
        <v>0.90511927901596412</v>
      </c>
      <c r="HX38" s="5">
        <f>SUMPRODUCT(HL8:HX8,'CAPM Beta'!$D$26:$P$26)</f>
        <v>0.91147731932796505</v>
      </c>
      <c r="HY38" s="5">
        <f>SUMPRODUCT(HM8:HY8,'CAPM Beta'!$D$26:$P$26)</f>
        <v>0.91511547334812204</v>
      </c>
      <c r="HZ38" s="5">
        <f>SUMPRODUCT(HN8:HZ8,'CAPM Beta'!$D$26:$P$26)</f>
        <v>0.92863999752608928</v>
      </c>
      <c r="IA38" s="5">
        <f>SUMPRODUCT(HO8:IA8,'CAPM Beta'!$D$26:$P$26)</f>
        <v>0.95060168881938201</v>
      </c>
      <c r="IB38" s="5">
        <f>SUMPRODUCT(HP8:IB8,'CAPM Beta'!$D$26:$P$26)</f>
        <v>0.96292607134975972</v>
      </c>
      <c r="IC38" s="5">
        <f>SUMPRODUCT(HQ8:IC8,'CAPM Beta'!$D$26:$P$26)</f>
        <v>0.9762158222057562</v>
      </c>
      <c r="ID38" s="5">
        <f>SUMPRODUCT(HR8:ID8,'CAPM Beta'!$D$26:$P$26)</f>
        <v>0.98127769562355771</v>
      </c>
      <c r="IE38" s="5">
        <f>SUMPRODUCT(HS8:IE8,'CAPM Beta'!$D$26:$P$26)</f>
        <v>0.97966304309866148</v>
      </c>
      <c r="IF38" s="5">
        <f>SUMPRODUCT(HT8:IF8,'CAPM Beta'!$D$26:$P$26)</f>
        <v>0.95412882529024512</v>
      </c>
      <c r="IG38" s="5">
        <f>SUMPRODUCT(HU8:IG8,'CAPM Beta'!$D$26:$P$26)</f>
        <v>0.93782065019645022</v>
      </c>
      <c r="IH38" s="5">
        <f>SUMPRODUCT(HV8:IH8,'CAPM Beta'!$D$26:$P$26)</f>
        <v>0.93835170606786011</v>
      </c>
      <c r="II38" s="5">
        <f>SUMPRODUCT(HW8:II8,'CAPM Beta'!$D$26:$P$26)</f>
        <v>0.95602668009469738</v>
      </c>
      <c r="IJ38" s="5">
        <f>SUMPRODUCT(HX8:IJ8,'CAPM Beta'!$D$26:$P$26)</f>
        <v>0.96274588863690946</v>
      </c>
      <c r="IK38" s="5">
        <f>SUMPRODUCT(HY8:IK8,'CAPM Beta'!$D$26:$P$26)</f>
        <v>0.96543084814181501</v>
      </c>
      <c r="IL38" s="5">
        <f>SUMPRODUCT(HZ8:IL8,'CAPM Beta'!$D$26:$P$26)</f>
        <v>0.96436381000722282</v>
      </c>
      <c r="IM38" s="5">
        <f>SUMPRODUCT(IA8:IM8,'CAPM Beta'!$D$26:$P$26)</f>
        <v>0.95757226214322955</v>
      </c>
      <c r="IN38" s="5">
        <f>SUMPRODUCT(IB8:IN8,'CAPM Beta'!$D$26:$P$26)</f>
        <v>0.94572680787254426</v>
      </c>
      <c r="IO38" s="5">
        <f>SUMPRODUCT(IC8:IO8,'CAPM Beta'!$D$26:$P$26)</f>
        <v>0.93535871271508564</v>
      </c>
      <c r="IP38" s="5">
        <f>SUMPRODUCT(ID8:IP8,'CAPM Beta'!$D$26:$P$26)</f>
        <v>0.91779814444316721</v>
      </c>
      <c r="IQ38" s="5">
        <f>SUMPRODUCT(IE8:IQ8,'CAPM Beta'!$D$26:$P$26)</f>
        <v>0.90496664446793829</v>
      </c>
      <c r="IR38" s="5">
        <f>SUMPRODUCT(IF8:IR8,'CAPM Beta'!$D$26:$P$26)</f>
        <v>0.89996933648444832</v>
      </c>
      <c r="IS38" s="5">
        <f>SUMPRODUCT(IG8:IS8,'CAPM Beta'!$D$26:$P$26)</f>
        <v>0.90226203060491628</v>
      </c>
      <c r="IT38" s="5">
        <f>SUMPRODUCT(IH8:IT8,'CAPM Beta'!$D$26:$P$26)</f>
        <v>0.89980644075884908</v>
      </c>
      <c r="IU38" s="5">
        <f>SUMPRODUCT(II8:IU8,'CAPM Beta'!$D$26:$P$26)</f>
        <v>0.89087356873118051</v>
      </c>
      <c r="IV38" s="5">
        <f>SUMPRODUCT(IJ8:IV8,'CAPM Beta'!$D$26:$P$26)</f>
        <v>0.87723980335068197</v>
      </c>
      <c r="IW38" s="5">
        <f>SUMPRODUCT(IK8:IW8,'CAPM Beta'!$D$26:$P$26)</f>
        <v>0.86434965483316883</v>
      </c>
      <c r="IX38" s="5">
        <f>SUMPRODUCT(IL8:IX8,'CAPM Beta'!$D$26:$P$26)</f>
        <v>0.85688852316447139</v>
      </c>
      <c r="IY38" s="5">
        <f>SUMPRODUCT(IM8:IY8,'CAPM Beta'!$D$26:$P$26)</f>
        <v>0.84222207872320698</v>
      </c>
      <c r="IZ38" s="5">
        <f>SUMPRODUCT(IN8:IZ8,'CAPM Beta'!$D$26:$P$26)</f>
        <v>0.81440818686511052</v>
      </c>
      <c r="JA38" s="5">
        <f>SUMPRODUCT(IO8:JA8,'CAPM Beta'!$D$26:$P$26)</f>
        <v>0.78501971501600865</v>
      </c>
      <c r="JB38" s="5">
        <f>SUMPRODUCT(IP8:JB8,'CAPM Beta'!$D$26:$P$26)</f>
        <v>0.75884995661994925</v>
      </c>
      <c r="JC38" s="5">
        <f>SUMPRODUCT(IQ8:JC8,'CAPM Beta'!$D$26:$P$26)</f>
        <v>0.74714814650584982</v>
      </c>
      <c r="JD38" s="5">
        <f>SUMPRODUCT(IR8:JD8,'CAPM Beta'!$D$26:$P$26)</f>
        <v>0.73099263873419773</v>
      </c>
      <c r="JE38" s="5">
        <f>SUMPRODUCT(IS8:JE8,'CAPM Beta'!$D$26:$P$26)</f>
        <v>0.70265085353780221</v>
      </c>
      <c r="JF38" s="5">
        <f>SUMPRODUCT(IT8:JF8,'CAPM Beta'!$D$26:$P$26)</f>
        <v>0.69101833498113918</v>
      </c>
      <c r="JG38" s="5">
        <f>SUMPRODUCT(IU8:JG8,'CAPM Beta'!$D$26:$P$26)</f>
        <v>0.69225874269018695</v>
      </c>
      <c r="JH38" s="5">
        <f>SUMPRODUCT(IV8:JH8,'CAPM Beta'!$D$26:$P$26)</f>
        <v>0.68087735231935065</v>
      </c>
      <c r="JI38" s="5">
        <f>SUMPRODUCT(IW8:JI8,'CAPM Beta'!$D$26:$P$26)</f>
        <v>0.65347643196319771</v>
      </c>
      <c r="JJ38" s="5">
        <f>SUMPRODUCT(IX8:JJ8,'CAPM Beta'!$D$26:$P$26)</f>
        <v>0.65122115951297743</v>
      </c>
      <c r="JK38" s="5">
        <f>SUMPRODUCT(IY8:JK8,'CAPM Beta'!$D$26:$P$26)</f>
        <v>0.6410345959048831</v>
      </c>
      <c r="JL38" s="5">
        <f>SUMPRODUCT(IZ8:JL8,'CAPM Beta'!$D$26:$P$26)</f>
        <v>0.63464163297189147</v>
      </c>
      <c r="JM38" s="5">
        <f>SUMPRODUCT(JA8:JM8,'CAPM Beta'!$D$26:$P$26)</f>
        <v>0.63942728709584318</v>
      </c>
      <c r="JN38" s="5">
        <f>SUMPRODUCT(JB8:JN8,'CAPM Beta'!$D$26:$P$26)</f>
        <v>0.645752236523916</v>
      </c>
      <c r="JO38" s="5">
        <f>SUMPRODUCT(JC8:JO8,'CAPM Beta'!$D$26:$P$26)</f>
        <v>0.64848515928164563</v>
      </c>
      <c r="JP38" s="5">
        <f>SUMPRODUCT(JD8:JP8,'CAPM Beta'!$D$26:$P$26)</f>
        <v>0.65077441662651814</v>
      </c>
      <c r="JQ38" s="5">
        <f>SUMPRODUCT(JE8:JQ8,'CAPM Beta'!$D$26:$P$26)</f>
        <v>0.64996830696519459</v>
      </c>
      <c r="JR38" s="5">
        <f>SUMPRODUCT(JF8:JR8,'CAPM Beta'!$D$26:$P$26)</f>
        <v>0.64054146473660745</v>
      </c>
      <c r="JS38" s="5">
        <f>SUMPRODUCT(JG8:JS8,'CAPM Beta'!$D$26:$P$26)</f>
        <v>0.64593473212950225</v>
      </c>
      <c r="JT38" s="5">
        <f>SUMPRODUCT(JH8:JT8,'CAPM Beta'!$D$26:$P$26)</f>
        <v>0.64367210798422692</v>
      </c>
      <c r="JU38" s="5">
        <f>SUMPRODUCT(JI8:JU8,'CAPM Beta'!$D$26:$P$26)</f>
        <v>0.64418635062851048</v>
      </c>
      <c r="JV38" s="5">
        <f>SUMPRODUCT(JJ8:JV8,'CAPM Beta'!$D$26:$P$26)</f>
        <v>0.64566918350610769</v>
      </c>
      <c r="JW38" s="5">
        <f>SUMPRODUCT(JK8:JW8,'CAPM Beta'!$D$26:$P$26)</f>
        <v>0.64447275221226219</v>
      </c>
      <c r="JX38" s="5">
        <f>SUMPRODUCT(JL8:JX8,'CAPM Beta'!$D$26:$P$26)</f>
        <v>0.63975954183528538</v>
      </c>
      <c r="JY38" s="5">
        <f>SUMPRODUCT(JM8:JY8,'CAPM Beta'!$D$26:$P$26)</f>
        <v>0.63567533824490874</v>
      </c>
      <c r="JZ38" s="5">
        <f>SUMPRODUCT(JN8:JZ8,'CAPM Beta'!$D$26:$P$26)</f>
        <v>0.63481721671164093</v>
      </c>
      <c r="KA38" s="5">
        <f>SUMPRODUCT(JO8:KA8,'CAPM Beta'!$D$26:$P$26)</f>
        <v>0.63698805782229695</v>
      </c>
      <c r="KB38" s="5">
        <f>SUMPRODUCT(JP8:KB8,'CAPM Beta'!$D$26:$P$26)</f>
        <v>0.64112452489810656</v>
      </c>
      <c r="KC38" s="5">
        <f>SUMPRODUCT(JQ8:KC8,'CAPM Beta'!$D$26:$P$26)</f>
        <v>0.63739441187414136</v>
      </c>
      <c r="KD38" s="5">
        <f>SUMPRODUCT(JR8:KD8,'CAPM Beta'!$D$26:$P$26)</f>
        <v>0.63290786101257446</v>
      </c>
      <c r="KE38" s="5">
        <f>SUMPRODUCT(JS8:KE8,'CAPM Beta'!$D$26:$P$26)</f>
        <v>0.62024035675448685</v>
      </c>
      <c r="KF38" s="5">
        <f>SUMPRODUCT(JT8:KF8,'CAPM Beta'!$D$26:$P$26)</f>
        <v>0.60506017704283388</v>
      </c>
      <c r="KG38" s="5">
        <f>SUMPRODUCT(JU8:KG8,'CAPM Beta'!$D$26:$P$26)</f>
        <v>0.60155716818043481</v>
      </c>
      <c r="KH38" s="5">
        <f>SUMPRODUCT(JV8:KH8,'CAPM Beta'!$D$26:$P$26)</f>
        <v>0.60264864796288142</v>
      </c>
      <c r="KI38" s="5">
        <f>SUMPRODUCT(JW8:KI8,'CAPM Beta'!$D$26:$P$26)</f>
        <v>0.5998486058808723</v>
      </c>
      <c r="KJ38" s="5">
        <f>SUMPRODUCT(JX8:KJ8,'CAPM Beta'!$D$26:$P$26)</f>
        <v>0.59671795355939605</v>
      </c>
      <c r="KK38" s="5">
        <f>SUMPRODUCT(JY8:KK8,'CAPM Beta'!$D$26:$P$26)</f>
        <v>0.59639430868501742</v>
      </c>
      <c r="KL38" s="5">
        <f>SUMPRODUCT(JZ8:KL8,'CAPM Beta'!$D$26:$P$26)</f>
        <v>0.59519388147038388</v>
      </c>
      <c r="KM38" s="5">
        <f>SUMPRODUCT(KA8:KM8,'CAPM Beta'!$D$26:$P$26)</f>
        <v>0.59402605914728579</v>
      </c>
      <c r="KN38" s="5">
        <f>SUMPRODUCT(KB8:KN8,'CAPM Beta'!$D$26:$P$26)</f>
        <v>0.59349315103752076</v>
      </c>
      <c r="KO38" s="5">
        <f>SUMPRODUCT(KC8:KO8,'CAPM Beta'!$D$26:$P$26)</f>
        <v>0.59187012575030495</v>
      </c>
      <c r="KP38" s="5">
        <f>SUMPRODUCT(KD8:KP8,'CAPM Beta'!$D$26:$P$26)</f>
        <v>0.59165153649669722</v>
      </c>
      <c r="KQ38" s="5">
        <f>SUMPRODUCT(KE8:KQ8,'CAPM Beta'!$D$26:$P$26)</f>
        <v>0.58246462075704641</v>
      </c>
      <c r="KR38" s="5">
        <f>SUMPRODUCT(KF8:KR8,'CAPM Beta'!$D$26:$P$26)</f>
        <v>0.57462788687832889</v>
      </c>
      <c r="KS38" s="5">
        <f>SUMPRODUCT(KG8:KS8,'CAPM Beta'!$D$26:$P$26)</f>
        <v>0.5692568148656032</v>
      </c>
      <c r="KT38" s="5">
        <f>SUMPRODUCT(KH8:KT8,'CAPM Beta'!$D$26:$P$26)</f>
        <v>0.56628010176347554</v>
      </c>
      <c r="KU38" s="5">
        <f>SUMPRODUCT(KI8:KU8,'CAPM Beta'!$D$26:$P$26)</f>
        <v>0.56618464905574528</v>
      </c>
      <c r="KV38" s="5">
        <f>SUMPRODUCT(KJ8:KV8,'CAPM Beta'!$D$26:$P$26)</f>
        <v>0.5671716315470513</v>
      </c>
      <c r="KW38" s="5">
        <f>SUMPRODUCT(KK8:KW8,'CAPM Beta'!$D$26:$P$26)</f>
        <v>0.56877837481243232</v>
      </c>
      <c r="KX38" s="5">
        <f>SUMPRODUCT(KL8:KX8,'CAPM Beta'!$D$26:$P$26)</f>
        <v>0.57114979323216375</v>
      </c>
      <c r="KY38" s="5">
        <f>SUMPRODUCT(KM8:KY8,'CAPM Beta'!$D$26:$P$26)</f>
        <v>0.57251885024387528</v>
      </c>
      <c r="KZ38" s="5">
        <f>SUMPRODUCT(KN8:KZ8,'CAPM Beta'!$D$26:$P$26)</f>
        <v>0.57351795888547741</v>
      </c>
      <c r="LA38" s="5">
        <f>SUMPRODUCT(KO8:LA8,'CAPM Beta'!$D$26:$P$26)</f>
        <v>0.57488689301803131</v>
      </c>
      <c r="LB38" s="5">
        <f>SUMPRODUCT(KP8:LB8,'CAPM Beta'!$D$26:$P$26)</f>
        <v>0.57733728369675852</v>
      </c>
      <c r="LC38" s="5">
        <f>SUMPRODUCT(KQ8:LC8,'CAPM Beta'!$D$26:$P$26)</f>
        <v>0.5812252446327919</v>
      </c>
      <c r="LD38" s="5">
        <f>SUMPRODUCT(KR8:LD8,'CAPM Beta'!$D$26:$P$26)</f>
        <v>0.58657836610638781</v>
      </c>
      <c r="LE38" s="5">
        <f>SUMPRODUCT(KS8:LE8,'CAPM Beta'!$D$26:$P$26)</f>
        <v>0.59030255671394616</v>
      </c>
      <c r="LF38" s="5">
        <f>SUMPRODUCT(KT8:LF8,'CAPM Beta'!$D$26:$P$26)</f>
        <v>0.58858187186597255</v>
      </c>
      <c r="LG38" s="5">
        <f>SUMPRODUCT(KU8:LG8,'CAPM Beta'!$D$26:$P$26)</f>
        <v>0.5836780585718242</v>
      </c>
      <c r="LH38" s="5">
        <f>SUMPRODUCT(KV8:LH8,'CAPM Beta'!$D$26:$P$26)</f>
        <v>0.57740525187996927</v>
      </c>
      <c r="LI38" s="5">
        <f>SUMPRODUCT(KW8:LI8,'CAPM Beta'!$D$26:$P$26)</f>
        <v>0.57773667658325967</v>
      </c>
      <c r="LJ38" s="5">
        <f>SUMPRODUCT(KX8:LJ8,'CAPM Beta'!$D$26:$P$26)</f>
        <v>0.58106936246940699</v>
      </c>
      <c r="LK38" s="5">
        <f>SUMPRODUCT(KY8:LK8,'CAPM Beta'!$D$26:$P$26)</f>
        <v>0.5800005319863365</v>
      </c>
      <c r="LL38" s="5">
        <f>SUMPRODUCT(KZ8:LL8,'CAPM Beta'!$D$26:$P$26)</f>
        <v>0.58100913889901751</v>
      </c>
      <c r="LM38" s="5">
        <f>SUMPRODUCT(LA8:LM8,'CAPM Beta'!$D$26:$P$26)</f>
        <v>0.57968575972767222</v>
      </c>
      <c r="LN38" s="5">
        <f>SUMPRODUCT(LB8:LN8,'CAPM Beta'!$D$26:$P$26)</f>
        <v>0.58293313404550806</v>
      </c>
      <c r="LO38" s="5">
        <f>SUMPRODUCT(LC8:LO8,'CAPM Beta'!$D$26:$P$26)</f>
        <v>0.59388557287644572</v>
      </c>
      <c r="LP38" s="5">
        <f>SUMPRODUCT(LD8:LP8,'CAPM Beta'!$D$26:$P$26)</f>
        <v>0.60673894526168026</v>
      </c>
      <c r="LQ38" s="5">
        <f>SUMPRODUCT(LE8:LQ8,'CAPM Beta'!$D$26:$P$26)</f>
        <v>0.61562446064433274</v>
      </c>
      <c r="LR38" s="5">
        <f>SUMPRODUCT(LF8:LR8,'CAPM Beta'!$D$26:$P$26)</f>
        <v>0.62554585418376674</v>
      </c>
      <c r="LS38" s="5">
        <f>SUMPRODUCT(LG8:LS8,'CAPM Beta'!$D$26:$P$26)</f>
        <v>0.63752999402554344</v>
      </c>
      <c r="LT38" s="5">
        <f>SUMPRODUCT(LH8:LT8,'CAPM Beta'!$D$26:$P$26)</f>
        <v>0.64990225109178079</v>
      </c>
      <c r="LU38" s="5">
        <f>SUMPRODUCT(LI8:LU8,'CAPM Beta'!$D$26:$P$26)</f>
        <v>0.66517952504314082</v>
      </c>
      <c r="LV38" s="5">
        <f>SUMPRODUCT(LJ8:LV8,'CAPM Beta'!$D$26:$P$26)</f>
        <v>0.66858153117056951</v>
      </c>
      <c r="LW38" s="5">
        <f>SUMPRODUCT(LK8:LW8,'CAPM Beta'!$D$26:$P$26)</f>
        <v>0.67059044467275031</v>
      </c>
      <c r="LX38" s="5">
        <f>SUMPRODUCT(LL8:LX8,'CAPM Beta'!$D$26:$P$26)</f>
        <v>0.66576053208281238</v>
      </c>
      <c r="LY38" s="5">
        <f>SUMPRODUCT(LM8:LY8,'CAPM Beta'!$D$26:$P$26)</f>
        <v>0.65146648643399896</v>
      </c>
      <c r="LZ38" s="5">
        <f>SUMPRODUCT(LN8:LZ8,'CAPM Beta'!$D$26:$P$26)</f>
        <v>0.64572950210014823</v>
      </c>
      <c r="MA38" s="5">
        <f>SUMPRODUCT(LO8:MA8,'CAPM Beta'!$D$26:$P$26)</f>
        <v>0.62924848347706552</v>
      </c>
      <c r="MB38" s="5">
        <f>SUMPRODUCT(LP8:MB8,'CAPM Beta'!$D$26:$P$26)</f>
        <v>0.61620270280654199</v>
      </c>
      <c r="MC38" s="5">
        <f>SUMPRODUCT(LQ8:MC8,'CAPM Beta'!$D$26:$P$26)</f>
        <v>0.59612300861200695</v>
      </c>
      <c r="MD38" s="5">
        <f>SUMPRODUCT(LR8:MD8,'CAPM Beta'!$D$26:$P$26)</f>
        <v>0.58090195818383084</v>
      </c>
      <c r="ME38" s="5">
        <f>SUMPRODUCT(LS8:ME8,'CAPM Beta'!$D$26:$P$26)</f>
        <v>0.57177671742548353</v>
      </c>
      <c r="MF38" s="5">
        <f>SUMPRODUCT(LT8:MF8,'CAPM Beta'!$D$26:$P$26)</f>
        <v>0.56817205712638374</v>
      </c>
      <c r="MG38" s="5">
        <f>SUMPRODUCT(LU8:MG8,'CAPM Beta'!$D$26:$P$26)</f>
        <v>0.56385436521130972</v>
      </c>
      <c r="MH38" s="5">
        <f>SUMPRODUCT(LV8:MH8,'CAPM Beta'!$D$26:$P$26)</f>
        <v>0.55577060341857476</v>
      </c>
      <c r="MI38" s="5">
        <f>SUMPRODUCT(LW8:MI8,'CAPM Beta'!$D$26:$P$26)</f>
        <v>0.55201826792352737</v>
      </c>
      <c r="MJ38" s="5">
        <f>SUMPRODUCT(LX8:MJ8,'CAPM Beta'!$D$26:$P$26)</f>
        <v>0.55397057339406741</v>
      </c>
      <c r="MK38" s="5">
        <f>SUMPRODUCT(LY8:MK8,'CAPM Beta'!$D$26:$P$26)</f>
        <v>0.55434225008250693</v>
      </c>
      <c r="ML38" s="5">
        <f>SUMPRODUCT(LZ8:ML8,'CAPM Beta'!$D$26:$P$26)</f>
        <v>0.56215585419391689</v>
      </c>
      <c r="MM38" s="5">
        <f>SUMPRODUCT(MA8:MM8,'CAPM Beta'!$D$26:$P$26)</f>
        <v>0.56946101857185216</v>
      </c>
      <c r="MN38" s="5">
        <f>SUMPRODUCT(MB8:MN8,'CAPM Beta'!$D$26:$P$26)</f>
        <v>0.57748659490442167</v>
      </c>
      <c r="MO38" s="5">
        <f>SUMPRODUCT(MC8:MO8,'CAPM Beta'!$D$26:$P$26)</f>
        <v>0.58129893242697639</v>
      </c>
      <c r="MP38" s="5">
        <f>SUMPRODUCT(MD8:MP8,'CAPM Beta'!$D$26:$P$26)</f>
        <v>0.59085076972614892</v>
      </c>
      <c r="MQ38" s="5">
        <f>SUMPRODUCT(ME8:MQ8,'CAPM Beta'!$D$26:$P$26)</f>
        <v>0.60358451285932258</v>
      </c>
      <c r="MS38" s="97">
        <f ca="1">OFFSET(MS38,0,-2)</f>
        <v>0.60358451285932258</v>
      </c>
      <c r="MT38" s="97">
        <f>AVERAGE(DQ38:MR38)</f>
        <v>0.67153385904342922</v>
      </c>
    </row>
    <row r="39" spans="2:358">
      <c r="B39" s="2" t="s">
        <v>156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>
        <f>SUMPRODUCT(C9:O9,'CAPM Beta'!$D$26:$P$26)</f>
        <v>0.5256496248076431</v>
      </c>
      <c r="P39" s="5">
        <f>SUMPRODUCT(D9:P9,'CAPM Beta'!$D$26:$P$26)</f>
        <v>0.5223121617908435</v>
      </c>
      <c r="Q39" s="5">
        <f>SUMPRODUCT(E9:Q9,'CAPM Beta'!$D$26:$P$26)</f>
        <v>0.52000128290881187</v>
      </c>
      <c r="R39" s="5">
        <f>SUMPRODUCT(F9:R9,'CAPM Beta'!$D$26:$P$26)</f>
        <v>0.51781799895394875</v>
      </c>
      <c r="S39" s="5">
        <f>SUMPRODUCT(G9:S9,'CAPM Beta'!$D$26:$P$26)</f>
        <v>0.52417276372392041</v>
      </c>
      <c r="T39" s="5">
        <f>SUMPRODUCT(H9:T9,'CAPM Beta'!$D$26:$P$26)</f>
        <v>0.51284239898995776</v>
      </c>
      <c r="U39" s="5">
        <f>SUMPRODUCT(I9:U9,'CAPM Beta'!$D$26:$P$26)</f>
        <v>0.50822942052210129</v>
      </c>
      <c r="V39" s="5">
        <f>SUMPRODUCT(J9:V9,'CAPM Beta'!$D$26:$P$26)</f>
        <v>0.5017125419334254</v>
      </c>
      <c r="W39" s="5">
        <f>SUMPRODUCT(K9:W9,'CAPM Beta'!$D$26:$P$26)</f>
        <v>0.49479675700821363</v>
      </c>
      <c r="X39" s="5">
        <f>SUMPRODUCT(L9:X9,'CAPM Beta'!$D$26:$P$26)</f>
        <v>0.51068851123455439</v>
      </c>
      <c r="Y39" s="5">
        <f>SUMPRODUCT(M9:Y9,'CAPM Beta'!$D$26:$P$26)</f>
        <v>0.56557619747646515</v>
      </c>
      <c r="Z39" s="5">
        <f>SUMPRODUCT(N9:Z9,'CAPM Beta'!$D$26:$P$26)</f>
        <v>0.59894048641337783</v>
      </c>
      <c r="AA39" s="5">
        <f>SUMPRODUCT(O9:AA9,'CAPM Beta'!$D$26:$P$26)</f>
        <v>0.64634751978880012</v>
      </c>
      <c r="AB39" s="5">
        <f>SUMPRODUCT(P9:AB9,'CAPM Beta'!$D$26:$P$26)</f>
        <v>0.67436281478688853</v>
      </c>
      <c r="AC39" s="5">
        <f>SUMPRODUCT(Q9:AC9,'CAPM Beta'!$D$26:$P$26)</f>
        <v>0.70112897666962537</v>
      </c>
      <c r="AD39" s="5">
        <f>SUMPRODUCT(R9:AD9,'CAPM Beta'!$D$26:$P$26)</f>
        <v>0.72426816563679641</v>
      </c>
      <c r="AE39" s="5">
        <f>SUMPRODUCT(S9:AE9,'CAPM Beta'!$D$26:$P$26)</f>
        <v>0.74845713697331584</v>
      </c>
      <c r="AF39" s="5">
        <f>SUMPRODUCT(T9:AF9,'CAPM Beta'!$D$26:$P$26)</f>
        <v>0.76814917636625657</v>
      </c>
      <c r="AG39" s="5">
        <f>SUMPRODUCT(U9:AG9,'CAPM Beta'!$D$26:$P$26)</f>
        <v>0.78959470316365865</v>
      </c>
      <c r="AH39" s="5">
        <f>SUMPRODUCT(V9:AH9,'CAPM Beta'!$D$26:$P$26)</f>
        <v>0.80689126199999628</v>
      </c>
      <c r="AI39" s="5">
        <f>SUMPRODUCT(W9:AI9,'CAPM Beta'!$D$26:$P$26)</f>
        <v>0.82243709108088892</v>
      </c>
      <c r="AJ39" s="5">
        <f>SUMPRODUCT(X9:AJ9,'CAPM Beta'!$D$26:$P$26)</f>
        <v>0.83641770924802705</v>
      </c>
      <c r="AK39" s="5">
        <f>SUMPRODUCT(Y9:AK9,'CAPM Beta'!$D$26:$P$26)</f>
        <v>0.8463686891846085</v>
      </c>
      <c r="AL39" s="5">
        <f>SUMPRODUCT(Z9:AL9,'CAPM Beta'!$D$26:$P$26)</f>
        <v>0.848822567926514</v>
      </c>
      <c r="AM39" s="5">
        <f>SUMPRODUCT(AA9:AM9,'CAPM Beta'!$D$26:$P$26)</f>
        <v>0.85218770814414835</v>
      </c>
      <c r="AN39" s="5">
        <f>SUMPRODUCT(AB9:AN9,'CAPM Beta'!$D$26:$P$26)</f>
        <v>0.85309287395647515</v>
      </c>
      <c r="AO39" s="5">
        <f>SUMPRODUCT(AC9:AO9,'CAPM Beta'!$D$26:$P$26)</f>
        <v>0.85557996619970822</v>
      </c>
      <c r="AP39" s="5">
        <f>SUMPRODUCT(AD9:AP9,'CAPM Beta'!$D$26:$P$26)</f>
        <v>0.85778134181239496</v>
      </c>
      <c r="AQ39" s="5">
        <f>SUMPRODUCT(AE9:AQ9,'CAPM Beta'!$D$26:$P$26)</f>
        <v>0.85952355511585954</v>
      </c>
      <c r="AR39" s="5">
        <f>SUMPRODUCT(AF9:AR9,'CAPM Beta'!$D$26:$P$26)</f>
        <v>0.85980439158560829</v>
      </c>
      <c r="AS39" s="5">
        <f>SUMPRODUCT(AG9:AS9,'CAPM Beta'!$D$26:$P$26)</f>
        <v>0.86057757767103649</v>
      </c>
      <c r="AT39" s="5">
        <f>SUMPRODUCT(AH9:AT9,'CAPM Beta'!$D$26:$P$26)</f>
        <v>0.86116821348210348</v>
      </c>
      <c r="AU39" s="5">
        <f>SUMPRODUCT(AI9:AU9,'CAPM Beta'!$D$26:$P$26)</f>
        <v>0.8611767439193162</v>
      </c>
      <c r="AV39" s="5">
        <f>SUMPRODUCT(AJ9:AV9,'CAPM Beta'!$D$26:$P$26)</f>
        <v>0.86120736142649357</v>
      </c>
      <c r="AW39" s="5">
        <f>SUMPRODUCT(AK9:AW9,'CAPM Beta'!$D$26:$P$26)</f>
        <v>0.86013535669687902</v>
      </c>
      <c r="AX39" s="5">
        <f>SUMPRODUCT(AL9:AX9,'CAPM Beta'!$D$26:$P$26)</f>
        <v>0.85754928287013787</v>
      </c>
      <c r="AY39" s="5">
        <f>SUMPRODUCT(AM9:AY9,'CAPM Beta'!$D$26:$P$26)</f>
        <v>0.85404321520599114</v>
      </c>
      <c r="AZ39" s="5">
        <f>SUMPRODUCT(AN9:AZ9,'CAPM Beta'!$D$26:$P$26)</f>
        <v>0.8730422124849464</v>
      </c>
      <c r="BA39" s="5">
        <f>SUMPRODUCT(AO9:BA9,'CAPM Beta'!$D$26:$P$26)</f>
        <v>0.89880907045469605</v>
      </c>
      <c r="BB39" s="5">
        <f>SUMPRODUCT(AP9:BB9,'CAPM Beta'!$D$26:$P$26)</f>
        <v>0.90943688012019352</v>
      </c>
      <c r="BC39" s="5">
        <f>SUMPRODUCT(AQ9:BC9,'CAPM Beta'!$D$26:$P$26)</f>
        <v>0.90732299925585158</v>
      </c>
      <c r="BD39" s="5">
        <f>SUMPRODUCT(AR9:BD9,'CAPM Beta'!$D$26:$P$26)</f>
        <v>0.90392513482544834</v>
      </c>
      <c r="BE39" s="5">
        <f>SUMPRODUCT(AS9:BE9,'CAPM Beta'!$D$26:$P$26)</f>
        <v>0.90179622895334255</v>
      </c>
      <c r="BF39" s="5">
        <f>SUMPRODUCT(AT9:BF9,'CAPM Beta'!$D$26:$P$26)</f>
        <v>0.89863897309160268</v>
      </c>
      <c r="BG39" s="5">
        <f>SUMPRODUCT(AU9:BG9,'CAPM Beta'!$D$26:$P$26)</f>
        <v>0.88487632914851821</v>
      </c>
      <c r="BH39" s="5">
        <f>SUMPRODUCT(AV9:BH9,'CAPM Beta'!$D$26:$P$26)</f>
        <v>0.87003190005011422</v>
      </c>
      <c r="BI39" s="5">
        <f>SUMPRODUCT(AW9:BI9,'CAPM Beta'!$D$26:$P$26)</f>
        <v>0.85346637925321489</v>
      </c>
      <c r="BJ39" s="5">
        <f>SUMPRODUCT(AX9:BJ9,'CAPM Beta'!$D$26:$P$26)</f>
        <v>0.84088459873999444</v>
      </c>
      <c r="BK39" s="5">
        <f>SUMPRODUCT(AY9:BK9,'CAPM Beta'!$D$26:$P$26)</f>
        <v>0.83075411142166067</v>
      </c>
      <c r="BL39" s="5">
        <f>SUMPRODUCT(AZ9:BL9,'CAPM Beta'!$D$26:$P$26)</f>
        <v>0.81952824119819412</v>
      </c>
      <c r="BM39" s="5">
        <f>SUMPRODUCT(BA9:BM9,'CAPM Beta'!$D$26:$P$26)</f>
        <v>0.80203644425296627</v>
      </c>
      <c r="BN39" s="5">
        <f>SUMPRODUCT(BB9:BN9,'CAPM Beta'!$D$26:$P$26)</f>
        <v>0.78060220897831289</v>
      </c>
      <c r="BO39" s="5">
        <f>SUMPRODUCT(BC9:BO9,'CAPM Beta'!$D$26:$P$26)</f>
        <v>0.76394616997948983</v>
      </c>
      <c r="BP39" s="5">
        <f>SUMPRODUCT(BD9:BP9,'CAPM Beta'!$D$26:$P$26)</f>
        <v>0.75377358649127957</v>
      </c>
      <c r="BQ39" s="5">
        <f>SUMPRODUCT(BE9:BQ9,'CAPM Beta'!$D$26:$P$26)</f>
        <v>0.74477658270475877</v>
      </c>
      <c r="BR39" s="5">
        <f>SUMPRODUCT(BF9:BR9,'CAPM Beta'!$D$26:$P$26)</f>
        <v>0.73436688074998435</v>
      </c>
      <c r="BS39" s="5">
        <f>SUMPRODUCT(BG9:BS9,'CAPM Beta'!$D$26:$P$26)</f>
        <v>0.72533975951954177</v>
      </c>
      <c r="BT39" s="5">
        <f>SUMPRODUCT(BH9:BT9,'CAPM Beta'!$D$26:$P$26)</f>
        <v>0.72074314203364798</v>
      </c>
      <c r="BU39" s="5">
        <f>SUMPRODUCT(BI9:BU9,'CAPM Beta'!$D$26:$P$26)</f>
        <v>0.71031290962385396</v>
      </c>
      <c r="BV39" s="5">
        <f>SUMPRODUCT(BJ9:BV9,'CAPM Beta'!$D$26:$P$26)</f>
        <v>0.70361687431708342</v>
      </c>
      <c r="BW39" s="5">
        <f>SUMPRODUCT(BK9:BW9,'CAPM Beta'!$D$26:$P$26)</f>
        <v>0.70316712751009014</v>
      </c>
      <c r="BX39" s="5">
        <f>SUMPRODUCT(BL9:BX9,'CAPM Beta'!$D$26:$P$26)</f>
        <v>0.70492923960010812</v>
      </c>
      <c r="BY39" s="5">
        <f>SUMPRODUCT(BM9:BY9,'CAPM Beta'!$D$26:$P$26)</f>
        <v>0.7097897360347466</v>
      </c>
      <c r="BZ39" s="5">
        <f>SUMPRODUCT(BN9:BZ9,'CAPM Beta'!$D$26:$P$26)</f>
        <v>0.71300159966929966</v>
      </c>
      <c r="CA39" s="5">
        <f>SUMPRODUCT(BO9:CA9,'CAPM Beta'!$D$26:$P$26)</f>
        <v>0.71830644877789207</v>
      </c>
      <c r="CB39" s="5">
        <f>SUMPRODUCT(BP9:CB9,'CAPM Beta'!$D$26:$P$26)</f>
        <v>0.72034467903539046</v>
      </c>
      <c r="CC39" s="5">
        <f>SUMPRODUCT(BQ9:CC9,'CAPM Beta'!$D$26:$P$26)</f>
        <v>0.71936456640916435</v>
      </c>
      <c r="CD39" s="5">
        <f>SUMPRODUCT(BR9:CD9,'CAPM Beta'!$D$26:$P$26)</f>
        <v>0.71659950568586916</v>
      </c>
      <c r="CE39" s="5">
        <f>SUMPRODUCT(BS9:CE9,'CAPM Beta'!$D$26:$P$26)</f>
        <v>0.71727593550147473</v>
      </c>
      <c r="CF39" s="5">
        <f>SUMPRODUCT(BT9:CF9,'CAPM Beta'!$D$26:$P$26)</f>
        <v>0.71730620787625854</v>
      </c>
      <c r="CG39" s="5">
        <f>SUMPRODUCT(BU9:CG9,'CAPM Beta'!$D$26:$P$26)</f>
        <v>0.72350932613380114</v>
      </c>
      <c r="CH39" s="5">
        <f>SUMPRODUCT(BV9:CH9,'CAPM Beta'!$D$26:$P$26)</f>
        <v>0.71040665188647423</v>
      </c>
      <c r="CI39" s="5">
        <f>SUMPRODUCT(BW9:CI9,'CAPM Beta'!$D$26:$P$26)</f>
        <v>0.69602494597127607</v>
      </c>
      <c r="CJ39" s="5">
        <f>SUMPRODUCT(BX9:CJ9,'CAPM Beta'!$D$26:$P$26)</f>
        <v>0.68310065466765035</v>
      </c>
      <c r="CK39" s="5">
        <f>SUMPRODUCT(BY9:CK9,'CAPM Beta'!$D$26:$P$26)</f>
        <v>0.67393008536046051</v>
      </c>
      <c r="CL39" s="5">
        <f>SUMPRODUCT(BZ9:CL9,'CAPM Beta'!$D$26:$P$26)</f>
        <v>0.66744121944633605</v>
      </c>
      <c r="CM39" s="5">
        <f>SUMPRODUCT(CA9:CM9,'CAPM Beta'!$D$26:$P$26)</f>
        <v>0.66423471885757213</v>
      </c>
      <c r="CN39" s="5">
        <f>SUMPRODUCT(CB9:CN9,'CAPM Beta'!$D$26:$P$26)</f>
        <v>0.65738218195379616</v>
      </c>
      <c r="CO39" s="5">
        <f>SUMPRODUCT(CC9:CO9,'CAPM Beta'!$D$26:$P$26)</f>
        <v>0.65499843631868193</v>
      </c>
      <c r="CP39" s="5">
        <f>SUMPRODUCT(CD9:CP9,'CAPM Beta'!$D$26:$P$26)</f>
        <v>0.65384488833382726</v>
      </c>
      <c r="CQ39" s="5">
        <f>SUMPRODUCT(CE9:CQ9,'CAPM Beta'!$D$26:$P$26)</f>
        <v>0.65751227156766223</v>
      </c>
      <c r="CR39" s="5">
        <f>SUMPRODUCT(CF9:CR9,'CAPM Beta'!$D$26:$P$26)</f>
        <v>0.66434863257634791</v>
      </c>
      <c r="CS39" s="5">
        <f>SUMPRODUCT(CG9:CS9,'CAPM Beta'!$D$26:$P$26)</f>
        <v>0.6732335267313363</v>
      </c>
      <c r="CT39" s="5">
        <f>SUMPRODUCT(CH9:CT9,'CAPM Beta'!$D$26:$P$26)</f>
        <v>0.67981803641492033</v>
      </c>
      <c r="CU39" s="5">
        <f>SUMPRODUCT(CI9:CU9,'CAPM Beta'!$D$26:$P$26)</f>
        <v>0.68551350756801599</v>
      </c>
      <c r="CV39" s="5">
        <f>SUMPRODUCT(CJ9:CV9,'CAPM Beta'!$D$26:$P$26)</f>
        <v>0.69129646696007008</v>
      </c>
      <c r="CW39" s="5">
        <f>SUMPRODUCT(CK9:CW9,'CAPM Beta'!$D$26:$P$26)</f>
        <v>0.68399152494828219</v>
      </c>
      <c r="CX39" s="5">
        <f>SUMPRODUCT(CL9:CX9,'CAPM Beta'!$D$26:$P$26)</f>
        <v>0.67239356300151565</v>
      </c>
      <c r="CY39" s="5">
        <f>SUMPRODUCT(CM9:CY9,'CAPM Beta'!$D$26:$P$26)</f>
        <v>0.65605094292176691</v>
      </c>
      <c r="CZ39" s="5">
        <f>SUMPRODUCT(CN9:CZ9,'CAPM Beta'!$D$26:$P$26)</f>
        <v>0.64397661195572409</v>
      </c>
      <c r="DA39" s="5">
        <f>SUMPRODUCT(CO9:DA9,'CAPM Beta'!$D$26:$P$26)</f>
        <v>0.65278397960109247</v>
      </c>
      <c r="DB39" s="5">
        <f>SUMPRODUCT(CP9:DB9,'CAPM Beta'!$D$26:$P$26)</f>
        <v>0.67338808577277509</v>
      </c>
      <c r="DC39" s="5">
        <f>SUMPRODUCT(CQ9:DC9,'CAPM Beta'!$D$26:$P$26)</f>
        <v>0.69224123385637004</v>
      </c>
      <c r="DD39" s="5">
        <f>SUMPRODUCT(CR9:DD9,'CAPM Beta'!$D$26:$P$26)</f>
        <v>0.68543240340945077</v>
      </c>
      <c r="DE39" s="5">
        <f>SUMPRODUCT(CS9:DE9,'CAPM Beta'!$D$26:$P$26)</f>
        <v>0.68107320374909486</v>
      </c>
      <c r="DF39" s="5">
        <f>SUMPRODUCT(CT9:DF9,'CAPM Beta'!$D$26:$P$26)</f>
        <v>0.68061852205722206</v>
      </c>
      <c r="DG39" s="5">
        <f>SUMPRODUCT(CU9:DG9,'CAPM Beta'!$D$26:$P$26)</f>
        <v>0.67868760620448687</v>
      </c>
      <c r="DH39" s="5">
        <f>SUMPRODUCT(CV9:DH9,'CAPM Beta'!$D$26:$P$26)</f>
        <v>0.67537150102980781</v>
      </c>
      <c r="DI39" s="5">
        <f>SUMPRODUCT(CW9:DI9,'CAPM Beta'!$D$26:$P$26)</f>
        <v>0.67292465525064638</v>
      </c>
      <c r="DJ39" s="5">
        <f>SUMPRODUCT(CX9:DJ9,'CAPM Beta'!$D$26:$P$26)</f>
        <v>0.67095213587620883</v>
      </c>
      <c r="DK39" s="5">
        <f>SUMPRODUCT(CY9:DK9,'CAPM Beta'!$D$26:$P$26)</f>
        <v>0.66938176282000983</v>
      </c>
      <c r="DL39" s="5">
        <f>SUMPRODUCT(CZ9:DL9,'CAPM Beta'!$D$26:$P$26)</f>
        <v>0.67685889801511223</v>
      </c>
      <c r="DM39" s="5">
        <f>SUMPRODUCT(DA9:DM9,'CAPM Beta'!$D$26:$P$26)</f>
        <v>0.68560487539353543</v>
      </c>
      <c r="DN39" s="5">
        <f>SUMPRODUCT(DB9:DN9,'CAPM Beta'!$D$26:$P$26)</f>
        <v>0.69677580938518169</v>
      </c>
      <c r="DO39" s="5">
        <f>SUMPRODUCT(DC9:DO9,'CAPM Beta'!$D$26:$P$26)</f>
        <v>0.69733600503358772</v>
      </c>
      <c r="DP39" s="5">
        <f>SUMPRODUCT(DD9:DP9,'CAPM Beta'!$D$26:$P$26)</f>
        <v>0.69396450026805101</v>
      </c>
      <c r="DQ39" s="5">
        <f>SUMPRODUCT(DE9:DQ9,'CAPM Beta'!$D$26:$P$26)</f>
        <v>0.69635589068408887</v>
      </c>
      <c r="DR39" s="5">
        <f>SUMPRODUCT(DF9:DR9,'CAPM Beta'!$D$26:$P$26)</f>
        <v>0.70492449616937614</v>
      </c>
      <c r="DS39" s="5">
        <f>SUMPRODUCT(DG9:DS9,'CAPM Beta'!$D$26:$P$26)</f>
        <v>0.71201460323902377</v>
      </c>
      <c r="DT39" s="5">
        <f>SUMPRODUCT(DH9:DT9,'CAPM Beta'!$D$26:$P$26)</f>
        <v>0.71445055686472092</v>
      </c>
      <c r="DU39" s="5">
        <f>SUMPRODUCT(DI9:DU9,'CAPM Beta'!$D$26:$P$26)</f>
        <v>0.71522643443643052</v>
      </c>
      <c r="DV39" s="5">
        <f>SUMPRODUCT(DJ9:DV9,'CAPM Beta'!$D$26:$P$26)</f>
        <v>0.71346739411775473</v>
      </c>
      <c r="DW39" s="5">
        <f>SUMPRODUCT(DK9:DW9,'CAPM Beta'!$D$26:$P$26)</f>
        <v>0.71494006202842009</v>
      </c>
      <c r="DX39" s="5">
        <f>SUMPRODUCT(DL9:DX9,'CAPM Beta'!$D$26:$P$26)</f>
        <v>0.71193552237460289</v>
      </c>
      <c r="DY39" s="5">
        <f>SUMPRODUCT(DM9:DY9,'CAPM Beta'!$D$26:$P$26)</f>
        <v>0.70521587827505694</v>
      </c>
      <c r="DZ39" s="5">
        <f>SUMPRODUCT(DN9:DZ9,'CAPM Beta'!$D$26:$P$26)</f>
        <v>0.69203111927865457</v>
      </c>
      <c r="EA39" s="5">
        <f>SUMPRODUCT(DO9:EA9,'CAPM Beta'!$D$26:$P$26)</f>
        <v>0.67675318576488608</v>
      </c>
      <c r="EB39" s="5">
        <f>SUMPRODUCT(DP9:EB9,'CAPM Beta'!$D$26:$P$26)</f>
        <v>0.65761307728993368</v>
      </c>
      <c r="EC39" s="5">
        <f>SUMPRODUCT(DQ9:EC9,'CAPM Beta'!$D$26:$P$26)</f>
        <v>0.64282237157079603</v>
      </c>
      <c r="ED39" s="5">
        <f>SUMPRODUCT(DR9:ED9,'CAPM Beta'!$D$26:$P$26)</f>
        <v>0.63078237962492767</v>
      </c>
      <c r="EE39" s="5">
        <f>SUMPRODUCT(DS9:EE9,'CAPM Beta'!$D$26:$P$26)</f>
        <v>0.62085410017696596</v>
      </c>
      <c r="EF39" s="5">
        <f>SUMPRODUCT(DT9:EF9,'CAPM Beta'!$D$26:$P$26)</f>
        <v>0.61272232447911334</v>
      </c>
      <c r="EG39" s="5">
        <f>SUMPRODUCT(DU9:EG9,'CAPM Beta'!$D$26:$P$26)</f>
        <v>0.60668878302705542</v>
      </c>
      <c r="EH39" s="5">
        <f>SUMPRODUCT(DV9:EH9,'CAPM Beta'!$D$26:$P$26)</f>
        <v>0.6087580468996372</v>
      </c>
      <c r="EI39" s="5">
        <f>SUMPRODUCT(DW9:EI9,'CAPM Beta'!$D$26:$P$26)</f>
        <v>0.60797423307894671</v>
      </c>
      <c r="EJ39" s="5">
        <f>SUMPRODUCT(DX9:EJ9,'CAPM Beta'!$D$26:$P$26)</f>
        <v>0.60255673697547318</v>
      </c>
      <c r="EK39" s="5">
        <f>SUMPRODUCT(DY9:EK9,'CAPM Beta'!$D$26:$P$26)</f>
        <v>0.59451686504909584</v>
      </c>
      <c r="EL39" s="5">
        <f>SUMPRODUCT(DZ9:EL9,'CAPM Beta'!$D$26:$P$26)</f>
        <v>0.58255994780730125</v>
      </c>
      <c r="EM39" s="5">
        <f>SUMPRODUCT(EA9:EM9,'CAPM Beta'!$D$26:$P$26)</f>
        <v>0.57291764345265461</v>
      </c>
      <c r="EN39" s="5">
        <f>SUMPRODUCT(EB9:EN9,'CAPM Beta'!$D$26:$P$26)</f>
        <v>0.5766898850956369</v>
      </c>
      <c r="EO39" s="5">
        <f>SUMPRODUCT(EC9:EO9,'CAPM Beta'!$D$26:$P$26)</f>
        <v>0.58922912965498087</v>
      </c>
      <c r="EP39" s="5">
        <f>SUMPRODUCT(ED9:EP9,'CAPM Beta'!$D$26:$P$26)</f>
        <v>0.60439943508765315</v>
      </c>
      <c r="EQ39" s="5">
        <f>SUMPRODUCT(EE9:EQ9,'CAPM Beta'!$D$26:$P$26)</f>
        <v>0.61773742311783253</v>
      </c>
      <c r="ER39" s="5">
        <f>SUMPRODUCT(EF9:ER9,'CAPM Beta'!$D$26:$P$26)</f>
        <v>0.62618664989123252</v>
      </c>
      <c r="ES39" s="5">
        <f>SUMPRODUCT(EG9:ES9,'CAPM Beta'!$D$26:$P$26)</f>
        <v>0.63378986009016791</v>
      </c>
      <c r="ET39" s="5">
        <f>SUMPRODUCT(EH9:ET9,'CAPM Beta'!$D$26:$P$26)</f>
        <v>0.63925212377697771</v>
      </c>
      <c r="EU39" s="5">
        <f>SUMPRODUCT(EI9:EU9,'CAPM Beta'!$D$26:$P$26)</f>
        <v>0.64550205123930071</v>
      </c>
      <c r="EV39" s="5">
        <f>SUMPRODUCT(EJ9:EV9,'CAPM Beta'!$D$26:$P$26)</f>
        <v>0.65004152164846085</v>
      </c>
      <c r="EW39" s="5">
        <f>SUMPRODUCT(EK9:EW9,'CAPM Beta'!$D$26:$P$26)</f>
        <v>0.65605988766085777</v>
      </c>
      <c r="EX39" s="5">
        <f>SUMPRODUCT(EL9:EX9,'CAPM Beta'!$D$26:$P$26)</f>
        <v>0.66186769732676709</v>
      </c>
      <c r="EY39" s="5">
        <f>SUMPRODUCT(EM9:EY9,'CAPM Beta'!$D$26:$P$26)</f>
        <v>0.67317673592342175</v>
      </c>
      <c r="EZ39" s="5">
        <f>SUMPRODUCT(EN9:EZ9,'CAPM Beta'!$D$26:$P$26)</f>
        <v>0.68615137102423185</v>
      </c>
      <c r="FA39" s="5">
        <f>SUMPRODUCT(EO9:FA9,'CAPM Beta'!$D$26:$P$26)</f>
        <v>0.6993935976394805</v>
      </c>
      <c r="FB39" s="5">
        <f>SUMPRODUCT(EP9:FB9,'CAPM Beta'!$D$26:$P$26)</f>
        <v>0.70727614462305233</v>
      </c>
      <c r="FC39" s="5">
        <f>SUMPRODUCT(EQ9:FC9,'CAPM Beta'!$D$26:$P$26)</f>
        <v>0.71651399556971718</v>
      </c>
      <c r="FD39" s="5">
        <f>SUMPRODUCT(ER9:FD9,'CAPM Beta'!$D$26:$P$26)</f>
        <v>0.72648764361314389</v>
      </c>
      <c r="FE39" s="5">
        <f>SUMPRODUCT(ES9:FE9,'CAPM Beta'!$D$26:$P$26)</f>
        <v>0.73470398051169061</v>
      </c>
      <c r="FF39" s="5">
        <f>SUMPRODUCT(ET9:FF9,'CAPM Beta'!$D$26:$P$26)</f>
        <v>0.74127532417066355</v>
      </c>
      <c r="FG39" s="5">
        <f>SUMPRODUCT(EU9:FG9,'CAPM Beta'!$D$26:$P$26)</f>
        <v>0.74559054259972535</v>
      </c>
      <c r="FH39" s="5">
        <f>SUMPRODUCT(EV9:FH9,'CAPM Beta'!$D$26:$P$26)</f>
        <v>0.76012997623555201</v>
      </c>
      <c r="FI39" s="5">
        <f>SUMPRODUCT(EW9:FI9,'CAPM Beta'!$D$26:$P$26)</f>
        <v>0.77327524543814863</v>
      </c>
      <c r="FJ39" s="5">
        <f>SUMPRODUCT(EX9:FJ9,'CAPM Beta'!$D$26:$P$26)</f>
        <v>0.78566751539996837</v>
      </c>
      <c r="FK39" s="5">
        <f>SUMPRODUCT(EY9:FK9,'CAPM Beta'!$D$26:$P$26)</f>
        <v>0.79943773355223069</v>
      </c>
      <c r="FL39" s="5">
        <f>SUMPRODUCT(EZ9:FL9,'CAPM Beta'!$D$26:$P$26)</f>
        <v>0.81169847533113604</v>
      </c>
      <c r="FM39" s="5">
        <f>SUMPRODUCT(FA9:FM9,'CAPM Beta'!$D$26:$P$26)</f>
        <v>0.81388126829649754</v>
      </c>
      <c r="FN39" s="5">
        <f>SUMPRODUCT(FB9:FN9,'CAPM Beta'!$D$26:$P$26)</f>
        <v>0.80993035951065007</v>
      </c>
      <c r="FO39" s="5">
        <f>SUMPRODUCT(FC9:FO9,'CAPM Beta'!$D$26:$P$26)</f>
        <v>0.8083157757503312</v>
      </c>
      <c r="FP39" s="5">
        <f>SUMPRODUCT(FD9:FP9,'CAPM Beta'!$D$26:$P$26)</f>
        <v>0.80909920091830989</v>
      </c>
      <c r="FQ39" s="5">
        <f>SUMPRODUCT(FE9:FQ9,'CAPM Beta'!$D$26:$P$26)</f>
        <v>0.80956550560321028</v>
      </c>
      <c r="FR39" s="5">
        <f>SUMPRODUCT(FF9:FR9,'CAPM Beta'!$D$26:$P$26)</f>
        <v>0.81457454974461752</v>
      </c>
      <c r="FS39" s="5">
        <f>SUMPRODUCT(FG9:FS9,'CAPM Beta'!$D$26:$P$26)</f>
        <v>0.81668311819879535</v>
      </c>
      <c r="FT39" s="5">
        <f>SUMPRODUCT(FH9:FT9,'CAPM Beta'!$D$26:$P$26)</f>
        <v>0.82004331160777721</v>
      </c>
      <c r="FU39" s="5">
        <f>SUMPRODUCT(FI9:FU9,'CAPM Beta'!$D$26:$P$26)</f>
        <v>0.82221957446829874</v>
      </c>
      <c r="FV39" s="5">
        <f>SUMPRODUCT(FJ9:FV9,'CAPM Beta'!$D$26:$P$26)</f>
        <v>0.82475082354262297</v>
      </c>
      <c r="FW39" s="5">
        <f>SUMPRODUCT(FK9:FW9,'CAPM Beta'!$D$26:$P$26)</f>
        <v>0.82733219861925367</v>
      </c>
      <c r="FX39" s="5">
        <f>SUMPRODUCT(FL9:FX9,'CAPM Beta'!$D$26:$P$26)</f>
        <v>0.82850540211740831</v>
      </c>
      <c r="FY39" s="5">
        <f>SUMPRODUCT(FM9:FY9,'CAPM Beta'!$D$26:$P$26)</f>
        <v>0.82771854941089451</v>
      </c>
      <c r="FZ39" s="5">
        <f>SUMPRODUCT(FN9:FZ9,'CAPM Beta'!$D$26:$P$26)</f>
        <v>0.82939237620309081</v>
      </c>
      <c r="GA39" s="5">
        <f>SUMPRODUCT(FO9:GA9,'CAPM Beta'!$D$26:$P$26)</f>
        <v>0.83205740032206221</v>
      </c>
      <c r="GB39" s="5">
        <f>SUMPRODUCT(FP9:GB9,'CAPM Beta'!$D$26:$P$26)</f>
        <v>0.82476268294808808</v>
      </c>
      <c r="GC39" s="5">
        <f>SUMPRODUCT(FQ9:GC9,'CAPM Beta'!$D$26:$P$26)</f>
        <v>0.82033522386492808</v>
      </c>
      <c r="GD39" s="5">
        <f>SUMPRODUCT(FR9:GD9,'CAPM Beta'!$D$26:$P$26)</f>
        <v>0.81993734247463357</v>
      </c>
      <c r="GE39" s="5">
        <f>SUMPRODUCT(FS9:GE9,'CAPM Beta'!$D$26:$P$26)</f>
        <v>0.81790782754654989</v>
      </c>
      <c r="GF39" s="5">
        <f>SUMPRODUCT(FT9:GF9,'CAPM Beta'!$D$26:$P$26)</f>
        <v>0.81262157473095609</v>
      </c>
      <c r="GG39" s="5">
        <f>SUMPRODUCT(FU9:GG9,'CAPM Beta'!$D$26:$P$26)</f>
        <v>0.80652961445943405</v>
      </c>
      <c r="GH39" s="5">
        <f>SUMPRODUCT(FV9:GH9,'CAPM Beta'!$D$26:$P$26)</f>
        <v>0.80067382511895557</v>
      </c>
      <c r="GI39" s="5">
        <f>SUMPRODUCT(FW9:GI9,'CAPM Beta'!$D$26:$P$26)</f>
        <v>0.78985245507047752</v>
      </c>
      <c r="GJ39" s="5">
        <f>SUMPRODUCT(FX9:GJ9,'CAPM Beta'!$D$26:$P$26)</f>
        <v>0.77868351137832303</v>
      </c>
      <c r="GK39" s="5">
        <f>SUMPRODUCT(FY9:GK9,'CAPM Beta'!$D$26:$P$26)</f>
        <v>0.7700061564275158</v>
      </c>
      <c r="GL39" s="5">
        <f>SUMPRODUCT(FZ9:GL9,'CAPM Beta'!$D$26:$P$26)</f>
        <v>0.76762459711715048</v>
      </c>
      <c r="GM39" s="5">
        <f>SUMPRODUCT(GA9:GM9,'CAPM Beta'!$D$26:$P$26)</f>
        <v>0.76319501764770359</v>
      </c>
      <c r="GN39" s="5">
        <f>SUMPRODUCT(GB9:GN9,'CAPM Beta'!$D$26:$P$26)</f>
        <v>0.7578687346476366</v>
      </c>
      <c r="GO39" s="5">
        <f>SUMPRODUCT(GC9:GO9,'CAPM Beta'!$D$26:$P$26)</f>
        <v>0.74810740977062951</v>
      </c>
      <c r="GP39" s="5">
        <f>SUMPRODUCT(GD9:GP9,'CAPM Beta'!$D$26:$P$26)</f>
        <v>0.73919747740973296</v>
      </c>
      <c r="GQ39" s="5">
        <f>SUMPRODUCT(GE9:GQ9,'CAPM Beta'!$D$26:$P$26)</f>
        <v>0.72891306630547648</v>
      </c>
      <c r="GR39" s="5">
        <f>SUMPRODUCT(GF9:GR9,'CAPM Beta'!$D$26:$P$26)</f>
        <v>0.71898775922125391</v>
      </c>
      <c r="GS39" s="5">
        <f>SUMPRODUCT(GG9:GS9,'CAPM Beta'!$D$26:$P$26)</f>
        <v>0.71104700325317827</v>
      </c>
      <c r="GT39" s="5">
        <f>SUMPRODUCT(GH9:GT9,'CAPM Beta'!$D$26:$P$26)</f>
        <v>0.70144602844664961</v>
      </c>
      <c r="GU39" s="5">
        <f>SUMPRODUCT(GI9:GU9,'CAPM Beta'!$D$26:$P$26)</f>
        <v>0.68476360140283632</v>
      </c>
      <c r="GV39" s="5">
        <f>SUMPRODUCT(GJ9:GV9,'CAPM Beta'!$D$26:$P$26)</f>
        <v>0.67472756353929497</v>
      </c>
      <c r="GW39" s="5">
        <f>SUMPRODUCT(GK9:GW9,'CAPM Beta'!$D$26:$P$26)</f>
        <v>0.67472502695905889</v>
      </c>
      <c r="GX39" s="5">
        <f>SUMPRODUCT(GL9:GX9,'CAPM Beta'!$D$26:$P$26)</f>
        <v>0.67307729135671168</v>
      </c>
      <c r="GY39" s="5">
        <f>SUMPRODUCT(GM9:GY9,'CAPM Beta'!$D$26:$P$26)</f>
        <v>0.66847779652490857</v>
      </c>
      <c r="GZ39" s="5">
        <f>SUMPRODUCT(GN9:GZ9,'CAPM Beta'!$D$26:$P$26)</f>
        <v>0.66523993975871665</v>
      </c>
      <c r="HA39" s="5">
        <f>SUMPRODUCT(GO9:HA9,'CAPM Beta'!$D$26:$P$26)</f>
        <v>0.66107690725983304</v>
      </c>
      <c r="HB39" s="5">
        <f>SUMPRODUCT(GP9:HB9,'CAPM Beta'!$D$26:$P$26)</f>
        <v>0.64902479053999407</v>
      </c>
      <c r="HC39" s="5">
        <f>SUMPRODUCT(GQ9:HC9,'CAPM Beta'!$D$26:$P$26)</f>
        <v>0.64721697113613652</v>
      </c>
      <c r="HD39" s="5">
        <f>SUMPRODUCT(GR9:HD9,'CAPM Beta'!$D$26:$P$26)</f>
        <v>0.65848907386759004</v>
      </c>
      <c r="HE39" s="5">
        <f>SUMPRODUCT(GS9:HE9,'CAPM Beta'!$D$26:$P$26)</f>
        <v>0.67659990060818431</v>
      </c>
      <c r="HF39" s="5">
        <f>SUMPRODUCT(GT9:HF9,'CAPM Beta'!$D$26:$P$26)</f>
        <v>0.69829691945782835</v>
      </c>
      <c r="HG39" s="5">
        <f>SUMPRODUCT(GU9:HG9,'CAPM Beta'!$D$26:$P$26)</f>
        <v>0.72403242113422539</v>
      </c>
      <c r="HH39" s="5">
        <f>SUMPRODUCT(GV9:HH9,'CAPM Beta'!$D$26:$P$26)</f>
        <v>0.74370869495151914</v>
      </c>
      <c r="HI39" s="5">
        <f>SUMPRODUCT(GW9:HI9,'CAPM Beta'!$D$26:$P$26)</f>
        <v>0.76832445203250099</v>
      </c>
      <c r="HJ39" s="5">
        <f>SUMPRODUCT(GX9:HJ9,'CAPM Beta'!$D$26:$P$26)</f>
        <v>0.78494542188950323</v>
      </c>
      <c r="HK39" s="5">
        <f>SUMPRODUCT(GY9:HK9,'CAPM Beta'!$D$26:$P$26)</f>
        <v>0.80595016833089272</v>
      </c>
      <c r="HL39" s="5">
        <f>SUMPRODUCT(GZ9:HL9,'CAPM Beta'!$D$26:$P$26)</f>
        <v>0.82197337993872732</v>
      </c>
      <c r="HM39" s="5">
        <f>SUMPRODUCT(HA9:HM9,'CAPM Beta'!$D$26:$P$26)</f>
        <v>0.84524818397056745</v>
      </c>
      <c r="HN39" s="5">
        <f>SUMPRODUCT(HB9:HN9,'CAPM Beta'!$D$26:$P$26)</f>
        <v>0.86552989711455897</v>
      </c>
      <c r="HO39" s="5">
        <f>SUMPRODUCT(HC9:HO9,'CAPM Beta'!$D$26:$P$26)</f>
        <v>0.88475681870897716</v>
      </c>
      <c r="HP39" s="5">
        <f>SUMPRODUCT(HD9:HP9,'CAPM Beta'!$D$26:$P$26)</f>
        <v>0.90041115147219453</v>
      </c>
      <c r="HQ39" s="5">
        <f>SUMPRODUCT(HE9:HQ9,'CAPM Beta'!$D$26:$P$26)</f>
        <v>0.91062751466649283</v>
      </c>
      <c r="HR39" s="5">
        <f>SUMPRODUCT(HF9:HR9,'CAPM Beta'!$D$26:$P$26)</f>
        <v>0.91653046131597482</v>
      </c>
      <c r="HS39" s="5">
        <f>SUMPRODUCT(HG9:HS9,'CAPM Beta'!$D$26:$P$26)</f>
        <v>0.91729820610316304</v>
      </c>
      <c r="HT39" s="5">
        <f>SUMPRODUCT(HH9:HT9,'CAPM Beta'!$D$26:$P$26)</f>
        <v>0.91538136619166866</v>
      </c>
      <c r="HU39" s="5">
        <f>SUMPRODUCT(HI9:HU9,'CAPM Beta'!$D$26:$P$26)</f>
        <v>0.91208212378531561</v>
      </c>
      <c r="HV39" s="5">
        <f>SUMPRODUCT(HJ9:HV9,'CAPM Beta'!$D$26:$P$26)</f>
        <v>0.90879131094439669</v>
      </c>
      <c r="HW39" s="5">
        <f>SUMPRODUCT(HK9:HW9,'CAPM Beta'!$D$26:$P$26)</f>
        <v>0.90561724911128749</v>
      </c>
      <c r="HX39" s="5">
        <f>SUMPRODUCT(HL9:HX9,'CAPM Beta'!$D$26:$P$26)</f>
        <v>0.90500045650344252</v>
      </c>
      <c r="HY39" s="5">
        <f>SUMPRODUCT(HM9:HY9,'CAPM Beta'!$D$26:$P$26)</f>
        <v>0.90095763323078959</v>
      </c>
      <c r="HZ39" s="5">
        <f>SUMPRODUCT(HN9:HZ9,'CAPM Beta'!$D$26:$P$26)</f>
        <v>0.89678028494612405</v>
      </c>
      <c r="IA39" s="5">
        <f>SUMPRODUCT(HO9:IA9,'CAPM Beta'!$D$26:$P$26)</f>
        <v>0.89330716865171733</v>
      </c>
      <c r="IB39" s="5">
        <f>SUMPRODUCT(HP9:IB9,'CAPM Beta'!$D$26:$P$26)</f>
        <v>0.88462621202919378</v>
      </c>
      <c r="IC39" s="5">
        <f>SUMPRODUCT(HQ9:IC9,'CAPM Beta'!$D$26:$P$26)</f>
        <v>0.86935825624639751</v>
      </c>
      <c r="ID39" s="5">
        <f>SUMPRODUCT(HR9:ID9,'CAPM Beta'!$D$26:$P$26)</f>
        <v>0.8511974605035838</v>
      </c>
      <c r="IE39" s="5">
        <f>SUMPRODUCT(HS9:IE9,'CAPM Beta'!$D$26:$P$26)</f>
        <v>0.83853284323506261</v>
      </c>
      <c r="IF39" s="5">
        <f>SUMPRODUCT(HT9:IF9,'CAPM Beta'!$D$26:$P$26)</f>
        <v>0.83216665167040615</v>
      </c>
      <c r="IG39" s="5">
        <f>SUMPRODUCT(HU9:IG9,'CAPM Beta'!$D$26:$P$26)</f>
        <v>0.80222045128638353</v>
      </c>
      <c r="IH39" s="5">
        <f>SUMPRODUCT(HV9:IH9,'CAPM Beta'!$D$26:$P$26)</f>
        <v>0.77527080311329732</v>
      </c>
      <c r="II39" s="5">
        <f>SUMPRODUCT(HW9:II9,'CAPM Beta'!$D$26:$P$26)</f>
        <v>0.74221204465221446</v>
      </c>
      <c r="IJ39" s="5">
        <f>SUMPRODUCT(HX9:IJ9,'CAPM Beta'!$D$26:$P$26)</f>
        <v>0.716307692420588</v>
      </c>
      <c r="IK39" s="5">
        <f>SUMPRODUCT(HY9:IK9,'CAPM Beta'!$D$26:$P$26)</f>
        <v>0.6945987655369138</v>
      </c>
      <c r="IL39" s="5">
        <f>SUMPRODUCT(HZ9:IL9,'CAPM Beta'!$D$26:$P$26)</f>
        <v>0.68593908355864197</v>
      </c>
      <c r="IM39" s="5">
        <f>SUMPRODUCT(IA9:IM9,'CAPM Beta'!$D$26:$P$26)</f>
        <v>0.67469927624399728</v>
      </c>
      <c r="IN39" s="5">
        <f>SUMPRODUCT(IB9:IN9,'CAPM Beta'!$D$26:$P$26)</f>
        <v>0.65988804875275409</v>
      </c>
      <c r="IO39" s="5">
        <f>SUMPRODUCT(IC9:IO9,'CAPM Beta'!$D$26:$P$26)</f>
        <v>0.64320079503936289</v>
      </c>
      <c r="IP39" s="5">
        <f>SUMPRODUCT(ID9:IP9,'CAPM Beta'!$D$26:$P$26)</f>
        <v>0.62761127997872823</v>
      </c>
      <c r="IQ39" s="5">
        <f>SUMPRODUCT(IE9:IQ9,'CAPM Beta'!$D$26:$P$26)</f>
        <v>0.6172510278119524</v>
      </c>
      <c r="IR39" s="5">
        <f>SUMPRODUCT(IF9:IR9,'CAPM Beta'!$D$26:$P$26)</f>
        <v>0.60306338592571507</v>
      </c>
      <c r="IS39" s="5">
        <f>SUMPRODUCT(IG9:IS9,'CAPM Beta'!$D$26:$P$26)</f>
        <v>0.60030500168325696</v>
      </c>
      <c r="IT39" s="5">
        <f>SUMPRODUCT(IH9:IT9,'CAPM Beta'!$D$26:$P$26)</f>
        <v>0.58520977726672208</v>
      </c>
      <c r="IU39" s="5">
        <f>SUMPRODUCT(II9:IU9,'CAPM Beta'!$D$26:$P$26)</f>
        <v>0.56801065288258923</v>
      </c>
      <c r="IV39" s="5">
        <f>SUMPRODUCT(IJ9:IV9,'CAPM Beta'!$D$26:$P$26)</f>
        <v>0.56208910543591672</v>
      </c>
      <c r="IW39" s="5">
        <f>SUMPRODUCT(IK9:IW9,'CAPM Beta'!$D$26:$P$26)</f>
        <v>0.56276731642463407</v>
      </c>
      <c r="IX39" s="5">
        <f>SUMPRODUCT(IL9:IX9,'CAPM Beta'!$D$26:$P$26)</f>
        <v>0.56289769617759011</v>
      </c>
      <c r="IY39" s="5">
        <f>SUMPRODUCT(IM9:IY9,'CAPM Beta'!$D$26:$P$26)</f>
        <v>0.56067410678969765</v>
      </c>
      <c r="IZ39" s="5">
        <f>SUMPRODUCT(IN9:IZ9,'CAPM Beta'!$D$26:$P$26)</f>
        <v>0.55824458291221291</v>
      </c>
      <c r="JA39" s="5">
        <f>SUMPRODUCT(IO9:JA9,'CAPM Beta'!$D$26:$P$26)</f>
        <v>0.55786083477017023</v>
      </c>
      <c r="JB39" s="5">
        <f>SUMPRODUCT(IP9:JB9,'CAPM Beta'!$D$26:$P$26)</f>
        <v>0.56117696033891562</v>
      </c>
      <c r="JC39" s="5">
        <f>SUMPRODUCT(IQ9:JC9,'CAPM Beta'!$D$26:$P$26)</f>
        <v>0.5615741139121776</v>
      </c>
      <c r="JD39" s="5">
        <f>SUMPRODUCT(IR9:JD9,'CAPM Beta'!$D$26:$P$26)</f>
        <v>0.55906664098566405</v>
      </c>
      <c r="JE39" s="5">
        <f>SUMPRODUCT(IS9:JE9,'CAPM Beta'!$D$26:$P$26)</f>
        <v>0.55435082618156539</v>
      </c>
      <c r="JF39" s="5">
        <f>SUMPRODUCT(IT9:JF9,'CAPM Beta'!$D$26:$P$26)</f>
        <v>0.54867737858438115</v>
      </c>
      <c r="JG39" s="5">
        <f>SUMPRODUCT(IU9:JG9,'CAPM Beta'!$D$26:$P$26)</f>
        <v>0.5479341820835778</v>
      </c>
      <c r="JH39" s="5">
        <f>SUMPRODUCT(IV9:JH9,'CAPM Beta'!$D$26:$P$26)</f>
        <v>0.54742786831770374</v>
      </c>
      <c r="JI39" s="5">
        <f>SUMPRODUCT(IW9:JI9,'CAPM Beta'!$D$26:$P$26)</f>
        <v>0.54828867091816869</v>
      </c>
      <c r="JJ39" s="5">
        <f>SUMPRODUCT(IX9:JJ9,'CAPM Beta'!$D$26:$P$26)</f>
        <v>0.55630042922301459</v>
      </c>
      <c r="JK39" s="5">
        <f>SUMPRODUCT(IY9:JK9,'CAPM Beta'!$D$26:$P$26)</f>
        <v>0.55835992719878058</v>
      </c>
      <c r="JL39" s="5">
        <f>SUMPRODUCT(IZ9:JL9,'CAPM Beta'!$D$26:$P$26)</f>
        <v>0.56120962847720213</v>
      </c>
      <c r="JM39" s="5">
        <f>SUMPRODUCT(JA9:JM9,'CAPM Beta'!$D$26:$P$26)</f>
        <v>0.56706440489630161</v>
      </c>
      <c r="JN39" s="5">
        <f>SUMPRODUCT(JB9:JN9,'CAPM Beta'!$D$26:$P$26)</f>
        <v>0.57184410689561482</v>
      </c>
      <c r="JO39" s="5">
        <f>SUMPRODUCT(JC9:JO9,'CAPM Beta'!$D$26:$P$26)</f>
        <v>0.57734266192680894</v>
      </c>
      <c r="JP39" s="5">
        <f>SUMPRODUCT(JD9:JP9,'CAPM Beta'!$D$26:$P$26)</f>
        <v>0.59349605123763793</v>
      </c>
      <c r="JQ39" s="5">
        <f>SUMPRODUCT(JE9:JQ9,'CAPM Beta'!$D$26:$P$26)</f>
        <v>0.60640192989516573</v>
      </c>
      <c r="JR39" s="5">
        <f>SUMPRODUCT(JF9:JR9,'CAPM Beta'!$D$26:$P$26)</f>
        <v>0.61913426869141219</v>
      </c>
      <c r="JS39" s="5">
        <f>SUMPRODUCT(JG9:JS9,'CAPM Beta'!$D$26:$P$26)</f>
        <v>0.63739407846887852</v>
      </c>
      <c r="JT39" s="5">
        <f>SUMPRODUCT(JH9:JT9,'CAPM Beta'!$D$26:$P$26)</f>
        <v>0.6611907027268713</v>
      </c>
      <c r="JU39" s="5">
        <f>SUMPRODUCT(JI9:JU9,'CAPM Beta'!$D$26:$P$26)</f>
        <v>0.68011251162788877</v>
      </c>
      <c r="JV39" s="5">
        <f>SUMPRODUCT(JJ9:JV9,'CAPM Beta'!$D$26:$P$26)</f>
        <v>0.70004762790639807</v>
      </c>
      <c r="JW39" s="5">
        <f>SUMPRODUCT(JK9:JW9,'CAPM Beta'!$D$26:$P$26)</f>
        <v>0.71755355847362434</v>
      </c>
      <c r="JX39" s="5">
        <f>SUMPRODUCT(JL9:JX9,'CAPM Beta'!$D$26:$P$26)</f>
        <v>0.73482571943787134</v>
      </c>
      <c r="JY39" s="5">
        <f>SUMPRODUCT(JM9:JY9,'CAPM Beta'!$D$26:$P$26)</f>
        <v>0.74939204815819715</v>
      </c>
      <c r="JZ39" s="5">
        <f>SUMPRODUCT(JN9:JZ9,'CAPM Beta'!$D$26:$P$26)</f>
        <v>0.74581648210689866</v>
      </c>
      <c r="KA39" s="5">
        <f>SUMPRODUCT(JO9:KA9,'CAPM Beta'!$D$26:$P$26)</f>
        <v>0.72613909334059856</v>
      </c>
      <c r="KB39" s="5">
        <f>SUMPRODUCT(JP9:KB9,'CAPM Beta'!$D$26:$P$26)</f>
        <v>0.70885358639715079</v>
      </c>
      <c r="KC39" s="5">
        <f>SUMPRODUCT(JQ9:KC9,'CAPM Beta'!$D$26:$P$26)</f>
        <v>0.68873859342977872</v>
      </c>
      <c r="KD39" s="5">
        <f>SUMPRODUCT(JR9:KD9,'CAPM Beta'!$D$26:$P$26)</f>
        <v>0.66722832809547383</v>
      </c>
      <c r="KE39" s="5">
        <f>SUMPRODUCT(JS9:KE9,'CAPM Beta'!$D$26:$P$26)</f>
        <v>0.64796705600051219</v>
      </c>
      <c r="KF39" s="5">
        <f>SUMPRODUCT(JT9:KF9,'CAPM Beta'!$D$26:$P$26)</f>
        <v>0.63788767834205029</v>
      </c>
      <c r="KG39" s="5">
        <f>SUMPRODUCT(JU9:KG9,'CAPM Beta'!$D$26:$P$26)</f>
        <v>0.62528513929189267</v>
      </c>
      <c r="KH39" s="5">
        <f>SUMPRODUCT(JV9:KH9,'CAPM Beta'!$D$26:$P$26)</f>
        <v>0.60715630246834695</v>
      </c>
      <c r="KI39" s="5">
        <f>SUMPRODUCT(JW9:KI9,'CAPM Beta'!$D$26:$P$26)</f>
        <v>0.58690111436845693</v>
      </c>
      <c r="KJ39" s="5">
        <f>SUMPRODUCT(JX9:KJ9,'CAPM Beta'!$D$26:$P$26)</f>
        <v>0.56268664632752308</v>
      </c>
      <c r="KK39" s="5">
        <f>SUMPRODUCT(JY9:KK9,'CAPM Beta'!$D$26:$P$26)</f>
        <v>0.53330178270180584</v>
      </c>
      <c r="KL39" s="5">
        <f>SUMPRODUCT(JZ9:KL9,'CAPM Beta'!$D$26:$P$26)</f>
        <v>0.50907514067575521</v>
      </c>
      <c r="KM39" s="5">
        <f>SUMPRODUCT(KA9:KM9,'CAPM Beta'!$D$26:$P$26)</f>
        <v>0.49058414716569293</v>
      </c>
      <c r="KN39" s="5">
        <f>SUMPRODUCT(KB9:KN9,'CAPM Beta'!$D$26:$P$26)</f>
        <v>0.47270824074951889</v>
      </c>
      <c r="KO39" s="5">
        <f>SUMPRODUCT(KC9:KO9,'CAPM Beta'!$D$26:$P$26)</f>
        <v>0.45666686455323474</v>
      </c>
      <c r="KP39" s="5">
        <f>SUMPRODUCT(KD9:KP9,'CAPM Beta'!$D$26:$P$26)</f>
        <v>0.44301090138961691</v>
      </c>
      <c r="KQ39" s="5">
        <f>SUMPRODUCT(KE9:KQ9,'CAPM Beta'!$D$26:$P$26)</f>
        <v>0.4298317501147445</v>
      </c>
      <c r="KR39" s="5">
        <f>SUMPRODUCT(KF9:KR9,'CAPM Beta'!$D$26:$P$26)</f>
        <v>0.41800431892088902</v>
      </c>
      <c r="KS39" s="5">
        <f>SUMPRODUCT(KG9:KS9,'CAPM Beta'!$D$26:$P$26)</f>
        <v>0.40554060809480136</v>
      </c>
      <c r="KT39" s="5">
        <f>SUMPRODUCT(KH9:KT9,'CAPM Beta'!$D$26:$P$26)</f>
        <v>0.3959008509760264</v>
      </c>
      <c r="KU39" s="5">
        <f>SUMPRODUCT(KI9:KU9,'CAPM Beta'!$D$26:$P$26)</f>
        <v>0.38803672267464628</v>
      </c>
      <c r="KV39" s="5">
        <f>SUMPRODUCT(KJ9:KV9,'CAPM Beta'!$D$26:$P$26)</f>
        <v>0.3812984816755316</v>
      </c>
      <c r="KW39" s="5">
        <f>SUMPRODUCT(KK9:KW9,'CAPM Beta'!$D$26:$P$26)</f>
        <v>0.37755205058314567</v>
      </c>
      <c r="KX39" s="5">
        <f>SUMPRODUCT(KL9:KX9,'CAPM Beta'!$D$26:$P$26)</f>
        <v>0.37747840612329042</v>
      </c>
      <c r="KY39" s="5">
        <f>SUMPRODUCT(KM9:KY9,'CAPM Beta'!$D$26:$P$26)</f>
        <v>0.38040547300579153</v>
      </c>
      <c r="KZ39" s="5">
        <f>SUMPRODUCT(KN9:KZ9,'CAPM Beta'!$D$26:$P$26)</f>
        <v>0.38352662660712816</v>
      </c>
      <c r="LA39" s="5">
        <f>SUMPRODUCT(KO9:LA9,'CAPM Beta'!$D$26:$P$26)</f>
        <v>0.38700401519966665</v>
      </c>
      <c r="LB39" s="5">
        <f>SUMPRODUCT(KP9:LB9,'CAPM Beta'!$D$26:$P$26)</f>
        <v>0.39144974991802706</v>
      </c>
      <c r="LC39" s="5">
        <f>SUMPRODUCT(KQ9:LC9,'CAPM Beta'!$D$26:$P$26)</f>
        <v>0.40182861713920681</v>
      </c>
      <c r="LD39" s="5">
        <f>SUMPRODUCT(KR9:LD9,'CAPM Beta'!$D$26:$P$26)</f>
        <v>0.37836614135933688</v>
      </c>
      <c r="LE39" s="5">
        <f>SUMPRODUCT(KS9:LE9,'CAPM Beta'!$D$26:$P$26)</f>
        <v>0.33692841230771636</v>
      </c>
      <c r="LF39" s="5">
        <f>SUMPRODUCT(KT9:LF9,'CAPM Beta'!$D$26:$P$26)</f>
        <v>0.29322469413877317</v>
      </c>
      <c r="LG39" s="5">
        <f>SUMPRODUCT(KU9:LG9,'CAPM Beta'!$D$26:$P$26)</f>
        <v>0.24339704597832645</v>
      </c>
      <c r="LH39" s="5">
        <f>SUMPRODUCT(KV9:LH9,'CAPM Beta'!$D$26:$P$26)</f>
        <v>0.20125522017068079</v>
      </c>
      <c r="LI39" s="5">
        <f>SUMPRODUCT(KW9:LI9,'CAPM Beta'!$D$26:$P$26)</f>
        <v>0.2155797448820117</v>
      </c>
      <c r="LJ39" s="5">
        <f>SUMPRODUCT(KX9:LJ9,'CAPM Beta'!$D$26:$P$26)</f>
        <v>0.22807989174980842</v>
      </c>
      <c r="LK39" s="5">
        <f>SUMPRODUCT(KY9:LK9,'CAPM Beta'!$D$26:$P$26)</f>
        <v>0.24186927062556762</v>
      </c>
      <c r="LL39" s="5">
        <f>SUMPRODUCT(KZ9:LL9,'CAPM Beta'!$D$26:$P$26)</f>
        <v>0.26813668859686002</v>
      </c>
      <c r="LM39" s="5">
        <f>SUMPRODUCT(LA9:LM9,'CAPM Beta'!$D$26:$P$26)</f>
        <v>0.29529251112164356</v>
      </c>
      <c r="LN39" s="5">
        <f>SUMPRODUCT(LB9:LN9,'CAPM Beta'!$D$26:$P$26)</f>
        <v>0.31792840062828986</v>
      </c>
      <c r="LO39" s="5">
        <f>SUMPRODUCT(LC9:LO9,'CAPM Beta'!$D$26:$P$26)</f>
        <v>0.33769856232753814</v>
      </c>
      <c r="LP39" s="5">
        <f>SUMPRODUCT(LD9:LP9,'CAPM Beta'!$D$26:$P$26)</f>
        <v>0.3515734608957054</v>
      </c>
      <c r="LQ39" s="5">
        <f>SUMPRODUCT(LE9:LQ9,'CAPM Beta'!$D$26:$P$26)</f>
        <v>0.36721068118733313</v>
      </c>
      <c r="LR39" s="5">
        <f>SUMPRODUCT(LF9:LR9,'CAPM Beta'!$D$26:$P$26)</f>
        <v>0.38510367426706626</v>
      </c>
      <c r="LS39" s="5">
        <f>SUMPRODUCT(LG9:LS9,'CAPM Beta'!$D$26:$P$26)</f>
        <v>0.40260218757495231</v>
      </c>
      <c r="LT39" s="5">
        <f>SUMPRODUCT(LH9:LT9,'CAPM Beta'!$D$26:$P$26)</f>
        <v>0.41883469697650377</v>
      </c>
      <c r="LU39" s="5">
        <f>SUMPRODUCT(LI9:LU9,'CAPM Beta'!$D$26:$P$26)</f>
        <v>0.43554002765691618</v>
      </c>
      <c r="LV39" s="5">
        <f>SUMPRODUCT(LJ9:LV9,'CAPM Beta'!$D$26:$P$26)</f>
        <v>0.43569538853994044</v>
      </c>
      <c r="LW39" s="5">
        <f>SUMPRODUCT(LK9:LW9,'CAPM Beta'!$D$26:$P$26)</f>
        <v>0.43055774438978206</v>
      </c>
      <c r="LX39" s="5">
        <f>SUMPRODUCT(LL9:LX9,'CAPM Beta'!$D$26:$P$26)</f>
        <v>0.41813488464406184</v>
      </c>
      <c r="LY39" s="5">
        <f>SUMPRODUCT(LM9:LY9,'CAPM Beta'!$D$26:$P$26)</f>
        <v>0.40279486204268838</v>
      </c>
      <c r="LZ39" s="5">
        <f>SUMPRODUCT(LN9:LZ9,'CAPM Beta'!$D$26:$P$26)</f>
        <v>0.38914554038837323</v>
      </c>
      <c r="MA39" s="5">
        <f>SUMPRODUCT(LO9:MA9,'CAPM Beta'!$D$26:$P$26)</f>
        <v>0.37934998116686747</v>
      </c>
      <c r="MB39" s="5">
        <f>SUMPRODUCT(LP9:MB9,'CAPM Beta'!$D$26:$P$26)</f>
        <v>0.37405383501970257</v>
      </c>
      <c r="MC39" s="5">
        <f>SUMPRODUCT(LQ9:MC9,'CAPM Beta'!$D$26:$P$26)</f>
        <v>0.37812189367333254</v>
      </c>
      <c r="MD39" s="5">
        <f>SUMPRODUCT(LR9:MD9,'CAPM Beta'!$D$26:$P$26)</f>
        <v>0.37707160101675358</v>
      </c>
      <c r="ME39" s="5">
        <f>SUMPRODUCT(LS9:ME9,'CAPM Beta'!$D$26:$P$26)</f>
        <v>0.38062237115421527</v>
      </c>
      <c r="MF39" s="5">
        <f>SUMPRODUCT(LT9:MF9,'CAPM Beta'!$D$26:$P$26)</f>
        <v>0.38071688817249827</v>
      </c>
      <c r="MG39" s="5">
        <f>SUMPRODUCT(LU9:MG9,'CAPM Beta'!$D$26:$P$26)</f>
        <v>0.37661906118015753</v>
      </c>
      <c r="MH39" s="5">
        <f>SUMPRODUCT(LV9:MH9,'CAPM Beta'!$D$26:$P$26)</f>
        <v>0.37270551453784928</v>
      </c>
      <c r="MI39" s="5">
        <f>SUMPRODUCT(LW9:MI9,'CAPM Beta'!$D$26:$P$26)</f>
        <v>0.36762814228226354</v>
      </c>
      <c r="MJ39" s="5">
        <f>SUMPRODUCT(LX9:MJ9,'CAPM Beta'!$D$26:$P$26)</f>
        <v>0.34735768258202665</v>
      </c>
      <c r="MK39" s="5">
        <f>SUMPRODUCT(LY9:MK9,'CAPM Beta'!$D$26:$P$26)</f>
        <v>0.32578964357933643</v>
      </c>
      <c r="ML39" s="5">
        <f>SUMPRODUCT(LZ9:ML9,'CAPM Beta'!$D$26:$P$26)</f>
        <v>0.30878403802434395</v>
      </c>
      <c r="MM39" s="5">
        <f>SUMPRODUCT(MA9:MM9,'CAPM Beta'!$D$26:$P$26)</f>
        <v>0.29051522939955854</v>
      </c>
      <c r="MN39" s="5">
        <f>SUMPRODUCT(MB9:MN9,'CAPM Beta'!$D$26:$P$26)</f>
        <v>0.27685175194704631</v>
      </c>
      <c r="MO39" s="5">
        <f>SUMPRODUCT(MC9:MO9,'CAPM Beta'!$D$26:$P$26)</f>
        <v>0.26447126964725659</v>
      </c>
      <c r="MP39" s="5">
        <f>SUMPRODUCT(MD9:MP9,'CAPM Beta'!$D$26:$P$26)</f>
        <v>0.25114713309964859</v>
      </c>
      <c r="MQ39" s="5">
        <f>SUMPRODUCT(ME9:MQ9,'CAPM Beta'!$D$26:$P$26)</f>
        <v>0.23519361248794898</v>
      </c>
    </row>
    <row r="40" spans="2:358">
      <c r="B40" s="2" t="s">
        <v>157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>
        <f>SUMPRODUCT(C10:O10,'CAPM Beta'!$D$26:$P$26)</f>
        <v>0.52494236532581928</v>
      </c>
      <c r="P40" s="5">
        <f>SUMPRODUCT(D10:P10,'CAPM Beta'!$D$26:$P$26)</f>
        <v>0.52731804566643614</v>
      </c>
      <c r="Q40" s="5">
        <f>SUMPRODUCT(E10:Q10,'CAPM Beta'!$D$26:$P$26)</f>
        <v>0.52973645477231279</v>
      </c>
      <c r="R40" s="5">
        <f>SUMPRODUCT(F10:R10,'CAPM Beta'!$D$26:$P$26)</f>
        <v>0.53120477521751541</v>
      </c>
      <c r="S40" s="5">
        <f>SUMPRODUCT(G10:S10,'CAPM Beta'!$D$26:$P$26)</f>
        <v>0.53260834661016154</v>
      </c>
      <c r="T40" s="5">
        <f>SUMPRODUCT(H10:T10,'CAPM Beta'!$D$26:$P$26)</f>
        <v>0.52634478914859961</v>
      </c>
      <c r="U40" s="5">
        <f>SUMPRODUCT(I10:U10,'CAPM Beta'!$D$26:$P$26)</f>
        <v>0.5205224063101932</v>
      </c>
      <c r="V40" s="5">
        <f>SUMPRODUCT(J10:V10,'CAPM Beta'!$D$26:$P$26)</f>
        <v>0.51565246086330163</v>
      </c>
      <c r="W40" s="5">
        <f>SUMPRODUCT(K10:W10,'CAPM Beta'!$D$26:$P$26)</f>
        <v>0.51087534771632803</v>
      </c>
      <c r="X40" s="5">
        <f>SUMPRODUCT(L10:X10,'CAPM Beta'!$D$26:$P$26)</f>
        <v>0.50870332732016865</v>
      </c>
      <c r="Y40" s="5">
        <f>SUMPRODUCT(M10:Y10,'CAPM Beta'!$D$26:$P$26)</f>
        <v>0.52179243295221256</v>
      </c>
      <c r="Z40" s="5">
        <f>SUMPRODUCT(N10:Z10,'CAPM Beta'!$D$26:$P$26)</f>
        <v>0.53143023892656571</v>
      </c>
      <c r="AA40" s="5">
        <f>SUMPRODUCT(O10:AA10,'CAPM Beta'!$D$26:$P$26)</f>
        <v>0.55992359085465238</v>
      </c>
      <c r="AB40" s="5">
        <f>SUMPRODUCT(P10:AB10,'CAPM Beta'!$D$26:$P$26)</f>
        <v>0.58028249254184427</v>
      </c>
      <c r="AC40" s="5">
        <f>SUMPRODUCT(Q10:AC10,'CAPM Beta'!$D$26:$P$26)</f>
        <v>0.60102642778535009</v>
      </c>
      <c r="AD40" s="5">
        <f>SUMPRODUCT(R10:AD10,'CAPM Beta'!$D$26:$P$26)</f>
        <v>0.61868287565162272</v>
      </c>
      <c r="AE40" s="5">
        <f>SUMPRODUCT(S10:AE10,'CAPM Beta'!$D$26:$P$26)</f>
        <v>0.63781895654831411</v>
      </c>
      <c r="AF40" s="5">
        <f>SUMPRODUCT(T10:AF10,'CAPM Beta'!$D$26:$P$26)</f>
        <v>0.65447490500287031</v>
      </c>
      <c r="AG40" s="5">
        <f>SUMPRODUCT(U10:AG10,'CAPM Beta'!$D$26:$P$26)</f>
        <v>0.6709136324692424</v>
      </c>
      <c r="AH40" s="5">
        <f>SUMPRODUCT(V10:AH10,'CAPM Beta'!$D$26:$P$26)</f>
        <v>0.68519658419660256</v>
      </c>
      <c r="AI40" s="5">
        <f>SUMPRODUCT(W10:AI10,'CAPM Beta'!$D$26:$P$26)</f>
        <v>0.69790776875570348</v>
      </c>
      <c r="AJ40" s="5">
        <f>SUMPRODUCT(X10:AJ10,'CAPM Beta'!$D$26:$P$26)</f>
        <v>0.70955812449612599</v>
      </c>
      <c r="AK40" s="5">
        <f>SUMPRODUCT(Y10:AK10,'CAPM Beta'!$D$26:$P$26)</f>
        <v>0.72093570302389609</v>
      </c>
      <c r="AL40" s="5">
        <f>SUMPRODUCT(Z10:AL10,'CAPM Beta'!$D$26:$P$26)</f>
        <v>0.72902972437486069</v>
      </c>
      <c r="AM40" s="5">
        <f>SUMPRODUCT(AA10:AM10,'CAPM Beta'!$D$26:$P$26)</f>
        <v>0.73635131303144385</v>
      </c>
      <c r="AN40" s="5">
        <f>SUMPRODUCT(AB10:AN10,'CAPM Beta'!$D$26:$P$26)</f>
        <v>0.74094394204410563</v>
      </c>
      <c r="AO40" s="5">
        <f>SUMPRODUCT(AC10:AO10,'CAPM Beta'!$D$26:$P$26)</f>
        <v>0.74533019725355731</v>
      </c>
      <c r="AP40" s="5">
        <f>SUMPRODUCT(AD10:AP10,'CAPM Beta'!$D$26:$P$26)</f>
        <v>0.74921378797066795</v>
      </c>
      <c r="AQ40" s="5">
        <f>SUMPRODUCT(AE10:AQ10,'CAPM Beta'!$D$26:$P$26)</f>
        <v>0.75280964322218791</v>
      </c>
      <c r="AR40" s="5">
        <f>SUMPRODUCT(AF10:AR10,'CAPM Beta'!$D$26:$P$26)</f>
        <v>0.75508801553555982</v>
      </c>
      <c r="AS40" s="5">
        <f>SUMPRODUCT(AG10:AS10,'CAPM Beta'!$D$26:$P$26)</f>
        <v>0.75712626987611387</v>
      </c>
      <c r="AT40" s="5">
        <f>SUMPRODUCT(AH10:AT10,'CAPM Beta'!$D$26:$P$26)</f>
        <v>0.75887177381978388</v>
      </c>
      <c r="AU40" s="5">
        <f>SUMPRODUCT(AI10:AU10,'CAPM Beta'!$D$26:$P$26)</f>
        <v>0.76020846231188477</v>
      </c>
      <c r="AV40" s="5">
        <f>SUMPRODUCT(AJ10:AV10,'CAPM Beta'!$D$26:$P$26)</f>
        <v>0.7613242596525478</v>
      </c>
      <c r="AW40" s="5">
        <f>SUMPRODUCT(AK10:AW10,'CAPM Beta'!$D$26:$P$26)</f>
        <v>0.76246003470990231</v>
      </c>
      <c r="AX40" s="5">
        <f>SUMPRODUCT(AL10:AX10,'CAPM Beta'!$D$26:$P$26)</f>
        <v>0.76319697791301977</v>
      </c>
      <c r="AY40" s="5">
        <f>SUMPRODUCT(AM10:AY10,'CAPM Beta'!$D$26:$P$26)</f>
        <v>0.76262122930276477</v>
      </c>
      <c r="AZ40" s="5">
        <f>SUMPRODUCT(AN10:AZ10,'CAPM Beta'!$D$26:$P$26)</f>
        <v>0.76173565522208964</v>
      </c>
      <c r="BA40" s="5">
        <f>SUMPRODUCT(AO10:BA10,'CAPM Beta'!$D$26:$P$26)</f>
        <v>0.76094032115865073</v>
      </c>
      <c r="BB40" s="5">
        <f>SUMPRODUCT(AP10:BB10,'CAPM Beta'!$D$26:$P$26)</f>
        <v>0.76023676343716107</v>
      </c>
      <c r="BC40" s="5">
        <f>SUMPRODUCT(AQ10:BC10,'CAPM Beta'!$D$26:$P$26)</f>
        <v>0.76064711382651018</v>
      </c>
      <c r="BD40" s="5">
        <f>SUMPRODUCT(AR10:BD10,'CAPM Beta'!$D$26:$P$26)</f>
        <v>0.76131191465556824</v>
      </c>
      <c r="BE40" s="5">
        <f>SUMPRODUCT(AS10:BE10,'CAPM Beta'!$D$26:$P$26)</f>
        <v>0.76316948788196104</v>
      </c>
      <c r="BF40" s="5">
        <f>SUMPRODUCT(AT10:BF10,'CAPM Beta'!$D$26:$P$26)</f>
        <v>0.76530849811287016</v>
      </c>
      <c r="BG40" s="5">
        <f>SUMPRODUCT(AU10:BG10,'CAPM Beta'!$D$26:$P$26)</f>
        <v>0.76619106167226303</v>
      </c>
      <c r="BH40" s="5">
        <f>SUMPRODUCT(AV10:BH10,'CAPM Beta'!$D$26:$P$26)</f>
        <v>0.76768596289780822</v>
      </c>
      <c r="BI40" s="5">
        <f>SUMPRODUCT(AW10:BI10,'CAPM Beta'!$D$26:$P$26)</f>
        <v>0.76939738264794533</v>
      </c>
      <c r="BJ40" s="5">
        <f>SUMPRODUCT(AX10:BJ10,'CAPM Beta'!$D$26:$P$26)</f>
        <v>0.7725401300820629</v>
      </c>
      <c r="BK40" s="5">
        <f>SUMPRODUCT(AY10:BK10,'CAPM Beta'!$D$26:$P$26)</f>
        <v>0.77621999292737409</v>
      </c>
      <c r="BL40" s="5">
        <f>SUMPRODUCT(AZ10:BL10,'CAPM Beta'!$D$26:$P$26)</f>
        <v>0.78089594122229833</v>
      </c>
      <c r="BM40" s="5">
        <f>SUMPRODUCT(BA10:BM10,'CAPM Beta'!$D$26:$P$26)</f>
        <v>0.78493348638941363</v>
      </c>
      <c r="BN40" s="5">
        <f>SUMPRODUCT(BB10:BN10,'CAPM Beta'!$D$26:$P$26)</f>
        <v>0.78795270168953835</v>
      </c>
      <c r="BO40" s="5">
        <f>SUMPRODUCT(BC10:BO10,'CAPM Beta'!$D$26:$P$26)</f>
        <v>0.79065485349210718</v>
      </c>
      <c r="BP40" s="5">
        <f>SUMPRODUCT(BD10:BP10,'CAPM Beta'!$D$26:$P$26)</f>
        <v>0.79323602572305796</v>
      </c>
      <c r="BQ40" s="5">
        <f>SUMPRODUCT(BE10:BQ10,'CAPM Beta'!$D$26:$P$26)</f>
        <v>0.79553990351615844</v>
      </c>
      <c r="BR40" s="5">
        <f>SUMPRODUCT(BF10:BR10,'CAPM Beta'!$D$26:$P$26)</f>
        <v>0.79675403817706347</v>
      </c>
      <c r="BS40" s="5">
        <f>SUMPRODUCT(BG10:BS10,'CAPM Beta'!$D$26:$P$26)</f>
        <v>0.79758597645321738</v>
      </c>
      <c r="BT40" s="5">
        <f>SUMPRODUCT(BH10:BT10,'CAPM Beta'!$D$26:$P$26)</f>
        <v>0.7983742328640282</v>
      </c>
      <c r="BU40" s="5">
        <f>SUMPRODUCT(BI10:BU10,'CAPM Beta'!$D$26:$P$26)</f>
        <v>0.79820594378801468</v>
      </c>
      <c r="BV40" s="5">
        <f>SUMPRODUCT(BJ10:BV10,'CAPM Beta'!$D$26:$P$26)</f>
        <v>0.79796551488023204</v>
      </c>
      <c r="BW40" s="5">
        <f>SUMPRODUCT(BK10:BW10,'CAPM Beta'!$D$26:$P$26)</f>
        <v>0.79759365205221477</v>
      </c>
      <c r="BX40" s="5">
        <f>SUMPRODUCT(BL10:BX10,'CAPM Beta'!$D$26:$P$26)</f>
        <v>0.7971826717135958</v>
      </c>
      <c r="BY40" s="5">
        <f>SUMPRODUCT(BM10:BY10,'CAPM Beta'!$D$26:$P$26)</f>
        <v>0.79694488566581867</v>
      </c>
      <c r="BZ40" s="5">
        <f>SUMPRODUCT(BN10:BZ10,'CAPM Beta'!$D$26:$P$26)</f>
        <v>0.79656632059993804</v>
      </c>
      <c r="CA40" s="5">
        <f>SUMPRODUCT(BO10:CA10,'CAPM Beta'!$D$26:$P$26)</f>
        <v>0.79679607951119069</v>
      </c>
      <c r="CB40" s="5">
        <f>SUMPRODUCT(BP10:CB10,'CAPM Beta'!$D$26:$P$26)</f>
        <v>0.79754542049424526</v>
      </c>
      <c r="CC40" s="5">
        <f>SUMPRODUCT(BQ10:CC10,'CAPM Beta'!$D$26:$P$26)</f>
        <v>0.79802811403793494</v>
      </c>
      <c r="CD40" s="5">
        <f>SUMPRODUCT(BR10:CD10,'CAPM Beta'!$D$26:$P$26)</f>
        <v>0.79833306582166341</v>
      </c>
      <c r="CE40" s="5">
        <f>SUMPRODUCT(BS10:CE10,'CAPM Beta'!$D$26:$P$26)</f>
        <v>0.79867035719545931</v>
      </c>
      <c r="CF40" s="5">
        <f>SUMPRODUCT(BT10:CF10,'CAPM Beta'!$D$26:$P$26)</f>
        <v>0.7991335569418262</v>
      </c>
      <c r="CG40" s="5">
        <f>SUMPRODUCT(BU10:CG10,'CAPM Beta'!$D$26:$P$26)</f>
        <v>0.79977429187866667</v>
      </c>
      <c r="CH40" s="5">
        <f>SUMPRODUCT(BV10:CH10,'CAPM Beta'!$D$26:$P$26)</f>
        <v>0.80103828400012256</v>
      </c>
      <c r="CI40" s="5">
        <f>SUMPRODUCT(BW10:CI10,'CAPM Beta'!$D$26:$P$26)</f>
        <v>0.80226421939067971</v>
      </c>
      <c r="CJ40" s="5">
        <f>SUMPRODUCT(BX10:CJ10,'CAPM Beta'!$D$26:$P$26)</f>
        <v>0.80335999255661217</v>
      </c>
      <c r="CK40" s="5">
        <f>SUMPRODUCT(BY10:CK10,'CAPM Beta'!$D$26:$P$26)</f>
        <v>0.80420474835809552</v>
      </c>
      <c r="CL40" s="5">
        <f>SUMPRODUCT(BZ10:CL10,'CAPM Beta'!$D$26:$P$26)</f>
        <v>0.80538562915854295</v>
      </c>
      <c r="CM40" s="5">
        <f>SUMPRODUCT(CA10:CM10,'CAPM Beta'!$D$26:$P$26)</f>
        <v>0.80648546708842639</v>
      </c>
      <c r="CN40" s="5">
        <f>SUMPRODUCT(CB10:CN10,'CAPM Beta'!$D$26:$P$26)</f>
        <v>0.80736668538587553</v>
      </c>
      <c r="CO40" s="5">
        <f>SUMPRODUCT(CC10:CO10,'CAPM Beta'!$D$26:$P$26)</f>
        <v>0.80809307203530945</v>
      </c>
      <c r="CP40" s="5">
        <f>SUMPRODUCT(CD10:CP10,'CAPM Beta'!$D$26:$P$26)</f>
        <v>0.80860968962847835</v>
      </c>
      <c r="CQ40" s="5">
        <f>SUMPRODUCT(CE10:CQ10,'CAPM Beta'!$D$26:$P$26)</f>
        <v>0.80916623655313402</v>
      </c>
      <c r="CR40" s="5">
        <f>SUMPRODUCT(CF10:CR10,'CAPM Beta'!$D$26:$P$26)</f>
        <v>0.80974958396209096</v>
      </c>
      <c r="CS40" s="5">
        <f>SUMPRODUCT(CG10:CS10,'CAPM Beta'!$D$26:$P$26)</f>
        <v>0.81016418903002418</v>
      </c>
      <c r="CT40" s="5">
        <f>SUMPRODUCT(CH10:CT10,'CAPM Beta'!$D$26:$P$26)</f>
        <v>0.81067032027689911</v>
      </c>
      <c r="CU40" s="5">
        <f>SUMPRODUCT(CI10:CU10,'CAPM Beta'!$D$26:$P$26)</f>
        <v>0.81142038288751461</v>
      </c>
      <c r="CV40" s="5">
        <f>SUMPRODUCT(CJ10:CV10,'CAPM Beta'!$D$26:$P$26)</f>
        <v>0.81203149729084634</v>
      </c>
      <c r="CW40" s="5">
        <f>SUMPRODUCT(CK10:CW10,'CAPM Beta'!$D$26:$P$26)</f>
        <v>0.81256593059942439</v>
      </c>
      <c r="CX40" s="5">
        <f>SUMPRODUCT(CL10:CX10,'CAPM Beta'!$D$26:$P$26)</f>
        <v>0.8130495975728731</v>
      </c>
      <c r="CY40" s="5">
        <f>SUMPRODUCT(CM10:CY10,'CAPM Beta'!$D$26:$P$26)</f>
        <v>0.81351503170458916</v>
      </c>
      <c r="CZ40" s="5">
        <f>SUMPRODUCT(CN10:CZ10,'CAPM Beta'!$D$26:$P$26)</f>
        <v>0.81400519654605974</v>
      </c>
      <c r="DA40" s="5">
        <f>SUMPRODUCT(CO10:DA10,'CAPM Beta'!$D$26:$P$26)</f>
        <v>0.81495065178431325</v>
      </c>
      <c r="DB40" s="5">
        <f>SUMPRODUCT(CP10:DB10,'CAPM Beta'!$D$26:$P$26)</f>
        <v>0.81625579661000558</v>
      </c>
      <c r="DC40" s="5">
        <f>SUMPRODUCT(CQ10:DC10,'CAPM Beta'!$D$26:$P$26)</f>
        <v>0.81737666227674599</v>
      </c>
      <c r="DD40" s="5">
        <f>SUMPRODUCT(CR10:DD10,'CAPM Beta'!$D$26:$P$26)</f>
        <v>0.81784897190898076</v>
      </c>
      <c r="DE40" s="5">
        <f>SUMPRODUCT(CS10:DE10,'CAPM Beta'!$D$26:$P$26)</f>
        <v>0.81832378185206878</v>
      </c>
      <c r="DF40" s="5">
        <f>SUMPRODUCT(CT10:DF10,'CAPM Beta'!$D$26:$P$26)</f>
        <v>0.81874181288597292</v>
      </c>
      <c r="DG40" s="5">
        <f>SUMPRODUCT(CU10:DG10,'CAPM Beta'!$D$26:$P$26)</f>
        <v>0.81933856888933621</v>
      </c>
      <c r="DH40" s="5">
        <f>SUMPRODUCT(CV10:DH10,'CAPM Beta'!$D$26:$P$26)</f>
        <v>0.81975530773734395</v>
      </c>
      <c r="DI40" s="5">
        <f>SUMPRODUCT(CW10:DI10,'CAPM Beta'!$D$26:$P$26)</f>
        <v>0.82015395799848179</v>
      </c>
      <c r="DJ40" s="5">
        <f>SUMPRODUCT(CX10:DJ10,'CAPM Beta'!$D$26:$P$26)</f>
        <v>0.82041088263188011</v>
      </c>
      <c r="DK40" s="5">
        <f>SUMPRODUCT(CY10:DK10,'CAPM Beta'!$D$26:$P$26)</f>
        <v>0.82070656933719643</v>
      </c>
      <c r="DL40" s="5">
        <f>SUMPRODUCT(CZ10:DL10,'CAPM Beta'!$D$26:$P$26)</f>
        <v>0.82119376190462734</v>
      </c>
      <c r="DM40" s="5">
        <f>SUMPRODUCT(DA10:DM10,'CAPM Beta'!$D$26:$P$26)</f>
        <v>0.8215457108445483</v>
      </c>
      <c r="DN40" s="5">
        <f>SUMPRODUCT(DB10:DN10,'CAPM Beta'!$D$26:$P$26)</f>
        <v>0.82210639732858815</v>
      </c>
      <c r="DO40" s="5">
        <f>SUMPRODUCT(DC10:DO10,'CAPM Beta'!$D$26:$P$26)</f>
        <v>0.82197765891378038</v>
      </c>
      <c r="DP40" s="5">
        <f>SUMPRODUCT(DD10:DP10,'CAPM Beta'!$D$26:$P$26)</f>
        <v>0.82164244240011841</v>
      </c>
      <c r="DQ40" s="5">
        <f>SUMPRODUCT(DE10:DQ10,'CAPM Beta'!$D$26:$P$26)</f>
        <v>0.82131912036464727</v>
      </c>
      <c r="DR40" s="5">
        <f>SUMPRODUCT(DF10:DR10,'CAPM Beta'!$D$26:$P$26)</f>
        <v>0.82118949993605583</v>
      </c>
      <c r="DS40" s="5">
        <f>SUMPRODUCT(DG10:DS10,'CAPM Beta'!$D$26:$P$26)</f>
        <v>0.82129363600250549</v>
      </c>
      <c r="DT40" s="5">
        <f>SUMPRODUCT(DH10:DT10,'CAPM Beta'!$D$26:$P$26)</f>
        <v>0.82062357606050496</v>
      </c>
      <c r="DU40" s="5">
        <f>SUMPRODUCT(DI10:DU10,'CAPM Beta'!$D$26:$P$26)</f>
        <v>0.81966982363719521</v>
      </c>
      <c r="DV40" s="5">
        <f>SUMPRODUCT(DJ10:DV10,'CAPM Beta'!$D$26:$P$26)</f>
        <v>0.81852109291785535</v>
      </c>
      <c r="DW40" s="5">
        <f>SUMPRODUCT(DK10:DW10,'CAPM Beta'!$D$26:$P$26)</f>
        <v>0.81558550246411166</v>
      </c>
      <c r="DX40" s="5">
        <f>SUMPRODUCT(DL10:DX10,'CAPM Beta'!$D$26:$P$26)</f>
        <v>0.81139658272362836</v>
      </c>
      <c r="DY40" s="5">
        <f>SUMPRODUCT(DM10:DY10,'CAPM Beta'!$D$26:$P$26)</f>
        <v>0.8042019530468435</v>
      </c>
      <c r="DZ40" s="5">
        <f>SUMPRODUCT(DN10:DZ10,'CAPM Beta'!$D$26:$P$26)</f>
        <v>0.80031464971348654</v>
      </c>
      <c r="EA40" s="5">
        <f>SUMPRODUCT(DO10:EA10,'CAPM Beta'!$D$26:$P$26)</f>
        <v>0.79964844041097016</v>
      </c>
      <c r="EB40" s="5">
        <f>SUMPRODUCT(DP10:EB10,'CAPM Beta'!$D$26:$P$26)</f>
        <v>0.78933992192872737</v>
      </c>
      <c r="EC40" s="5">
        <f>SUMPRODUCT(DQ10:EC10,'CAPM Beta'!$D$26:$P$26)</f>
        <v>0.77643621591907142</v>
      </c>
      <c r="ED40" s="5">
        <f>SUMPRODUCT(DR10:ED10,'CAPM Beta'!$D$26:$P$26)</f>
        <v>0.76398185590788592</v>
      </c>
      <c r="EE40" s="5">
        <f>SUMPRODUCT(DS10:EE10,'CAPM Beta'!$D$26:$P$26)</f>
        <v>0.75143239655542282</v>
      </c>
      <c r="EF40" s="5">
        <f>SUMPRODUCT(DT10:EF10,'CAPM Beta'!$D$26:$P$26)</f>
        <v>0.74089496076079309</v>
      </c>
      <c r="EG40" s="5">
        <f>SUMPRODUCT(DU10:EG10,'CAPM Beta'!$D$26:$P$26)</f>
        <v>0.72961618897224501</v>
      </c>
      <c r="EH40" s="5">
        <f>SUMPRODUCT(DV10:EH10,'CAPM Beta'!$D$26:$P$26)</f>
        <v>0.7216050351602955</v>
      </c>
      <c r="EI40" s="5">
        <f>SUMPRODUCT(DW10:EI10,'CAPM Beta'!$D$26:$P$26)</f>
        <v>0.71177704301658784</v>
      </c>
      <c r="EJ40" s="5">
        <f>SUMPRODUCT(DX10:EJ10,'CAPM Beta'!$D$26:$P$26)</f>
        <v>0.69983294009754837</v>
      </c>
      <c r="EK40" s="5">
        <f>SUMPRODUCT(DY10:EK10,'CAPM Beta'!$D$26:$P$26)</f>
        <v>0.68831202675862146</v>
      </c>
      <c r="EL40" s="5">
        <f>SUMPRODUCT(DZ10:EL10,'CAPM Beta'!$D$26:$P$26)</f>
        <v>0.67676369201699349</v>
      </c>
      <c r="EM40" s="5">
        <f>SUMPRODUCT(EA10:EM10,'CAPM Beta'!$D$26:$P$26)</f>
        <v>0.66460767405088383</v>
      </c>
      <c r="EN40" s="5">
        <f>SUMPRODUCT(EB10:EN10,'CAPM Beta'!$D$26:$P$26)</f>
        <v>0.65755864827904575</v>
      </c>
      <c r="EO40" s="5">
        <f>SUMPRODUCT(EC10:EO10,'CAPM Beta'!$D$26:$P$26)</f>
        <v>0.65676005870040333</v>
      </c>
      <c r="EP40" s="5">
        <f>SUMPRODUCT(ED10:EP10,'CAPM Beta'!$D$26:$P$26)</f>
        <v>0.65892513760720539</v>
      </c>
      <c r="EQ40" s="5">
        <f>SUMPRODUCT(EE10:EQ10,'CAPM Beta'!$D$26:$P$26)</f>
        <v>0.66043882757899885</v>
      </c>
      <c r="ER40" s="5">
        <f>SUMPRODUCT(EF10:ER10,'CAPM Beta'!$D$26:$P$26)</f>
        <v>0.66134985092640519</v>
      </c>
      <c r="ES40" s="5">
        <f>SUMPRODUCT(EG10:ES10,'CAPM Beta'!$D$26:$P$26)</f>
        <v>0.66223277797502589</v>
      </c>
      <c r="ET40" s="5">
        <f>SUMPRODUCT(EH10:ET10,'CAPM Beta'!$D$26:$P$26)</f>
        <v>0.6631458468665099</v>
      </c>
      <c r="EU40" s="5">
        <f>SUMPRODUCT(EI10:EU10,'CAPM Beta'!$D$26:$P$26)</f>
        <v>0.66437031260150559</v>
      </c>
      <c r="EV40" s="5">
        <f>SUMPRODUCT(EJ10:EV10,'CAPM Beta'!$D$26:$P$26)</f>
        <v>0.66585176997152073</v>
      </c>
      <c r="EW40" s="5">
        <f>SUMPRODUCT(EK10:EW10,'CAPM Beta'!$D$26:$P$26)</f>
        <v>0.66938249238850478</v>
      </c>
      <c r="EX40" s="5">
        <f>SUMPRODUCT(EL10:EX10,'CAPM Beta'!$D$26:$P$26)</f>
        <v>0.67376682462542892</v>
      </c>
      <c r="EY40" s="5">
        <f>SUMPRODUCT(EM10:EY10,'CAPM Beta'!$D$26:$P$26)</f>
        <v>0.67826218742340316</v>
      </c>
      <c r="EZ40" s="5">
        <f>SUMPRODUCT(EN10:EZ10,'CAPM Beta'!$D$26:$P$26)</f>
        <v>0.68309779881924748</v>
      </c>
      <c r="FA40" s="5">
        <f>SUMPRODUCT(EO10:FA10,'CAPM Beta'!$D$26:$P$26)</f>
        <v>0.68658679544528611</v>
      </c>
      <c r="FB40" s="5">
        <f>SUMPRODUCT(EP10:FB10,'CAPM Beta'!$D$26:$P$26)</f>
        <v>0.68800991028940184</v>
      </c>
      <c r="FC40" s="5">
        <f>SUMPRODUCT(EQ10:FC10,'CAPM Beta'!$D$26:$P$26)</f>
        <v>0.69049019121744271</v>
      </c>
      <c r="FD40" s="5">
        <f>SUMPRODUCT(ER10:FD10,'CAPM Beta'!$D$26:$P$26)</f>
        <v>0.69385422884502046</v>
      </c>
      <c r="FE40" s="5">
        <f>SUMPRODUCT(ES10:FE10,'CAPM Beta'!$D$26:$P$26)</f>
        <v>0.69691419616666406</v>
      </c>
      <c r="FF40" s="5">
        <f>SUMPRODUCT(ET10:FF10,'CAPM Beta'!$D$26:$P$26)</f>
        <v>0.69925658515130495</v>
      </c>
      <c r="FG40" s="5">
        <f>SUMPRODUCT(EU10:FG10,'CAPM Beta'!$D$26:$P$26)</f>
        <v>0.70173790497674282</v>
      </c>
      <c r="FH40" s="5">
        <f>SUMPRODUCT(EV10:FH10,'CAPM Beta'!$D$26:$P$26)</f>
        <v>0.70305831697163879</v>
      </c>
      <c r="FI40" s="5">
        <f>SUMPRODUCT(EW10:FI10,'CAPM Beta'!$D$26:$P$26)</f>
        <v>0.70425381472591053</v>
      </c>
      <c r="FJ40" s="5">
        <f>SUMPRODUCT(EX10:FJ10,'CAPM Beta'!$D$26:$P$26)</f>
        <v>0.70490855410588638</v>
      </c>
      <c r="FK40" s="5">
        <f>SUMPRODUCT(EY10:FK10,'CAPM Beta'!$D$26:$P$26)</f>
        <v>0.70599937754167508</v>
      </c>
      <c r="FL40" s="5">
        <f>SUMPRODUCT(EZ10:FL10,'CAPM Beta'!$D$26:$P$26)</f>
        <v>0.70733087712144083</v>
      </c>
      <c r="FM40" s="5">
        <f>SUMPRODUCT(FA10:FM10,'CAPM Beta'!$D$26:$P$26)</f>
        <v>0.70804975460545316</v>
      </c>
      <c r="FN40" s="5">
        <f>SUMPRODUCT(FB10:FN10,'CAPM Beta'!$D$26:$P$26)</f>
        <v>0.70823216708400893</v>
      </c>
      <c r="FO40" s="5">
        <f>SUMPRODUCT(FC10:FO10,'CAPM Beta'!$D$26:$P$26)</f>
        <v>0.70923919058190044</v>
      </c>
      <c r="FP40" s="5">
        <f>SUMPRODUCT(FD10:FP10,'CAPM Beta'!$D$26:$P$26)</f>
        <v>0.71023226951650353</v>
      </c>
      <c r="FQ40" s="5">
        <f>SUMPRODUCT(FE10:FQ10,'CAPM Beta'!$D$26:$P$26)</f>
        <v>0.71152108459408536</v>
      </c>
      <c r="FR40" s="5">
        <f>SUMPRODUCT(FF10:FR10,'CAPM Beta'!$D$26:$P$26)</f>
        <v>0.71321692181068042</v>
      </c>
      <c r="FS40" s="5">
        <f>SUMPRODUCT(FG10:FS10,'CAPM Beta'!$D$26:$P$26)</f>
        <v>0.71536589715283228</v>
      </c>
      <c r="FT40" s="5">
        <f>SUMPRODUCT(FH10:FT10,'CAPM Beta'!$D$26:$P$26)</f>
        <v>0.71745006143130685</v>
      </c>
      <c r="FU40" s="5">
        <f>SUMPRODUCT(FI10:FU10,'CAPM Beta'!$D$26:$P$26)</f>
        <v>0.71927322498052537</v>
      </c>
      <c r="FV40" s="5">
        <f>SUMPRODUCT(FJ10:FV10,'CAPM Beta'!$D$26:$P$26)</f>
        <v>0.72137181507190362</v>
      </c>
      <c r="FW40" s="5">
        <f>SUMPRODUCT(FK10:FW10,'CAPM Beta'!$D$26:$P$26)</f>
        <v>0.723112980126011</v>
      </c>
      <c r="FX40" s="5">
        <f>SUMPRODUCT(FL10:FX10,'CAPM Beta'!$D$26:$P$26)</f>
        <v>0.72409223730948524</v>
      </c>
      <c r="FY40" s="5">
        <f>SUMPRODUCT(FM10:FY10,'CAPM Beta'!$D$26:$P$26)</f>
        <v>0.72444957044856784</v>
      </c>
      <c r="FZ40" s="5">
        <f>SUMPRODUCT(FN10:FZ10,'CAPM Beta'!$D$26:$P$26)</f>
        <v>0.7246817559192622</v>
      </c>
      <c r="GA40" s="5">
        <f>SUMPRODUCT(FO10:GA10,'CAPM Beta'!$D$26:$P$26)</f>
        <v>0.72516334051149223</v>
      </c>
      <c r="GB40" s="5">
        <f>SUMPRODUCT(FP10:GB10,'CAPM Beta'!$D$26:$P$26)</f>
        <v>0.72544049417693568</v>
      </c>
      <c r="GC40" s="5">
        <f>SUMPRODUCT(FQ10:GC10,'CAPM Beta'!$D$26:$P$26)</f>
        <v>0.7255107897577987</v>
      </c>
      <c r="GD40" s="5">
        <f>SUMPRODUCT(FR10:GD10,'CAPM Beta'!$D$26:$P$26)</f>
        <v>0.72542540851074866</v>
      </c>
      <c r="GE40" s="5">
        <f>SUMPRODUCT(FS10:GE10,'CAPM Beta'!$D$26:$P$26)</f>
        <v>0.72534411437810098</v>
      </c>
      <c r="GF40" s="5">
        <f>SUMPRODUCT(FT10:GF10,'CAPM Beta'!$D$26:$P$26)</f>
        <v>0.72522100591325278</v>
      </c>
      <c r="GG40" s="5">
        <f>SUMPRODUCT(FU10:GG10,'CAPM Beta'!$D$26:$P$26)</f>
        <v>0.72487692739211296</v>
      </c>
      <c r="GH40" s="5">
        <f>SUMPRODUCT(FV10:GH10,'CAPM Beta'!$D$26:$P$26)</f>
        <v>0.72427090267247329</v>
      </c>
      <c r="GI40" s="5">
        <f>SUMPRODUCT(FW10:GI10,'CAPM Beta'!$D$26:$P$26)</f>
        <v>0.72351035939859498</v>
      </c>
      <c r="GJ40" s="5">
        <f>SUMPRODUCT(FX10:GJ10,'CAPM Beta'!$D$26:$P$26)</f>
        <v>0.7229125542427185</v>
      </c>
      <c r="GK40" s="5">
        <f>SUMPRODUCT(FY10:GK10,'CAPM Beta'!$D$26:$P$26)</f>
        <v>0.72221352651325721</v>
      </c>
      <c r="GL40" s="5">
        <f>SUMPRODUCT(FZ10:GL10,'CAPM Beta'!$D$26:$P$26)</f>
        <v>0.72150080209656631</v>
      </c>
      <c r="GM40" s="5">
        <f>SUMPRODUCT(GA10:GM10,'CAPM Beta'!$D$26:$P$26)</f>
        <v>0.7205282516011664</v>
      </c>
      <c r="GN40" s="5">
        <f>SUMPRODUCT(GB10:GN10,'CAPM Beta'!$D$26:$P$26)</f>
        <v>0.71997255360151879</v>
      </c>
      <c r="GO40" s="5">
        <f>SUMPRODUCT(GC10:GO10,'CAPM Beta'!$D$26:$P$26)</f>
        <v>0.71846038184483429</v>
      </c>
      <c r="GP40" s="5">
        <f>SUMPRODUCT(GD10:GP10,'CAPM Beta'!$D$26:$P$26)</f>
        <v>0.71738071984440777</v>
      </c>
      <c r="GQ40" s="5">
        <f>SUMPRODUCT(GE10:GQ10,'CAPM Beta'!$D$26:$P$26)</f>
        <v>0.7163268744419139</v>
      </c>
      <c r="GR40" s="5">
        <f>SUMPRODUCT(GF10:GR10,'CAPM Beta'!$D$26:$P$26)</f>
        <v>0.7160570971579393</v>
      </c>
      <c r="GS40" s="5">
        <f>SUMPRODUCT(GG10:GS10,'CAPM Beta'!$D$26:$P$26)</f>
        <v>0.7158908847739065</v>
      </c>
      <c r="GT40" s="5">
        <f>SUMPRODUCT(GH10:GT10,'CAPM Beta'!$D$26:$P$26)</f>
        <v>0.71588037320760789</v>
      </c>
      <c r="GU40" s="5">
        <f>SUMPRODUCT(GI10:GU10,'CAPM Beta'!$D$26:$P$26)</f>
        <v>0.71584412994389035</v>
      </c>
      <c r="GV40" s="5">
        <f>SUMPRODUCT(GJ10:GV10,'CAPM Beta'!$D$26:$P$26)</f>
        <v>0.71617224268123791</v>
      </c>
      <c r="GW40" s="5">
        <f>SUMPRODUCT(GK10:GW10,'CAPM Beta'!$D$26:$P$26)</f>
        <v>0.71692470453983814</v>
      </c>
      <c r="GX40" s="5">
        <f>SUMPRODUCT(GL10:GX10,'CAPM Beta'!$D$26:$P$26)</f>
        <v>0.71758521828057054</v>
      </c>
      <c r="GY40" s="5">
        <f>SUMPRODUCT(GM10:GY10,'CAPM Beta'!$D$26:$P$26)</f>
        <v>0.71772958956355781</v>
      </c>
      <c r="GZ40" s="5">
        <f>SUMPRODUCT(GN10:GZ10,'CAPM Beta'!$D$26:$P$26)</f>
        <v>0.7169554698554137</v>
      </c>
      <c r="HA40" s="5">
        <f>SUMPRODUCT(GO10:HA10,'CAPM Beta'!$D$26:$P$26)</f>
        <v>0.71609018147507142</v>
      </c>
      <c r="HB40" s="5">
        <f>SUMPRODUCT(GP10:HB10,'CAPM Beta'!$D$26:$P$26)</f>
        <v>0.715821558079764</v>
      </c>
      <c r="HC40" s="5">
        <f>SUMPRODUCT(GQ10:HC10,'CAPM Beta'!$D$26:$P$26)</f>
        <v>0.7165703969952667</v>
      </c>
      <c r="HD40" s="5">
        <f>SUMPRODUCT(GR10:HD10,'CAPM Beta'!$D$26:$P$26)</f>
        <v>0.71804434029103859</v>
      </c>
      <c r="HE40" s="5">
        <f>SUMPRODUCT(GS10:HE10,'CAPM Beta'!$D$26:$P$26)</f>
        <v>0.72016044773141008</v>
      </c>
      <c r="HF40" s="5">
        <f>SUMPRODUCT(GT10:HF10,'CAPM Beta'!$D$26:$P$26)</f>
        <v>0.72211233095529714</v>
      </c>
      <c r="HG40" s="5">
        <f>SUMPRODUCT(GU10:HG10,'CAPM Beta'!$D$26:$P$26)</f>
        <v>0.72421635036552012</v>
      </c>
      <c r="HH40" s="5">
        <f>SUMPRODUCT(GV10:HH10,'CAPM Beta'!$D$26:$P$26)</f>
        <v>0.7260934539060705</v>
      </c>
      <c r="HI40" s="5">
        <f>SUMPRODUCT(GW10:HI10,'CAPM Beta'!$D$26:$P$26)</f>
        <v>0.72856402929932684</v>
      </c>
      <c r="HJ40" s="5">
        <f>SUMPRODUCT(GX10:HJ10,'CAPM Beta'!$D$26:$P$26)</f>
        <v>0.72994436138926833</v>
      </c>
      <c r="HK40" s="5">
        <f>SUMPRODUCT(GY10:HK10,'CAPM Beta'!$D$26:$P$26)</f>
        <v>0.73133119459991935</v>
      </c>
      <c r="HL40" s="5">
        <f>SUMPRODUCT(GZ10:HL10,'CAPM Beta'!$D$26:$P$26)</f>
        <v>0.73178687005326659</v>
      </c>
      <c r="HM40" s="5">
        <f>SUMPRODUCT(HA10:HM10,'CAPM Beta'!$D$26:$P$26)</f>
        <v>0.73271443305650896</v>
      </c>
      <c r="HN40" s="5">
        <f>SUMPRODUCT(HB10:HN10,'CAPM Beta'!$D$26:$P$26)</f>
        <v>0.73381843052034557</v>
      </c>
      <c r="HO40" s="5">
        <f>SUMPRODUCT(HC10:HO10,'CAPM Beta'!$D$26:$P$26)</f>
        <v>0.73515854355553933</v>
      </c>
      <c r="HP40" s="5">
        <f>SUMPRODUCT(HD10:HP10,'CAPM Beta'!$D$26:$P$26)</f>
        <v>0.73615142218254603</v>
      </c>
      <c r="HQ40" s="5">
        <f>SUMPRODUCT(HE10:HQ10,'CAPM Beta'!$D$26:$P$26)</f>
        <v>0.73673172237789797</v>
      </c>
      <c r="HR40" s="5">
        <f>SUMPRODUCT(HF10:HR10,'CAPM Beta'!$D$26:$P$26)</f>
        <v>0.73729292438289906</v>
      </c>
      <c r="HS40" s="5">
        <f>SUMPRODUCT(HG10:HS10,'CAPM Beta'!$D$26:$P$26)</f>
        <v>0.73793156360002943</v>
      </c>
      <c r="HT40" s="5">
        <f>SUMPRODUCT(HH10:HT10,'CAPM Beta'!$D$26:$P$26)</f>
        <v>0.73875037437478663</v>
      </c>
      <c r="HU40" s="5">
        <f>SUMPRODUCT(HI10:HU10,'CAPM Beta'!$D$26:$P$26)</f>
        <v>0.73901239327473378</v>
      </c>
      <c r="HV40" s="5">
        <f>SUMPRODUCT(HJ10:HV10,'CAPM Beta'!$D$26:$P$26)</f>
        <v>0.73920219613383542</v>
      </c>
      <c r="HW40" s="5">
        <f>SUMPRODUCT(HK10:HW10,'CAPM Beta'!$D$26:$P$26)</f>
        <v>0.7401545445328187</v>
      </c>
      <c r="HX40" s="5">
        <f>SUMPRODUCT(HL10:HX10,'CAPM Beta'!$D$26:$P$26)</f>
        <v>0.74064298153138242</v>
      </c>
      <c r="HY40" s="5">
        <f>SUMPRODUCT(HM10:HY10,'CAPM Beta'!$D$26:$P$26)</f>
        <v>0.74288284641488855</v>
      </c>
      <c r="HZ40" s="5">
        <f>SUMPRODUCT(HN10:HZ10,'CAPM Beta'!$D$26:$P$26)</f>
        <v>0.74559202223223986</v>
      </c>
      <c r="IA40" s="5">
        <f>SUMPRODUCT(HO10:IA10,'CAPM Beta'!$D$26:$P$26)</f>
        <v>0.74938876369608542</v>
      </c>
      <c r="IB40" s="5">
        <f>SUMPRODUCT(HP10:IB10,'CAPM Beta'!$D$26:$P$26)</f>
        <v>0.7520858524623133</v>
      </c>
      <c r="IC40" s="5">
        <f>SUMPRODUCT(HQ10:IC10,'CAPM Beta'!$D$26:$P$26)</f>
        <v>0.75477056727904746</v>
      </c>
      <c r="ID40" s="5">
        <f>SUMPRODUCT(HR10:ID10,'CAPM Beta'!$D$26:$P$26)</f>
        <v>0.75755933779811713</v>
      </c>
      <c r="IE40" s="5">
        <f>SUMPRODUCT(HS10:IE10,'CAPM Beta'!$D$26:$P$26)</f>
        <v>0.76043034873789139</v>
      </c>
      <c r="IF40" s="5">
        <f>SUMPRODUCT(HT10:IF10,'CAPM Beta'!$D$26:$P$26)</f>
        <v>0.76309745770817983</v>
      </c>
      <c r="IG40" s="5">
        <f>SUMPRODUCT(HU10:IG10,'CAPM Beta'!$D$26:$P$26)</f>
        <v>0.76392578990076532</v>
      </c>
      <c r="IH40" s="5">
        <f>SUMPRODUCT(HV10:IH10,'CAPM Beta'!$D$26:$P$26)</f>
        <v>0.76967998727125253</v>
      </c>
      <c r="II40" s="5">
        <f>SUMPRODUCT(HW10:II10,'CAPM Beta'!$D$26:$P$26)</f>
        <v>0.77521947821656634</v>
      </c>
      <c r="IJ40" s="5">
        <f>SUMPRODUCT(HX10:IJ10,'CAPM Beta'!$D$26:$P$26)</f>
        <v>0.78128144623343987</v>
      </c>
      <c r="IK40" s="5">
        <f>SUMPRODUCT(HY10:IK10,'CAPM Beta'!$D$26:$P$26)</f>
        <v>0.78799045524616751</v>
      </c>
      <c r="IL40" s="5">
        <f>SUMPRODUCT(HZ10:IL10,'CAPM Beta'!$D$26:$P$26)</f>
        <v>0.79416876659848978</v>
      </c>
      <c r="IM40" s="5">
        <f>SUMPRODUCT(IA10:IM10,'CAPM Beta'!$D$26:$P$26)</f>
        <v>0.79569959451364103</v>
      </c>
      <c r="IN40" s="5">
        <f>SUMPRODUCT(IB10:IN10,'CAPM Beta'!$D$26:$P$26)</f>
        <v>0.79470940870781515</v>
      </c>
      <c r="IO40" s="5">
        <f>SUMPRODUCT(IC10:IO10,'CAPM Beta'!$D$26:$P$26)</f>
        <v>0.79319653244608168</v>
      </c>
      <c r="IP40" s="5">
        <f>SUMPRODUCT(ID10:IP10,'CAPM Beta'!$D$26:$P$26)</f>
        <v>0.79287603107904592</v>
      </c>
      <c r="IQ40" s="5">
        <f>SUMPRODUCT(IE10:IQ10,'CAPM Beta'!$D$26:$P$26)</f>
        <v>0.7927528293331193</v>
      </c>
      <c r="IR40" s="5">
        <f>SUMPRODUCT(IF10:IR10,'CAPM Beta'!$D$26:$P$26)</f>
        <v>0.79379481980702471</v>
      </c>
      <c r="IS40" s="5">
        <f>SUMPRODUCT(IG10:IS10,'CAPM Beta'!$D$26:$P$26)</f>
        <v>0.79462416356630372</v>
      </c>
      <c r="IT40" s="5">
        <f>SUMPRODUCT(IH10:IT10,'CAPM Beta'!$D$26:$P$26)</f>
        <v>0.79370147558661364</v>
      </c>
      <c r="IU40" s="5">
        <f>SUMPRODUCT(II10:IU10,'CAPM Beta'!$D$26:$P$26)</f>
        <v>0.7901955806744656</v>
      </c>
      <c r="IV40" s="5">
        <f>SUMPRODUCT(IJ10:IV10,'CAPM Beta'!$D$26:$P$26)</f>
        <v>0.78631498173806746</v>
      </c>
      <c r="IW40" s="5">
        <f>SUMPRODUCT(IK10:IW10,'CAPM Beta'!$D$26:$P$26)</f>
        <v>0.78158536613633256</v>
      </c>
      <c r="IX40" s="5">
        <f>SUMPRODUCT(IL10:IX10,'CAPM Beta'!$D$26:$P$26)</f>
        <v>0.77595556231062712</v>
      </c>
      <c r="IY40" s="5">
        <f>SUMPRODUCT(IM10:IY10,'CAPM Beta'!$D$26:$P$26)</f>
        <v>0.77076756314297201</v>
      </c>
      <c r="IZ40" s="5">
        <f>SUMPRODUCT(IN10:IZ10,'CAPM Beta'!$D$26:$P$26)</f>
        <v>0.76743102255639473</v>
      </c>
      <c r="JA40" s="5">
        <f>SUMPRODUCT(IO10:JA10,'CAPM Beta'!$D$26:$P$26)</f>
        <v>0.76397271284943236</v>
      </c>
      <c r="JB40" s="5">
        <f>SUMPRODUCT(IP10:JB10,'CAPM Beta'!$D$26:$P$26)</f>
        <v>0.7572906739009766</v>
      </c>
      <c r="JC40" s="5">
        <f>SUMPRODUCT(IQ10:JC10,'CAPM Beta'!$D$26:$P$26)</f>
        <v>0.75225240683340855</v>
      </c>
      <c r="JD40" s="5">
        <f>SUMPRODUCT(IR10:JD10,'CAPM Beta'!$D$26:$P$26)</f>
        <v>0.7483432515885331</v>
      </c>
      <c r="JE40" s="5">
        <f>SUMPRODUCT(IS10:JE10,'CAPM Beta'!$D$26:$P$26)</f>
        <v>0.74409350024037169</v>
      </c>
      <c r="JF40" s="5">
        <f>SUMPRODUCT(IT10:JF10,'CAPM Beta'!$D$26:$P$26)</f>
        <v>0.73874460415463583</v>
      </c>
      <c r="JG40" s="5">
        <f>SUMPRODUCT(IU10:JG10,'CAPM Beta'!$D$26:$P$26)</f>
        <v>0.7347661350846707</v>
      </c>
      <c r="JH40" s="5">
        <f>SUMPRODUCT(IV10:JH10,'CAPM Beta'!$D$26:$P$26)</f>
        <v>0.73178685481180294</v>
      </c>
      <c r="JI40" s="5">
        <f>SUMPRODUCT(IW10:JI10,'CAPM Beta'!$D$26:$P$26)</f>
        <v>0.72852818581555179</v>
      </c>
      <c r="JJ40" s="5">
        <f>SUMPRODUCT(IX10:JJ10,'CAPM Beta'!$D$26:$P$26)</f>
        <v>0.72767275198231096</v>
      </c>
      <c r="JK40" s="5">
        <f>SUMPRODUCT(IY10:JK10,'CAPM Beta'!$D$26:$P$26)</f>
        <v>0.72687926873839626</v>
      </c>
      <c r="JL40" s="5">
        <f>SUMPRODUCT(IZ10:JL10,'CAPM Beta'!$D$26:$P$26)</f>
        <v>0.72777848425240532</v>
      </c>
      <c r="JM40" s="5">
        <f>SUMPRODUCT(JA10:JM10,'CAPM Beta'!$D$26:$P$26)</f>
        <v>0.72779068425699023</v>
      </c>
      <c r="JN40" s="5">
        <f>SUMPRODUCT(JB10:JN10,'CAPM Beta'!$D$26:$P$26)</f>
        <v>0.72649509595605288</v>
      </c>
      <c r="JO40" s="5">
        <f>SUMPRODUCT(JC10:JO10,'CAPM Beta'!$D$26:$P$26)</f>
        <v>0.72642385270125553</v>
      </c>
      <c r="JP40" s="5">
        <f>SUMPRODUCT(JD10:JP10,'CAPM Beta'!$D$26:$P$26)</f>
        <v>0.72843184503432978</v>
      </c>
      <c r="JQ40" s="5">
        <f>SUMPRODUCT(JE10:JQ10,'CAPM Beta'!$D$26:$P$26)</f>
        <v>0.72912861297254761</v>
      </c>
      <c r="JR40" s="5">
        <f>SUMPRODUCT(JF10:JR10,'CAPM Beta'!$D$26:$P$26)</f>
        <v>0.72910498653992872</v>
      </c>
      <c r="JS40" s="5">
        <f>SUMPRODUCT(JG10:JS10,'CAPM Beta'!$D$26:$P$26)</f>
        <v>0.72899470635913444</v>
      </c>
      <c r="JT40" s="5">
        <f>SUMPRODUCT(JH10:JT10,'CAPM Beta'!$D$26:$P$26)</f>
        <v>0.72949449193972216</v>
      </c>
      <c r="JU40" s="5">
        <f>SUMPRODUCT(JI10:JU10,'CAPM Beta'!$D$26:$P$26)</f>
        <v>0.72732885196920793</v>
      </c>
      <c r="JV40" s="5">
        <f>SUMPRODUCT(JJ10:JV10,'CAPM Beta'!$D$26:$P$26)</f>
        <v>0.72454121109019876</v>
      </c>
      <c r="JW40" s="5">
        <f>SUMPRODUCT(JK10:JW10,'CAPM Beta'!$D$26:$P$26)</f>
        <v>0.72351214387006668</v>
      </c>
      <c r="JX40" s="5">
        <f>SUMPRODUCT(JL10:JX10,'CAPM Beta'!$D$26:$P$26)</f>
        <v>0.72249759883610498</v>
      </c>
      <c r="JY40" s="5">
        <f>SUMPRODUCT(JM10:JY10,'CAPM Beta'!$D$26:$P$26)</f>
        <v>0.7193945013958587</v>
      </c>
      <c r="JZ40" s="5">
        <f>SUMPRODUCT(JN10:JZ10,'CAPM Beta'!$D$26:$P$26)</f>
        <v>0.71412374384210398</v>
      </c>
      <c r="KA40" s="5">
        <f>SUMPRODUCT(JO10:KA10,'CAPM Beta'!$D$26:$P$26)</f>
        <v>0.70648107478851419</v>
      </c>
      <c r="KB40" s="5">
        <f>SUMPRODUCT(JP10:KB10,'CAPM Beta'!$D$26:$P$26)</f>
        <v>0.69767261268068137</v>
      </c>
      <c r="KC40" s="5">
        <f>SUMPRODUCT(JQ10:KC10,'CAPM Beta'!$D$26:$P$26)</f>
        <v>0.68867841590970447</v>
      </c>
      <c r="KD40" s="5">
        <f>SUMPRODUCT(JR10:KD10,'CAPM Beta'!$D$26:$P$26)</f>
        <v>0.67904719386642021</v>
      </c>
      <c r="KE40" s="5">
        <f>SUMPRODUCT(JS10:KE10,'CAPM Beta'!$D$26:$P$26)</f>
        <v>0.66876252014928794</v>
      </c>
      <c r="KF40" s="5">
        <f>SUMPRODUCT(JT10:KF10,'CAPM Beta'!$D$26:$P$26)</f>
        <v>0.66283815624128373</v>
      </c>
      <c r="KG40" s="5">
        <f>SUMPRODUCT(JU10:KG10,'CAPM Beta'!$D$26:$P$26)</f>
        <v>0.65633766477122157</v>
      </c>
      <c r="KH40" s="5">
        <f>SUMPRODUCT(JV10:KH10,'CAPM Beta'!$D$26:$P$26)</f>
        <v>0.64896810086444079</v>
      </c>
      <c r="KI40" s="5">
        <f>SUMPRODUCT(JW10:KI10,'CAPM Beta'!$D$26:$P$26)</f>
        <v>0.64254531203122001</v>
      </c>
      <c r="KJ40" s="5">
        <f>SUMPRODUCT(JX10:KJ10,'CAPM Beta'!$D$26:$P$26)</f>
        <v>0.63395738172814642</v>
      </c>
      <c r="KK40" s="5">
        <f>SUMPRODUCT(JY10:KK10,'CAPM Beta'!$D$26:$P$26)</f>
        <v>0.62281413251276618</v>
      </c>
      <c r="KL40" s="5">
        <f>SUMPRODUCT(JZ10:KL10,'CAPM Beta'!$D$26:$P$26)</f>
        <v>0.6126172683115696</v>
      </c>
      <c r="KM40" s="5">
        <f>SUMPRODUCT(KA10:KM10,'CAPM Beta'!$D$26:$P$26)</f>
        <v>0.60540300094457589</v>
      </c>
      <c r="KN40" s="5">
        <f>SUMPRODUCT(KB10:KN10,'CAPM Beta'!$D$26:$P$26)</f>
        <v>0.59903877391978755</v>
      </c>
      <c r="KO40" s="5">
        <f>SUMPRODUCT(KC10:KO10,'CAPM Beta'!$D$26:$P$26)</f>
        <v>0.59384176995654059</v>
      </c>
      <c r="KP40" s="5">
        <f>SUMPRODUCT(KD10:KP10,'CAPM Beta'!$D$26:$P$26)</f>
        <v>0.58935412255010544</v>
      </c>
      <c r="KQ40" s="5">
        <f>SUMPRODUCT(KE10:KQ10,'CAPM Beta'!$D$26:$P$26)</f>
        <v>0.5843617438579829</v>
      </c>
      <c r="KR40" s="5">
        <f>SUMPRODUCT(KF10:KR10,'CAPM Beta'!$D$26:$P$26)</f>
        <v>0.58009114834037701</v>
      </c>
      <c r="KS40" s="5">
        <f>SUMPRODUCT(KG10:KS10,'CAPM Beta'!$D$26:$P$26)</f>
        <v>0.57594621349330766</v>
      </c>
      <c r="KT40" s="5">
        <f>SUMPRODUCT(KH10:KT10,'CAPM Beta'!$D$26:$P$26)</f>
        <v>0.57208783550747644</v>
      </c>
      <c r="KU40" s="5">
        <f>SUMPRODUCT(KI10:KU10,'CAPM Beta'!$D$26:$P$26)</f>
        <v>0.56850586073711196</v>
      </c>
      <c r="KV40" s="5">
        <f>SUMPRODUCT(KJ10:KV10,'CAPM Beta'!$D$26:$P$26)</f>
        <v>0.56459807815059637</v>
      </c>
      <c r="KW40" s="5">
        <f>SUMPRODUCT(KK10:KW10,'CAPM Beta'!$D$26:$P$26)</f>
        <v>0.56180195916431208</v>
      </c>
      <c r="KX40" s="5">
        <f>SUMPRODUCT(KL10:KX10,'CAPM Beta'!$D$26:$P$26)</f>
        <v>0.56068923416229832</v>
      </c>
      <c r="KY40" s="5">
        <f>SUMPRODUCT(KM10:KY10,'CAPM Beta'!$D$26:$P$26)</f>
        <v>0.55962589964270359</v>
      </c>
      <c r="KZ40" s="5">
        <f>SUMPRODUCT(KN10:KZ10,'CAPM Beta'!$D$26:$P$26)</f>
        <v>0.55865253362682243</v>
      </c>
      <c r="LA40" s="5">
        <f>SUMPRODUCT(KO10:LA10,'CAPM Beta'!$D$26:$P$26)</f>
        <v>0.55694738105740815</v>
      </c>
      <c r="LB40" s="5">
        <f>SUMPRODUCT(KP10:LB10,'CAPM Beta'!$D$26:$P$26)</f>
        <v>0.55328933696914473</v>
      </c>
      <c r="LC40" s="5">
        <f>SUMPRODUCT(KQ10:LC10,'CAPM Beta'!$D$26:$P$26)</f>
        <v>0.5490822223937849</v>
      </c>
      <c r="LD40" s="5">
        <f>SUMPRODUCT(KR10:LD10,'CAPM Beta'!$D$26:$P$26)</f>
        <v>0.54460278312940225</v>
      </c>
      <c r="LE40" s="5">
        <f>SUMPRODUCT(KS10:LE10,'CAPM Beta'!$D$26:$P$26)</f>
        <v>0.54037336620625509</v>
      </c>
      <c r="LF40" s="5">
        <f>SUMPRODUCT(KT10:LF10,'CAPM Beta'!$D$26:$P$26)</f>
        <v>0.53432401509011362</v>
      </c>
      <c r="LG40" s="5">
        <f>SUMPRODUCT(KU10:LG10,'CAPM Beta'!$D$26:$P$26)</f>
        <v>0.52754312723377128</v>
      </c>
      <c r="LH40" s="5">
        <f>SUMPRODUCT(KV10:LH10,'CAPM Beta'!$D$26:$P$26)</f>
        <v>0.52140270087413698</v>
      </c>
      <c r="LI40" s="5">
        <f>SUMPRODUCT(KW10:LI10,'CAPM Beta'!$D$26:$P$26)</f>
        <v>0.5145038372066324</v>
      </c>
      <c r="LJ40" s="5">
        <f>SUMPRODUCT(KX10:LJ10,'CAPM Beta'!$D$26:$P$26)</f>
        <v>0.50785269968952973</v>
      </c>
      <c r="LK40" s="5">
        <f>SUMPRODUCT(KY10:LK10,'CAPM Beta'!$D$26:$P$26)</f>
        <v>0.50232619848793392</v>
      </c>
      <c r="LL40" s="5">
        <f>SUMPRODUCT(KZ10:LL10,'CAPM Beta'!$D$26:$P$26)</f>
        <v>0.49857276442967496</v>
      </c>
      <c r="LM40" s="5">
        <f>SUMPRODUCT(LA10:LM10,'CAPM Beta'!$D$26:$P$26)</f>
        <v>0.49503810593281328</v>
      </c>
      <c r="LN40" s="5">
        <f>SUMPRODUCT(LB10:LN10,'CAPM Beta'!$D$26:$P$26)</f>
        <v>0.4917684005526517</v>
      </c>
      <c r="LO40" s="5">
        <f>SUMPRODUCT(LC10:LO10,'CAPM Beta'!$D$26:$P$26)</f>
        <v>0.48900910140963544</v>
      </c>
      <c r="LP40" s="5">
        <f>SUMPRODUCT(LD10:LP10,'CAPM Beta'!$D$26:$P$26)</f>
        <v>0.48582293704626017</v>
      </c>
      <c r="LQ40" s="5">
        <f>SUMPRODUCT(LE10:LQ10,'CAPM Beta'!$D$26:$P$26)</f>
        <v>0.48349047459067107</v>
      </c>
      <c r="LR40" s="5">
        <f>SUMPRODUCT(LF10:LR10,'CAPM Beta'!$D$26:$P$26)</f>
        <v>0.48150884126564364</v>
      </c>
      <c r="LS40" s="5">
        <f>SUMPRODUCT(LG10:LS10,'CAPM Beta'!$D$26:$P$26)</f>
        <v>0.48047619851805107</v>
      </c>
      <c r="LT40" s="5">
        <f>SUMPRODUCT(LH10:LT10,'CAPM Beta'!$D$26:$P$26)</f>
        <v>0.4796349342287578</v>
      </c>
      <c r="LU40" s="5">
        <f>SUMPRODUCT(LI10:LU10,'CAPM Beta'!$D$26:$P$26)</f>
        <v>0.47961582109272355</v>
      </c>
      <c r="LV40" s="5">
        <f>SUMPRODUCT(LJ10:LV10,'CAPM Beta'!$D$26:$P$26)</f>
        <v>0.47956237033681653</v>
      </c>
      <c r="LW40" s="5">
        <f>SUMPRODUCT(LK10:LW10,'CAPM Beta'!$D$26:$P$26)</f>
        <v>0.47956296484332001</v>
      </c>
      <c r="LX40" s="5">
        <f>SUMPRODUCT(LL10:LX10,'CAPM Beta'!$D$26:$P$26)</f>
        <v>0.479254728378887</v>
      </c>
      <c r="LY40" s="5">
        <f>SUMPRODUCT(LM10:LY10,'CAPM Beta'!$D$26:$P$26)</f>
        <v>0.47847991485329194</v>
      </c>
      <c r="LZ40" s="5">
        <f>SUMPRODUCT(LN10:LZ10,'CAPM Beta'!$D$26:$P$26)</f>
        <v>0.47761317346373999</v>
      </c>
      <c r="MA40" s="5">
        <f>SUMPRODUCT(LO10:MA10,'CAPM Beta'!$D$26:$P$26)</f>
        <v>0.47681555554696564</v>
      </c>
      <c r="MB40" s="5">
        <f>SUMPRODUCT(LP10:MB10,'CAPM Beta'!$D$26:$P$26)</f>
        <v>0.47642197542602599</v>
      </c>
      <c r="MC40" s="5">
        <f>SUMPRODUCT(LQ10:MC10,'CAPM Beta'!$D$26:$P$26)</f>
        <v>0.47660153253235976</v>
      </c>
      <c r="MD40" s="5">
        <f>SUMPRODUCT(LR10:MD10,'CAPM Beta'!$D$26:$P$26)</f>
        <v>0.47558168309090232</v>
      </c>
      <c r="ME40" s="5">
        <f>SUMPRODUCT(LS10:ME10,'CAPM Beta'!$D$26:$P$26)</f>
        <v>0.4740579364613603</v>
      </c>
      <c r="MF40" s="5">
        <f>SUMPRODUCT(LT10:MF10,'CAPM Beta'!$D$26:$P$26)</f>
        <v>0.47251002506889284</v>
      </c>
      <c r="MG40" s="5">
        <f>SUMPRODUCT(LU10:MG10,'CAPM Beta'!$D$26:$P$26)</f>
        <v>0.46943989782776246</v>
      </c>
      <c r="MH40" s="5">
        <f>SUMPRODUCT(LV10:MH10,'CAPM Beta'!$D$26:$P$26)</f>
        <v>0.46574038598309592</v>
      </c>
      <c r="MI40" s="5">
        <f>SUMPRODUCT(LW10:MI10,'CAPM Beta'!$D$26:$P$26)</f>
        <v>0.46193365710843931</v>
      </c>
      <c r="MJ40" s="5">
        <f>SUMPRODUCT(LX10:MJ10,'CAPM Beta'!$D$26:$P$26)</f>
        <v>0.45719225597199709</v>
      </c>
      <c r="MK40" s="5">
        <f>SUMPRODUCT(LY10:MK10,'CAPM Beta'!$D$26:$P$26)</f>
        <v>0.45246409924770792</v>
      </c>
      <c r="ML40" s="5">
        <f>SUMPRODUCT(LZ10:ML10,'CAPM Beta'!$D$26:$P$26)</f>
        <v>0.44844054292087315</v>
      </c>
      <c r="MM40" s="5">
        <f>SUMPRODUCT(MA10:MM10,'CAPM Beta'!$D$26:$P$26)</f>
        <v>0.44509798175836301</v>
      </c>
      <c r="MN40" s="5">
        <f>SUMPRODUCT(MB10:MN10,'CAPM Beta'!$D$26:$P$26)</f>
        <v>0.44188305883112428</v>
      </c>
      <c r="MO40" s="5">
        <f>SUMPRODUCT(MC10:MO10,'CAPM Beta'!$D$26:$P$26)</f>
        <v>0.43868475187040179</v>
      </c>
      <c r="MP40" s="5">
        <f>SUMPRODUCT(MD10:MP10,'CAPM Beta'!$D$26:$P$26)</f>
        <v>0.43567593913083841</v>
      </c>
      <c r="MQ40" s="5">
        <f>SUMPRODUCT(ME10:MQ10,'CAPM Beta'!$D$26:$P$26)</f>
        <v>0.43199710065394048</v>
      </c>
    </row>
    <row r="41" spans="2:358">
      <c r="B41" s="2" t="s">
        <v>158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>
        <f>SUMPRODUCT(C11:O11,'CAPM Beta'!$D$26:$P$26)</f>
        <v>0.59658658703664491</v>
      </c>
      <c r="P41" s="5">
        <f>SUMPRODUCT(D11:P11,'CAPM Beta'!$D$26:$P$26)</f>
        <v>0.59464058668126873</v>
      </c>
      <c r="Q41" s="5">
        <f>SUMPRODUCT(E11:Q11,'CAPM Beta'!$D$26:$P$26)</f>
        <v>0.59314260882063585</v>
      </c>
      <c r="R41" s="5">
        <f>SUMPRODUCT(F11:R11,'CAPM Beta'!$D$26:$P$26)</f>
        <v>0.59159942814271704</v>
      </c>
      <c r="S41" s="5">
        <f>SUMPRODUCT(G11:S11,'CAPM Beta'!$D$26:$P$26)</f>
        <v>0.59050212319081374</v>
      </c>
      <c r="T41" s="5">
        <f>SUMPRODUCT(H11:T11,'CAPM Beta'!$D$26:$P$26)</f>
        <v>0.58981714928131646</v>
      </c>
      <c r="U41" s="5">
        <f>SUMPRODUCT(I11:U11,'CAPM Beta'!$D$26:$P$26)</f>
        <v>0.58986913191205048</v>
      </c>
      <c r="V41" s="5">
        <f>SUMPRODUCT(J11:V11,'CAPM Beta'!$D$26:$P$26)</f>
        <v>0.5898898893486495</v>
      </c>
      <c r="W41" s="5">
        <f>SUMPRODUCT(K11:W11,'CAPM Beta'!$D$26:$P$26)</f>
        <v>0.59001819768473973</v>
      </c>
      <c r="X41" s="5">
        <f>SUMPRODUCT(L11:X11,'CAPM Beta'!$D$26:$P$26)</f>
        <v>0.59061367735138037</v>
      </c>
      <c r="Y41" s="5">
        <f>SUMPRODUCT(M11:Y11,'CAPM Beta'!$D$26:$P$26)</f>
        <v>0.59758584934924164</v>
      </c>
      <c r="Z41" s="5">
        <f>SUMPRODUCT(N11:Z11,'CAPM Beta'!$D$26:$P$26)</f>
        <v>0.6020916122754979</v>
      </c>
      <c r="AA41" s="5">
        <f>SUMPRODUCT(O11:AA11,'CAPM Beta'!$D$26:$P$26)</f>
        <v>0.61679065602871086</v>
      </c>
      <c r="AB41" s="5">
        <f>SUMPRODUCT(P11:AB11,'CAPM Beta'!$D$26:$P$26)</f>
        <v>0.62718689644034087</v>
      </c>
      <c r="AC41" s="5">
        <f>SUMPRODUCT(Q11:AC11,'CAPM Beta'!$D$26:$P$26)</f>
        <v>0.63861925570150824</v>
      </c>
      <c r="AD41" s="5">
        <f>SUMPRODUCT(R11:AD11,'CAPM Beta'!$D$26:$P$26)</f>
        <v>0.64842119953108235</v>
      </c>
      <c r="AE41" s="5">
        <f>SUMPRODUCT(S11:AE11,'CAPM Beta'!$D$26:$P$26)</f>
        <v>0.65920556656485485</v>
      </c>
      <c r="AF41" s="5">
        <f>SUMPRODUCT(T11:AF11,'CAPM Beta'!$D$26:$P$26)</f>
        <v>0.66840827647917256</v>
      </c>
      <c r="AG41" s="5">
        <f>SUMPRODUCT(U11:AG11,'CAPM Beta'!$D$26:$P$26)</f>
        <v>0.6764342496204917</v>
      </c>
      <c r="AH41" s="5">
        <f>SUMPRODUCT(V11:AH11,'CAPM Beta'!$D$26:$P$26)</f>
        <v>0.68310935898779712</v>
      </c>
      <c r="AI41" s="5">
        <f>SUMPRODUCT(W11:AI11,'CAPM Beta'!$D$26:$P$26)</f>
        <v>0.68915019279845391</v>
      </c>
      <c r="AJ41" s="5">
        <f>SUMPRODUCT(X11:AJ11,'CAPM Beta'!$D$26:$P$26)</f>
        <v>0.69462612761533449</v>
      </c>
      <c r="AK41" s="5">
        <f>SUMPRODUCT(Y11:AK11,'CAPM Beta'!$D$26:$P$26)</f>
        <v>0.69968462092164374</v>
      </c>
      <c r="AL41" s="5">
        <f>SUMPRODUCT(Z11:AL11,'CAPM Beta'!$D$26:$P$26)</f>
        <v>0.70332748195617867</v>
      </c>
      <c r="AM41" s="5">
        <f>SUMPRODUCT(AA11:AM11,'CAPM Beta'!$D$26:$P$26)</f>
        <v>0.70652076792962382</v>
      </c>
      <c r="AN41" s="5">
        <f>SUMPRODUCT(AB11:AN11,'CAPM Beta'!$D$26:$P$26)</f>
        <v>0.70836102244217181</v>
      </c>
      <c r="AO41" s="5">
        <f>SUMPRODUCT(AC11:AO11,'CAPM Beta'!$D$26:$P$26)</f>
        <v>0.71025006207723762</v>
      </c>
      <c r="AP41" s="5">
        <f>SUMPRODUCT(AD11:AP11,'CAPM Beta'!$D$26:$P$26)</f>
        <v>0.71185111861107031</v>
      </c>
      <c r="AQ41" s="5">
        <f>SUMPRODUCT(AE11:AQ11,'CAPM Beta'!$D$26:$P$26)</f>
        <v>0.71341313278186602</v>
      </c>
      <c r="AR41" s="5">
        <f>SUMPRODUCT(AF11:AR11,'CAPM Beta'!$D$26:$P$26)</f>
        <v>0.71412908524973606</v>
      </c>
      <c r="AS41" s="5">
        <f>SUMPRODUCT(AG11:AS11,'CAPM Beta'!$D$26:$P$26)</f>
        <v>0.71482522736244958</v>
      </c>
      <c r="AT41" s="5">
        <f>SUMPRODUCT(AH11:AT11,'CAPM Beta'!$D$26:$P$26)</f>
        <v>0.71545022070132369</v>
      </c>
      <c r="AU41" s="5">
        <f>SUMPRODUCT(AI11:AU11,'CAPM Beta'!$D$26:$P$26)</f>
        <v>0.71578436112590382</v>
      </c>
      <c r="AV41" s="5">
        <f>SUMPRODUCT(AJ11:AV11,'CAPM Beta'!$D$26:$P$26)</f>
        <v>0.71643105551095876</v>
      </c>
      <c r="AW41" s="5">
        <f>SUMPRODUCT(AK11:AW11,'CAPM Beta'!$D$26:$P$26)</f>
        <v>0.71694473560833361</v>
      </c>
      <c r="AX41" s="5">
        <f>SUMPRODUCT(AL11:AX11,'CAPM Beta'!$D$26:$P$26)</f>
        <v>0.71706527440543999</v>
      </c>
      <c r="AY41" s="5">
        <f>SUMPRODUCT(AM11:AY11,'CAPM Beta'!$D$26:$P$26)</f>
        <v>0.71627280061748455</v>
      </c>
      <c r="AZ41" s="5">
        <f>SUMPRODUCT(AN11:AZ11,'CAPM Beta'!$D$26:$P$26)</f>
        <v>0.71535604652280749</v>
      </c>
      <c r="BA41" s="5">
        <f>SUMPRODUCT(AO11:BA11,'CAPM Beta'!$D$26:$P$26)</f>
        <v>0.71564299253920038</v>
      </c>
      <c r="BB41" s="5">
        <f>SUMPRODUCT(AP11:BB11,'CAPM Beta'!$D$26:$P$26)</f>
        <v>0.71587259397671932</v>
      </c>
      <c r="BC41" s="5">
        <f>SUMPRODUCT(AQ11:BC11,'CAPM Beta'!$D$26:$P$26)</f>
        <v>0.71605161820525276</v>
      </c>
      <c r="BD41" s="5">
        <f>SUMPRODUCT(AR11:BD11,'CAPM Beta'!$D$26:$P$26)</f>
        <v>0.7163827400134759</v>
      </c>
      <c r="BE41" s="5">
        <f>SUMPRODUCT(AS11:BE11,'CAPM Beta'!$D$26:$P$26)</f>
        <v>0.71701867916907891</v>
      </c>
      <c r="BF41" s="5">
        <f>SUMPRODUCT(AT11:BF11,'CAPM Beta'!$D$26:$P$26)</f>
        <v>0.7177665009070302</v>
      </c>
      <c r="BG41" s="5">
        <f>SUMPRODUCT(AU11:BG11,'CAPM Beta'!$D$26:$P$26)</f>
        <v>0.71810174266692484</v>
      </c>
      <c r="BH41" s="5">
        <f>SUMPRODUCT(AV11:BH11,'CAPM Beta'!$D$26:$P$26)</f>
        <v>0.7186592827466004</v>
      </c>
      <c r="BI41" s="5">
        <f>SUMPRODUCT(AW11:BI11,'CAPM Beta'!$D$26:$P$26)</f>
        <v>0.71883868648238802</v>
      </c>
      <c r="BJ41" s="5">
        <f>SUMPRODUCT(AX11:BJ11,'CAPM Beta'!$D$26:$P$26)</f>
        <v>0.71960967476709525</v>
      </c>
      <c r="BK41" s="5">
        <f>SUMPRODUCT(AY11:BK11,'CAPM Beta'!$D$26:$P$26)</f>
        <v>0.72039298261425966</v>
      </c>
      <c r="BL41" s="5">
        <f>SUMPRODUCT(AZ11:BL11,'CAPM Beta'!$D$26:$P$26)</f>
        <v>0.72105236353752566</v>
      </c>
      <c r="BM41" s="5">
        <f>SUMPRODUCT(BA11:BM11,'CAPM Beta'!$D$26:$P$26)</f>
        <v>0.7216171821468913</v>
      </c>
      <c r="BN41" s="5">
        <f>SUMPRODUCT(BB11:BN11,'CAPM Beta'!$D$26:$P$26)</f>
        <v>0.72168993167789031</v>
      </c>
      <c r="BO41" s="5">
        <f>SUMPRODUCT(BC11:BO11,'CAPM Beta'!$D$26:$P$26)</f>
        <v>0.7215041225390646</v>
      </c>
      <c r="BP41" s="5">
        <f>SUMPRODUCT(BD11:BP11,'CAPM Beta'!$D$26:$P$26)</f>
        <v>0.72218001016980504</v>
      </c>
      <c r="BQ41" s="5">
        <f>SUMPRODUCT(BE11:BQ11,'CAPM Beta'!$D$26:$P$26)</f>
        <v>0.72319392126558346</v>
      </c>
      <c r="BR41" s="5">
        <f>SUMPRODUCT(BF11:BR11,'CAPM Beta'!$D$26:$P$26)</f>
        <v>0.7237770304398935</v>
      </c>
      <c r="BS41" s="5">
        <f>SUMPRODUCT(BG11:BS11,'CAPM Beta'!$D$26:$P$26)</f>
        <v>0.72370763551825357</v>
      </c>
      <c r="BT41" s="5">
        <f>SUMPRODUCT(BH11:BT11,'CAPM Beta'!$D$26:$P$26)</f>
        <v>0.72381936198198527</v>
      </c>
      <c r="BU41" s="5">
        <f>SUMPRODUCT(BI11:BU11,'CAPM Beta'!$D$26:$P$26)</f>
        <v>0.7239388466607346</v>
      </c>
      <c r="BV41" s="5">
        <f>SUMPRODUCT(BJ11:BV11,'CAPM Beta'!$D$26:$P$26)</f>
        <v>0.72453114503082627</v>
      </c>
      <c r="BW41" s="5">
        <f>SUMPRODUCT(BK11:BW11,'CAPM Beta'!$D$26:$P$26)</f>
        <v>0.72519774626870648</v>
      </c>
      <c r="BX41" s="5">
        <f>SUMPRODUCT(BL11:BX11,'CAPM Beta'!$D$26:$P$26)</f>
        <v>0.72596301646396577</v>
      </c>
      <c r="BY41" s="5">
        <f>SUMPRODUCT(BM11:BY11,'CAPM Beta'!$D$26:$P$26)</f>
        <v>0.72700523912987469</v>
      </c>
      <c r="BZ41" s="5">
        <f>SUMPRODUCT(BN11:BZ11,'CAPM Beta'!$D$26:$P$26)</f>
        <v>0.72796621460202215</v>
      </c>
      <c r="CA41" s="5">
        <f>SUMPRODUCT(BO11:CA11,'CAPM Beta'!$D$26:$P$26)</f>
        <v>0.72909989716454404</v>
      </c>
      <c r="CB41" s="5">
        <f>SUMPRODUCT(BP11:CB11,'CAPM Beta'!$D$26:$P$26)</f>
        <v>0.7299585040996539</v>
      </c>
      <c r="CC41" s="5">
        <f>SUMPRODUCT(BQ11:CC11,'CAPM Beta'!$D$26:$P$26)</f>
        <v>0.73045838509706218</v>
      </c>
      <c r="CD41" s="5">
        <f>SUMPRODUCT(BR11:CD11,'CAPM Beta'!$D$26:$P$26)</f>
        <v>0.73063113387064171</v>
      </c>
      <c r="CE41" s="5">
        <f>SUMPRODUCT(BS11:CE11,'CAPM Beta'!$D$26:$P$26)</f>
        <v>0.73080875895585806</v>
      </c>
      <c r="CF41" s="5">
        <f>SUMPRODUCT(BT11:CF11,'CAPM Beta'!$D$26:$P$26)</f>
        <v>0.73131599649987256</v>
      </c>
      <c r="CG41" s="5">
        <f>SUMPRODUCT(BU11:CG11,'CAPM Beta'!$D$26:$P$26)</f>
        <v>0.7319718115939905</v>
      </c>
      <c r="CH41" s="5">
        <f>SUMPRODUCT(BV11:CH11,'CAPM Beta'!$D$26:$P$26)</f>
        <v>0.73238286330641444</v>
      </c>
      <c r="CI41" s="5">
        <f>SUMPRODUCT(BW11:CI11,'CAPM Beta'!$D$26:$P$26)</f>
        <v>0.73245381038491697</v>
      </c>
      <c r="CJ41" s="5">
        <f>SUMPRODUCT(BX11:CJ11,'CAPM Beta'!$D$26:$P$26)</f>
        <v>0.73248881311960545</v>
      </c>
      <c r="CK41" s="5">
        <f>SUMPRODUCT(BY11:CK11,'CAPM Beta'!$D$26:$P$26)</f>
        <v>0.73240770619202222</v>
      </c>
      <c r="CL41" s="5">
        <f>SUMPRODUCT(BZ11:CL11,'CAPM Beta'!$D$26:$P$26)</f>
        <v>0.73252822353797409</v>
      </c>
      <c r="CM41" s="5">
        <f>SUMPRODUCT(CA11:CM11,'CAPM Beta'!$D$26:$P$26)</f>
        <v>0.73283509742415165</v>
      </c>
      <c r="CN41" s="5">
        <f>SUMPRODUCT(CB11:CN11,'CAPM Beta'!$D$26:$P$26)</f>
        <v>0.73377393601453167</v>
      </c>
      <c r="CO41" s="5">
        <f>SUMPRODUCT(CC11:CO11,'CAPM Beta'!$D$26:$P$26)</f>
        <v>0.73471271180480724</v>
      </c>
      <c r="CP41" s="5">
        <f>SUMPRODUCT(CD11:CP11,'CAPM Beta'!$D$26:$P$26)</f>
        <v>0.73561323328437445</v>
      </c>
      <c r="CQ41" s="5">
        <f>SUMPRODUCT(CE11:CQ11,'CAPM Beta'!$D$26:$P$26)</f>
        <v>0.73658547257792373</v>
      </c>
      <c r="CR41" s="5">
        <f>SUMPRODUCT(CF11:CR11,'CAPM Beta'!$D$26:$P$26)</f>
        <v>0.73748184331900635</v>
      </c>
      <c r="CS41" s="5">
        <f>SUMPRODUCT(CG11:CS11,'CAPM Beta'!$D$26:$P$26)</f>
        <v>0.73799547606825366</v>
      </c>
      <c r="CT41" s="5">
        <f>SUMPRODUCT(CH11:CT11,'CAPM Beta'!$D$26:$P$26)</f>
        <v>0.73837244162877913</v>
      </c>
      <c r="CU41" s="5">
        <f>SUMPRODUCT(CI11:CU11,'CAPM Beta'!$D$26:$P$26)</f>
        <v>0.73874594729700194</v>
      </c>
      <c r="CV41" s="5">
        <f>SUMPRODUCT(CJ11:CV11,'CAPM Beta'!$D$26:$P$26)</f>
        <v>0.73911846880791154</v>
      </c>
      <c r="CW41" s="5">
        <f>SUMPRODUCT(CK11:CW11,'CAPM Beta'!$D$26:$P$26)</f>
        <v>0.73939516483110246</v>
      </c>
      <c r="CX41" s="5">
        <f>SUMPRODUCT(CL11:CX11,'CAPM Beta'!$D$26:$P$26)</f>
        <v>0.73959206685010492</v>
      </c>
      <c r="CY41" s="5">
        <f>SUMPRODUCT(CM11:CY11,'CAPM Beta'!$D$26:$P$26)</f>
        <v>0.73933454849717661</v>
      </c>
      <c r="CZ41" s="5">
        <f>SUMPRODUCT(CN11:CZ11,'CAPM Beta'!$D$26:$P$26)</f>
        <v>0.73886397308990204</v>
      </c>
      <c r="DA41" s="5">
        <f>SUMPRODUCT(CO11:DA11,'CAPM Beta'!$D$26:$P$26)</f>
        <v>0.7382768266135793</v>
      </c>
      <c r="DB41" s="5">
        <f>SUMPRODUCT(CP11:DB11,'CAPM Beta'!$D$26:$P$26)</f>
        <v>0.73792907393405993</v>
      </c>
      <c r="DC41" s="5">
        <f>SUMPRODUCT(CQ11:DC11,'CAPM Beta'!$D$26:$P$26)</f>
        <v>0.73742956545029781</v>
      </c>
      <c r="DD41" s="5">
        <f>SUMPRODUCT(CR11:DD11,'CAPM Beta'!$D$26:$P$26)</f>
        <v>0.73685457359248541</v>
      </c>
      <c r="DE41" s="5">
        <f>SUMPRODUCT(CS11:DE11,'CAPM Beta'!$D$26:$P$26)</f>
        <v>0.73637805423478653</v>
      </c>
      <c r="DF41" s="5">
        <f>SUMPRODUCT(CT11:DF11,'CAPM Beta'!$D$26:$P$26)</f>
        <v>0.73608481573629925</v>
      </c>
      <c r="DG41" s="5">
        <f>SUMPRODUCT(CU11:DG11,'CAPM Beta'!$D$26:$P$26)</f>
        <v>0.73563653282777186</v>
      </c>
      <c r="DH41" s="5">
        <f>SUMPRODUCT(CV11:DH11,'CAPM Beta'!$D$26:$P$26)</f>
        <v>0.73525785208653294</v>
      </c>
      <c r="DI41" s="5">
        <f>SUMPRODUCT(CW11:DI11,'CAPM Beta'!$D$26:$P$26)</f>
        <v>0.73476520679014246</v>
      </c>
      <c r="DJ41" s="5">
        <f>SUMPRODUCT(CX11:DJ11,'CAPM Beta'!$D$26:$P$26)</f>
        <v>0.73426871411592431</v>
      </c>
      <c r="DK41" s="5">
        <f>SUMPRODUCT(CY11:DK11,'CAPM Beta'!$D$26:$P$26)</f>
        <v>0.73378452499276947</v>
      </c>
      <c r="DL41" s="5">
        <f>SUMPRODUCT(CZ11:DL11,'CAPM Beta'!$D$26:$P$26)</f>
        <v>0.73338703693263585</v>
      </c>
      <c r="DM41" s="5">
        <f>SUMPRODUCT(DA11:DM11,'CAPM Beta'!$D$26:$P$26)</f>
        <v>0.73327868191169998</v>
      </c>
      <c r="DN41" s="5">
        <f>SUMPRODUCT(DB11:DN11,'CAPM Beta'!$D$26:$P$26)</f>
        <v>0.73344765227360453</v>
      </c>
      <c r="DO41" s="5">
        <f>SUMPRODUCT(DC11:DO11,'CAPM Beta'!$D$26:$P$26)</f>
        <v>0.73324162194125475</v>
      </c>
      <c r="DP41" s="5">
        <f>SUMPRODUCT(DD11:DP11,'CAPM Beta'!$D$26:$P$26)</f>
        <v>0.73306829767788184</v>
      </c>
      <c r="DQ41" s="5">
        <f>SUMPRODUCT(DE11:DQ11,'CAPM Beta'!$D$26:$P$26)</f>
        <v>0.73295655174020957</v>
      </c>
      <c r="DR41" s="5">
        <f>SUMPRODUCT(DF11:DR11,'CAPM Beta'!$D$26:$P$26)</f>
        <v>0.73292532794635623</v>
      </c>
      <c r="DS41" s="5">
        <f>SUMPRODUCT(DG11:DS11,'CAPM Beta'!$D$26:$P$26)</f>
        <v>0.73288503821853102</v>
      </c>
      <c r="DT41" s="5">
        <f>SUMPRODUCT(DH11:DT11,'CAPM Beta'!$D$26:$P$26)</f>
        <v>0.7326497038751687</v>
      </c>
      <c r="DU41" s="5">
        <f>SUMPRODUCT(DI11:DU11,'CAPM Beta'!$D$26:$P$26)</f>
        <v>0.73225854891148745</v>
      </c>
      <c r="DV41" s="5">
        <f>SUMPRODUCT(DJ11:DV11,'CAPM Beta'!$D$26:$P$26)</f>
        <v>0.73178736720448667</v>
      </c>
      <c r="DW41" s="5">
        <f>SUMPRODUCT(DK11:DW11,'CAPM Beta'!$D$26:$P$26)</f>
        <v>0.7313499676968308</v>
      </c>
      <c r="DX41" s="5">
        <f>SUMPRODUCT(DL11:DX11,'CAPM Beta'!$D$26:$P$26)</f>
        <v>0.73064739234143561</v>
      </c>
      <c r="DY41" s="5">
        <f>SUMPRODUCT(DM11:DY11,'CAPM Beta'!$D$26:$P$26)</f>
        <v>0.72964276878705703</v>
      </c>
      <c r="DZ41" s="5">
        <f>SUMPRODUCT(DN11:DZ11,'CAPM Beta'!$D$26:$P$26)</f>
        <v>0.72806217303984044</v>
      </c>
      <c r="EA41" s="5">
        <f>SUMPRODUCT(DO11:EA11,'CAPM Beta'!$D$26:$P$26)</f>
        <v>0.72659869958486278</v>
      </c>
      <c r="EB41" s="5">
        <f>SUMPRODUCT(DP11:EB11,'CAPM Beta'!$D$26:$P$26)</f>
        <v>0.72453072838105159</v>
      </c>
      <c r="EC41" s="5">
        <f>SUMPRODUCT(DQ11:EC11,'CAPM Beta'!$D$26:$P$26)</f>
        <v>0.72281800156879095</v>
      </c>
      <c r="ED41" s="5">
        <f>SUMPRODUCT(DR11:ED11,'CAPM Beta'!$D$26:$P$26)</f>
        <v>0.72143582066960432</v>
      </c>
      <c r="EE41" s="5">
        <f>SUMPRODUCT(DS11:EE11,'CAPM Beta'!$D$26:$P$26)</f>
        <v>0.71993806484659795</v>
      </c>
      <c r="EF41" s="5">
        <f>SUMPRODUCT(DT11:EF11,'CAPM Beta'!$D$26:$P$26)</f>
        <v>0.71867437405670742</v>
      </c>
      <c r="EG41" s="5">
        <f>SUMPRODUCT(DU11:EG11,'CAPM Beta'!$D$26:$P$26)</f>
        <v>0.71742536029953896</v>
      </c>
      <c r="EH41" s="5">
        <f>SUMPRODUCT(DV11:EH11,'CAPM Beta'!$D$26:$P$26)</f>
        <v>0.7170188858744263</v>
      </c>
      <c r="EI41" s="5">
        <f>SUMPRODUCT(DW11:EI11,'CAPM Beta'!$D$26:$P$26)</f>
        <v>0.71618745595822531</v>
      </c>
      <c r="EJ41" s="5">
        <f>SUMPRODUCT(DX11:EJ11,'CAPM Beta'!$D$26:$P$26)</f>
        <v>0.71445217238976788</v>
      </c>
      <c r="EK41" s="5">
        <f>SUMPRODUCT(DY11:EK11,'CAPM Beta'!$D$26:$P$26)</f>
        <v>0.71254086691194685</v>
      </c>
      <c r="EL41" s="5">
        <f>SUMPRODUCT(DZ11:EL11,'CAPM Beta'!$D$26:$P$26)</f>
        <v>0.71063804423052279</v>
      </c>
      <c r="EM41" s="5">
        <f>SUMPRODUCT(EA11:EM11,'CAPM Beta'!$D$26:$P$26)</f>
        <v>0.70898886586400434</v>
      </c>
      <c r="EN41" s="5">
        <f>SUMPRODUCT(EB11:EN11,'CAPM Beta'!$D$26:$P$26)</f>
        <v>0.70855502942653747</v>
      </c>
      <c r="EO41" s="5">
        <f>SUMPRODUCT(EC11:EO11,'CAPM Beta'!$D$26:$P$26)</f>
        <v>0.70941018660436905</v>
      </c>
      <c r="EP41" s="5">
        <f>SUMPRODUCT(ED11:EP11,'CAPM Beta'!$D$26:$P$26)</f>
        <v>0.71067872424959466</v>
      </c>
      <c r="EQ41" s="5">
        <f>SUMPRODUCT(EE11:EQ11,'CAPM Beta'!$D$26:$P$26)</f>
        <v>0.71162751392907198</v>
      </c>
      <c r="ER41" s="5">
        <f>SUMPRODUCT(EF11:ER11,'CAPM Beta'!$D$26:$P$26)</f>
        <v>0.71222090676463634</v>
      </c>
      <c r="ES41" s="5">
        <f>SUMPRODUCT(EG11:ES11,'CAPM Beta'!$D$26:$P$26)</f>
        <v>0.71269850582918559</v>
      </c>
      <c r="ET41" s="5">
        <f>SUMPRODUCT(EH11:ET11,'CAPM Beta'!$D$26:$P$26)</f>
        <v>0.71279826246446265</v>
      </c>
      <c r="EU41" s="5">
        <f>SUMPRODUCT(EI11:EU11,'CAPM Beta'!$D$26:$P$26)</f>
        <v>0.71317131795953415</v>
      </c>
      <c r="EV41" s="5">
        <f>SUMPRODUCT(EJ11:EV11,'CAPM Beta'!$D$26:$P$26)</f>
        <v>0.71344429940039</v>
      </c>
      <c r="EW41" s="5">
        <f>SUMPRODUCT(EK11:EW11,'CAPM Beta'!$D$26:$P$26)</f>
        <v>0.7139092766165509</v>
      </c>
      <c r="EX41" s="5">
        <f>SUMPRODUCT(EL11:EX11,'CAPM Beta'!$D$26:$P$26)</f>
        <v>0.71450696320227047</v>
      </c>
      <c r="EY41" s="5">
        <f>SUMPRODUCT(EM11:EY11,'CAPM Beta'!$D$26:$P$26)</f>
        <v>0.71531203142197652</v>
      </c>
      <c r="EZ41" s="5">
        <f>SUMPRODUCT(EN11:EZ11,'CAPM Beta'!$D$26:$P$26)</f>
        <v>0.71617956125153481</v>
      </c>
      <c r="FA41" s="5">
        <f>SUMPRODUCT(EO11:FA11,'CAPM Beta'!$D$26:$P$26)</f>
        <v>0.71680920499991707</v>
      </c>
      <c r="FB41" s="5">
        <f>SUMPRODUCT(EP11:FB11,'CAPM Beta'!$D$26:$P$26)</f>
        <v>0.71700647278788199</v>
      </c>
      <c r="FC41" s="5">
        <f>SUMPRODUCT(EQ11:FC11,'CAPM Beta'!$D$26:$P$26)</f>
        <v>0.71758065860601372</v>
      </c>
      <c r="FD41" s="5">
        <f>SUMPRODUCT(ER11:FD11,'CAPM Beta'!$D$26:$P$26)</f>
        <v>0.71855931031278186</v>
      </c>
      <c r="FE41" s="5">
        <f>SUMPRODUCT(ES11:FE11,'CAPM Beta'!$D$26:$P$26)</f>
        <v>0.71933322956311307</v>
      </c>
      <c r="FF41" s="5">
        <f>SUMPRODUCT(ET11:FF11,'CAPM Beta'!$D$26:$P$26)</f>
        <v>0.71995253567001771</v>
      </c>
      <c r="FG41" s="5">
        <f>SUMPRODUCT(EU11:FG11,'CAPM Beta'!$D$26:$P$26)</f>
        <v>0.72039578905359025</v>
      </c>
      <c r="FH41" s="5">
        <f>SUMPRODUCT(EV11:FH11,'CAPM Beta'!$D$26:$P$26)</f>
        <v>0.72125469606458414</v>
      </c>
      <c r="FI41" s="5">
        <f>SUMPRODUCT(EW11:FI11,'CAPM Beta'!$D$26:$P$26)</f>
        <v>0.72206400231043288</v>
      </c>
      <c r="FJ41" s="5">
        <f>SUMPRODUCT(EX11:FJ11,'CAPM Beta'!$D$26:$P$26)</f>
        <v>0.72278149063077779</v>
      </c>
      <c r="FK41" s="5">
        <f>SUMPRODUCT(EY11:FK11,'CAPM Beta'!$D$26:$P$26)</f>
        <v>0.72332638675413008</v>
      </c>
      <c r="FL41" s="5">
        <f>SUMPRODUCT(EZ11:FL11,'CAPM Beta'!$D$26:$P$26)</f>
        <v>0.72393273408713932</v>
      </c>
      <c r="FM41" s="5">
        <f>SUMPRODUCT(FA11:FM11,'CAPM Beta'!$D$26:$P$26)</f>
        <v>0.72442465093609143</v>
      </c>
      <c r="FN41" s="5">
        <f>SUMPRODUCT(FB11:FN11,'CAPM Beta'!$D$26:$P$26)</f>
        <v>0.72471507246256406</v>
      </c>
      <c r="FO41" s="5">
        <f>SUMPRODUCT(FC11:FO11,'CAPM Beta'!$D$26:$P$26)</f>
        <v>0.72527223462570189</v>
      </c>
      <c r="FP41" s="5">
        <f>SUMPRODUCT(FD11:FP11,'CAPM Beta'!$D$26:$P$26)</f>
        <v>0.72612735055884225</v>
      </c>
      <c r="FQ41" s="5">
        <f>SUMPRODUCT(FE11:FQ11,'CAPM Beta'!$D$26:$P$26)</f>
        <v>0.72699194790081956</v>
      </c>
      <c r="FR41" s="5">
        <f>SUMPRODUCT(FF11:FR11,'CAPM Beta'!$D$26:$P$26)</f>
        <v>0.72783688384040657</v>
      </c>
      <c r="FS41" s="5">
        <f>SUMPRODUCT(FG11:FS11,'CAPM Beta'!$D$26:$P$26)</f>
        <v>0.72855276972343752</v>
      </c>
      <c r="FT41" s="5">
        <f>SUMPRODUCT(FH11:FT11,'CAPM Beta'!$D$26:$P$26)</f>
        <v>0.72895881345166058</v>
      </c>
      <c r="FU41" s="5">
        <f>SUMPRODUCT(FI11:FU11,'CAPM Beta'!$D$26:$P$26)</f>
        <v>0.72896747155490837</v>
      </c>
      <c r="FV41" s="5">
        <f>SUMPRODUCT(FJ11:FV11,'CAPM Beta'!$D$26:$P$26)</f>
        <v>0.72918451814582563</v>
      </c>
      <c r="FW41" s="5">
        <f>SUMPRODUCT(FK11:FW11,'CAPM Beta'!$D$26:$P$26)</f>
        <v>0.72954756841884949</v>
      </c>
      <c r="FX41" s="5">
        <f>SUMPRODUCT(FL11:FX11,'CAPM Beta'!$D$26:$P$26)</f>
        <v>0.72958377851820899</v>
      </c>
      <c r="FY41" s="5">
        <f>SUMPRODUCT(FM11:FY11,'CAPM Beta'!$D$26:$P$26)</f>
        <v>0.7293843425234362</v>
      </c>
      <c r="FZ41" s="5">
        <f>SUMPRODUCT(FN11:FZ11,'CAPM Beta'!$D$26:$P$26)</f>
        <v>0.72929460459684969</v>
      </c>
      <c r="GA41" s="5">
        <f>SUMPRODUCT(FO11:GA11,'CAPM Beta'!$D$26:$P$26)</f>
        <v>0.72940511116183482</v>
      </c>
      <c r="GB41" s="5">
        <f>SUMPRODUCT(FP11:GB11,'CAPM Beta'!$D$26:$P$26)</f>
        <v>0.729615854090789</v>
      </c>
      <c r="GC41" s="5">
        <f>SUMPRODUCT(FQ11:GC11,'CAPM Beta'!$D$26:$P$26)</f>
        <v>0.7296390819012728</v>
      </c>
      <c r="GD41" s="5">
        <f>SUMPRODUCT(FR11:GD11,'CAPM Beta'!$D$26:$P$26)</f>
        <v>0.72973204521261026</v>
      </c>
      <c r="GE41" s="5">
        <f>SUMPRODUCT(FS11:GE11,'CAPM Beta'!$D$26:$P$26)</f>
        <v>0.72988105046595086</v>
      </c>
      <c r="GF41" s="5">
        <f>SUMPRODUCT(FT11:GF11,'CAPM Beta'!$D$26:$P$26)</f>
        <v>0.73005225733961343</v>
      </c>
      <c r="GG41" s="5">
        <f>SUMPRODUCT(FU11:GG11,'CAPM Beta'!$D$26:$P$26)</f>
        <v>0.73019345326989593</v>
      </c>
      <c r="GH41" s="5">
        <f>SUMPRODUCT(FV11:GH11,'CAPM Beta'!$D$26:$P$26)</f>
        <v>0.73060540892319537</v>
      </c>
      <c r="GI41" s="5">
        <f>SUMPRODUCT(FW11:GI11,'CAPM Beta'!$D$26:$P$26)</f>
        <v>0.73084337506882902</v>
      </c>
      <c r="GJ41" s="5">
        <f>SUMPRODUCT(FX11:GJ11,'CAPM Beta'!$D$26:$P$26)</f>
        <v>0.73108864032665177</v>
      </c>
      <c r="GK41" s="5">
        <f>SUMPRODUCT(FY11:GK11,'CAPM Beta'!$D$26:$P$26)</f>
        <v>0.73137544227602946</v>
      </c>
      <c r="GL41" s="5">
        <f>SUMPRODUCT(FZ11:GL11,'CAPM Beta'!$D$26:$P$26)</f>
        <v>0.73200682901343039</v>
      </c>
      <c r="GM41" s="5">
        <f>SUMPRODUCT(GA11:GM11,'CAPM Beta'!$D$26:$P$26)</f>
        <v>0.73256730282175908</v>
      </c>
      <c r="GN41" s="5">
        <f>SUMPRODUCT(GB11:GN11,'CAPM Beta'!$D$26:$P$26)</f>
        <v>0.73334628643732769</v>
      </c>
      <c r="GO41" s="5">
        <f>SUMPRODUCT(GC11:GO11,'CAPM Beta'!$D$26:$P$26)</f>
        <v>0.733713406911218</v>
      </c>
      <c r="GP41" s="5">
        <f>SUMPRODUCT(GD11:GP11,'CAPM Beta'!$D$26:$P$26)</f>
        <v>0.73412028928947393</v>
      </c>
      <c r="GQ41" s="5">
        <f>SUMPRODUCT(GE11:GQ11,'CAPM Beta'!$D$26:$P$26)</f>
        <v>0.73454282625468259</v>
      </c>
      <c r="GR41" s="5">
        <f>SUMPRODUCT(GF11:GR11,'CAPM Beta'!$D$26:$P$26)</f>
        <v>0.73497591743695845</v>
      </c>
      <c r="GS41" s="5">
        <f>SUMPRODUCT(GG11:GS11,'CAPM Beta'!$D$26:$P$26)</f>
        <v>0.73543238562533841</v>
      </c>
      <c r="GT41" s="5">
        <f>SUMPRODUCT(GH11:GT11,'CAPM Beta'!$D$26:$P$26)</f>
        <v>0.73588336945842048</v>
      </c>
      <c r="GU41" s="5">
        <f>SUMPRODUCT(GI11:GU11,'CAPM Beta'!$D$26:$P$26)</f>
        <v>0.73622490717054256</v>
      </c>
      <c r="GV41" s="5">
        <f>SUMPRODUCT(GJ11:GV11,'CAPM Beta'!$D$26:$P$26)</f>
        <v>0.73671901871756162</v>
      </c>
      <c r="GW41" s="5">
        <f>SUMPRODUCT(GK11:GW11,'CAPM Beta'!$D$26:$P$26)</f>
        <v>0.73729566440498984</v>
      </c>
      <c r="GX41" s="5">
        <f>SUMPRODUCT(GL11:GX11,'CAPM Beta'!$D$26:$P$26)</f>
        <v>0.73788534991642807</v>
      </c>
      <c r="GY41" s="5">
        <f>SUMPRODUCT(GM11:GY11,'CAPM Beta'!$D$26:$P$26)</f>
        <v>0.73842232310282419</v>
      </c>
      <c r="GZ41" s="5">
        <f>SUMPRODUCT(GN11:GZ11,'CAPM Beta'!$D$26:$P$26)</f>
        <v>0.73868394000354287</v>
      </c>
      <c r="HA41" s="5">
        <f>SUMPRODUCT(GO11:HA11,'CAPM Beta'!$D$26:$P$26)</f>
        <v>0.73895544902815113</v>
      </c>
      <c r="HB41" s="5">
        <f>SUMPRODUCT(GP11:HB11,'CAPM Beta'!$D$26:$P$26)</f>
        <v>0.73922248426035109</v>
      </c>
      <c r="HC41" s="5">
        <f>SUMPRODUCT(GQ11:HC11,'CAPM Beta'!$D$26:$P$26)</f>
        <v>0.73981805275005597</v>
      </c>
      <c r="HD41" s="5">
        <f>SUMPRODUCT(GR11:HD11,'CAPM Beta'!$D$26:$P$26)</f>
        <v>0.74105226091450316</v>
      </c>
      <c r="HE41" s="5">
        <f>SUMPRODUCT(GS11:HE11,'CAPM Beta'!$D$26:$P$26)</f>
        <v>0.74231861856237369</v>
      </c>
      <c r="HF41" s="5">
        <f>SUMPRODUCT(GT11:HF11,'CAPM Beta'!$D$26:$P$26)</f>
        <v>0.74400002543304367</v>
      </c>
      <c r="HG41" s="5">
        <f>SUMPRODUCT(GU11:HG11,'CAPM Beta'!$D$26:$P$26)</f>
        <v>0.74588230409185396</v>
      </c>
      <c r="HH41" s="5">
        <f>SUMPRODUCT(GV11:HH11,'CAPM Beta'!$D$26:$P$26)</f>
        <v>0.74721453940994886</v>
      </c>
      <c r="HI41" s="5">
        <f>SUMPRODUCT(GW11:HI11,'CAPM Beta'!$D$26:$P$26)</f>
        <v>0.7490635880449914</v>
      </c>
      <c r="HJ41" s="5">
        <f>SUMPRODUCT(GX11:HJ11,'CAPM Beta'!$D$26:$P$26)</f>
        <v>0.7506391535678183</v>
      </c>
      <c r="HK41" s="5">
        <f>SUMPRODUCT(GY11:HK11,'CAPM Beta'!$D$26:$P$26)</f>
        <v>0.75280355528867793</v>
      </c>
      <c r="HL41" s="5">
        <f>SUMPRODUCT(GZ11:HL11,'CAPM Beta'!$D$26:$P$26)</f>
        <v>0.75545138070455964</v>
      </c>
      <c r="HM41" s="5">
        <f>SUMPRODUCT(HA11:HM11,'CAPM Beta'!$D$26:$P$26)</f>
        <v>0.75800505306531896</v>
      </c>
      <c r="HN41" s="5">
        <f>SUMPRODUCT(HB11:HN11,'CAPM Beta'!$D$26:$P$26)</f>
        <v>0.75984840870641601</v>
      </c>
      <c r="HO41" s="5">
        <f>SUMPRODUCT(HC11:HO11,'CAPM Beta'!$D$26:$P$26)</f>
        <v>0.76158499749881914</v>
      </c>
      <c r="HP41" s="5">
        <f>SUMPRODUCT(HD11:HP11,'CAPM Beta'!$D$26:$P$26)</f>
        <v>0.76318020321174451</v>
      </c>
      <c r="HQ41" s="5">
        <f>SUMPRODUCT(HE11:HQ11,'CAPM Beta'!$D$26:$P$26)</f>
        <v>0.76447142401523283</v>
      </c>
      <c r="HR41" s="5">
        <f>SUMPRODUCT(HF11:HR11,'CAPM Beta'!$D$26:$P$26)</f>
        <v>0.76548325892197855</v>
      </c>
      <c r="HS41" s="5">
        <f>SUMPRODUCT(HG11:HS11,'CAPM Beta'!$D$26:$P$26)</f>
        <v>0.76610004066983362</v>
      </c>
      <c r="HT41" s="5">
        <f>SUMPRODUCT(HH11:HT11,'CAPM Beta'!$D$26:$P$26)</f>
        <v>0.76658332509735394</v>
      </c>
      <c r="HU41" s="5">
        <f>SUMPRODUCT(HI11:HU11,'CAPM Beta'!$D$26:$P$26)</f>
        <v>0.76691743239868082</v>
      </c>
      <c r="HV41" s="5">
        <f>SUMPRODUCT(HJ11:HV11,'CAPM Beta'!$D$26:$P$26)</f>
        <v>0.76705653817565067</v>
      </c>
      <c r="HW41" s="5">
        <f>SUMPRODUCT(HK11:HW11,'CAPM Beta'!$D$26:$P$26)</f>
        <v>0.76698604856202535</v>
      </c>
      <c r="HX41" s="5">
        <f>SUMPRODUCT(HL11:HX11,'CAPM Beta'!$D$26:$P$26)</f>
        <v>0.76681238013900432</v>
      </c>
      <c r="HY41" s="5">
        <f>SUMPRODUCT(HM11:HY11,'CAPM Beta'!$D$26:$P$26)</f>
        <v>0.76637730760867151</v>
      </c>
      <c r="HZ41" s="5">
        <f>SUMPRODUCT(HN11:HZ11,'CAPM Beta'!$D$26:$P$26)</f>
        <v>0.76592984326911417</v>
      </c>
      <c r="IA41" s="5">
        <f>SUMPRODUCT(HO11:IA11,'CAPM Beta'!$D$26:$P$26)</f>
        <v>0.76567766786214542</v>
      </c>
      <c r="IB41" s="5">
        <f>SUMPRODUCT(HP11:IB11,'CAPM Beta'!$D$26:$P$26)</f>
        <v>0.76562131232078368</v>
      </c>
      <c r="IC41" s="5">
        <f>SUMPRODUCT(HQ11:IC11,'CAPM Beta'!$D$26:$P$26)</f>
        <v>0.76572134666589964</v>
      </c>
      <c r="ID41" s="5">
        <f>SUMPRODUCT(HR11:ID11,'CAPM Beta'!$D$26:$P$26)</f>
        <v>0.76582510839508156</v>
      </c>
      <c r="IE41" s="5">
        <f>SUMPRODUCT(HS11:IE11,'CAPM Beta'!$D$26:$P$26)</f>
        <v>0.76600969379415629</v>
      </c>
      <c r="IF41" s="5">
        <f>SUMPRODUCT(HT11:IF11,'CAPM Beta'!$D$26:$P$26)</f>
        <v>0.76632821693631548</v>
      </c>
      <c r="IG41" s="5">
        <f>SUMPRODUCT(HU11:IG11,'CAPM Beta'!$D$26:$P$26)</f>
        <v>0.76629398691005579</v>
      </c>
      <c r="IH41" s="5">
        <f>SUMPRODUCT(HV11:IH11,'CAPM Beta'!$D$26:$P$26)</f>
        <v>0.76671103185414347</v>
      </c>
      <c r="II41" s="5">
        <f>SUMPRODUCT(HW11:II11,'CAPM Beta'!$D$26:$P$26)</f>
        <v>0.7671911800030814</v>
      </c>
      <c r="IJ41" s="5">
        <f>SUMPRODUCT(HX11:IJ11,'CAPM Beta'!$D$26:$P$26)</f>
        <v>0.76781565613713099</v>
      </c>
      <c r="IK41" s="5">
        <f>SUMPRODUCT(HY11:IK11,'CAPM Beta'!$D$26:$P$26)</f>
        <v>0.76832827930869163</v>
      </c>
      <c r="IL41" s="5">
        <f>SUMPRODUCT(HZ11:IL11,'CAPM Beta'!$D$26:$P$26)</f>
        <v>0.76909041135621092</v>
      </c>
      <c r="IM41" s="5">
        <f>SUMPRODUCT(IA11:IM11,'CAPM Beta'!$D$26:$P$26)</f>
        <v>0.7698013103675575</v>
      </c>
      <c r="IN41" s="5">
        <f>SUMPRODUCT(IB11:IN11,'CAPM Beta'!$D$26:$P$26)</f>
        <v>0.77032548389574784</v>
      </c>
      <c r="IO41" s="5">
        <f>SUMPRODUCT(IC11:IO11,'CAPM Beta'!$D$26:$P$26)</f>
        <v>0.77054909571986396</v>
      </c>
      <c r="IP41" s="5">
        <f>SUMPRODUCT(ID11:IP11,'CAPM Beta'!$D$26:$P$26)</f>
        <v>0.77060562199740046</v>
      </c>
      <c r="IQ41" s="5">
        <f>SUMPRODUCT(IE11:IQ11,'CAPM Beta'!$D$26:$P$26)</f>
        <v>0.77068180924730945</v>
      </c>
      <c r="IR41" s="5">
        <f>SUMPRODUCT(IF11:IR11,'CAPM Beta'!$D$26:$P$26)</f>
        <v>0.77071432011485552</v>
      </c>
      <c r="IS41" s="5">
        <f>SUMPRODUCT(IG11:IS11,'CAPM Beta'!$D$26:$P$26)</f>
        <v>0.7709660163606521</v>
      </c>
      <c r="IT41" s="5">
        <f>SUMPRODUCT(IH11:IT11,'CAPM Beta'!$D$26:$P$26)</f>
        <v>0.77103898791067549</v>
      </c>
      <c r="IU41" s="5">
        <f>SUMPRODUCT(II11:IU11,'CAPM Beta'!$D$26:$P$26)</f>
        <v>0.77054879085405648</v>
      </c>
      <c r="IV41" s="5">
        <f>SUMPRODUCT(IJ11:IV11,'CAPM Beta'!$D$26:$P$26)</f>
        <v>0.77027019366531713</v>
      </c>
      <c r="IW41" s="5">
        <f>SUMPRODUCT(IK11:IW11,'CAPM Beta'!$D$26:$P$26)</f>
        <v>0.76981133804548996</v>
      </c>
      <c r="IX41" s="5">
        <f>SUMPRODUCT(IL11:IX11,'CAPM Beta'!$D$26:$P$26)</f>
        <v>0.76904833594347766</v>
      </c>
      <c r="IY41" s="5">
        <f>SUMPRODUCT(IM11:IY11,'CAPM Beta'!$D$26:$P$26)</f>
        <v>0.76852845168482076</v>
      </c>
      <c r="IZ41" s="5">
        <f>SUMPRODUCT(IN11:IZ11,'CAPM Beta'!$D$26:$P$26)</f>
        <v>0.76805632820446634</v>
      </c>
      <c r="JA41" s="5">
        <f>SUMPRODUCT(IO11:JA11,'CAPM Beta'!$D$26:$P$26)</f>
        <v>0.76747502582033877</v>
      </c>
      <c r="JB41" s="5">
        <f>SUMPRODUCT(IP11:JB11,'CAPM Beta'!$D$26:$P$26)</f>
        <v>0.76721026941742299</v>
      </c>
      <c r="JC41" s="5">
        <f>SUMPRODUCT(IQ11:JC11,'CAPM Beta'!$D$26:$P$26)</f>
        <v>0.76699542397711562</v>
      </c>
      <c r="JD41" s="5">
        <f>SUMPRODUCT(IR11:JD11,'CAPM Beta'!$D$26:$P$26)</f>
        <v>0.76682118947874689</v>
      </c>
      <c r="JE41" s="5">
        <f>SUMPRODUCT(IS11:JE11,'CAPM Beta'!$D$26:$P$26)</f>
        <v>0.76673188295464445</v>
      </c>
      <c r="JF41" s="5">
        <f>SUMPRODUCT(IT11:JF11,'CAPM Beta'!$D$26:$P$26)</f>
        <v>0.76660684709464844</v>
      </c>
      <c r="JG41" s="5">
        <f>SUMPRODUCT(IU11:JG11,'CAPM Beta'!$D$26:$P$26)</f>
        <v>0.76670560870239868</v>
      </c>
      <c r="JH41" s="5">
        <f>SUMPRODUCT(IV11:JH11,'CAPM Beta'!$D$26:$P$26)</f>
        <v>0.76715130767015427</v>
      </c>
      <c r="JI41" s="5">
        <f>SUMPRODUCT(IW11:JI11,'CAPM Beta'!$D$26:$P$26)</f>
        <v>0.76757080502727582</v>
      </c>
      <c r="JJ41" s="5">
        <f>SUMPRODUCT(IX11:JJ11,'CAPM Beta'!$D$26:$P$26)</f>
        <v>0.76827490977418689</v>
      </c>
      <c r="JK41" s="5">
        <f>SUMPRODUCT(IY11:JK11,'CAPM Beta'!$D$26:$P$26)</f>
        <v>0.76882839066006015</v>
      </c>
      <c r="JL41" s="5">
        <f>SUMPRODUCT(IZ11:JL11,'CAPM Beta'!$D$26:$P$26)</f>
        <v>0.76932502273716041</v>
      </c>
      <c r="JM41" s="5">
        <f>SUMPRODUCT(JA11:JM11,'CAPM Beta'!$D$26:$P$26)</f>
        <v>0.76971315133292217</v>
      </c>
      <c r="JN41" s="5">
        <f>SUMPRODUCT(JB11:JN11,'CAPM Beta'!$D$26:$P$26)</f>
        <v>0.76985692383782311</v>
      </c>
      <c r="JO41" s="5">
        <f>SUMPRODUCT(JC11:JO11,'CAPM Beta'!$D$26:$P$26)</f>
        <v>0.77000705902718336</v>
      </c>
      <c r="JP41" s="5">
        <f>SUMPRODUCT(JD11:JP11,'CAPM Beta'!$D$26:$P$26)</f>
        <v>0.77057150968782739</v>
      </c>
      <c r="JQ41" s="5">
        <f>SUMPRODUCT(JE11:JQ11,'CAPM Beta'!$D$26:$P$26)</f>
        <v>0.77098976254019269</v>
      </c>
      <c r="JR41" s="5">
        <f>SUMPRODUCT(JF11:JR11,'CAPM Beta'!$D$26:$P$26)</f>
        <v>0.77114351469240083</v>
      </c>
      <c r="JS41" s="5">
        <f>SUMPRODUCT(JG11:JS11,'CAPM Beta'!$D$26:$P$26)</f>
        <v>0.77143978735298246</v>
      </c>
      <c r="JT41" s="5">
        <f>SUMPRODUCT(JH11:JT11,'CAPM Beta'!$D$26:$P$26)</f>
        <v>0.77193666053916865</v>
      </c>
      <c r="JU41" s="5">
        <f>SUMPRODUCT(JI11:JU11,'CAPM Beta'!$D$26:$P$26)</f>
        <v>0.77215962922113679</v>
      </c>
      <c r="JV41" s="5">
        <f>SUMPRODUCT(JJ11:JV11,'CAPM Beta'!$D$26:$P$26)</f>
        <v>0.77218087875602825</v>
      </c>
      <c r="JW41" s="5">
        <f>SUMPRODUCT(JK11:JW11,'CAPM Beta'!$D$26:$P$26)</f>
        <v>0.77204338732937228</v>
      </c>
      <c r="JX41" s="5">
        <f>SUMPRODUCT(JL11:JX11,'CAPM Beta'!$D$26:$P$26)</f>
        <v>0.77023872736912158</v>
      </c>
      <c r="JY41" s="5">
        <f>SUMPRODUCT(JM11:JY11,'CAPM Beta'!$D$26:$P$26)</f>
        <v>0.76949221579679195</v>
      </c>
      <c r="JZ41" s="5">
        <f>SUMPRODUCT(JN11:JZ11,'CAPM Beta'!$D$26:$P$26)</f>
        <v>0.7633565551650886</v>
      </c>
      <c r="KA41" s="5">
        <f>SUMPRODUCT(JO11:KA11,'CAPM Beta'!$D$26:$P$26)</f>
        <v>0.76008567806791416</v>
      </c>
      <c r="KB41" s="5">
        <f>SUMPRODUCT(JP11:KB11,'CAPM Beta'!$D$26:$P$26)</f>
        <v>0.75525154492051394</v>
      </c>
      <c r="KC41" s="5">
        <f>SUMPRODUCT(JQ11:KC11,'CAPM Beta'!$D$26:$P$26)</f>
        <v>0.75086442585288982</v>
      </c>
      <c r="KD41" s="5">
        <f>SUMPRODUCT(JR11:KD11,'CAPM Beta'!$D$26:$P$26)</f>
        <v>0.74419280278488542</v>
      </c>
      <c r="KE41" s="5">
        <f>SUMPRODUCT(JS11:KE11,'CAPM Beta'!$D$26:$P$26)</f>
        <v>0.73696713947491521</v>
      </c>
      <c r="KF41" s="5">
        <f>SUMPRODUCT(JT11:KF11,'CAPM Beta'!$D$26:$P$26)</f>
        <v>0.73108461257088608</v>
      </c>
      <c r="KG41" s="5">
        <f>SUMPRODUCT(JU11:KG11,'CAPM Beta'!$D$26:$P$26)</f>
        <v>0.7253924245767881</v>
      </c>
      <c r="KH41" s="5">
        <f>SUMPRODUCT(JV11:KH11,'CAPM Beta'!$D$26:$P$26)</f>
        <v>0.71927928062339808</v>
      </c>
      <c r="KI41" s="5">
        <f>SUMPRODUCT(JW11:KI11,'CAPM Beta'!$D$26:$P$26)</f>
        <v>0.71358867303622842</v>
      </c>
      <c r="KJ41" s="5">
        <f>SUMPRODUCT(JX11:KJ11,'CAPM Beta'!$D$26:$P$26)</f>
        <v>0.70710139259344007</v>
      </c>
      <c r="KK41" s="5">
        <f>SUMPRODUCT(JY11:KK11,'CAPM Beta'!$D$26:$P$26)</f>
        <v>0.69995445752894603</v>
      </c>
      <c r="KL41" s="5">
        <f>SUMPRODUCT(JZ11:KL11,'CAPM Beta'!$D$26:$P$26)</f>
        <v>0.6934988503543148</v>
      </c>
      <c r="KM41" s="5">
        <f>SUMPRODUCT(KA11:KM11,'CAPM Beta'!$D$26:$P$26)</f>
        <v>0.68780768742591547</v>
      </c>
      <c r="KN41" s="5">
        <f>SUMPRODUCT(KB11:KN11,'CAPM Beta'!$D$26:$P$26)</f>
        <v>0.68243237038148541</v>
      </c>
      <c r="KO41" s="5">
        <f>SUMPRODUCT(KC11:KO11,'CAPM Beta'!$D$26:$P$26)</f>
        <v>0.67786407026173068</v>
      </c>
      <c r="KP41" s="5">
        <f>SUMPRODUCT(KD11:KP11,'CAPM Beta'!$D$26:$P$26)</f>
        <v>0.67380615468186766</v>
      </c>
      <c r="KQ41" s="5">
        <f>SUMPRODUCT(KE11:KQ11,'CAPM Beta'!$D$26:$P$26)</f>
        <v>0.67050042504756568</v>
      </c>
      <c r="KR41" s="5">
        <f>SUMPRODUCT(KF11:KR11,'CAPM Beta'!$D$26:$P$26)</f>
        <v>0.66777154448076725</v>
      </c>
      <c r="KS41" s="5">
        <f>SUMPRODUCT(KG11:KS11,'CAPM Beta'!$D$26:$P$26)</f>
        <v>0.66530198187644096</v>
      </c>
      <c r="KT41" s="5">
        <f>SUMPRODUCT(KH11:KT11,'CAPM Beta'!$D$26:$P$26)</f>
        <v>0.66347088214448013</v>
      </c>
      <c r="KU41" s="5">
        <f>SUMPRODUCT(KI11:KU11,'CAPM Beta'!$D$26:$P$26)</f>
        <v>0.66195157982250796</v>
      </c>
      <c r="KV41" s="5">
        <f>SUMPRODUCT(KJ11:KV11,'CAPM Beta'!$D$26:$P$26)</f>
        <v>0.66056552642297983</v>
      </c>
      <c r="KW41" s="5">
        <f>SUMPRODUCT(KK11:KW11,'CAPM Beta'!$D$26:$P$26)</f>
        <v>0.65979971142540439</v>
      </c>
      <c r="KX41" s="5">
        <f>SUMPRODUCT(KL11:KX11,'CAPM Beta'!$D$26:$P$26)</f>
        <v>0.66019909864957516</v>
      </c>
      <c r="KY41" s="5">
        <f>SUMPRODUCT(KM11:KY11,'CAPM Beta'!$D$26:$P$26)</f>
        <v>0.66077334198365612</v>
      </c>
      <c r="KZ41" s="5">
        <f>SUMPRODUCT(KN11:KZ11,'CAPM Beta'!$D$26:$P$26)</f>
        <v>0.66113704471314538</v>
      </c>
      <c r="LA41" s="5">
        <f>SUMPRODUCT(KO11:LA11,'CAPM Beta'!$D$26:$P$26)</f>
        <v>0.66143185895335888</v>
      </c>
      <c r="LB41" s="5">
        <f>SUMPRODUCT(KP11:LB11,'CAPM Beta'!$D$26:$P$26)</f>
        <v>0.66153611162446491</v>
      </c>
      <c r="LC41" s="5">
        <f>SUMPRODUCT(KQ11:LC11,'CAPM Beta'!$D$26:$P$26)</f>
        <v>0.66130212911184671</v>
      </c>
      <c r="LD41" s="5">
        <f>SUMPRODUCT(KR11:LD11,'CAPM Beta'!$D$26:$P$26)</f>
        <v>0.66080184971417599</v>
      </c>
      <c r="LE41" s="5">
        <f>SUMPRODUCT(KS11:LE11,'CAPM Beta'!$D$26:$P$26)</f>
        <v>0.6603534309043505</v>
      </c>
      <c r="LF41" s="5">
        <f>SUMPRODUCT(KT11:LF11,'CAPM Beta'!$D$26:$P$26)</f>
        <v>0.66011956890970425</v>
      </c>
      <c r="LG41" s="5">
        <f>SUMPRODUCT(KU11:LG11,'CAPM Beta'!$D$26:$P$26)</f>
        <v>0.65953295790973543</v>
      </c>
      <c r="LH41" s="5">
        <f>SUMPRODUCT(KV11:LH11,'CAPM Beta'!$D$26:$P$26)</f>
        <v>0.65877677323092798</v>
      </c>
      <c r="LI41" s="5">
        <f>SUMPRODUCT(KW11:LI11,'CAPM Beta'!$D$26:$P$26)</f>
        <v>0.65717817089581398</v>
      </c>
      <c r="LJ41" s="5">
        <f>SUMPRODUCT(KX11:LJ11,'CAPM Beta'!$D$26:$P$26)</f>
        <v>0.65548123533825942</v>
      </c>
      <c r="LK41" s="5">
        <f>SUMPRODUCT(KY11:LK11,'CAPM Beta'!$D$26:$P$26)</f>
        <v>0.65390706600631221</v>
      </c>
      <c r="LL41" s="5">
        <f>SUMPRODUCT(KZ11:LL11,'CAPM Beta'!$D$26:$P$26)</f>
        <v>0.65281633546781326</v>
      </c>
      <c r="LM41" s="5">
        <f>SUMPRODUCT(LA11:LM11,'CAPM Beta'!$D$26:$P$26)</f>
        <v>0.6521327713928905</v>
      </c>
      <c r="LN41" s="5">
        <f>SUMPRODUCT(LB11:LN11,'CAPM Beta'!$D$26:$P$26)</f>
        <v>0.65150187893801115</v>
      </c>
      <c r="LO41" s="5">
        <f>SUMPRODUCT(LC11:LO11,'CAPM Beta'!$D$26:$P$26)</f>
        <v>0.65075645450381148</v>
      </c>
      <c r="LP41" s="5">
        <f>SUMPRODUCT(LD11:LP11,'CAPM Beta'!$D$26:$P$26)</f>
        <v>0.64983152902855923</v>
      </c>
      <c r="LQ41" s="5">
        <f>SUMPRODUCT(LE11:LQ11,'CAPM Beta'!$D$26:$P$26)</f>
        <v>0.64927659794485792</v>
      </c>
      <c r="LR41" s="5">
        <f>SUMPRODUCT(LF11:LR11,'CAPM Beta'!$D$26:$P$26)</f>
        <v>0.64892827135600595</v>
      </c>
      <c r="LS41" s="5">
        <f>SUMPRODUCT(LG11:LS11,'CAPM Beta'!$D$26:$P$26)</f>
        <v>0.64871315072643398</v>
      </c>
      <c r="LT41" s="5">
        <f>SUMPRODUCT(LH11:LT11,'CAPM Beta'!$D$26:$P$26)</f>
        <v>0.64885878734238955</v>
      </c>
      <c r="LU41" s="5">
        <f>SUMPRODUCT(LI11:LU11,'CAPM Beta'!$D$26:$P$26)</f>
        <v>0.64883614837512538</v>
      </c>
      <c r="LV41" s="5">
        <f>SUMPRODUCT(LJ11:LV11,'CAPM Beta'!$D$26:$P$26)</f>
        <v>0.64881700840192058</v>
      </c>
      <c r="LW41" s="5">
        <f>SUMPRODUCT(LK11:LW11,'CAPM Beta'!$D$26:$P$26)</f>
        <v>0.64867223694335341</v>
      </c>
      <c r="LX41" s="5">
        <f>SUMPRODUCT(LL11:LX11,'CAPM Beta'!$D$26:$P$26)</f>
        <v>0.64792477798887615</v>
      </c>
      <c r="LY41" s="5">
        <f>SUMPRODUCT(LM11:LY11,'CAPM Beta'!$D$26:$P$26)</f>
        <v>0.64725125624631341</v>
      </c>
      <c r="LZ41" s="5">
        <f>SUMPRODUCT(LN11:LZ11,'CAPM Beta'!$D$26:$P$26)</f>
        <v>0.64621454456574634</v>
      </c>
      <c r="MA41" s="5">
        <f>SUMPRODUCT(LO11:MA11,'CAPM Beta'!$D$26:$P$26)</f>
        <v>0.64521094722925421</v>
      </c>
      <c r="MB41" s="5">
        <f>SUMPRODUCT(LP11:MB11,'CAPM Beta'!$D$26:$P$26)</f>
        <v>0.6444259199008423</v>
      </c>
      <c r="MC41" s="5">
        <f>SUMPRODUCT(LQ11:MC11,'CAPM Beta'!$D$26:$P$26)</f>
        <v>0.64400139883358765</v>
      </c>
      <c r="MD41" s="5">
        <f>SUMPRODUCT(LR11:MD11,'CAPM Beta'!$D$26:$P$26)</f>
        <v>0.64309500181673884</v>
      </c>
      <c r="ME41" s="5">
        <f>SUMPRODUCT(LS11:ME11,'CAPM Beta'!$D$26:$P$26)</f>
        <v>0.64214046016473059</v>
      </c>
      <c r="MF41" s="5">
        <f>SUMPRODUCT(LT11:MF11,'CAPM Beta'!$D$26:$P$26)</f>
        <v>0.64108539314546287</v>
      </c>
      <c r="MG41" s="5">
        <f>SUMPRODUCT(LU11:MG11,'CAPM Beta'!$D$26:$P$26)</f>
        <v>0.63941902791573502</v>
      </c>
      <c r="MH41" s="5">
        <f>SUMPRODUCT(LV11:MH11,'CAPM Beta'!$D$26:$P$26)</f>
        <v>0.63801906565791811</v>
      </c>
      <c r="MI41" s="5">
        <f>SUMPRODUCT(LW11:MI11,'CAPM Beta'!$D$26:$P$26)</f>
        <v>0.63656360219573349</v>
      </c>
      <c r="MJ41" s="5">
        <f>SUMPRODUCT(LX11:MJ11,'CAPM Beta'!$D$26:$P$26)</f>
        <v>0.63484930166132092</v>
      </c>
      <c r="MK41" s="5">
        <f>SUMPRODUCT(LY11:MK11,'CAPM Beta'!$D$26:$P$26)</f>
        <v>0.6333919557561154</v>
      </c>
      <c r="ML41" s="5">
        <f>SUMPRODUCT(LZ11:ML11,'CAPM Beta'!$D$26:$P$26)</f>
        <v>0.63212126450087625</v>
      </c>
      <c r="MM41" s="5">
        <f>SUMPRODUCT(MA11:MM11,'CAPM Beta'!$D$26:$P$26)</f>
        <v>0.6307777937498249</v>
      </c>
      <c r="MN41" s="5">
        <f>SUMPRODUCT(MB11:MN11,'CAPM Beta'!$D$26:$P$26)</f>
        <v>0.62916310476603143</v>
      </c>
      <c r="MO41" s="5">
        <f>SUMPRODUCT(MC11:MO11,'CAPM Beta'!$D$26:$P$26)</f>
        <v>0.62752485990016627</v>
      </c>
      <c r="MP41" s="5">
        <f>SUMPRODUCT(MD11:MP11,'CAPM Beta'!$D$26:$P$26)</f>
        <v>0.62595294250653832</v>
      </c>
      <c r="MQ41" s="5">
        <f>SUMPRODUCT(ME11:MQ11,'CAPM Beta'!$D$26:$P$26)</f>
        <v>0.62420951056154694</v>
      </c>
    </row>
    <row r="42" spans="2:358">
      <c r="B42" s="2" t="s">
        <v>178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>
        <f>SUMPRODUCT(C12:O12,'CAPM Beta'!$D$26:$P$26)</f>
        <v>0.53962483940889616</v>
      </c>
      <c r="P42" s="5">
        <f>SUMPRODUCT(D12:P12,'CAPM Beta'!$D$26:$P$26)</f>
        <v>0.53827961193160634</v>
      </c>
      <c r="Q42" s="5">
        <f>SUMPRODUCT(E12:Q12,'CAPM Beta'!$D$26:$P$26)</f>
        <v>0.53755009965022693</v>
      </c>
      <c r="R42" s="5">
        <f>SUMPRODUCT(F12:R12,'CAPM Beta'!$D$26:$P$26)</f>
        <v>0.53659031767077248</v>
      </c>
      <c r="S42" s="5">
        <f>SUMPRODUCT(G12:S12,'CAPM Beta'!$D$26:$P$26)</f>
        <v>0.53996931048317132</v>
      </c>
      <c r="T42" s="5">
        <f>SUMPRODUCT(H12:T12,'CAPM Beta'!$D$26:$P$26)</f>
        <v>0.53228806609582213</v>
      </c>
      <c r="U42" s="5">
        <f>SUMPRODUCT(I12:U12,'CAPM Beta'!$D$26:$P$26)</f>
        <v>0.52824525853651871</v>
      </c>
      <c r="V42" s="5">
        <f>SUMPRODUCT(J12:V12,'CAPM Beta'!$D$26:$P$26)</f>
        <v>0.52352998709543308</v>
      </c>
      <c r="W42" s="5">
        <f>SUMPRODUCT(K12:W12,'CAPM Beta'!$D$26:$P$26)</f>
        <v>0.51866462235595312</v>
      </c>
      <c r="X42" s="5">
        <f>SUMPRODUCT(L12:X12,'CAPM Beta'!$D$26:$P$26)</f>
        <v>0.52607798928360383</v>
      </c>
      <c r="Y42" s="5">
        <f>SUMPRODUCT(M12:Y12,'CAPM Beta'!$D$26:$P$26)</f>
        <v>0.55884299849374464</v>
      </c>
      <c r="Z42" s="5">
        <f>SUMPRODUCT(N12:Z12,'CAPM Beta'!$D$26:$P$26)</f>
        <v>0.57931763733975805</v>
      </c>
      <c r="AA42" s="5">
        <f>SUMPRODUCT(O12:AA12,'CAPM Beta'!$D$26:$P$26)</f>
        <v>0.6145089683565379</v>
      </c>
      <c r="AB42" s="5">
        <f>SUMPRODUCT(P12:AB12,'CAPM Beta'!$D$26:$P$26)</f>
        <v>0.63670353444406558</v>
      </c>
      <c r="AC42" s="5">
        <f>SUMPRODUCT(Q12:AC12,'CAPM Beta'!$D$26:$P$26)</f>
        <v>0.65859626781071934</v>
      </c>
      <c r="AD42" s="5">
        <f>SUMPRODUCT(R12:AD12,'CAPM Beta'!$D$26:$P$26)</f>
        <v>0.67742318542010138</v>
      </c>
      <c r="AE42" s="5">
        <f>SUMPRODUCT(S12:AE12,'CAPM Beta'!$D$26:$P$26)</f>
        <v>0.69741536876412302</v>
      </c>
      <c r="AF42" s="5">
        <f>SUMPRODUCT(T12:AF12,'CAPM Beta'!$D$26:$P$26)</f>
        <v>0.7140987149798238</v>
      </c>
      <c r="AG42" s="5">
        <f>SUMPRODUCT(U12:AG12,'CAPM Beta'!$D$26:$P$26)</f>
        <v>0.73135829124670027</v>
      </c>
      <c r="AH42" s="5">
        <f>SUMPRODUCT(V12:AH12,'CAPM Beta'!$D$26:$P$26)</f>
        <v>0.74562647805653814</v>
      </c>
      <c r="AI42" s="5">
        <f>SUMPRODUCT(W12:AI12,'CAPM Beta'!$D$26:$P$26)</f>
        <v>0.75842091472684625</v>
      </c>
      <c r="AJ42" s="5">
        <f>SUMPRODUCT(X12:AJ12,'CAPM Beta'!$D$26:$P$26)</f>
        <v>0.77000151749591816</v>
      </c>
      <c r="AK42" s="5">
        <f>SUMPRODUCT(Y12:AK12,'CAPM Beta'!$D$26:$P$26)</f>
        <v>0.77940197968380176</v>
      </c>
      <c r="AL42" s="5">
        <f>SUMPRODUCT(Z12:AL12,'CAPM Beta'!$D$26:$P$26)</f>
        <v>0.78378569766695083</v>
      </c>
      <c r="AM42" s="5">
        <f>SUMPRODUCT(AA12:AM12,'CAPM Beta'!$D$26:$P$26)</f>
        <v>0.78830340156743206</v>
      </c>
      <c r="AN42" s="5">
        <f>SUMPRODUCT(AB12:AN12,'CAPM Beta'!$D$26:$P$26)</f>
        <v>0.79050182407990355</v>
      </c>
      <c r="AO42" s="5">
        <f>SUMPRODUCT(AC12:AO12,'CAPM Beta'!$D$26:$P$26)</f>
        <v>0.79343905469136866</v>
      </c>
      <c r="AP42" s="5">
        <f>SUMPRODUCT(AD12:AP12,'CAPM Beta'!$D$26:$P$26)</f>
        <v>0.79602503101961186</v>
      </c>
      <c r="AQ42" s="5">
        <f>SUMPRODUCT(AE12:AQ12,'CAPM Beta'!$D$26:$P$26)</f>
        <v>0.79828729708095936</v>
      </c>
      <c r="AR42" s="5">
        <f>SUMPRODUCT(AF12:AR12,'CAPM Beta'!$D$26:$P$26)</f>
        <v>0.79925441750341919</v>
      </c>
      <c r="AS42" s="5">
        <f>SUMPRODUCT(AG12:AS12,'CAPM Beta'!$D$26:$P$26)</f>
        <v>0.8003917152708423</v>
      </c>
      <c r="AT42" s="5">
        <f>SUMPRODUCT(AH12:AT12,'CAPM Beta'!$D$26:$P$26)</f>
        <v>0.80133568302725156</v>
      </c>
      <c r="AU42" s="5">
        <f>SUMPRODUCT(AI12:AU12,'CAPM Beta'!$D$26:$P$26)</f>
        <v>0.80180778287840426</v>
      </c>
      <c r="AV42" s="5">
        <f>SUMPRODUCT(AJ12:AV12,'CAPM Beta'!$D$26:$P$26)</f>
        <v>0.80228716971120284</v>
      </c>
      <c r="AW42" s="5">
        <f>SUMPRODUCT(AK12:AW12,'CAPM Beta'!$D$26:$P$26)</f>
        <v>0.80219463588307693</v>
      </c>
      <c r="AX42" s="5">
        <f>SUMPRODUCT(AL12:AX12,'CAPM Beta'!$D$26:$P$26)</f>
        <v>0.80114678969006303</v>
      </c>
      <c r="AY42" s="5">
        <f>SUMPRODUCT(AM12:AY12,'CAPM Beta'!$D$26:$P$26)</f>
        <v>0.79906253651732184</v>
      </c>
      <c r="AZ42" s="5">
        <f>SUMPRODUCT(AN12:AZ12,'CAPM Beta'!$D$26:$P$26)</f>
        <v>0.80811301211366138</v>
      </c>
      <c r="BA42" s="5">
        <f>SUMPRODUCT(AO12:BA12,'CAPM Beta'!$D$26:$P$26)</f>
        <v>0.82081523008278334</v>
      </c>
      <c r="BB42" s="5">
        <f>SUMPRODUCT(AP12:BB12,'CAPM Beta'!$D$26:$P$26)</f>
        <v>0.82596398788658876</v>
      </c>
      <c r="BC42" s="5">
        <f>SUMPRODUCT(AQ12:BC12,'CAPM Beta'!$D$26:$P$26)</f>
        <v>0.82506595741692923</v>
      </c>
      <c r="BD42" s="5">
        <f>SUMPRODUCT(AR12:BD12,'CAPM Beta'!$D$26:$P$26)</f>
        <v>0.8236326898120897</v>
      </c>
      <c r="BE42" s="5">
        <f>SUMPRODUCT(AS12:BE12,'CAPM Beta'!$D$26:$P$26)</f>
        <v>0.82325269667507539</v>
      </c>
      <c r="BF42" s="5">
        <f>SUMPRODUCT(AT12:BF12,'CAPM Beta'!$D$26:$P$26)</f>
        <v>0.82246533616106854</v>
      </c>
      <c r="BG42" s="5">
        <f>SUMPRODUCT(AU12:BG12,'CAPM Beta'!$D$26:$P$26)</f>
        <v>0.81591583160932302</v>
      </c>
      <c r="BH42" s="5">
        <f>SUMPRODUCT(AV12:BH12,'CAPM Beta'!$D$26:$P$26)</f>
        <v>0.80905359544371958</v>
      </c>
      <c r="BI42" s="5">
        <f>SUMPRODUCT(AW12:BI12,'CAPM Beta'!$D$26:$P$26)</f>
        <v>0.80132014171746868</v>
      </c>
      <c r="BJ42" s="5">
        <f>SUMPRODUCT(AX12:BJ12,'CAPM Beta'!$D$26:$P$26)</f>
        <v>0.7961262733480351</v>
      </c>
      <c r="BK42" s="5">
        <f>SUMPRODUCT(AY12:BK12,'CAPM Beta'!$D$26:$P$26)</f>
        <v>0.79232165011189437</v>
      </c>
      <c r="BL42" s="5">
        <f>SUMPRODUCT(AZ12:BL12,'CAPM Beta'!$D$26:$P$26)</f>
        <v>0.78824337567329172</v>
      </c>
      <c r="BM42" s="5">
        <f>SUMPRODUCT(BA12:BM12,'CAPM Beta'!$D$26:$P$26)</f>
        <v>0.78082170447268551</v>
      </c>
      <c r="BN42" s="5">
        <f>SUMPRODUCT(BB12:BN12,'CAPM Beta'!$D$26:$P$26)</f>
        <v>0.77102490133159596</v>
      </c>
      <c r="BO42" s="5">
        <f>SUMPRODUCT(BC12:BO12,'CAPM Beta'!$D$26:$P$26)</f>
        <v>0.76347036554518988</v>
      </c>
      <c r="BP42" s="5">
        <f>SUMPRODUCT(BD12:BP12,'CAPM Beta'!$D$26:$P$26)</f>
        <v>0.75929360299651816</v>
      </c>
      <c r="BQ42" s="5">
        <f>SUMPRODUCT(BE12:BQ12,'CAPM Beta'!$D$26:$P$26)</f>
        <v>0.75568904666034342</v>
      </c>
      <c r="BR42" s="5">
        <f>SUMPRODUCT(BF12:BR12,'CAPM Beta'!$D$26:$P$26)</f>
        <v>0.75096505791608981</v>
      </c>
      <c r="BS42" s="5">
        <f>SUMPRODUCT(BG12:BS12,'CAPM Beta'!$D$26:$P$26)</f>
        <v>0.74668719979938669</v>
      </c>
      <c r="BT42" s="5">
        <f>SUMPRODUCT(BH12:BT12,'CAPM Beta'!$D$26:$P$26)</f>
        <v>0.7446477132724294</v>
      </c>
      <c r="BU42" s="5">
        <f>SUMPRODUCT(BI12:BU12,'CAPM Beta'!$D$26:$P$26)</f>
        <v>0.73940600728047823</v>
      </c>
      <c r="BV42" s="5">
        <f>SUMPRODUCT(BJ12:BV12,'CAPM Beta'!$D$26:$P$26)</f>
        <v>0.7361043206287764</v>
      </c>
      <c r="BW42" s="5">
        <f>SUMPRODUCT(BK12:BW12,'CAPM Beta'!$D$26:$P$26)</f>
        <v>0.73590120862445085</v>
      </c>
      <c r="BX42" s="5">
        <f>SUMPRODUCT(BL12:BX12,'CAPM Beta'!$D$26:$P$26)</f>
        <v>0.73681202460692596</v>
      </c>
      <c r="BY42" s="5">
        <f>SUMPRODUCT(BM12:BY12,'CAPM Beta'!$D$26:$P$26)</f>
        <v>0.73937938154309368</v>
      </c>
      <c r="BZ42" s="5">
        <f>SUMPRODUCT(BN12:BZ12,'CAPM Beta'!$D$26:$P$26)</f>
        <v>0.74106393893503564</v>
      </c>
      <c r="CA42" s="5">
        <f>SUMPRODUCT(BO12:CA12,'CAPM Beta'!$D$26:$P$26)</f>
        <v>0.74401202767521191</v>
      </c>
      <c r="CB42" s="5">
        <f>SUMPRODUCT(BP12:CB12,'CAPM Beta'!$D$26:$P$26)</f>
        <v>0.74542766648589964</v>
      </c>
      <c r="CC42" s="5">
        <f>SUMPRODUCT(BQ12:CC12,'CAPM Beta'!$D$26:$P$26)</f>
        <v>0.74518239443537504</v>
      </c>
      <c r="CD42" s="5">
        <f>SUMPRODUCT(BR12:CD12,'CAPM Beta'!$D$26:$P$26)</f>
        <v>0.7439258993635619</v>
      </c>
      <c r="CE42" s="5">
        <f>SUMPRODUCT(BS12:CE12,'CAPM Beta'!$D$26:$P$26)</f>
        <v>0.74440082670054675</v>
      </c>
      <c r="CF42" s="5">
        <f>SUMPRODUCT(BT12:CF12,'CAPM Beta'!$D$26:$P$26)</f>
        <v>0.74465637032065168</v>
      </c>
      <c r="CG42" s="5">
        <f>SUMPRODUCT(BU12:CG12,'CAPM Beta'!$D$26:$P$26)</f>
        <v>0.74808131294929858</v>
      </c>
      <c r="CH42" s="5">
        <f>SUMPRODUCT(BV12:CH12,'CAPM Beta'!$D$26:$P$26)</f>
        <v>0.74199138380455687</v>
      </c>
      <c r="CI42" s="5">
        <f>SUMPRODUCT(BW12:CI12,'CAPM Beta'!$D$26:$P$26)</f>
        <v>0.73518250087982528</v>
      </c>
      <c r="CJ42" s="5">
        <f>SUMPRODUCT(BX12:CJ12,'CAPM Beta'!$D$26:$P$26)</f>
        <v>0.72905608772472996</v>
      </c>
      <c r="CK42" s="5">
        <f>SUMPRODUCT(BY12:CK12,'CAPM Beta'!$D$26:$P$26)</f>
        <v>0.72470800842606342</v>
      </c>
      <c r="CL42" s="5">
        <f>SUMPRODUCT(BZ12:CL12,'CAPM Beta'!$D$26:$P$26)</f>
        <v>0.72184194317832562</v>
      </c>
      <c r="CM42" s="5">
        <f>SUMPRODUCT(CA12:CM12,'CAPM Beta'!$D$26:$P$26)</f>
        <v>0.72063001904014423</v>
      </c>
      <c r="CN42" s="5">
        <f>SUMPRODUCT(CB12:CN12,'CAPM Beta'!$D$26:$P$26)</f>
        <v>0.717655883795567</v>
      </c>
      <c r="CO42" s="5">
        <f>SUMPRODUCT(CC12:CO12,'CAPM Beta'!$D$26:$P$26)</f>
        <v>0.71686968213089508</v>
      </c>
      <c r="CP42" s="5">
        <f>SUMPRODUCT(CD12:CP12,'CAPM Beta'!$D$26:$P$26)</f>
        <v>0.7166279977123321</v>
      </c>
      <c r="CQ42" s="5">
        <f>SUMPRODUCT(CE12:CQ12,'CAPM Beta'!$D$26:$P$26)</f>
        <v>0.71882310126535587</v>
      </c>
      <c r="CR42" s="5">
        <f>SUMPRODUCT(CF12:CR12,'CAPM Beta'!$D$26:$P$26)</f>
        <v>0.72259556014060244</v>
      </c>
      <c r="CS42" s="5">
        <f>SUMPRODUCT(CG12:CS12,'CAPM Beta'!$D$26:$P$26)</f>
        <v>0.72726511528832605</v>
      </c>
      <c r="CT42" s="5">
        <f>SUMPRODUCT(CH12:CT12,'CAPM Beta'!$D$26:$P$26)</f>
        <v>0.73078460261628564</v>
      </c>
      <c r="CU42" s="5">
        <f>SUMPRODUCT(CI12:CU12,'CAPM Beta'!$D$26:$P$26)</f>
        <v>0.73393205810966267</v>
      </c>
      <c r="CV42" s="5">
        <f>SUMPRODUCT(CJ12:CV12,'CAPM Beta'!$D$26:$P$26)</f>
        <v>0.73708137642887128</v>
      </c>
      <c r="CW42" s="5">
        <f>SUMPRODUCT(CK12:CW12,'CAPM Beta'!$D$26:$P$26)</f>
        <v>0.73364457462018873</v>
      </c>
      <c r="CX42" s="5">
        <f>SUMPRODUCT(CL12:CX12,'CAPM Beta'!$D$26:$P$26)</f>
        <v>0.72803007414264076</v>
      </c>
      <c r="CY42" s="5">
        <f>SUMPRODUCT(CM12:CY12,'CAPM Beta'!$D$26:$P$26)</f>
        <v>0.71994689067169537</v>
      </c>
      <c r="CZ42" s="5">
        <f>SUMPRODUCT(CN12:CZ12,'CAPM Beta'!$D$26:$P$26)</f>
        <v>0.71396265955966032</v>
      </c>
      <c r="DA42" s="5">
        <f>SUMPRODUCT(CO12:DA12,'CAPM Beta'!$D$26:$P$26)</f>
        <v>0.71853255065855604</v>
      </c>
      <c r="DB42" s="5">
        <f>SUMPRODUCT(CP12:DB12,'CAPM Beta'!$D$26:$P$26)</f>
        <v>0.72915659665620114</v>
      </c>
      <c r="DC42" s="5">
        <f>SUMPRODUCT(CQ12:DC12,'CAPM Beta'!$D$26:$P$26)</f>
        <v>0.73881952870126844</v>
      </c>
      <c r="DD42" s="5">
        <f>SUMPRODUCT(CR12:DD12,'CAPM Beta'!$D$26:$P$26)</f>
        <v>0.73544180799591663</v>
      </c>
      <c r="DE42" s="5">
        <f>SUMPRODUCT(CS12:DE12,'CAPM Beta'!$D$26:$P$26)</f>
        <v>0.73330934727712549</v>
      </c>
      <c r="DF42" s="5">
        <f>SUMPRODUCT(CT12:DF12,'CAPM Beta'!$D$26:$P$26)</f>
        <v>0.73314876804166285</v>
      </c>
      <c r="DG42" s="5">
        <f>SUMPRODUCT(CU12:DG12,'CAPM Beta'!$D$26:$P$26)</f>
        <v>0.73227268033459869</v>
      </c>
      <c r="DH42" s="5">
        <f>SUMPRODUCT(CV12:DH12,'CAPM Beta'!$D$26:$P$26)</f>
        <v>0.73066391325341351</v>
      </c>
      <c r="DI42" s="5">
        <f>SUMPRODUCT(CW12:DI12,'CAPM Beta'!$D$26:$P$26)</f>
        <v>0.72946155638289611</v>
      </c>
      <c r="DJ42" s="5">
        <f>SUMPRODUCT(CX12:DJ12,'CAPM Beta'!$D$26:$P$26)</f>
        <v>0.72845307555085315</v>
      </c>
      <c r="DK42" s="5">
        <f>SUMPRODUCT(CY12:DK12,'CAPM Beta'!$D$26:$P$26)</f>
        <v>0.72765975720971776</v>
      </c>
      <c r="DL42" s="5">
        <f>SUMPRODUCT(CZ12:DL12,'CAPM Beta'!$D$26:$P$26)</f>
        <v>0.73146498496547141</v>
      </c>
      <c r="DM42" s="5">
        <f>SUMPRODUCT(DA12:DM12,'CAPM Beta'!$D$26:$P$26)</f>
        <v>0.73592188733247221</v>
      </c>
      <c r="DN42" s="5">
        <f>SUMPRODUCT(DB12:DN12,'CAPM Beta'!$D$26:$P$26)</f>
        <v>0.74170935434588814</v>
      </c>
      <c r="DO42" s="5">
        <f>SUMPRODUCT(DC12:DO12,'CAPM Beta'!$D$26:$P$26)</f>
        <v>0.74190962457917886</v>
      </c>
      <c r="DP42" s="5">
        <f>SUMPRODUCT(DD12:DP12,'CAPM Beta'!$D$26:$P$26)</f>
        <v>0.74008864238963734</v>
      </c>
      <c r="DQ42" s="5">
        <f>SUMPRODUCT(DE12:DQ12,'CAPM Beta'!$D$26:$P$26)</f>
        <v>0.74116499179948048</v>
      </c>
      <c r="DR42" s="5">
        <f>SUMPRODUCT(DF12:DR12,'CAPM Beta'!$D$26:$P$26)</f>
        <v>0.74540416365477591</v>
      </c>
      <c r="DS42" s="5">
        <f>SUMPRODUCT(DG12:DS12,'CAPM Beta'!$D$26:$P$26)</f>
        <v>0.7489724000639697</v>
      </c>
      <c r="DT42" s="5">
        <f>SUMPRODUCT(DH12:DT12,'CAPM Beta'!$D$26:$P$26)</f>
        <v>0.74994229202554552</v>
      </c>
      <c r="DU42" s="5">
        <f>SUMPRODUCT(DI12:DU12,'CAPM Beta'!$D$26:$P$26)</f>
        <v>0.74996587409167126</v>
      </c>
      <c r="DV42" s="5">
        <f>SUMPRODUCT(DJ12:DV12,'CAPM Beta'!$D$26:$P$26)</f>
        <v>0.74864749837513112</v>
      </c>
      <c r="DW42" s="5">
        <f>SUMPRODUCT(DK12:DW12,'CAPM Beta'!$D$26:$P$26)</f>
        <v>0.74841567529280972</v>
      </c>
      <c r="DX42" s="5">
        <f>SUMPRODUCT(DL12:DX12,'CAPM Beta'!$D$26:$P$26)</f>
        <v>0.74551621447267702</v>
      </c>
      <c r="DY42" s="5">
        <f>SUMPRODUCT(DM12:DY12,'CAPM Beta'!$D$26:$P$26)</f>
        <v>0.73979707880899304</v>
      </c>
      <c r="DZ42" s="5">
        <f>SUMPRODUCT(DN12:DZ12,'CAPM Beta'!$D$26:$P$26)</f>
        <v>0.73172238916134136</v>
      </c>
      <c r="EA42" s="5">
        <f>SUMPRODUCT(DO12:EA12,'CAPM Beta'!$D$26:$P$26)</f>
        <v>0.72359086492270663</v>
      </c>
      <c r="EB42" s="5">
        <f>SUMPRODUCT(DP12:EB12,'CAPM Beta'!$D$26:$P$26)</f>
        <v>0.71051466089979542</v>
      </c>
      <c r="EC42" s="5">
        <f>SUMPRODUCT(DQ12:EC12,'CAPM Beta'!$D$26:$P$26)</f>
        <v>0.69890565087487766</v>
      </c>
      <c r="ED42" s="5">
        <f>SUMPRODUCT(DR12:ED12,'CAPM Beta'!$D$26:$P$26)</f>
        <v>0.68887291071875068</v>
      </c>
      <c r="EE42" s="5">
        <f>SUMPRODUCT(DS12:EE12,'CAPM Beta'!$D$26:$P$26)</f>
        <v>0.67984438202442943</v>
      </c>
      <c r="EF42" s="5">
        <f>SUMPRODUCT(DT12:EF12,'CAPM Beta'!$D$26:$P$26)</f>
        <v>0.67236452527913593</v>
      </c>
      <c r="EG42" s="5">
        <f>SUMPRODUCT(DU12:EG12,'CAPM Beta'!$D$26:$P$26)</f>
        <v>0.66571432026510902</v>
      </c>
      <c r="EH42" s="5">
        <f>SUMPRODUCT(DV12:EH12,'CAPM Beta'!$D$26:$P$26)</f>
        <v>0.6642643111727925</v>
      </c>
      <c r="EI42" s="5">
        <f>SUMPRODUCT(DW12:EI12,'CAPM Beta'!$D$26:$P$26)</f>
        <v>0.66075772063609484</v>
      </c>
      <c r="EJ42" s="5">
        <f>SUMPRODUCT(DX12:EJ12,'CAPM Beta'!$D$26:$P$26)</f>
        <v>0.65411868499495462</v>
      </c>
      <c r="EK42" s="5">
        <f>SUMPRODUCT(DY12:EK12,'CAPM Beta'!$D$26:$P$26)</f>
        <v>0.6462602139345236</v>
      </c>
      <c r="EL42" s="5">
        <f>SUMPRODUCT(DZ12:EL12,'CAPM Beta'!$D$26:$P$26)</f>
        <v>0.63643669035485329</v>
      </c>
      <c r="EM42" s="5">
        <f>SUMPRODUCT(EA12:EM12,'CAPM Beta'!$D$26:$P$26)</f>
        <v>0.62763889711439325</v>
      </c>
      <c r="EN42" s="5">
        <f>SUMPRODUCT(EB12:EN12,'CAPM Beta'!$D$26:$P$26)</f>
        <v>0.62732354291683956</v>
      </c>
      <c r="EO42" s="5">
        <f>SUMPRODUCT(EC12:EO12,'CAPM Beta'!$D$26:$P$26)</f>
        <v>0.63352461975848517</v>
      </c>
      <c r="EP42" s="5">
        <f>SUMPRODUCT(ED12:EP12,'CAPM Beta'!$D$26:$P$26)</f>
        <v>0.64201300367590708</v>
      </c>
      <c r="EQ42" s="5">
        <f>SUMPRODUCT(EE12:EQ12,'CAPM Beta'!$D$26:$P$26)</f>
        <v>0.64932586261843017</v>
      </c>
      <c r="ER42" s="5">
        <f>SUMPRODUCT(EF12:ER12,'CAPM Beta'!$D$26:$P$26)</f>
        <v>0.65394246157646507</v>
      </c>
      <c r="ES42" s="5">
        <f>SUMPRODUCT(EG12:ES12,'CAPM Beta'!$D$26:$P$26)</f>
        <v>0.65810446460342875</v>
      </c>
      <c r="ET42" s="5">
        <f>SUMPRODUCT(EH12:ET12,'CAPM Beta'!$D$26:$P$26)</f>
        <v>0.66112946844133436</v>
      </c>
      <c r="EU42" s="5">
        <f>SUMPRODUCT(EI12:EU12,'CAPM Beta'!$D$26:$P$26)</f>
        <v>0.66469638299200884</v>
      </c>
      <c r="EV42" s="5">
        <f>SUMPRODUCT(EJ12:EV12,'CAPM Beta'!$D$26:$P$26)</f>
        <v>0.6674651516957647</v>
      </c>
      <c r="EW42" s="5">
        <f>SUMPRODUCT(EK12:EW12,'CAPM Beta'!$D$26:$P$26)</f>
        <v>0.67162654687029044</v>
      </c>
      <c r="EX42" s="5">
        <f>SUMPRODUCT(EL12:EX12,'CAPM Beta'!$D$26:$P$26)</f>
        <v>0.67596528869146622</v>
      </c>
      <c r="EY42" s="5">
        <f>SUMPRODUCT(EM12:EY12,'CAPM Beta'!$D$26:$P$26)</f>
        <v>0.68312943047312702</v>
      </c>
      <c r="EZ42" s="5">
        <f>SUMPRODUCT(EN12:EZ12,'CAPM Beta'!$D$26:$P$26)</f>
        <v>0.69124093740819714</v>
      </c>
      <c r="FA42" s="5">
        <f>SUMPRODUCT(EO12:FA12,'CAPM Beta'!$D$26:$P$26)</f>
        <v>0.69903467845330935</v>
      </c>
      <c r="FB42" s="5">
        <f>SUMPRODUCT(EP12:FB12,'CAPM Beta'!$D$26:$P$26)</f>
        <v>0.70344233995592309</v>
      </c>
      <c r="FC42" s="5">
        <f>SUMPRODUCT(EQ12:FC12,'CAPM Beta'!$D$26:$P$26)</f>
        <v>0.7089201868712941</v>
      </c>
      <c r="FD42" s="5">
        <f>SUMPRODUCT(ER12:FD12,'CAPM Beta'!$D$26:$P$26)</f>
        <v>0.71511195252263449</v>
      </c>
      <c r="FE42" s="5">
        <f>SUMPRODUCT(ES12:FE12,'CAPM Beta'!$D$26:$P$26)</f>
        <v>0.72029289501846694</v>
      </c>
      <c r="FF42" s="5">
        <f>SUMPRODUCT(ET12:FF12,'CAPM Beta'!$D$26:$P$26)</f>
        <v>0.72440514476472684</v>
      </c>
      <c r="FG42" s="5">
        <f>SUMPRODUCT(EU12:FG12,'CAPM Beta'!$D$26:$P$26)</f>
        <v>0.72739580060360365</v>
      </c>
      <c r="FH42" s="5">
        <f>SUMPRODUCT(EV12:FH12,'CAPM Beta'!$D$26:$P$26)</f>
        <v>0.73523342242218459</v>
      </c>
      <c r="FI42" s="5">
        <f>SUMPRODUCT(EW12:FI12,'CAPM Beta'!$D$26:$P$26)</f>
        <v>0.74232656759893412</v>
      </c>
      <c r="FJ42" s="5">
        <f>SUMPRODUCT(EX12:FJ12,'CAPM Beta'!$D$26:$P$26)</f>
        <v>0.74886262205790577</v>
      </c>
      <c r="FK42" s="5">
        <f>SUMPRODUCT(EY12:FK12,'CAPM Beta'!$D$26:$P$26)</f>
        <v>0.75618395738944388</v>
      </c>
      <c r="FL42" s="5">
        <f>SUMPRODUCT(EZ12:FL12,'CAPM Beta'!$D$26:$P$26)</f>
        <v>0.76283504761942811</v>
      </c>
      <c r="FM42" s="5">
        <f>SUMPRODUCT(FA12:FM12,'CAPM Beta'!$D$26:$P$26)</f>
        <v>0.76424049071710298</v>
      </c>
      <c r="FN42" s="5">
        <f>SUMPRODUCT(FB12:FN12,'CAPM Beta'!$D$26:$P$26)</f>
        <v>0.76237784437304046</v>
      </c>
      <c r="FO42" s="5">
        <f>SUMPRODUCT(FC12:FO12,'CAPM Beta'!$D$26:$P$26)</f>
        <v>0.76198409197487615</v>
      </c>
      <c r="FP42" s="5">
        <f>SUMPRODUCT(FD12:FP12,'CAPM Beta'!$D$26:$P$26)</f>
        <v>0.76284475142587449</v>
      </c>
      <c r="FQ42" s="5">
        <f>SUMPRODUCT(FE12:FQ12,'CAPM Beta'!$D$26:$P$26)</f>
        <v>0.76363746775999464</v>
      </c>
      <c r="FR42" s="5">
        <f>SUMPRODUCT(FF12:FR12,'CAPM Beta'!$D$26:$P$26)</f>
        <v>0.76681972818359423</v>
      </c>
      <c r="FS42" s="5">
        <f>SUMPRODUCT(FG12:FS12,'CAPM Beta'!$D$26:$P$26)</f>
        <v>0.76866188218993492</v>
      </c>
      <c r="FT42" s="5">
        <f>SUMPRODUCT(FH12:FT12,'CAPM Beta'!$D$26:$P$26)</f>
        <v>0.7710484369236128</v>
      </c>
      <c r="FU42" s="5">
        <f>SUMPRODUCT(FI12:FU12,'CAPM Beta'!$D$26:$P$26)</f>
        <v>0.77268524903928859</v>
      </c>
      <c r="FV42" s="5">
        <f>SUMPRODUCT(FJ12:FV12,'CAPM Beta'!$D$26:$P$26)</f>
        <v>0.77462385992204774</v>
      </c>
      <c r="FW42" s="5">
        <f>SUMPRODUCT(FK12:FW12,'CAPM Beta'!$D$26:$P$26)</f>
        <v>0.77650950703119992</v>
      </c>
      <c r="FX42" s="5">
        <f>SUMPRODUCT(FL12:FX12,'CAPM Beta'!$D$26:$P$26)</f>
        <v>0.77739712795519145</v>
      </c>
      <c r="FY42" s="5">
        <f>SUMPRODUCT(FM12:FY12,'CAPM Beta'!$D$26:$P$26)</f>
        <v>0.77707101434470482</v>
      </c>
      <c r="FZ42" s="5">
        <f>SUMPRODUCT(FN12:FZ12,'CAPM Beta'!$D$26:$P$26)</f>
        <v>0.77795963579669392</v>
      </c>
      <c r="GA42" s="5">
        <f>SUMPRODUCT(FO12:GA12,'CAPM Beta'!$D$26:$P$26)</f>
        <v>0.77945872454684573</v>
      </c>
      <c r="GB42" s="5">
        <f>SUMPRODUCT(FP12:GB12,'CAPM Beta'!$D$26:$P$26)</f>
        <v>0.77593666054528243</v>
      </c>
      <c r="GC42" s="5">
        <f>SUMPRODUCT(FQ12:GC12,'CAPM Beta'!$D$26:$P$26)</f>
        <v>0.77374866524005814</v>
      </c>
      <c r="GD42" s="5">
        <f>SUMPRODUCT(FR12:GD12,'CAPM Beta'!$D$26:$P$26)</f>
        <v>0.77354270283306348</v>
      </c>
      <c r="GE42" s="5">
        <f>SUMPRODUCT(FS12:GE12,'CAPM Beta'!$D$26:$P$26)</f>
        <v>0.77253335817989544</v>
      </c>
      <c r="GF42" s="5">
        <f>SUMPRODUCT(FT12:GF12,'CAPM Beta'!$D$26:$P$26)</f>
        <v>0.76988754060737663</v>
      </c>
      <c r="GG42" s="5">
        <f>SUMPRODUCT(FU12:GG12,'CAPM Beta'!$D$26:$P$26)</f>
        <v>0.76676657610133003</v>
      </c>
      <c r="GH42" s="5">
        <f>SUMPRODUCT(FV12:GH12,'CAPM Beta'!$D$26:$P$26)</f>
        <v>0.76373926514585866</v>
      </c>
      <c r="GI42" s="5">
        <f>SUMPRODUCT(FW12:GI12,'CAPM Beta'!$D$26:$P$26)</f>
        <v>0.75814801036858281</v>
      </c>
      <c r="GJ42" s="5">
        <f>SUMPRODUCT(FX12:GJ12,'CAPM Beta'!$D$26:$P$26)</f>
        <v>0.75243325002730743</v>
      </c>
      <c r="GK42" s="5">
        <f>SUMPRODUCT(FY12:GK12,'CAPM Beta'!$D$26:$P$26)</f>
        <v>0.7479422246229408</v>
      </c>
      <c r="GL42" s="5">
        <f>SUMPRODUCT(FZ12:GL12,'CAPM Beta'!$D$26:$P$26)</f>
        <v>0.74666390499023116</v>
      </c>
      <c r="GM42" s="5">
        <f>SUMPRODUCT(GA12:GM12,'CAPM Beta'!$D$26:$P$26)</f>
        <v>0.74426944486855351</v>
      </c>
      <c r="GN42" s="5">
        <f>SUMPRODUCT(GB12:GN12,'CAPM Beta'!$D$26:$P$26)</f>
        <v>0.74159539069173963</v>
      </c>
      <c r="GO42" s="5">
        <f>SUMPRODUCT(GC12:GO12,'CAPM Beta'!$D$26:$P$26)</f>
        <v>0.73633450082100849</v>
      </c>
      <c r="GP42" s="5">
        <f>SUMPRODUCT(GD12:GP12,'CAPM Beta'!$D$26:$P$26)</f>
        <v>0.73163701251608348</v>
      </c>
      <c r="GQ42" s="5">
        <f>SUMPRODUCT(GE12:GQ12,'CAPM Beta'!$D$26:$P$26)</f>
        <v>0.72626316073624897</v>
      </c>
      <c r="GR42" s="5">
        <f>SUMPRODUCT(GF12:GR12,'CAPM Beta'!$D$26:$P$26)</f>
        <v>0.72130619224540049</v>
      </c>
      <c r="GS42" s="5">
        <f>SUMPRODUCT(GG12:GS12,'CAPM Beta'!$D$26:$P$26)</f>
        <v>0.71737724418382864</v>
      </c>
      <c r="GT42" s="5">
        <f>SUMPRODUCT(GH12:GT12,'CAPM Beta'!$D$26:$P$26)</f>
        <v>0.71266380007729135</v>
      </c>
      <c r="GU42" s="5">
        <f>SUMPRODUCT(GI12:GU12,'CAPM Beta'!$D$26:$P$26)</f>
        <v>0.70438002111869369</v>
      </c>
      <c r="GV42" s="5">
        <f>SUMPRODUCT(GJ12:GV12,'CAPM Beta'!$D$26:$P$26)</f>
        <v>0.69955925831753107</v>
      </c>
      <c r="GW42" s="5">
        <f>SUMPRODUCT(GK12:GW12,'CAPM Beta'!$D$26:$P$26)</f>
        <v>0.69989905772247873</v>
      </c>
      <c r="GX42" s="5">
        <f>SUMPRODUCT(GL12:GX12,'CAPM Beta'!$D$26:$P$26)</f>
        <v>0.69939128114581262</v>
      </c>
      <c r="GY42" s="5">
        <f>SUMPRODUCT(GM12:GY12,'CAPM Beta'!$D$26:$P$26)</f>
        <v>0.69724223975208643</v>
      </c>
      <c r="GZ42" s="5">
        <f>SUMPRODUCT(GN12:GZ12,'CAPM Beta'!$D$26:$P$26)</f>
        <v>0.69544339883669082</v>
      </c>
      <c r="HA42" s="5">
        <f>SUMPRODUCT(GO12:HA12,'CAPM Beta'!$D$26:$P$26)</f>
        <v>0.69315659787806816</v>
      </c>
      <c r="HB42" s="5">
        <f>SUMPRODUCT(GP12:HB12,'CAPM Beta'!$D$26:$P$26)</f>
        <v>0.68710335954599633</v>
      </c>
      <c r="HC42" s="5">
        <f>SUMPRODUCT(GQ12:HC12,'CAPM Beta'!$D$26:$P$26)</f>
        <v>0.68654321521665951</v>
      </c>
      <c r="HD42" s="5">
        <f>SUMPRODUCT(GR12:HD12,'CAPM Beta'!$D$26:$P$26)</f>
        <v>0.69286829120400717</v>
      </c>
      <c r="HE42" s="5">
        <f>SUMPRODUCT(GS12:HE12,'CAPM Beta'!$D$26:$P$26)</f>
        <v>0.70281180833598988</v>
      </c>
      <c r="HF42" s="5">
        <f>SUMPRODUCT(GT12:HF12,'CAPM Beta'!$D$26:$P$26)</f>
        <v>0.71458216410211195</v>
      </c>
      <c r="HG42" s="5">
        <f>SUMPRODUCT(GU12:HG12,'CAPM Beta'!$D$26:$P$26)</f>
        <v>0.72845757649513954</v>
      </c>
      <c r="HH42" s="5">
        <f>SUMPRODUCT(GV12:HH12,'CAPM Beta'!$D$26:$P$26)</f>
        <v>0.73912529152957029</v>
      </c>
      <c r="HI42" s="5">
        <f>SUMPRODUCT(GW12:HI12,'CAPM Beta'!$D$26:$P$26)</f>
        <v>0.7525441524150468</v>
      </c>
      <c r="HJ42" s="5">
        <f>SUMPRODUCT(GX12:HJ12,'CAPM Beta'!$D$26:$P$26)</f>
        <v>0.76158385007509555</v>
      </c>
      <c r="HK42" s="5">
        <f>SUMPRODUCT(GY12:HK12,'CAPM Beta'!$D$26:$P$26)</f>
        <v>0.77293515360315768</v>
      </c>
      <c r="HL42" s="5">
        <f>SUMPRODUCT(GZ12:HL12,'CAPM Beta'!$D$26:$P$26)</f>
        <v>0.78161302712625558</v>
      </c>
      <c r="HM42" s="5">
        <f>SUMPRODUCT(HA12:HM12,'CAPM Beta'!$D$26:$P$26)</f>
        <v>0.79403943251530018</v>
      </c>
      <c r="HN42" s="5">
        <f>SUMPRODUCT(HB12:HN12,'CAPM Beta'!$D$26:$P$26)</f>
        <v>0.8048801594546664</v>
      </c>
      <c r="HO42" s="5">
        <f>SUMPRODUCT(HC12:HO12,'CAPM Beta'!$D$26:$P$26)</f>
        <v>0.81524297192091422</v>
      </c>
      <c r="HP42" s="5">
        <f>SUMPRODUCT(HD12:HP12,'CAPM Beta'!$D$26:$P$26)</f>
        <v>0.82368704303321005</v>
      </c>
      <c r="HQ42" s="5">
        <f>SUMPRODUCT(HE12:HQ12,'CAPM Beta'!$D$26:$P$26)</f>
        <v>0.82922755884966237</v>
      </c>
      <c r="HR42" s="5">
        <f>SUMPRODUCT(HF12:HR12,'CAPM Beta'!$D$26:$P$26)</f>
        <v>0.83254975975725298</v>
      </c>
      <c r="HS42" s="5">
        <f>SUMPRODUCT(HG12:HS12,'CAPM Beta'!$D$26:$P$26)</f>
        <v>0.83324858026555693</v>
      </c>
      <c r="HT42" s="5">
        <f>SUMPRODUCT(HH12:HT12,'CAPM Beta'!$D$26:$P$26)</f>
        <v>0.83263246042774108</v>
      </c>
      <c r="HU42" s="5">
        <f>SUMPRODUCT(HI12:HU12,'CAPM Beta'!$D$26:$P$26)</f>
        <v>0.83112826635481418</v>
      </c>
      <c r="HV42" s="5">
        <f>SUMPRODUCT(HJ12:HV12,'CAPM Beta'!$D$26:$P$26)</f>
        <v>0.82956762194747924</v>
      </c>
      <c r="HW42" s="5">
        <f>SUMPRODUCT(HK12:HW12,'CAPM Beta'!$D$26:$P$26)</f>
        <v>0.82825219762789448</v>
      </c>
      <c r="HX42" s="5">
        <f>SUMPRODUCT(HL12:HX12,'CAPM Beta'!$D$26:$P$26)</f>
        <v>0.82805559873893675</v>
      </c>
      <c r="HY42" s="5">
        <f>SUMPRODUCT(HM12:HY12,'CAPM Beta'!$D$26:$P$26)</f>
        <v>0.82661913206159576</v>
      </c>
      <c r="HZ42" s="5">
        <f>SUMPRODUCT(HN12:HZ12,'CAPM Beta'!$D$26:$P$26)</f>
        <v>0.82525371779655687</v>
      </c>
      <c r="IA42" s="5">
        <f>SUMPRODUCT(HO12:IA12,'CAPM Beta'!$D$26:$P$26)</f>
        <v>0.82460574700711331</v>
      </c>
      <c r="IB42" s="5">
        <f>SUMPRODUCT(HP12:IB12,'CAPM Beta'!$D$26:$P$26)</f>
        <v>0.82106312421744776</v>
      </c>
      <c r="IC42" s="5">
        <f>SUMPRODUCT(HQ12:IC12,'CAPM Beta'!$D$26:$P$26)</f>
        <v>0.81425456764009296</v>
      </c>
      <c r="ID42" s="5">
        <f>SUMPRODUCT(HR12:ID12,'CAPM Beta'!$D$26:$P$26)</f>
        <v>0.80603155327024334</v>
      </c>
      <c r="IE42" s="5">
        <f>SUMPRODUCT(HS12:IE12,'CAPM Beta'!$D$26:$P$26)</f>
        <v>0.80059746499772977</v>
      </c>
      <c r="IF42" s="5">
        <f>SUMPRODUCT(HT12:IF12,'CAPM Beta'!$D$26:$P$26)</f>
        <v>0.79827820653492021</v>
      </c>
      <c r="IG42" s="5">
        <f>SUMPRODUCT(HU12:IG12,'CAPM Beta'!$D$26:$P$26)</f>
        <v>0.78354675999543244</v>
      </c>
      <c r="IH42" s="5">
        <f>SUMPRODUCT(HV12:IH12,'CAPM Beta'!$D$26:$P$26)</f>
        <v>0.77188160410885309</v>
      </c>
      <c r="II42" s="5">
        <f>SUMPRODUCT(HW12:II12,'CAPM Beta'!$D$26:$P$26)</f>
        <v>0.75711010179169336</v>
      </c>
      <c r="IJ42" s="5">
        <f>SUMPRODUCT(HX12:IJ12,'CAPM Beta'!$D$26:$P$26)</f>
        <v>0.74610141130775198</v>
      </c>
      <c r="IK42" s="5">
        <f>SUMPRODUCT(HY12:IK12,'CAPM Beta'!$D$26:$P$26)</f>
        <v>0.73736217520404557</v>
      </c>
      <c r="IL42" s="5">
        <f>SUMPRODUCT(HZ12:IL12,'CAPM Beta'!$D$26:$P$26)</f>
        <v>0.73503825403011003</v>
      </c>
      <c r="IM42" s="5">
        <f>SUMPRODUCT(IA12:IM12,'CAPM Beta'!$D$26:$P$26)</f>
        <v>0.73001977854960232</v>
      </c>
      <c r="IN42" s="5">
        <f>SUMPRODUCT(IB12:IN12,'CAPM Beta'!$D$26:$P$26)</f>
        <v>0.72242194376787117</v>
      </c>
      <c r="IO42" s="5">
        <f>SUMPRODUCT(IC12:IO12,'CAPM Beta'!$D$26:$P$26)</f>
        <v>0.71366917639747862</v>
      </c>
      <c r="IP42" s="5">
        <f>SUMPRODUCT(ID12:IP12,'CAPM Beta'!$D$26:$P$26)</f>
        <v>0.7057895737125579</v>
      </c>
      <c r="IQ42" s="5">
        <f>SUMPRODUCT(IE12:IQ12,'CAPM Beta'!$D$26:$P$26)</f>
        <v>0.70058772455537388</v>
      </c>
      <c r="IR42" s="5">
        <f>SUMPRODUCT(IF12:IR12,'CAPM Beta'!$D$26:$P$26)</f>
        <v>0.69381300292793602</v>
      </c>
      <c r="IS42" s="5">
        <f>SUMPRODUCT(IG12:IS12,'CAPM Beta'!$D$26:$P$26)</f>
        <v>0.69273295318365002</v>
      </c>
      <c r="IT42" s="5">
        <f>SUMPRODUCT(IH12:IT12,'CAPM Beta'!$D$26:$P$26)</f>
        <v>0.68492312889148022</v>
      </c>
      <c r="IU42" s="5">
        <f>SUMPRODUCT(II12:IU12,'CAPM Beta'!$D$26:$P$26)</f>
        <v>0.67517375881444541</v>
      </c>
      <c r="IV42" s="5">
        <f>SUMPRODUCT(IJ12:IV12,'CAPM Beta'!$D$26:$P$26)</f>
        <v>0.67099308597244189</v>
      </c>
      <c r="IW42" s="5">
        <f>SUMPRODUCT(IK12:IW12,'CAPM Beta'!$D$26:$P$26)</f>
        <v>0.66982153566231473</v>
      </c>
      <c r="IX42" s="5">
        <f>SUMPRODUCT(IL12:IX12,'CAPM Beta'!$D$26:$P$26)</f>
        <v>0.66804518397067858</v>
      </c>
      <c r="IY42" s="5">
        <f>SUMPRODUCT(IM12:IY12,'CAPM Beta'!$D$26:$P$26)</f>
        <v>0.66527301267470451</v>
      </c>
      <c r="IZ42" s="5">
        <f>SUMPRODUCT(IN12:IZ12,'CAPM Beta'!$D$26:$P$26)</f>
        <v>0.66296286386391812</v>
      </c>
      <c r="JA42" s="5">
        <f>SUMPRODUCT(IO12:JA12,'CAPM Beta'!$D$26:$P$26)</f>
        <v>0.66161723640398251</v>
      </c>
      <c r="JB42" s="5">
        <f>SUMPRODUCT(IP12:JB12,'CAPM Beta'!$D$26:$P$26)</f>
        <v>0.66121773622323543</v>
      </c>
      <c r="JC42" s="5">
        <f>SUMPRODUCT(IQ12:JC12,'CAPM Beta'!$D$26:$P$26)</f>
        <v>0.65986186380153444</v>
      </c>
      <c r="JD42" s="5">
        <f>SUMPRODUCT(IR12:JD12,'CAPM Beta'!$D$26:$P$26)</f>
        <v>0.6574005338651413</v>
      </c>
      <c r="JE42" s="5">
        <f>SUMPRODUCT(IS12:JE12,'CAPM Beta'!$D$26:$P$26)</f>
        <v>0.65374983975382306</v>
      </c>
      <c r="JF42" s="5">
        <f>SUMPRODUCT(IT12:JF12,'CAPM Beta'!$D$26:$P$26)</f>
        <v>0.64928343995751092</v>
      </c>
      <c r="JG42" s="5">
        <f>SUMPRODUCT(IU12:JG12,'CAPM Beta'!$D$26:$P$26)</f>
        <v>0.64773805330766987</v>
      </c>
      <c r="JH42" s="5">
        <f>SUMPRODUCT(IV12:JH12,'CAPM Beta'!$D$26:$P$26)</f>
        <v>0.64668025213642344</v>
      </c>
      <c r="JI42" s="5">
        <f>SUMPRODUCT(IW12:JI12,'CAPM Beta'!$D$26:$P$26)</f>
        <v>0.64621695220920505</v>
      </c>
      <c r="JJ42" s="5">
        <f>SUMPRODUCT(IX12:JJ12,'CAPM Beta'!$D$26:$P$26)</f>
        <v>0.65010702216103788</v>
      </c>
      <c r="JK42" s="5">
        <f>SUMPRODUCT(IY12:JK12,'CAPM Beta'!$D$26:$P$26)</f>
        <v>0.65100942235292125</v>
      </c>
      <c r="JL42" s="5">
        <f>SUMPRODUCT(IZ12:JL12,'CAPM Beta'!$D$26:$P$26)</f>
        <v>0.65280336406175477</v>
      </c>
      <c r="JM42" s="5">
        <f>SUMPRODUCT(JA12:JM12,'CAPM Beta'!$D$26:$P$26)</f>
        <v>0.65581203799183241</v>
      </c>
      <c r="JN42" s="5">
        <f>SUMPRODUCT(JB12:JN12,'CAPM Beta'!$D$26:$P$26)</f>
        <v>0.65784196700218789</v>
      </c>
      <c r="JO42" s="5">
        <f>SUMPRODUCT(JC12:JO12,'CAPM Beta'!$D$26:$P$26)</f>
        <v>0.66059989857921775</v>
      </c>
      <c r="JP42" s="5">
        <f>SUMPRODUCT(JD12:JP12,'CAPM Beta'!$D$26:$P$26)</f>
        <v>0.66939188106668335</v>
      </c>
      <c r="JQ42" s="5">
        <f>SUMPRODUCT(JE12:JQ12,'CAPM Beta'!$D$26:$P$26)</f>
        <v>0.67613750134738571</v>
      </c>
      <c r="JR42" s="5">
        <f>SUMPRODUCT(JF12:JR12,'CAPM Beta'!$D$26:$P$26)</f>
        <v>0.68252733324616466</v>
      </c>
      <c r="JS42" s="5">
        <f>SUMPRODUCT(JG12:JS12,'CAPM Beta'!$D$26:$P$26)</f>
        <v>0.69168340861277611</v>
      </c>
      <c r="JT42" s="5">
        <f>SUMPRODUCT(JH12:JT12,'CAPM Beta'!$D$26:$P$26)</f>
        <v>0.70383103105318601</v>
      </c>
      <c r="JU42" s="5">
        <f>SUMPRODUCT(JI12:JU12,'CAPM Beta'!$D$26:$P$26)</f>
        <v>0.71268683724893411</v>
      </c>
      <c r="JV42" s="5">
        <f>SUMPRODUCT(JJ12:JV12,'CAPM Beta'!$D$26:$P$26)</f>
        <v>0.72182235303146425</v>
      </c>
      <c r="JW42" s="5">
        <f>SUMPRODUCT(JK12:JW12,'CAPM Beta'!$D$26:$P$26)</f>
        <v>0.73023909986370672</v>
      </c>
      <c r="JX42" s="5">
        <f>SUMPRODUCT(JL12:JX12,'CAPM Beta'!$D$26:$P$26)</f>
        <v>0.73820988484359151</v>
      </c>
      <c r="JY42" s="5">
        <f>SUMPRODUCT(JM12:JY12,'CAPM Beta'!$D$26:$P$26)</f>
        <v>0.74441281765721445</v>
      </c>
      <c r="JZ42" s="5">
        <f>SUMPRODUCT(JN12:JZ12,'CAPM Beta'!$D$26:$P$26)</f>
        <v>0.73981667523909822</v>
      </c>
      <c r="KA42" s="5">
        <f>SUMPRODUCT(JO12:KA12,'CAPM Beta'!$D$26:$P$26)</f>
        <v>0.72703100472043625</v>
      </c>
      <c r="KB42" s="5">
        <f>SUMPRODUCT(JP12:KB12,'CAPM Beta'!$D$26:$P$26)</f>
        <v>0.71477888598688255</v>
      </c>
      <c r="KC42" s="5">
        <f>SUMPRODUCT(JQ12:KC12,'CAPM Beta'!$D$26:$P$26)</f>
        <v>0.70114570665837872</v>
      </c>
      <c r="KD42" s="5">
        <f>SUMPRODUCT(JR12:KD12,'CAPM Beta'!$D$26:$P$26)</f>
        <v>0.68616688276464</v>
      </c>
      <c r="KE42" s="5">
        <f>SUMPRODUCT(JS12:KE12,'CAPM Beta'!$D$26:$P$26)</f>
        <v>0.67200571194002545</v>
      </c>
      <c r="KF42" s="5">
        <f>SUMPRODUCT(JT12:KF12,'CAPM Beta'!$D$26:$P$26)</f>
        <v>0.66401220855758747</v>
      </c>
      <c r="KG42" s="5">
        <f>SUMPRODUCT(JU12:KG12,'CAPM Beta'!$D$26:$P$26)</f>
        <v>0.65462235399267055</v>
      </c>
      <c r="KH42" s="5">
        <f>SUMPRODUCT(JV12:KH12,'CAPM Beta'!$D$26:$P$26)</f>
        <v>0.64212443761818527</v>
      </c>
      <c r="KI42" s="5">
        <f>SUMPRODUCT(JW12:KI12,'CAPM Beta'!$D$26:$P$26)</f>
        <v>0.62893188540084011</v>
      </c>
      <c r="KJ42" s="5">
        <f>SUMPRODUCT(JX12:KJ12,'CAPM Beta'!$D$26:$P$26)</f>
        <v>0.61295081620089353</v>
      </c>
      <c r="KK42" s="5">
        <f>SUMPRODUCT(JY12:KK12,'CAPM Beta'!$D$26:$P$26)</f>
        <v>0.59348602261052197</v>
      </c>
      <c r="KL42" s="5">
        <f>SUMPRODUCT(JZ12:KL12,'CAPM Beta'!$D$26:$P$26)</f>
        <v>0.57702252090221129</v>
      </c>
      <c r="KM42" s="5">
        <f>SUMPRODUCT(KA12:KM12,'CAPM Beta'!$D$26:$P$26)</f>
        <v>0.56447451135140236</v>
      </c>
      <c r="KN42" s="5">
        <f>SUMPRODUCT(KB12:KN12,'CAPM Beta'!$D$26:$P$26)</f>
        <v>0.55255222662699277</v>
      </c>
      <c r="KO42" s="5">
        <f>SUMPRODUCT(KC12:KO12,'CAPM Beta'!$D$26:$P$26)</f>
        <v>0.54205877731592567</v>
      </c>
      <c r="KP42" s="5">
        <f>SUMPRODUCT(KD12:KP12,'CAPM Beta'!$D$26:$P$26)</f>
        <v>0.53307291839621362</v>
      </c>
      <c r="KQ42" s="5">
        <f>SUMPRODUCT(KE12:KQ12,'CAPM Beta'!$D$26:$P$26)</f>
        <v>0.52432448322428027</v>
      </c>
      <c r="KR42" s="5">
        <f>SUMPRODUCT(KF12:KR12,'CAPM Beta'!$D$26:$P$26)</f>
        <v>0.51658381285871102</v>
      </c>
      <c r="KS42" s="5">
        <f>SUMPRODUCT(KG12:KS12,'CAPM Beta'!$D$26:$P$26)</f>
        <v>0.5086145644706811</v>
      </c>
      <c r="KT42" s="5">
        <f>SUMPRODUCT(KH12:KT12,'CAPM Beta'!$D$26:$P$26)</f>
        <v>0.50227095256915222</v>
      </c>
      <c r="KU42" s="5">
        <f>SUMPRODUCT(KI12:KU12,'CAPM Beta'!$D$26:$P$26)</f>
        <v>0.49696043552295832</v>
      </c>
      <c r="KV42" s="5">
        <f>SUMPRODUCT(KJ12:KV12,'CAPM Beta'!$D$26:$P$26)</f>
        <v>0.49214176956754063</v>
      </c>
      <c r="KW42" s="5">
        <f>SUMPRODUCT(KK12:KW12,'CAPM Beta'!$D$26:$P$26)</f>
        <v>0.48927655532594733</v>
      </c>
      <c r="KX42" s="5">
        <f>SUMPRODUCT(KL12:KX12,'CAPM Beta'!$D$26:$P$26)</f>
        <v>0.48898579304024969</v>
      </c>
      <c r="KY42" s="5">
        <f>SUMPRODUCT(KM12:KY12,'CAPM Beta'!$D$26:$P$26)</f>
        <v>0.49024517479243807</v>
      </c>
      <c r="KZ42" s="5">
        <f>SUMPRODUCT(KN12:KZ12,'CAPM Beta'!$D$26:$P$26)</f>
        <v>0.49158648233423985</v>
      </c>
      <c r="LA42" s="5">
        <f>SUMPRODUCT(KO12:LA12,'CAPM Beta'!$D$26:$P$26)</f>
        <v>0.49287259370772757</v>
      </c>
      <c r="LB42" s="5">
        <f>SUMPRODUCT(KP12:LB12,'CAPM Beta'!$D$26:$P$26)</f>
        <v>0.49401889837464996</v>
      </c>
      <c r="LC42" s="5">
        <f>SUMPRODUCT(KQ12:LC12,'CAPM Beta'!$D$26:$P$26)</f>
        <v>0.49789940111010816</v>
      </c>
      <c r="LD42" s="5">
        <f>SUMPRODUCT(KR12:LD12,'CAPM Beta'!$D$26:$P$26)</f>
        <v>0.4847242755613243</v>
      </c>
      <c r="LE42" s="5">
        <f>SUMPRODUCT(KS12:LE12,'CAPM Beta'!$D$26:$P$26)</f>
        <v>0.46264690219660481</v>
      </c>
      <c r="LF42" s="5">
        <f>SUMPRODUCT(KT12:LF12,'CAPM Beta'!$D$26:$P$26)</f>
        <v>0.43893346537836153</v>
      </c>
      <c r="LG42" s="5">
        <f>SUMPRODUCT(KU12:LG12,'CAPM Beta'!$D$26:$P$26)</f>
        <v>0.41186805274124161</v>
      </c>
      <c r="LH42" s="5">
        <f>SUMPRODUCT(KV12:LH12,'CAPM Beta'!$D$26:$P$26)</f>
        <v>0.388803774993767</v>
      </c>
      <c r="LI42" s="5">
        <f>SUMPRODUCT(KW12:LI12,'CAPM Beta'!$D$26:$P$26)</f>
        <v>0.39357665778215833</v>
      </c>
      <c r="LJ42" s="5">
        <f>SUMPRODUCT(KX12:LJ12,'CAPM Beta'!$D$26:$P$26)</f>
        <v>0.39749200284941499</v>
      </c>
      <c r="LK42" s="5">
        <f>SUMPRODUCT(KY12:LK12,'CAPM Beta'!$D$26:$P$26)</f>
        <v>0.40241390806042643</v>
      </c>
      <c r="LL42" s="5">
        <f>SUMPRODUCT(KZ12:LL12,'CAPM Beta'!$D$26:$P$26)</f>
        <v>0.41420344072089516</v>
      </c>
      <c r="LM42" s="5">
        <f>SUMPRODUCT(LA12:LM12,'CAPM Beta'!$D$26:$P$26)</f>
        <v>0.4265842416192438</v>
      </c>
      <c r="LN42" s="5">
        <f>SUMPRODUCT(LB12:LN12,'CAPM Beta'!$D$26:$P$26)</f>
        <v>0.43679509626754259</v>
      </c>
      <c r="LO42" s="5">
        <f>SUMPRODUCT(LC12:LO12,'CAPM Beta'!$D$26:$P$26)</f>
        <v>0.44570330248742202</v>
      </c>
      <c r="LP42" s="5">
        <f>SUMPRODUCT(LD12:LP12,'CAPM Beta'!$D$26:$P$26)</f>
        <v>0.45149991736744255</v>
      </c>
      <c r="LQ42" s="5">
        <f>SUMPRODUCT(LE12:LQ12,'CAPM Beta'!$D$26:$P$26)</f>
        <v>0.45850780255983947</v>
      </c>
      <c r="LR42" s="5">
        <f>SUMPRODUCT(LF12:LR12,'CAPM Beta'!$D$26:$P$26)</f>
        <v>0.4667901437844274</v>
      </c>
      <c r="LS42" s="5">
        <f>SUMPRODUCT(LG12:LS12,'CAPM Beta'!$D$26:$P$26)</f>
        <v>0.47518658348817827</v>
      </c>
      <c r="LT42" s="5">
        <f>SUMPRODUCT(LH12:LT12,'CAPM Beta'!$D$26:$P$26)</f>
        <v>0.48307958622535707</v>
      </c>
      <c r="LU42" s="5">
        <f>SUMPRODUCT(LI12:LU12,'CAPM Beta'!$D$26:$P$26)</f>
        <v>0.49142198983130025</v>
      </c>
      <c r="LV42" s="5">
        <f>SUMPRODUCT(LJ12:LV12,'CAPM Beta'!$D$26:$P$26)</f>
        <v>0.49147980705139932</v>
      </c>
      <c r="LW42" s="5">
        <f>SUMPRODUCT(LK12:LW12,'CAPM Beta'!$D$26:$P$26)</f>
        <v>0.48888220903655766</v>
      </c>
      <c r="LX42" s="5">
        <f>SUMPRODUCT(LL12:LX12,'CAPM Beta'!$D$26:$P$26)</f>
        <v>0.48242881643347224</v>
      </c>
      <c r="LY42" s="5">
        <f>SUMPRODUCT(LM12:LY12,'CAPM Beta'!$D$26:$P$26)</f>
        <v>0.47439165672659445</v>
      </c>
      <c r="LZ42" s="5">
        <f>SUMPRODUCT(LN12:LZ12,'CAPM Beta'!$D$26:$P$26)</f>
        <v>0.46709963114645781</v>
      </c>
      <c r="MA42" s="5">
        <f>SUMPRODUCT(LO12:MA12,'CAPM Beta'!$D$26:$P$26)</f>
        <v>0.46176184669337433</v>
      </c>
      <c r="MB42" s="5">
        <f>SUMPRODUCT(LP12:MB12,'CAPM Beta'!$D$26:$P$26)</f>
        <v>0.45883869411782752</v>
      </c>
      <c r="MC42" s="5">
        <f>SUMPRODUCT(LQ12:MC12,'CAPM Beta'!$D$26:$P$26)</f>
        <v>0.46084168636309175</v>
      </c>
      <c r="MD42" s="5">
        <f>SUMPRODUCT(LR12:MD12,'CAPM Beta'!$D$26:$P$26)</f>
        <v>0.45982930579899517</v>
      </c>
      <c r="ME42" s="5">
        <f>SUMPRODUCT(LS12:ME12,'CAPM Beta'!$D$26:$P$26)</f>
        <v>0.4609566585484618</v>
      </c>
      <c r="MF42" s="5">
        <f>SUMPRODUCT(LT12:MF12,'CAPM Beta'!$D$26:$P$26)</f>
        <v>0.46032853023600961</v>
      </c>
      <c r="MG42" s="5">
        <f>SUMPRODUCT(LU12:MG12,'CAPM Beta'!$D$26:$P$26)</f>
        <v>0.45702530552155457</v>
      </c>
      <c r="MH42" s="5">
        <f>SUMPRODUCT(LV12:MH12,'CAPM Beta'!$D$26:$P$26)</f>
        <v>0.45367868619543705</v>
      </c>
      <c r="MI42" s="5">
        <f>SUMPRODUCT(LW12:MI12,'CAPM Beta'!$D$26:$P$26)</f>
        <v>0.44970688871281023</v>
      </c>
      <c r="MJ42" s="5">
        <f>SUMPRODUCT(LX12:MJ12,'CAPM Beta'!$D$26:$P$26)</f>
        <v>0.43780637841487663</v>
      </c>
      <c r="MK42" s="5">
        <f>SUMPRODUCT(LY12:MK12,'CAPM Beta'!$D$26:$P$26)</f>
        <v>0.42531244271520363</v>
      </c>
      <c r="ML42" s="5">
        <f>SUMPRODUCT(LZ12:ML12,'CAPM Beta'!$D$26:$P$26)</f>
        <v>0.41534843478860917</v>
      </c>
      <c r="MM42" s="5">
        <f>SUMPRODUCT(MA12:MM12,'CAPM Beta'!$D$26:$P$26)</f>
        <v>0.40494256797725314</v>
      </c>
      <c r="MN42" s="5">
        <f>SUMPRODUCT(MB12:MN12,'CAPM Beta'!$D$26:$P$26)</f>
        <v>0.39682341457606674</v>
      </c>
      <c r="MO42" s="5">
        <f>SUMPRODUCT(MC12:MO12,'CAPM Beta'!$D$26:$P$26)</f>
        <v>0.38934603236478199</v>
      </c>
      <c r="MP42" s="5">
        <f>SUMPRODUCT(MD12:MP12,'CAPM Beta'!$D$26:$P$26)</f>
        <v>0.38146693679038346</v>
      </c>
      <c r="MQ42" s="5">
        <f>SUMPRODUCT(ME12:MQ12,'CAPM Beta'!$D$26:$P$26)</f>
        <v>0.37203783855246597</v>
      </c>
      <c r="MS42" s="97">
        <f ca="1">OFFSET(MS42,0,-2)</f>
        <v>0.37203783855246597</v>
      </c>
      <c r="MT42" s="97">
        <f>AVERAGE(DQ42:MR42)</f>
        <v>0.6580581956884396</v>
      </c>
    </row>
    <row r="43" spans="2:358">
      <c r="B43" s="2" t="s">
        <v>148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>
        <f>SUMPRODUCT(C13:O13,'CAPM Beta'!$D$26:$P$26)</f>
        <v>0.69006576254318985</v>
      </c>
      <c r="P43" s="5">
        <f>SUMPRODUCT(D13:P13,'CAPM Beta'!$D$26:$P$26)</f>
        <v>0.6897133099038818</v>
      </c>
      <c r="Q43" s="5">
        <f>SUMPRODUCT(E13:Q13,'CAPM Beta'!$D$26:$P$26)</f>
        <v>0.69070079466428624</v>
      </c>
      <c r="R43" s="5">
        <f>SUMPRODUCT(F13:R13,'CAPM Beta'!$D$26:$P$26)</f>
        <v>0.69148222609359211</v>
      </c>
      <c r="S43" s="5">
        <f>SUMPRODUCT(G13:S13,'CAPM Beta'!$D$26:$P$26)</f>
        <v>0.69690668002641898</v>
      </c>
      <c r="T43" s="5">
        <f>SUMPRODUCT(H13:T13,'CAPM Beta'!$D$26:$P$26)</f>
        <v>0.69033419402673113</v>
      </c>
      <c r="U43" s="5">
        <f>SUMPRODUCT(I13:U13,'CAPM Beta'!$D$26:$P$26)</f>
        <v>0.67748961883300629</v>
      </c>
      <c r="V43" s="5">
        <f>SUMPRODUCT(J13:V13,'CAPM Beta'!$D$26:$P$26)</f>
        <v>0.66369854902954151</v>
      </c>
      <c r="W43" s="5">
        <f>SUMPRODUCT(K13:W13,'CAPM Beta'!$D$26:$P$26)</f>
        <v>0.66238929732048957</v>
      </c>
      <c r="X43" s="5">
        <f>SUMPRODUCT(L13:X13,'CAPM Beta'!$D$26:$P$26)</f>
        <v>0.65947540878801347</v>
      </c>
      <c r="Y43" s="5">
        <f>SUMPRODUCT(M13:Y13,'CAPM Beta'!$D$26:$P$26)</f>
        <v>0.67625987980870428</v>
      </c>
      <c r="Z43" s="5">
        <f>SUMPRODUCT(N13:Z13,'CAPM Beta'!$D$26:$P$26)</f>
        <v>0.68967631165754517</v>
      </c>
      <c r="AA43" s="5">
        <f>SUMPRODUCT(O13:AA13,'CAPM Beta'!$D$26:$P$26)</f>
        <v>0.68731972600571289</v>
      </c>
      <c r="AB43" s="5">
        <f>SUMPRODUCT(P13:AB13,'CAPM Beta'!$D$26:$P$26)</f>
        <v>0.69080316283025911</v>
      </c>
      <c r="AC43" s="5">
        <f>SUMPRODUCT(Q13:AC13,'CAPM Beta'!$D$26:$P$26)</f>
        <v>0.67882220180473252</v>
      </c>
      <c r="AD43" s="5">
        <f>SUMPRODUCT(R13:AD13,'CAPM Beta'!$D$26:$P$26)</f>
        <v>0.6537639135911707</v>
      </c>
      <c r="AE43" s="5">
        <f>SUMPRODUCT(S13:AE13,'CAPM Beta'!$D$26:$P$26)</f>
        <v>0.66295334862628197</v>
      </c>
      <c r="AF43" s="5">
        <f>SUMPRODUCT(T13:AF13,'CAPM Beta'!$D$26:$P$26)</f>
        <v>0.63913281101576791</v>
      </c>
      <c r="AG43" s="5">
        <f>SUMPRODUCT(U13:AG13,'CAPM Beta'!$D$26:$P$26)</f>
        <v>0.66173419739279804</v>
      </c>
      <c r="AH43" s="5">
        <f>SUMPRODUCT(V13:AH13,'CAPM Beta'!$D$26:$P$26)</f>
        <v>0.67613132304186574</v>
      </c>
      <c r="AI43" s="5">
        <f>SUMPRODUCT(W13:AI13,'CAPM Beta'!$D$26:$P$26)</f>
        <v>0.68871879081117848</v>
      </c>
      <c r="AJ43" s="5">
        <f>SUMPRODUCT(X13:AJ13,'CAPM Beta'!$D$26:$P$26)</f>
        <v>0.69627207692193949</v>
      </c>
      <c r="AK43" s="5">
        <f>SUMPRODUCT(Y13:AK13,'CAPM Beta'!$D$26:$P$26)</f>
        <v>0.70719624143183102</v>
      </c>
      <c r="AL43" s="5">
        <f>SUMPRODUCT(Z13:AL13,'CAPM Beta'!$D$26:$P$26)</f>
        <v>0.71871523117352454</v>
      </c>
      <c r="AM43" s="5">
        <f>SUMPRODUCT(AA13:AM13,'CAPM Beta'!$D$26:$P$26)</f>
        <v>0.7079846652208297</v>
      </c>
      <c r="AN43" s="5">
        <f>SUMPRODUCT(AB13:AN13,'CAPM Beta'!$D$26:$P$26)</f>
        <v>0.67758952433009645</v>
      </c>
      <c r="AO43" s="5">
        <f>SUMPRODUCT(AC13:AO13,'CAPM Beta'!$D$26:$P$26)</f>
        <v>0.6908840761926045</v>
      </c>
      <c r="AP43" s="5">
        <f>SUMPRODUCT(AD13:AP13,'CAPM Beta'!$D$26:$P$26)</f>
        <v>0.70115600511861487</v>
      </c>
      <c r="AQ43" s="5">
        <f>SUMPRODUCT(AE13:AQ13,'CAPM Beta'!$D$26:$P$26)</f>
        <v>0.69357143317586589</v>
      </c>
      <c r="AR43" s="5">
        <f>SUMPRODUCT(AF13:AR13,'CAPM Beta'!$D$26:$P$26)</f>
        <v>0.67693192779302291</v>
      </c>
      <c r="AS43" s="5">
        <f>SUMPRODUCT(AG13:AS13,'CAPM Beta'!$D$26:$P$26)</f>
        <v>0.68507098446930792</v>
      </c>
      <c r="AT43" s="5">
        <f>SUMPRODUCT(AH13:AT13,'CAPM Beta'!$D$26:$P$26)</f>
        <v>0.67437865427940202</v>
      </c>
      <c r="AU43" s="5">
        <f>SUMPRODUCT(AI13:AU13,'CAPM Beta'!$D$26:$P$26)</f>
        <v>0.67700695643179798</v>
      </c>
      <c r="AV43" s="5">
        <f>SUMPRODUCT(AJ13:AV13,'CAPM Beta'!$D$26:$P$26)</f>
        <v>0.66818579200773554</v>
      </c>
      <c r="AW43" s="5">
        <f>SUMPRODUCT(AK13:AW13,'CAPM Beta'!$D$26:$P$26)</f>
        <v>0.67108399124416074</v>
      </c>
      <c r="AX43" s="5">
        <f>SUMPRODUCT(AL13:AX13,'CAPM Beta'!$D$26:$P$26)</f>
        <v>0.67759128242127686</v>
      </c>
      <c r="AY43" s="5">
        <f>SUMPRODUCT(AM13:AY13,'CAPM Beta'!$D$26:$P$26)</f>
        <v>0.67428596302094312</v>
      </c>
      <c r="AZ43" s="5">
        <f>SUMPRODUCT(AN13:AZ13,'CAPM Beta'!$D$26:$P$26)</f>
        <v>0.68306864978479043</v>
      </c>
      <c r="BA43" s="5">
        <f>SUMPRODUCT(AO13:BA13,'CAPM Beta'!$D$26:$P$26)</f>
        <v>0.67942586018521878</v>
      </c>
      <c r="BB43" s="5">
        <f>SUMPRODUCT(AP13:BB13,'CAPM Beta'!$D$26:$P$26)</f>
        <v>0.68172725597576633</v>
      </c>
      <c r="BC43" s="5">
        <f>SUMPRODUCT(AQ13:BC13,'CAPM Beta'!$D$26:$P$26)</f>
        <v>0.6878705259368344</v>
      </c>
      <c r="BD43" s="5">
        <f>SUMPRODUCT(AR13:BD13,'CAPM Beta'!$D$26:$P$26)</f>
        <v>0.66448045880153661</v>
      </c>
      <c r="BE43" s="5">
        <f>SUMPRODUCT(AS13:BE13,'CAPM Beta'!$D$26:$P$26)</f>
        <v>0.63606417336182419</v>
      </c>
      <c r="BF43" s="5">
        <f>SUMPRODUCT(AT13:BF13,'CAPM Beta'!$D$26:$P$26)</f>
        <v>0.64066626477348665</v>
      </c>
      <c r="BG43" s="5">
        <f>SUMPRODUCT(AU13:BG13,'CAPM Beta'!$D$26:$P$26)</f>
        <v>0.65759233770908154</v>
      </c>
      <c r="BH43" s="5">
        <f>SUMPRODUCT(AV13:BH13,'CAPM Beta'!$D$26:$P$26)</f>
        <v>0.65988515222342103</v>
      </c>
      <c r="BI43" s="5">
        <f>SUMPRODUCT(AW13:BI13,'CAPM Beta'!$D$26:$P$26)</f>
        <v>0.68101411514026311</v>
      </c>
      <c r="BJ43" s="5">
        <f>SUMPRODUCT(AX13:BJ13,'CAPM Beta'!$D$26:$P$26)</f>
        <v>0.68263078452919757</v>
      </c>
      <c r="BK43" s="5">
        <f>SUMPRODUCT(AY13:BK13,'CAPM Beta'!$D$26:$P$26)</f>
        <v>0.69045887303842146</v>
      </c>
      <c r="BL43" s="5">
        <f>SUMPRODUCT(AZ13:BL13,'CAPM Beta'!$D$26:$P$26)</f>
        <v>0.69463302301144147</v>
      </c>
      <c r="BM43" s="5">
        <f>SUMPRODUCT(BA13:BM13,'CAPM Beta'!$D$26:$P$26)</f>
        <v>0.70732512405896841</v>
      </c>
      <c r="BN43" s="5">
        <f>SUMPRODUCT(BB13:BN13,'CAPM Beta'!$D$26:$P$26)</f>
        <v>0.70215976843577743</v>
      </c>
      <c r="BO43" s="5">
        <f>SUMPRODUCT(BC13:BO13,'CAPM Beta'!$D$26:$P$26)</f>
        <v>0.70312561208937541</v>
      </c>
      <c r="BP43" s="5">
        <f>SUMPRODUCT(BD13:BP13,'CAPM Beta'!$D$26:$P$26)</f>
        <v>0.70529860012105861</v>
      </c>
      <c r="BQ43" s="5">
        <f>SUMPRODUCT(BE13:BQ13,'CAPM Beta'!$D$26:$P$26)</f>
        <v>0.7027538379449163</v>
      </c>
      <c r="BR43" s="5">
        <f>SUMPRODUCT(BF13:BR13,'CAPM Beta'!$D$26:$P$26)</f>
        <v>0.66953717074062458</v>
      </c>
      <c r="BS43" s="5">
        <f>SUMPRODUCT(BG13:BS13,'CAPM Beta'!$D$26:$P$26)</f>
        <v>0.66401449916579869</v>
      </c>
      <c r="BT43" s="5">
        <f>SUMPRODUCT(BH13:BT13,'CAPM Beta'!$D$26:$P$26)</f>
        <v>0.66842074137876528</v>
      </c>
      <c r="BU43" s="5">
        <f>SUMPRODUCT(BI13:BU13,'CAPM Beta'!$D$26:$P$26)</f>
        <v>0.64388929097419223</v>
      </c>
      <c r="BV43" s="5">
        <f>SUMPRODUCT(BJ13:BV13,'CAPM Beta'!$D$26:$P$26)</f>
        <v>0.62864379585645824</v>
      </c>
      <c r="BW43" s="5">
        <f>SUMPRODUCT(BK13:BW13,'CAPM Beta'!$D$26:$P$26)</f>
        <v>0.61331849618428691</v>
      </c>
      <c r="BX43" s="5">
        <f>SUMPRODUCT(BL13:BX13,'CAPM Beta'!$D$26:$P$26)</f>
        <v>0.61878807856999196</v>
      </c>
      <c r="BY43" s="5">
        <f>SUMPRODUCT(BM13:BY13,'CAPM Beta'!$D$26:$P$26)</f>
        <v>0.60223560162679179</v>
      </c>
      <c r="BZ43" s="5">
        <f>SUMPRODUCT(BN13:BZ13,'CAPM Beta'!$D$26:$P$26)</f>
        <v>0.60141462140711355</v>
      </c>
      <c r="CA43" s="5">
        <f>SUMPRODUCT(BO13:CA13,'CAPM Beta'!$D$26:$P$26)</f>
        <v>0.61639146255642718</v>
      </c>
      <c r="CB43" s="5">
        <f>SUMPRODUCT(BP13:CB13,'CAPM Beta'!$D$26:$P$26)</f>
        <v>0.62628679415521116</v>
      </c>
      <c r="CC43" s="5">
        <f>SUMPRODUCT(BQ13:CC13,'CAPM Beta'!$D$26:$P$26)</f>
        <v>0.63749211464467914</v>
      </c>
      <c r="CD43" s="5">
        <f>SUMPRODUCT(BR13:CD13,'CAPM Beta'!$D$26:$P$26)</f>
        <v>0.65065475881757007</v>
      </c>
      <c r="CE43" s="5">
        <f>SUMPRODUCT(BS13:CE13,'CAPM Beta'!$D$26:$P$26)</f>
        <v>0.66132562906474168</v>
      </c>
      <c r="CF43" s="5">
        <f>SUMPRODUCT(BT13:CF13,'CAPM Beta'!$D$26:$P$26)</f>
        <v>0.66190405118473861</v>
      </c>
      <c r="CG43" s="5">
        <f>SUMPRODUCT(BU13:CG13,'CAPM Beta'!$D$26:$P$26)</f>
        <v>0.65737051911779254</v>
      </c>
      <c r="CH43" s="5">
        <f>SUMPRODUCT(BV13:CH13,'CAPM Beta'!$D$26:$P$26)</f>
        <v>0.66205819566876423</v>
      </c>
      <c r="CI43" s="5">
        <f>SUMPRODUCT(BW13:CI13,'CAPM Beta'!$D$26:$P$26)</f>
        <v>0.66676296706179972</v>
      </c>
      <c r="CJ43" s="5">
        <f>SUMPRODUCT(BX13:CJ13,'CAPM Beta'!$D$26:$P$26)</f>
        <v>0.68136999725326108</v>
      </c>
      <c r="CK43" s="5">
        <f>SUMPRODUCT(BY13:CK13,'CAPM Beta'!$D$26:$P$26)</f>
        <v>0.68087987597525379</v>
      </c>
      <c r="CL43" s="5">
        <f>SUMPRODUCT(BZ13:CL13,'CAPM Beta'!$D$26:$P$26)</f>
        <v>0.68455620008840901</v>
      </c>
      <c r="CM43" s="5">
        <f>SUMPRODUCT(CA13:CM13,'CAPM Beta'!$D$26:$P$26)</f>
        <v>0.69040170611902207</v>
      </c>
      <c r="CN43" s="5">
        <f>SUMPRODUCT(CB13:CN13,'CAPM Beta'!$D$26:$P$26)</f>
        <v>0.67717493519338356</v>
      </c>
      <c r="CO43" s="5">
        <f>SUMPRODUCT(CC13:CO13,'CAPM Beta'!$D$26:$P$26)</f>
        <v>0.67479486608965122</v>
      </c>
      <c r="CP43" s="5">
        <f>SUMPRODUCT(CD13:CP13,'CAPM Beta'!$D$26:$P$26)</f>
        <v>0.67118149165429952</v>
      </c>
      <c r="CQ43" s="5">
        <f>SUMPRODUCT(CE13:CQ13,'CAPM Beta'!$D$26:$P$26)</f>
        <v>0.67061752130044572</v>
      </c>
      <c r="CR43" s="5">
        <f>SUMPRODUCT(CF13:CR13,'CAPM Beta'!$D$26:$P$26)</f>
        <v>0.67275969590774176</v>
      </c>
      <c r="CS43" s="5">
        <f>SUMPRODUCT(CG13:CS13,'CAPM Beta'!$D$26:$P$26)</f>
        <v>0.67493193745071989</v>
      </c>
      <c r="CT43" s="5">
        <f>SUMPRODUCT(CH13:CT13,'CAPM Beta'!$D$26:$P$26)</f>
        <v>0.67242096735343249</v>
      </c>
      <c r="CU43" s="5">
        <f>SUMPRODUCT(CI13:CU13,'CAPM Beta'!$D$26:$P$26)</f>
        <v>0.67193728372464412</v>
      </c>
      <c r="CV43" s="5">
        <f>SUMPRODUCT(CJ13:CV13,'CAPM Beta'!$D$26:$P$26)</f>
        <v>0.67003312950721572</v>
      </c>
      <c r="CW43" s="5">
        <f>SUMPRODUCT(CK13:CW13,'CAPM Beta'!$D$26:$P$26)</f>
        <v>0.66864161358589724</v>
      </c>
      <c r="CX43" s="5">
        <f>SUMPRODUCT(CL13:CX13,'CAPM Beta'!$D$26:$P$26)</f>
        <v>0.66656740966061923</v>
      </c>
      <c r="CY43" s="5">
        <f>SUMPRODUCT(CM13:CY13,'CAPM Beta'!$D$26:$P$26)</f>
        <v>0.66592226216101258</v>
      </c>
      <c r="CZ43" s="5">
        <f>SUMPRODUCT(CN13:CZ13,'CAPM Beta'!$D$26:$P$26)</f>
        <v>0.67036107237392539</v>
      </c>
      <c r="DA43" s="5">
        <f>SUMPRODUCT(CO13:DA13,'CAPM Beta'!$D$26:$P$26)</f>
        <v>0.67370932808981143</v>
      </c>
      <c r="DB43" s="5">
        <f>SUMPRODUCT(CP13:DB13,'CAPM Beta'!$D$26:$P$26)</f>
        <v>0.67942189481352178</v>
      </c>
      <c r="DC43" s="5">
        <f>SUMPRODUCT(CQ13:DC13,'CAPM Beta'!$D$26:$P$26)</f>
        <v>0.68404338422985655</v>
      </c>
      <c r="DD43" s="5">
        <f>SUMPRODUCT(CR13:DD13,'CAPM Beta'!$D$26:$P$26)</f>
        <v>0.68442800273075366</v>
      </c>
      <c r="DE43" s="5">
        <f>SUMPRODUCT(CS13:DE13,'CAPM Beta'!$D$26:$P$26)</f>
        <v>0.69306939603195117</v>
      </c>
      <c r="DF43" s="5">
        <f>SUMPRODUCT(CT13:DF13,'CAPM Beta'!$D$26:$P$26)</f>
        <v>0.69239923365445011</v>
      </c>
      <c r="DG43" s="5">
        <f>SUMPRODUCT(CU13:DG13,'CAPM Beta'!$D$26:$P$26)</f>
        <v>0.69516092212744551</v>
      </c>
      <c r="DH43" s="5">
        <f>SUMPRODUCT(CV13:DH13,'CAPM Beta'!$D$26:$P$26)</f>
        <v>0.69174916230667716</v>
      </c>
      <c r="DI43" s="5">
        <f>SUMPRODUCT(CW13:DI13,'CAPM Beta'!$D$26:$P$26)</f>
        <v>0.69635403222583259</v>
      </c>
      <c r="DJ43" s="5">
        <f>SUMPRODUCT(CX13:DJ13,'CAPM Beta'!$D$26:$P$26)</f>
        <v>0.69579929096969462</v>
      </c>
      <c r="DK43" s="5">
        <f>SUMPRODUCT(CY13:DK13,'CAPM Beta'!$D$26:$P$26)</f>
        <v>0.6916680590376576</v>
      </c>
      <c r="DL43" s="5">
        <f>SUMPRODUCT(CZ13:DL13,'CAPM Beta'!$D$26:$P$26)</f>
        <v>0.68628933822542226</v>
      </c>
      <c r="DM43" s="5">
        <f>SUMPRODUCT(DA13:DM13,'CAPM Beta'!$D$26:$P$26)</f>
        <v>0.68465891050638183</v>
      </c>
      <c r="DN43" s="5">
        <f>SUMPRODUCT(DB13:DN13,'CAPM Beta'!$D$26:$P$26)</f>
        <v>0.6827651214624596</v>
      </c>
      <c r="DO43" s="5">
        <f>SUMPRODUCT(DC13:DO13,'CAPM Beta'!$D$26:$P$26)</f>
        <v>0.68513628314314645</v>
      </c>
      <c r="DP43" s="5">
        <f>SUMPRODUCT(DD13:DP13,'CAPM Beta'!$D$26:$P$26)</f>
        <v>0.68753892864008292</v>
      </c>
      <c r="DQ43" s="5">
        <f>SUMPRODUCT(DE13:DQ13,'CAPM Beta'!$D$26:$P$26)</f>
        <v>0.68708716553222593</v>
      </c>
      <c r="DR43" s="5">
        <f>SUMPRODUCT(DF13:DR13,'CAPM Beta'!$D$26:$P$26)</f>
        <v>0.69704631257771676</v>
      </c>
      <c r="DS43" s="5">
        <f>SUMPRODUCT(DG13:DS13,'CAPM Beta'!$D$26:$P$26)</f>
        <v>0.70293096794256671</v>
      </c>
      <c r="DT43" s="5">
        <f>SUMPRODUCT(DH13:DT13,'CAPM Beta'!$D$26:$P$26)</f>
        <v>0.6929147547975758</v>
      </c>
      <c r="DU43" s="5">
        <f>SUMPRODUCT(DI13:DU13,'CAPM Beta'!$D$26:$P$26)</f>
        <v>0.68510972628264044</v>
      </c>
      <c r="DV43" s="5">
        <f>SUMPRODUCT(DJ13:DV13,'CAPM Beta'!$D$26:$P$26)</f>
        <v>0.66859716701244742</v>
      </c>
      <c r="DW43" s="5">
        <f>SUMPRODUCT(DK13:DW13,'CAPM Beta'!$D$26:$P$26)</f>
        <v>0.66558030622678455</v>
      </c>
      <c r="DX43" s="5">
        <f>SUMPRODUCT(DL13:DX13,'CAPM Beta'!$D$26:$P$26)</f>
        <v>0.64507275132843289</v>
      </c>
      <c r="DY43" s="5">
        <f>SUMPRODUCT(DM13:DY13,'CAPM Beta'!$D$26:$P$26)</f>
        <v>0.64237400676233603</v>
      </c>
      <c r="DZ43" s="5">
        <f>SUMPRODUCT(DN13:DZ13,'CAPM Beta'!$D$26:$P$26)</f>
        <v>0.63650690207576632</v>
      </c>
      <c r="EA43" s="5">
        <f>SUMPRODUCT(DO13:EA13,'CAPM Beta'!$D$26:$P$26)</f>
        <v>0.61271350557953741</v>
      </c>
      <c r="EB43" s="5">
        <f>SUMPRODUCT(DP13:EB13,'CAPM Beta'!$D$26:$P$26)</f>
        <v>0.59574281419997355</v>
      </c>
      <c r="EC43" s="5">
        <f>SUMPRODUCT(DQ13:EC13,'CAPM Beta'!$D$26:$P$26)</f>
        <v>0.5844318749659273</v>
      </c>
      <c r="ED43" s="5">
        <f>SUMPRODUCT(DR13:ED13,'CAPM Beta'!$D$26:$P$26)</f>
        <v>0.57562337208431869</v>
      </c>
      <c r="EE43" s="5">
        <f>SUMPRODUCT(DS13:EE13,'CAPM Beta'!$D$26:$P$26)</f>
        <v>0.57032996111605283</v>
      </c>
      <c r="EF43" s="5">
        <f>SUMPRODUCT(DT13:EF13,'CAPM Beta'!$D$26:$P$26)</f>
        <v>0.5622227687510144</v>
      </c>
      <c r="EG43" s="5">
        <f>SUMPRODUCT(DU13:EG13,'CAPM Beta'!$D$26:$P$26)</f>
        <v>0.55276603780706512</v>
      </c>
      <c r="EH43" s="5">
        <f>SUMPRODUCT(DV13:EH13,'CAPM Beta'!$D$26:$P$26)</f>
        <v>0.558084377616623</v>
      </c>
      <c r="EI43" s="5">
        <f>SUMPRODUCT(DW13:EI13,'CAPM Beta'!$D$26:$P$26)</f>
        <v>0.56399926746136242</v>
      </c>
      <c r="EJ43" s="5">
        <f>SUMPRODUCT(DX13:EJ13,'CAPM Beta'!$D$26:$P$26)</f>
        <v>0.56093079652513245</v>
      </c>
      <c r="EK43" s="5">
        <f>SUMPRODUCT(DY13:EK13,'CAPM Beta'!$D$26:$P$26)</f>
        <v>0.56300166277253472</v>
      </c>
      <c r="EL43" s="5">
        <f>SUMPRODUCT(DZ13:EL13,'CAPM Beta'!$D$26:$P$26)</f>
        <v>0.56462941601789507</v>
      </c>
      <c r="EM43" s="5">
        <f>SUMPRODUCT(EA13:EM13,'CAPM Beta'!$D$26:$P$26)</f>
        <v>0.57468392141583546</v>
      </c>
      <c r="EN43" s="5">
        <f>SUMPRODUCT(EB13:EN13,'CAPM Beta'!$D$26:$P$26)</f>
        <v>0.56492140933361479</v>
      </c>
      <c r="EO43" s="5">
        <f>SUMPRODUCT(EC13:EO13,'CAPM Beta'!$D$26:$P$26)</f>
        <v>0.56999581658430498</v>
      </c>
      <c r="EP43" s="5">
        <f>SUMPRODUCT(ED13:EP13,'CAPM Beta'!$D$26:$P$26)</f>
        <v>0.57708765260565897</v>
      </c>
      <c r="EQ43" s="5">
        <f>SUMPRODUCT(EE13:EQ13,'CAPM Beta'!$D$26:$P$26)</f>
        <v>0.56527479367706701</v>
      </c>
      <c r="ER43" s="5">
        <f>SUMPRODUCT(EF13:ER13,'CAPM Beta'!$D$26:$P$26)</f>
        <v>0.56305193878006077</v>
      </c>
      <c r="ES43" s="5">
        <f>SUMPRODUCT(EG13:ES13,'CAPM Beta'!$D$26:$P$26)</f>
        <v>0.57642248120136275</v>
      </c>
      <c r="ET43" s="5">
        <f>SUMPRODUCT(EH13:ET13,'CAPM Beta'!$D$26:$P$26)</f>
        <v>0.57868679735410822</v>
      </c>
      <c r="EU43" s="5">
        <f>SUMPRODUCT(EI13:EU13,'CAPM Beta'!$D$26:$P$26)</f>
        <v>0.58829374430238757</v>
      </c>
      <c r="EV43" s="5">
        <f>SUMPRODUCT(EJ13:EV13,'CAPM Beta'!$D$26:$P$26)</f>
        <v>0.5921262216369596</v>
      </c>
      <c r="EW43" s="5">
        <f>SUMPRODUCT(EK13:EW13,'CAPM Beta'!$D$26:$P$26)</f>
        <v>0.60943493321155562</v>
      </c>
      <c r="EX43" s="5">
        <f>SUMPRODUCT(EL13:EX13,'CAPM Beta'!$D$26:$P$26)</f>
        <v>0.60875329408545287</v>
      </c>
      <c r="EY43" s="5">
        <f>SUMPRODUCT(EM13:EY13,'CAPM Beta'!$D$26:$P$26)</f>
        <v>0.62449752596003794</v>
      </c>
      <c r="EZ43" s="5">
        <f>SUMPRODUCT(EN13:EZ13,'CAPM Beta'!$D$26:$P$26)</f>
        <v>0.62351083383655959</v>
      </c>
      <c r="FA43" s="5">
        <f>SUMPRODUCT(EO13:FA13,'CAPM Beta'!$D$26:$P$26)</f>
        <v>0.62172995866905068</v>
      </c>
      <c r="FB43" s="5">
        <f>SUMPRODUCT(EP13:FB13,'CAPM Beta'!$D$26:$P$26)</f>
        <v>0.63105183690767208</v>
      </c>
      <c r="FC43" s="5">
        <f>SUMPRODUCT(EQ13:FC13,'CAPM Beta'!$D$26:$P$26)</f>
        <v>0.63276177334347694</v>
      </c>
      <c r="FD43" s="5">
        <f>SUMPRODUCT(ER13:FD13,'CAPM Beta'!$D$26:$P$26)</f>
        <v>0.65113136056298282</v>
      </c>
      <c r="FE43" s="5">
        <f>SUMPRODUCT(ES13:FE13,'CAPM Beta'!$D$26:$P$26)</f>
        <v>0.66400758671835158</v>
      </c>
      <c r="FF43" s="5">
        <f>SUMPRODUCT(ET13:FF13,'CAPM Beta'!$D$26:$P$26)</f>
        <v>0.66923051252220445</v>
      </c>
      <c r="FG43" s="5">
        <f>SUMPRODUCT(EU13:FG13,'CAPM Beta'!$D$26:$P$26)</f>
        <v>0.67898179373323131</v>
      </c>
      <c r="FH43" s="5">
        <f>SUMPRODUCT(EV13:FH13,'CAPM Beta'!$D$26:$P$26)</f>
        <v>0.69472154148808918</v>
      </c>
      <c r="FI43" s="5">
        <f>SUMPRODUCT(EW13:FI13,'CAPM Beta'!$D$26:$P$26)</f>
        <v>0.70987129930880211</v>
      </c>
      <c r="FJ43" s="5">
        <f>SUMPRODUCT(EX13:FJ13,'CAPM Beta'!$D$26:$P$26)</f>
        <v>0.70128634064281936</v>
      </c>
      <c r="FK43" s="5">
        <f>SUMPRODUCT(EY13:FK13,'CAPM Beta'!$D$26:$P$26)</f>
        <v>0.71372428264924104</v>
      </c>
      <c r="FL43" s="5">
        <f>SUMPRODUCT(EZ13:FL13,'CAPM Beta'!$D$26:$P$26)</f>
        <v>0.71061188087077387</v>
      </c>
      <c r="FM43" s="5">
        <f>SUMPRODUCT(FA13:FM13,'CAPM Beta'!$D$26:$P$26)</f>
        <v>0.71722098326505657</v>
      </c>
      <c r="FN43" s="5">
        <f>SUMPRODUCT(FB13:FN13,'CAPM Beta'!$D$26:$P$26)</f>
        <v>0.72156218319771404</v>
      </c>
      <c r="FO43" s="5">
        <f>SUMPRODUCT(FC13:FO13,'CAPM Beta'!$D$26:$P$26)</f>
        <v>0.7150839730109293</v>
      </c>
      <c r="FP43" s="5">
        <f>SUMPRODUCT(FD13:FP13,'CAPM Beta'!$D$26:$P$26)</f>
        <v>0.70932668041426938</v>
      </c>
      <c r="FQ43" s="5">
        <f>SUMPRODUCT(FE13:FQ13,'CAPM Beta'!$D$26:$P$26)</f>
        <v>0.70827421309182648</v>
      </c>
      <c r="FR43" s="5">
        <f>SUMPRODUCT(FF13:FR13,'CAPM Beta'!$D$26:$P$26)</f>
        <v>0.71229940459102958</v>
      </c>
      <c r="FS43" s="5">
        <f>SUMPRODUCT(FG13:FS13,'CAPM Beta'!$D$26:$P$26)</f>
        <v>0.71496195739357082</v>
      </c>
      <c r="FT43" s="5">
        <f>SUMPRODUCT(FH13:FT13,'CAPM Beta'!$D$26:$P$26)</f>
        <v>0.69903751065156028</v>
      </c>
      <c r="FU43" s="5">
        <f>SUMPRODUCT(FI13:FU13,'CAPM Beta'!$D$26:$P$26)</f>
        <v>0.69712500672915734</v>
      </c>
      <c r="FV43" s="5">
        <f>SUMPRODUCT(FJ13:FV13,'CAPM Beta'!$D$26:$P$26)</f>
        <v>0.70712149744559383</v>
      </c>
      <c r="FW43" s="5">
        <f>SUMPRODUCT(FK13:FW13,'CAPM Beta'!$D$26:$P$26)</f>
        <v>0.70088511721271418</v>
      </c>
      <c r="FX43" s="5">
        <f>SUMPRODUCT(FL13:FX13,'CAPM Beta'!$D$26:$P$26)</f>
        <v>0.70945485250013218</v>
      </c>
      <c r="FY43" s="5">
        <f>SUMPRODUCT(FM13:FY13,'CAPM Beta'!$D$26:$P$26)</f>
        <v>0.71592610015316305</v>
      </c>
      <c r="FZ43" s="5">
        <f>SUMPRODUCT(FN13:FZ13,'CAPM Beta'!$D$26:$P$26)</f>
        <v>0.72227185771838442</v>
      </c>
      <c r="GA43" s="5">
        <f>SUMPRODUCT(FO13:GA13,'CAPM Beta'!$D$26:$P$26)</f>
        <v>0.71203177266116691</v>
      </c>
      <c r="GB43" s="5">
        <f>SUMPRODUCT(FP13:GB13,'CAPM Beta'!$D$26:$P$26)</f>
        <v>0.70428506292316928</v>
      </c>
      <c r="GC43" s="5">
        <f>SUMPRODUCT(FQ13:GC13,'CAPM Beta'!$D$26:$P$26)</f>
        <v>0.7117044927499534</v>
      </c>
      <c r="GD43" s="5">
        <f>SUMPRODUCT(FR13:GD13,'CAPM Beta'!$D$26:$P$26)</f>
        <v>0.7125245726402164</v>
      </c>
      <c r="GE43" s="5">
        <f>SUMPRODUCT(FS13:GE13,'CAPM Beta'!$D$26:$P$26)</f>
        <v>0.71058170721945735</v>
      </c>
      <c r="GF43" s="5">
        <f>SUMPRODUCT(FT13:GF13,'CAPM Beta'!$D$26:$P$26)</f>
        <v>0.70934007677297617</v>
      </c>
      <c r="GG43" s="5">
        <f>SUMPRODUCT(FU13:GG13,'CAPM Beta'!$D$26:$P$26)</f>
        <v>0.71437077688532868</v>
      </c>
      <c r="GH43" s="5">
        <f>SUMPRODUCT(FV13:GH13,'CAPM Beta'!$D$26:$P$26)</f>
        <v>0.71529814779522405</v>
      </c>
      <c r="GI43" s="5">
        <f>SUMPRODUCT(FW13:GI13,'CAPM Beta'!$D$26:$P$26)</f>
        <v>0.70824576306719855</v>
      </c>
      <c r="GJ43" s="5">
        <f>SUMPRODUCT(FX13:GJ13,'CAPM Beta'!$D$26:$P$26)</f>
        <v>0.70562354062340982</v>
      </c>
      <c r="GK43" s="5">
        <f>SUMPRODUCT(FY13:GK13,'CAPM Beta'!$D$26:$P$26)</f>
        <v>0.69658541282667041</v>
      </c>
      <c r="GL43" s="5">
        <f>SUMPRODUCT(FZ13:GL13,'CAPM Beta'!$D$26:$P$26)</f>
        <v>0.6892759317216558</v>
      </c>
      <c r="GM43" s="5">
        <f>SUMPRODUCT(GA13:GM13,'CAPM Beta'!$D$26:$P$26)</f>
        <v>0.68521388966262153</v>
      </c>
      <c r="GN43" s="5">
        <f>SUMPRODUCT(GB13:GN13,'CAPM Beta'!$D$26:$P$26)</f>
        <v>0.69080378620631377</v>
      </c>
      <c r="GO43" s="5">
        <f>SUMPRODUCT(GC13:GO13,'CAPM Beta'!$D$26:$P$26)</f>
        <v>0.69274396831791318</v>
      </c>
      <c r="GP43" s="5">
        <f>SUMPRODUCT(GD13:GP13,'CAPM Beta'!$D$26:$P$26)</f>
        <v>0.68925450090918972</v>
      </c>
      <c r="GQ43" s="5">
        <f>SUMPRODUCT(GE13:GQ13,'CAPM Beta'!$D$26:$P$26)</f>
        <v>0.68690010630022846</v>
      </c>
      <c r="GR43" s="5">
        <f>SUMPRODUCT(GF13:GR13,'CAPM Beta'!$D$26:$P$26)</f>
        <v>0.68715396045519639</v>
      </c>
      <c r="GS43" s="5">
        <f>SUMPRODUCT(GG13:GS13,'CAPM Beta'!$D$26:$P$26)</f>
        <v>0.68241418032239631</v>
      </c>
      <c r="GT43" s="5">
        <f>SUMPRODUCT(GH13:GT13,'CAPM Beta'!$D$26:$P$26)</f>
        <v>0.68324896599641083</v>
      </c>
      <c r="GU43" s="5">
        <f>SUMPRODUCT(GI13:GU13,'CAPM Beta'!$D$26:$P$26)</f>
        <v>0.6765942626077881</v>
      </c>
      <c r="GV43" s="5">
        <f>SUMPRODUCT(GJ13:GV13,'CAPM Beta'!$D$26:$P$26)</f>
        <v>0.67450725188808724</v>
      </c>
      <c r="GW43" s="5">
        <f>SUMPRODUCT(GK13:GW13,'CAPM Beta'!$D$26:$P$26)</f>
        <v>0.68216619650342025</v>
      </c>
      <c r="GX43" s="5">
        <f>SUMPRODUCT(GL13:GX13,'CAPM Beta'!$D$26:$P$26)</f>
        <v>0.68922843751193219</v>
      </c>
      <c r="GY43" s="5">
        <f>SUMPRODUCT(GM13:GY13,'CAPM Beta'!$D$26:$P$26)</f>
        <v>0.69888521016901661</v>
      </c>
      <c r="GZ43" s="5">
        <f>SUMPRODUCT(GN13:GZ13,'CAPM Beta'!$D$26:$P$26)</f>
        <v>0.71318892786024146</v>
      </c>
      <c r="HA43" s="5">
        <f>SUMPRODUCT(GO13:HA13,'CAPM Beta'!$D$26:$P$26)</f>
        <v>0.72574189105135845</v>
      </c>
      <c r="HB43" s="5">
        <f>SUMPRODUCT(GP13:HB13,'CAPM Beta'!$D$26:$P$26)</f>
        <v>0.74065793695099535</v>
      </c>
      <c r="HC43" s="5">
        <f>SUMPRODUCT(GQ13:HC13,'CAPM Beta'!$D$26:$P$26)</f>
        <v>0.75264528196044911</v>
      </c>
      <c r="HD43" s="5">
        <f>SUMPRODUCT(GR13:HD13,'CAPM Beta'!$D$26:$P$26)</f>
        <v>0.76541667232893151</v>
      </c>
      <c r="HE43" s="5">
        <f>SUMPRODUCT(GS13:HE13,'CAPM Beta'!$D$26:$P$26)</f>
        <v>0.77886657225053035</v>
      </c>
      <c r="HF43" s="5">
        <f>SUMPRODUCT(GT13:HF13,'CAPM Beta'!$D$26:$P$26)</f>
        <v>0.79069406630594274</v>
      </c>
      <c r="HG43" s="5">
        <f>SUMPRODUCT(GU13:HG13,'CAPM Beta'!$D$26:$P$26)</f>
        <v>0.78872099219342184</v>
      </c>
      <c r="HH43" s="5">
        <f>SUMPRODUCT(GV13:HH13,'CAPM Beta'!$D$26:$P$26)</f>
        <v>0.79649793666719204</v>
      </c>
      <c r="HI43" s="5">
        <f>SUMPRODUCT(GW13:HI13,'CAPM Beta'!$D$26:$P$26)</f>
        <v>0.80965753055585654</v>
      </c>
      <c r="HJ43" s="5">
        <f>SUMPRODUCT(GX13:HJ13,'CAPM Beta'!$D$26:$P$26)</f>
        <v>0.820068565637733</v>
      </c>
      <c r="HK43" s="5">
        <f>SUMPRODUCT(GY13:HK13,'CAPM Beta'!$D$26:$P$26)</f>
        <v>0.82915366261061241</v>
      </c>
      <c r="HL43" s="5">
        <f>SUMPRODUCT(GZ13:HL13,'CAPM Beta'!$D$26:$P$26)</f>
        <v>0.83692995251635793</v>
      </c>
      <c r="HM43" s="5">
        <f>SUMPRODUCT(HA13:HM13,'CAPM Beta'!$D$26:$P$26)</f>
        <v>0.84330463679221002</v>
      </c>
      <c r="HN43" s="5">
        <f>SUMPRODUCT(HB13:HN13,'CAPM Beta'!$D$26:$P$26)</f>
        <v>0.84875140760506906</v>
      </c>
      <c r="HO43" s="5">
        <f>SUMPRODUCT(HC13:HO13,'CAPM Beta'!$D$26:$P$26)</f>
        <v>0.8554485371652335</v>
      </c>
      <c r="HP43" s="5">
        <f>SUMPRODUCT(HD13:HP13,'CAPM Beta'!$D$26:$P$26)</f>
        <v>0.85696622702269643</v>
      </c>
      <c r="HQ43" s="5">
        <f>SUMPRODUCT(HE13:HQ13,'CAPM Beta'!$D$26:$P$26)</f>
        <v>0.86114261246661461</v>
      </c>
      <c r="HR43" s="5">
        <f>SUMPRODUCT(HF13:HR13,'CAPM Beta'!$D$26:$P$26)</f>
        <v>0.86440821180022009</v>
      </c>
      <c r="HS43" s="5">
        <f>SUMPRODUCT(HG13:HS13,'CAPM Beta'!$D$26:$P$26)</f>
        <v>0.87149124100195585</v>
      </c>
      <c r="HT43" s="5">
        <f>SUMPRODUCT(HH13:HT13,'CAPM Beta'!$D$26:$P$26)</f>
        <v>0.8779341622640181</v>
      </c>
      <c r="HU43" s="5">
        <f>SUMPRODUCT(HI13:HU13,'CAPM Beta'!$D$26:$P$26)</f>
        <v>0.88095045062830157</v>
      </c>
      <c r="HV43" s="5">
        <f>SUMPRODUCT(HJ13:HV13,'CAPM Beta'!$D$26:$P$26)</f>
        <v>0.87100642550693941</v>
      </c>
      <c r="HW43" s="5">
        <f>SUMPRODUCT(HK13:HW13,'CAPM Beta'!$D$26:$P$26)</f>
        <v>0.86668573832192919</v>
      </c>
      <c r="HX43" s="5">
        <f>SUMPRODUCT(HL13:HX13,'CAPM Beta'!$D$26:$P$26)</f>
        <v>0.86976645903345096</v>
      </c>
      <c r="HY43" s="5">
        <f>SUMPRODUCT(HM13:HY13,'CAPM Beta'!$D$26:$P$26)</f>
        <v>0.87086730270485901</v>
      </c>
      <c r="HZ43" s="5">
        <f>SUMPRODUCT(HN13:HZ13,'CAPM Beta'!$D$26:$P$26)</f>
        <v>0.87694685766132296</v>
      </c>
      <c r="IA43" s="5">
        <f>SUMPRODUCT(HO13:IA13,'CAPM Beta'!$D$26:$P$26)</f>
        <v>0.88760371791324766</v>
      </c>
      <c r="IB43" s="5">
        <f>SUMPRODUCT(HP13:IB13,'CAPM Beta'!$D$26:$P$26)</f>
        <v>0.89199459778360368</v>
      </c>
      <c r="IC43" s="5">
        <f>SUMPRODUCT(HQ13:IC13,'CAPM Beta'!$D$26:$P$26)</f>
        <v>0.89523519492292447</v>
      </c>
      <c r="ID43" s="5">
        <f>SUMPRODUCT(HR13:ID13,'CAPM Beta'!$D$26:$P$26)</f>
        <v>0.89365462444690047</v>
      </c>
      <c r="IE43" s="5">
        <f>SUMPRODUCT(HS13:IE13,'CAPM Beta'!$D$26:$P$26)</f>
        <v>0.89013025404819568</v>
      </c>
      <c r="IF43" s="5">
        <f>SUMPRODUCT(HT13:IF13,'CAPM Beta'!$D$26:$P$26)</f>
        <v>0.87620351591258272</v>
      </c>
      <c r="IG43" s="5">
        <f>SUMPRODUCT(HU13:IG13,'CAPM Beta'!$D$26:$P$26)</f>
        <v>0.86068370509594117</v>
      </c>
      <c r="IH43" s="5">
        <f>SUMPRODUCT(HV13:IH13,'CAPM Beta'!$D$26:$P$26)</f>
        <v>0.85511665508835655</v>
      </c>
      <c r="II43" s="5">
        <f>SUMPRODUCT(HW13:II13,'CAPM Beta'!$D$26:$P$26)</f>
        <v>0.85656839094319548</v>
      </c>
      <c r="IJ43" s="5">
        <f>SUMPRODUCT(HX13:IJ13,'CAPM Beta'!$D$26:$P$26)</f>
        <v>0.85442364997233078</v>
      </c>
      <c r="IK43" s="5">
        <f>SUMPRODUCT(HY13:IK13,'CAPM Beta'!$D$26:$P$26)</f>
        <v>0.85139651167293029</v>
      </c>
      <c r="IL43" s="5">
        <f>SUMPRODUCT(HZ13:IL13,'CAPM Beta'!$D$26:$P$26)</f>
        <v>0.84970103201866642</v>
      </c>
      <c r="IM43" s="5">
        <f>SUMPRODUCT(IA13:IM13,'CAPM Beta'!$D$26:$P$26)</f>
        <v>0.84379602034641588</v>
      </c>
      <c r="IN43" s="5">
        <f>SUMPRODUCT(IB13:IN13,'CAPM Beta'!$D$26:$P$26)</f>
        <v>0.83407437582020771</v>
      </c>
      <c r="IO43" s="5">
        <f>SUMPRODUCT(IC13:IO13,'CAPM Beta'!$D$26:$P$26)</f>
        <v>0.82451394455628235</v>
      </c>
      <c r="IP43" s="5">
        <f>SUMPRODUCT(ID13:IP13,'CAPM Beta'!$D$26:$P$26)</f>
        <v>0.8117938590778625</v>
      </c>
      <c r="IQ43" s="5">
        <f>SUMPRODUCT(IE13:IQ13,'CAPM Beta'!$D$26:$P$26)</f>
        <v>0.80277718451165603</v>
      </c>
      <c r="IR43" s="5">
        <f>SUMPRODUCT(IF13:IR13,'CAPM Beta'!$D$26:$P$26)</f>
        <v>0.79689116970619223</v>
      </c>
      <c r="IS43" s="5">
        <f>SUMPRODUCT(IG13:IS13,'CAPM Beta'!$D$26:$P$26)</f>
        <v>0.79749749189428309</v>
      </c>
      <c r="IT43" s="5">
        <f>SUMPRODUCT(IH13:IT13,'CAPM Beta'!$D$26:$P$26)</f>
        <v>0.79236478482516459</v>
      </c>
      <c r="IU43" s="5">
        <f>SUMPRODUCT(II13:IU13,'CAPM Beta'!$D$26:$P$26)</f>
        <v>0.78302366377281307</v>
      </c>
      <c r="IV43" s="5">
        <f>SUMPRODUCT(IJ13:IV13,'CAPM Beta'!$D$26:$P$26)</f>
        <v>0.77411644466156204</v>
      </c>
      <c r="IW43" s="5">
        <f>SUMPRODUCT(IK13:IW13,'CAPM Beta'!$D$26:$P$26)</f>
        <v>0.76708559524774167</v>
      </c>
      <c r="IX43" s="5">
        <f>SUMPRODUCT(IL13:IX13,'CAPM Beta'!$D$26:$P$26)</f>
        <v>0.76246685356757515</v>
      </c>
      <c r="IY43" s="5">
        <f>SUMPRODUCT(IM13:IY13,'CAPM Beta'!$D$26:$P$26)</f>
        <v>0.75374754569895575</v>
      </c>
      <c r="IZ43" s="5">
        <f>SUMPRODUCT(IN13:IZ13,'CAPM Beta'!$D$26:$P$26)</f>
        <v>0.73868552536451426</v>
      </c>
      <c r="JA43" s="5">
        <f>SUMPRODUCT(IO13:JA13,'CAPM Beta'!$D$26:$P$26)</f>
        <v>0.72331847570999552</v>
      </c>
      <c r="JB43" s="5">
        <f>SUMPRODUCT(IP13:JB13,'CAPM Beta'!$D$26:$P$26)</f>
        <v>0.7100338464215924</v>
      </c>
      <c r="JC43" s="5">
        <f>SUMPRODUCT(IQ13:JC13,'CAPM Beta'!$D$26:$P$26)</f>
        <v>0.70350500515369208</v>
      </c>
      <c r="JD43" s="5">
        <f>SUMPRODUCT(IR13:JD13,'CAPM Beta'!$D$26:$P$26)</f>
        <v>0.6941965862996694</v>
      </c>
      <c r="JE43" s="5">
        <f>SUMPRODUCT(IS13:JE13,'CAPM Beta'!$D$26:$P$26)</f>
        <v>0.67820034664581264</v>
      </c>
      <c r="JF43" s="5">
        <f>SUMPRODUCT(IT13:JF13,'CAPM Beta'!$D$26:$P$26)</f>
        <v>0.67015088746932516</v>
      </c>
      <c r="JG43" s="5">
        <f>SUMPRODUCT(IU13:JG13,'CAPM Beta'!$D$26:$P$26)</f>
        <v>0.66999839799892835</v>
      </c>
      <c r="JH43" s="5">
        <f>SUMPRODUCT(IV13:JH13,'CAPM Beta'!$D$26:$P$26)</f>
        <v>0.6637788022278871</v>
      </c>
      <c r="JI43" s="5">
        <f>SUMPRODUCT(IW13:JI13,'CAPM Beta'!$D$26:$P$26)</f>
        <v>0.64984669208620127</v>
      </c>
      <c r="JJ43" s="5">
        <f>SUMPRODUCT(IX13:JJ13,'CAPM Beta'!$D$26:$P$26)</f>
        <v>0.65066409083700771</v>
      </c>
      <c r="JK43" s="5">
        <f>SUMPRODUCT(IY13:JK13,'CAPM Beta'!$D$26:$P$26)</f>
        <v>0.64602200912890206</v>
      </c>
      <c r="JL43" s="5">
        <f>SUMPRODUCT(IZ13:JL13,'CAPM Beta'!$D$26:$P$26)</f>
        <v>0.64372249851682306</v>
      </c>
      <c r="JM43" s="5">
        <f>SUMPRODUCT(JA13:JM13,'CAPM Beta'!$D$26:$P$26)</f>
        <v>0.64761966254383774</v>
      </c>
      <c r="JN43" s="5">
        <f>SUMPRODUCT(JB13:JN13,'CAPM Beta'!$D$26:$P$26)</f>
        <v>0.65179710176305183</v>
      </c>
      <c r="JO43" s="5">
        <f>SUMPRODUCT(JC13:JO13,'CAPM Beta'!$D$26:$P$26)</f>
        <v>0.65454252893043163</v>
      </c>
      <c r="JP43" s="5">
        <f>SUMPRODUCT(JD13:JP13,'CAPM Beta'!$D$26:$P$26)</f>
        <v>0.66008314884660069</v>
      </c>
      <c r="JQ43" s="5">
        <f>SUMPRODUCT(JE13:JQ13,'CAPM Beta'!$D$26:$P$26)</f>
        <v>0.66305290415629015</v>
      </c>
      <c r="JR43" s="5">
        <f>SUMPRODUCT(JF13:JR13,'CAPM Beta'!$D$26:$P$26)</f>
        <v>0.66153439899138611</v>
      </c>
      <c r="JS43" s="5">
        <f>SUMPRODUCT(JG13:JS13,'CAPM Beta'!$D$26:$P$26)</f>
        <v>0.66880907037113912</v>
      </c>
      <c r="JT43" s="5">
        <f>SUMPRODUCT(JH13:JT13,'CAPM Beta'!$D$26:$P$26)</f>
        <v>0.67375156951870641</v>
      </c>
      <c r="JU43" s="5">
        <f>SUMPRODUCT(JI13:JU13,'CAPM Beta'!$D$26:$P$26)</f>
        <v>0.67843659393872235</v>
      </c>
      <c r="JV43" s="5">
        <f>SUMPRODUCT(JJ13:JV13,'CAPM Beta'!$D$26:$P$26)</f>
        <v>0.68374576826878608</v>
      </c>
      <c r="JW43" s="5">
        <f>SUMPRODUCT(JK13:JW13,'CAPM Beta'!$D$26:$P$26)</f>
        <v>0.68735592603798434</v>
      </c>
      <c r="JX43" s="5">
        <f>SUMPRODUCT(JL13:JX13,'CAPM Beta'!$D$26:$P$26)</f>
        <v>0.68898471333943845</v>
      </c>
      <c r="JY43" s="5">
        <f>SUMPRODUCT(JM13:JY13,'CAPM Beta'!$D$26:$P$26)</f>
        <v>0.6900440779510616</v>
      </c>
      <c r="JZ43" s="5">
        <f>SUMPRODUCT(JN13:JZ13,'CAPM Beta'!$D$26:$P$26)</f>
        <v>0.68731694597536952</v>
      </c>
      <c r="KA43" s="5">
        <f>SUMPRODUCT(JO13:KA13,'CAPM Beta'!$D$26:$P$26)</f>
        <v>0.68200953127136654</v>
      </c>
      <c r="KB43" s="5">
        <f>SUMPRODUCT(JP13:KB13,'CAPM Beta'!$D$26:$P$26)</f>
        <v>0.6779517054424945</v>
      </c>
      <c r="KC43" s="5">
        <f>SUMPRODUCT(JQ13:KC13,'CAPM Beta'!$D$26:$P$26)</f>
        <v>0.66927005926626004</v>
      </c>
      <c r="KD43" s="5">
        <f>SUMPRODUCT(JR13:KD13,'CAPM Beta'!$D$26:$P$26)</f>
        <v>0.65953737188860728</v>
      </c>
      <c r="KE43" s="5">
        <f>SUMPRODUCT(JS13:KE13,'CAPM Beta'!$D$26:$P$26)</f>
        <v>0.64612303434725615</v>
      </c>
      <c r="KF43" s="5">
        <f>SUMPRODUCT(JT13:KF13,'CAPM Beta'!$D$26:$P$26)</f>
        <v>0.63453619280021079</v>
      </c>
      <c r="KG43" s="5">
        <f>SUMPRODUCT(JU13:KG13,'CAPM Beta'!$D$26:$P$26)</f>
        <v>0.62808976108655257</v>
      </c>
      <c r="KH43" s="5">
        <f>SUMPRODUCT(JV13:KH13,'CAPM Beta'!$D$26:$P$26)</f>
        <v>0.6223865427905334</v>
      </c>
      <c r="KI43" s="5">
        <f>SUMPRODUCT(JW13:KI13,'CAPM Beta'!$D$26:$P$26)</f>
        <v>0.61439024564085631</v>
      </c>
      <c r="KJ43" s="5">
        <f>SUMPRODUCT(JX13:KJ13,'CAPM Beta'!$D$26:$P$26)</f>
        <v>0.60483438488014474</v>
      </c>
      <c r="KK43" s="5">
        <f>SUMPRODUCT(JY13:KK13,'CAPM Beta'!$D$26:$P$26)</f>
        <v>0.59494016564776975</v>
      </c>
      <c r="KL43" s="5">
        <f>SUMPRODUCT(JZ13:KL13,'CAPM Beta'!$D$26:$P$26)</f>
        <v>0.58610820118629758</v>
      </c>
      <c r="KM43" s="5">
        <f>SUMPRODUCT(KA13:KM13,'CAPM Beta'!$D$26:$P$26)</f>
        <v>0.57925028524934408</v>
      </c>
      <c r="KN43" s="5">
        <f>SUMPRODUCT(KB13:KN13,'CAPM Beta'!$D$26:$P$26)</f>
        <v>0.57302268883225671</v>
      </c>
      <c r="KO43" s="5">
        <f>SUMPRODUCT(KC13:KO13,'CAPM Beta'!$D$26:$P$26)</f>
        <v>0.56696445153311537</v>
      </c>
      <c r="KP43" s="5">
        <f>SUMPRODUCT(KD13:KP13,'CAPM Beta'!$D$26:$P$26)</f>
        <v>0.56236222744645536</v>
      </c>
      <c r="KQ43" s="5">
        <f>SUMPRODUCT(KE13:KQ13,'CAPM Beta'!$D$26:$P$26)</f>
        <v>0.55339455199066334</v>
      </c>
      <c r="KR43" s="5">
        <f>SUMPRODUCT(KF13:KR13,'CAPM Beta'!$D$26:$P$26)</f>
        <v>0.5456058498685199</v>
      </c>
      <c r="KS43" s="5">
        <f>SUMPRODUCT(KG13:KS13,'CAPM Beta'!$D$26:$P$26)</f>
        <v>0.5389356896681422</v>
      </c>
      <c r="KT43" s="5">
        <f>SUMPRODUCT(KH13:KT13,'CAPM Beta'!$D$26:$P$26)</f>
        <v>0.53427552716631377</v>
      </c>
      <c r="KU43" s="5">
        <f>SUMPRODUCT(KI13:KU13,'CAPM Beta'!$D$26:$P$26)</f>
        <v>0.5315725422893518</v>
      </c>
      <c r="KV43" s="5">
        <f>SUMPRODUCT(KJ13:KV13,'CAPM Beta'!$D$26:$P$26)</f>
        <v>0.52965670055729597</v>
      </c>
      <c r="KW43" s="5">
        <f>SUMPRODUCT(KK13:KW13,'CAPM Beta'!$D$26:$P$26)</f>
        <v>0.52902746506918985</v>
      </c>
      <c r="KX43" s="5">
        <f>SUMPRODUCT(KL13:KX13,'CAPM Beta'!$D$26:$P$26)</f>
        <v>0.53006779313620667</v>
      </c>
      <c r="KY43" s="5">
        <f>SUMPRODUCT(KM13:KY13,'CAPM Beta'!$D$26:$P$26)</f>
        <v>0.53138201251815664</v>
      </c>
      <c r="KZ43" s="5">
        <f>SUMPRODUCT(KN13:KZ13,'CAPM Beta'!$D$26:$P$26)</f>
        <v>0.53255222060985852</v>
      </c>
      <c r="LA43" s="5">
        <f>SUMPRODUCT(KO13:LA13,'CAPM Beta'!$D$26:$P$26)</f>
        <v>0.53387974336287947</v>
      </c>
      <c r="LB43" s="5">
        <f>SUMPRODUCT(KP13:LB13,'CAPM Beta'!$D$26:$P$26)</f>
        <v>0.53567809103570418</v>
      </c>
      <c r="LC43" s="5">
        <f>SUMPRODUCT(KQ13:LC13,'CAPM Beta'!$D$26:$P$26)</f>
        <v>0.53956232287145012</v>
      </c>
      <c r="LD43" s="5">
        <f>SUMPRODUCT(KR13:LD13,'CAPM Beta'!$D$26:$P$26)</f>
        <v>0.53565132083385603</v>
      </c>
      <c r="LE43" s="5">
        <f>SUMPRODUCT(KS13:LE13,'CAPM Beta'!$D$26:$P$26)</f>
        <v>0.5264747294552754</v>
      </c>
      <c r="LF43" s="5">
        <f>SUMPRODUCT(KT13:LF13,'CAPM Beta'!$D$26:$P$26)</f>
        <v>0.5137576686221671</v>
      </c>
      <c r="LG43" s="5">
        <f>SUMPRODUCT(KU13:LG13,'CAPM Beta'!$D$26:$P$26)</f>
        <v>0.4977730556565329</v>
      </c>
      <c r="LH43" s="5">
        <f>SUMPRODUCT(KV13:LH13,'CAPM Beta'!$D$26:$P$26)</f>
        <v>0.48310451343686817</v>
      </c>
      <c r="LI43" s="5">
        <f>SUMPRODUCT(KW13:LI13,'CAPM Beta'!$D$26:$P$26)</f>
        <v>0.485656667182709</v>
      </c>
      <c r="LJ43" s="5">
        <f>SUMPRODUCT(KX13:LJ13,'CAPM Beta'!$D$26:$P$26)</f>
        <v>0.48928068265941094</v>
      </c>
      <c r="LK43" s="5">
        <f>SUMPRODUCT(KY13:LK13,'CAPM Beta'!$D$26:$P$26)</f>
        <v>0.49120722002338141</v>
      </c>
      <c r="LL43" s="5">
        <f>SUMPRODUCT(KZ13:LL13,'CAPM Beta'!$D$26:$P$26)</f>
        <v>0.4976062898099563</v>
      </c>
      <c r="LM43" s="5">
        <f>SUMPRODUCT(LA13:LM13,'CAPM Beta'!$D$26:$P$26)</f>
        <v>0.50313500067345795</v>
      </c>
      <c r="LN43" s="5">
        <f>SUMPRODUCT(LB13:LN13,'CAPM Beta'!$D$26:$P$26)</f>
        <v>0.5098641151565253</v>
      </c>
      <c r="LO43" s="5">
        <f>SUMPRODUCT(LC13:LO13,'CAPM Beta'!$D$26:$P$26)</f>
        <v>0.51979443768193379</v>
      </c>
      <c r="LP43" s="5">
        <f>SUMPRODUCT(LD13:LP13,'CAPM Beta'!$D$26:$P$26)</f>
        <v>0.52911943131456141</v>
      </c>
      <c r="LQ43" s="5">
        <f>SUMPRODUCT(LE13:LQ13,'CAPM Beta'!$D$26:$P$26)</f>
        <v>0.53706613160208605</v>
      </c>
      <c r="LR43" s="5">
        <f>SUMPRODUCT(LF13:LR13,'CAPM Beta'!$D$26:$P$26)</f>
        <v>0.54616799898409707</v>
      </c>
      <c r="LS43" s="5">
        <f>SUMPRODUCT(LG13:LS13,'CAPM Beta'!$D$26:$P$26)</f>
        <v>0.55635828875686077</v>
      </c>
      <c r="LT43" s="5">
        <f>SUMPRODUCT(LH13:LT13,'CAPM Beta'!$D$26:$P$26)</f>
        <v>0.56649091865856893</v>
      </c>
      <c r="LU43" s="5">
        <f>SUMPRODUCT(LI13:LU13,'CAPM Beta'!$D$26:$P$26)</f>
        <v>0.57830075743722054</v>
      </c>
      <c r="LV43" s="5">
        <f>SUMPRODUCT(LJ13:LV13,'CAPM Beta'!$D$26:$P$26)</f>
        <v>0.58003066911098422</v>
      </c>
      <c r="LW43" s="5">
        <f>SUMPRODUCT(LK13:LW13,'CAPM Beta'!$D$26:$P$26)</f>
        <v>0.57973632685465404</v>
      </c>
      <c r="LX43" s="5">
        <f>SUMPRODUCT(LL13:LX13,'CAPM Beta'!$D$26:$P$26)</f>
        <v>0.57409467425814231</v>
      </c>
      <c r="LY43" s="5">
        <f>SUMPRODUCT(LM13:LY13,'CAPM Beta'!$D$26:$P$26)</f>
        <v>0.5629290715802967</v>
      </c>
      <c r="LZ43" s="5">
        <f>SUMPRODUCT(LN13:LZ13,'CAPM Beta'!$D$26:$P$26)</f>
        <v>0.55641456662330302</v>
      </c>
      <c r="MA43" s="5">
        <f>SUMPRODUCT(LO13:MA13,'CAPM Beta'!$D$26:$P$26)</f>
        <v>0.54550516508521996</v>
      </c>
      <c r="MB43" s="5">
        <f>SUMPRODUCT(LP13:MB13,'CAPM Beta'!$D$26:$P$26)</f>
        <v>0.53752069846218475</v>
      </c>
      <c r="MC43" s="5">
        <f>SUMPRODUCT(LQ13:MC13,'CAPM Beta'!$D$26:$P$26)</f>
        <v>0.52848234748754941</v>
      </c>
      <c r="MD43" s="5">
        <f>SUMPRODUCT(LR13:MD13,'CAPM Beta'!$D$26:$P$26)</f>
        <v>0.52036563199141317</v>
      </c>
      <c r="ME43" s="5">
        <f>SUMPRODUCT(LS13:ME13,'CAPM Beta'!$D$26:$P$26)</f>
        <v>0.51636668798697272</v>
      </c>
      <c r="MF43" s="5">
        <f>SUMPRODUCT(LT13:MF13,'CAPM Beta'!$D$26:$P$26)</f>
        <v>0.51425029368119657</v>
      </c>
      <c r="MG43" s="5">
        <f>SUMPRODUCT(LU13:MG13,'CAPM Beta'!$D$26:$P$26)</f>
        <v>0.51043983536643223</v>
      </c>
      <c r="MH43" s="5">
        <f>SUMPRODUCT(LV13:MH13,'CAPM Beta'!$D$26:$P$26)</f>
        <v>0.50472464480700596</v>
      </c>
      <c r="MI43" s="5">
        <f>SUMPRODUCT(LW13:MI13,'CAPM Beta'!$D$26:$P$26)</f>
        <v>0.50086257831816872</v>
      </c>
      <c r="MJ43" s="5">
        <f>SUMPRODUCT(LX13:MJ13,'CAPM Beta'!$D$26:$P$26)</f>
        <v>0.49588847590447205</v>
      </c>
      <c r="MK43" s="5">
        <f>SUMPRODUCT(LY13:MK13,'CAPM Beta'!$D$26:$P$26)</f>
        <v>0.48982734639885533</v>
      </c>
      <c r="ML43" s="5">
        <f>SUMPRODUCT(LZ13:ML13,'CAPM Beta'!$D$26:$P$26)</f>
        <v>0.48875214449126309</v>
      </c>
      <c r="MM43" s="5">
        <f>SUMPRODUCT(MA13:MM13,'CAPM Beta'!$D$26:$P$26)</f>
        <v>0.48720179327455265</v>
      </c>
      <c r="MN43" s="5">
        <f>SUMPRODUCT(MB13:MN13,'CAPM Beta'!$D$26:$P$26)</f>
        <v>0.4871550047402442</v>
      </c>
      <c r="MO43" s="5">
        <f>SUMPRODUCT(MC13:MO13,'CAPM Beta'!$D$26:$P$26)</f>
        <v>0.48532248239587916</v>
      </c>
      <c r="MP43" s="5">
        <f>SUMPRODUCT(MD13:MP13,'CAPM Beta'!$D$26:$P$26)</f>
        <v>0.48615885325826613</v>
      </c>
      <c r="MQ43" s="5">
        <f>SUMPRODUCT(ME13:MQ13,'CAPM Beta'!$D$26:$P$26)</f>
        <v>0.48781117570589427</v>
      </c>
      <c r="MS43" s="97">
        <f ca="1">OFFSET(MS43,0,-2)</f>
        <v>0.48781117570589427</v>
      </c>
      <c r="MT43" s="97">
        <f>AVERAGE(DQ43:MR43)</f>
        <v>0.66479602736593302</v>
      </c>
    </row>
    <row r="44" spans="2:358">
      <c r="B44" s="2" t="s">
        <v>175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>
        <f>SUMPRODUCT(C14:O14,'CAPM Beta'!$D$26:$P$26)</f>
        <v>0.5532615029749044</v>
      </c>
      <c r="P44" s="5">
        <f>SUMPRODUCT(D14:P14,'CAPM Beta'!$D$26:$P$26)</f>
        <v>0.5462515779612398</v>
      </c>
      <c r="Q44" s="5">
        <f>SUMPRODUCT(E14:Q14,'CAPM Beta'!$D$26:$P$26)</f>
        <v>0.54086555191798569</v>
      </c>
      <c r="R44" s="5">
        <f>SUMPRODUCT(F14:R14,'CAPM Beta'!$D$26:$P$26)</f>
        <v>0.53343954427725504</v>
      </c>
      <c r="S44" s="5">
        <f>SUMPRODUCT(G14:S14,'CAPM Beta'!$D$26:$P$26)</f>
        <v>0.52914636072050281</v>
      </c>
      <c r="T44" s="5">
        <f>SUMPRODUCT(H14:T14,'CAPM Beta'!$D$26:$P$26)</f>
        <v>0.52363090095545661</v>
      </c>
      <c r="U44" s="5">
        <f>SUMPRODUCT(I14:U14,'CAPM Beta'!$D$26:$P$26)</f>
        <v>0.51912149269732155</v>
      </c>
      <c r="V44" s="5">
        <f>SUMPRODUCT(J14:V14,'CAPM Beta'!$D$26:$P$26)</f>
        <v>0.51430024221786985</v>
      </c>
      <c r="W44" s="5">
        <f>SUMPRODUCT(K14:W14,'CAPM Beta'!$D$26:$P$26)</f>
        <v>0.51023117209772517</v>
      </c>
      <c r="X44" s="5">
        <f>SUMPRODUCT(L14:X14,'CAPM Beta'!$D$26:$P$26)</f>
        <v>0.51442249326808465</v>
      </c>
      <c r="Y44" s="5">
        <f>SUMPRODUCT(M14:Y14,'CAPM Beta'!$D$26:$P$26)</f>
        <v>0.5456330771699277</v>
      </c>
      <c r="Z44" s="5">
        <f>SUMPRODUCT(N14:Z14,'CAPM Beta'!$D$26:$P$26)</f>
        <v>0.56740113195648134</v>
      </c>
      <c r="AA44" s="5">
        <f>SUMPRODUCT(O14:AA14,'CAPM Beta'!$D$26:$P$26)</f>
        <v>0.6092911362972937</v>
      </c>
      <c r="AB44" s="5">
        <f>SUMPRODUCT(P14:AB14,'CAPM Beta'!$D$26:$P$26)</f>
        <v>0.63806667015759067</v>
      </c>
      <c r="AC44" s="5">
        <f>SUMPRODUCT(Q14:AC14,'CAPM Beta'!$D$26:$P$26)</f>
        <v>0.66578002489176702</v>
      </c>
      <c r="AD44" s="5">
        <f>SUMPRODUCT(R14:AD14,'CAPM Beta'!$D$26:$P$26)</f>
        <v>0.6895243653683526</v>
      </c>
      <c r="AE44" s="5">
        <f>SUMPRODUCT(S14:AE14,'CAPM Beta'!$D$26:$P$26)</f>
        <v>0.71402183176278899</v>
      </c>
      <c r="AF44" s="5">
        <f>SUMPRODUCT(T14:AF14,'CAPM Beta'!$D$26:$P$26)</f>
        <v>0.73456402889766714</v>
      </c>
      <c r="AG44" s="5">
        <f>SUMPRODUCT(U14:AG14,'CAPM Beta'!$D$26:$P$26)</f>
        <v>0.75325535138244171</v>
      </c>
      <c r="AH44" s="5">
        <f>SUMPRODUCT(V14:AH14,'CAPM Beta'!$D$26:$P$26)</f>
        <v>0.76970456629457396</v>
      </c>
      <c r="AI44" s="5">
        <f>SUMPRODUCT(W14:AI14,'CAPM Beta'!$D$26:$P$26)</f>
        <v>0.78465080782116681</v>
      </c>
      <c r="AJ44" s="5">
        <f>SUMPRODUCT(X14:AJ14,'CAPM Beta'!$D$26:$P$26)</f>
        <v>0.79790530033146123</v>
      </c>
      <c r="AK44" s="5">
        <f>SUMPRODUCT(Y14:AK14,'CAPM Beta'!$D$26:$P$26)</f>
        <v>0.80904611788358327</v>
      </c>
      <c r="AL44" s="5">
        <f>SUMPRODUCT(Z14:AL14,'CAPM Beta'!$D$26:$P$26)</f>
        <v>0.81539445868405924</v>
      </c>
      <c r="AM44" s="5">
        <f>SUMPRODUCT(AA14:AM14,'CAPM Beta'!$D$26:$P$26)</f>
        <v>0.82146506027600386</v>
      </c>
      <c r="AN44" s="5">
        <f>SUMPRODUCT(AB14:AN14,'CAPM Beta'!$D$26:$P$26)</f>
        <v>0.82416958257901074</v>
      </c>
      <c r="AO44" s="5">
        <f>SUMPRODUCT(AC14:AO14,'CAPM Beta'!$D$26:$P$26)</f>
        <v>0.82740658419354507</v>
      </c>
      <c r="AP44" s="5">
        <f>SUMPRODUCT(AD14:AP14,'CAPM Beta'!$D$26:$P$26)</f>
        <v>0.83003047086427217</v>
      </c>
      <c r="AQ44" s="5">
        <f>SUMPRODUCT(AE14:AQ14,'CAPM Beta'!$D$26:$P$26)</f>
        <v>0.83265764994811242</v>
      </c>
      <c r="AR44" s="5">
        <f>SUMPRODUCT(AF14:AR14,'CAPM Beta'!$D$26:$P$26)</f>
        <v>0.83404940997052779</v>
      </c>
      <c r="AS44" s="5">
        <f>SUMPRODUCT(AG14:AS14,'CAPM Beta'!$D$26:$P$26)</f>
        <v>0.83581000562554897</v>
      </c>
      <c r="AT44" s="5">
        <f>SUMPRODUCT(AH14:AT14,'CAPM Beta'!$D$26:$P$26)</f>
        <v>0.83780708771648793</v>
      </c>
      <c r="AU44" s="5">
        <f>SUMPRODUCT(AI14:AU14,'CAPM Beta'!$D$26:$P$26)</f>
        <v>0.83953736700486603</v>
      </c>
      <c r="AV44" s="5">
        <f>SUMPRODUCT(AJ14:AV14,'CAPM Beta'!$D$26:$P$26)</f>
        <v>0.84081869135059595</v>
      </c>
      <c r="AW44" s="5">
        <f>SUMPRODUCT(AK14:AW14,'CAPM Beta'!$D$26:$P$26)</f>
        <v>0.84192529202464272</v>
      </c>
      <c r="AX44" s="5">
        <f>SUMPRODUCT(AL14:AX14,'CAPM Beta'!$D$26:$P$26)</f>
        <v>0.84252476979122326</v>
      </c>
      <c r="AY44" s="5">
        <f>SUMPRODUCT(AM14:AY14,'CAPM Beta'!$D$26:$P$26)</f>
        <v>0.84187604754002232</v>
      </c>
      <c r="AZ44" s="5">
        <f>SUMPRODUCT(AN14:AZ14,'CAPM Beta'!$D$26:$P$26)</f>
        <v>0.84051155475812211</v>
      </c>
      <c r="BA44" s="5">
        <f>SUMPRODUCT(AO14:BA14,'CAPM Beta'!$D$26:$P$26)</f>
        <v>0.83936213591285891</v>
      </c>
      <c r="BB44" s="5">
        <f>SUMPRODUCT(AP14:BB14,'CAPM Beta'!$D$26:$P$26)</f>
        <v>0.83839539919192674</v>
      </c>
      <c r="BC44" s="5">
        <f>SUMPRODUCT(AQ14:BC14,'CAPM Beta'!$D$26:$P$26)</f>
        <v>0.83737501555591309</v>
      </c>
      <c r="BD44" s="5">
        <f>SUMPRODUCT(AR14:BD14,'CAPM Beta'!$D$26:$P$26)</f>
        <v>0.83722081010505844</v>
      </c>
      <c r="BE44" s="5">
        <f>SUMPRODUCT(AS14:BE14,'CAPM Beta'!$D$26:$P$26)</f>
        <v>0.83752243304129959</v>
      </c>
      <c r="BF44" s="5">
        <f>SUMPRODUCT(AT14:BF14,'CAPM Beta'!$D$26:$P$26)</f>
        <v>0.8376782805766444</v>
      </c>
      <c r="BG44" s="5">
        <f>SUMPRODUCT(AU14:BG14,'CAPM Beta'!$D$26:$P$26)</f>
        <v>0.83771066573691377</v>
      </c>
      <c r="BH44" s="5">
        <f>SUMPRODUCT(AV14:BH14,'CAPM Beta'!$D$26:$P$26)</f>
        <v>0.83760512977066892</v>
      </c>
      <c r="BI44" s="5">
        <f>SUMPRODUCT(AW14:BI14,'CAPM Beta'!$D$26:$P$26)</f>
        <v>0.83695451345443839</v>
      </c>
      <c r="BJ44" s="5">
        <f>SUMPRODUCT(AX14:BJ14,'CAPM Beta'!$D$26:$P$26)</f>
        <v>0.83739891177200843</v>
      </c>
      <c r="BK44" s="5">
        <f>SUMPRODUCT(AY14:BK14,'CAPM Beta'!$D$26:$P$26)</f>
        <v>0.83804936390862206</v>
      </c>
      <c r="BL44" s="5">
        <f>SUMPRODUCT(AZ14:BL14,'CAPM Beta'!$D$26:$P$26)</f>
        <v>0.83874056439814282</v>
      </c>
      <c r="BM44" s="5">
        <f>SUMPRODUCT(BA14:BM14,'CAPM Beta'!$D$26:$P$26)</f>
        <v>0.8390260540427571</v>
      </c>
      <c r="BN44" s="5">
        <f>SUMPRODUCT(BB14:BN14,'CAPM Beta'!$D$26:$P$26)</f>
        <v>0.83902504034398318</v>
      </c>
      <c r="BO44" s="5">
        <f>SUMPRODUCT(BC14:BO14,'CAPM Beta'!$D$26:$P$26)</f>
        <v>0.8390097398737093</v>
      </c>
      <c r="BP44" s="5">
        <f>SUMPRODUCT(BD14:BP14,'CAPM Beta'!$D$26:$P$26)</f>
        <v>0.83932410231769428</v>
      </c>
      <c r="BQ44" s="5">
        <f>SUMPRODUCT(BE14:BQ14,'CAPM Beta'!$D$26:$P$26)</f>
        <v>0.83930868185126095</v>
      </c>
      <c r="BR44" s="5">
        <f>SUMPRODUCT(BF14:BR14,'CAPM Beta'!$D$26:$P$26)</f>
        <v>0.83891712645564609</v>
      </c>
      <c r="BS44" s="5">
        <f>SUMPRODUCT(BG14:BS14,'CAPM Beta'!$D$26:$P$26)</f>
        <v>0.8386429048519104</v>
      </c>
      <c r="BT44" s="5">
        <f>SUMPRODUCT(BH14:BT14,'CAPM Beta'!$D$26:$P$26)</f>
        <v>0.83829190590930269</v>
      </c>
      <c r="BU44" s="5">
        <f>SUMPRODUCT(BI14:BU14,'CAPM Beta'!$D$26:$P$26)</f>
        <v>0.83701058573341403</v>
      </c>
      <c r="BV44" s="5">
        <f>SUMPRODUCT(BJ14:BV14,'CAPM Beta'!$D$26:$P$26)</f>
        <v>0.83620739609295036</v>
      </c>
      <c r="BW44" s="5">
        <f>SUMPRODUCT(BK14:BW14,'CAPM Beta'!$D$26:$P$26)</f>
        <v>0.83386942175978607</v>
      </c>
      <c r="BX44" s="5">
        <f>SUMPRODUCT(BL14:BX14,'CAPM Beta'!$D$26:$P$26)</f>
        <v>0.83053563058478064</v>
      </c>
      <c r="BY44" s="5">
        <f>SUMPRODUCT(BM14:BY14,'CAPM Beta'!$D$26:$P$26)</f>
        <v>0.82635110738125483</v>
      </c>
      <c r="BZ44" s="5">
        <f>SUMPRODUCT(BN14:BZ14,'CAPM Beta'!$D$26:$P$26)</f>
        <v>0.83265413753487261</v>
      </c>
      <c r="CA44" s="5">
        <f>SUMPRODUCT(BO14:CA14,'CAPM Beta'!$D$26:$P$26)</f>
        <v>0.84480380701594393</v>
      </c>
      <c r="CB44" s="5">
        <f>SUMPRODUCT(BP14:CB14,'CAPM Beta'!$D$26:$P$26)</f>
        <v>0.84636224415258643</v>
      </c>
      <c r="CC44" s="5">
        <f>SUMPRODUCT(BQ14:CC14,'CAPM Beta'!$D$26:$P$26)</f>
        <v>0.84153858319189501</v>
      </c>
      <c r="CD44" s="5">
        <f>SUMPRODUCT(BR14:CD14,'CAPM Beta'!$D$26:$P$26)</f>
        <v>0.83510964125743326</v>
      </c>
      <c r="CE44" s="5">
        <f>SUMPRODUCT(BS14:CE14,'CAPM Beta'!$D$26:$P$26)</f>
        <v>0.82848876537213445</v>
      </c>
      <c r="CF44" s="5">
        <f>SUMPRODUCT(BT14:CF14,'CAPM Beta'!$D$26:$P$26)</f>
        <v>0.82338298849430536</v>
      </c>
      <c r="CG44" s="5">
        <f>SUMPRODUCT(BU14:CG14,'CAPM Beta'!$D$26:$P$26)</f>
        <v>0.81528150580831882</v>
      </c>
      <c r="CH44" s="5">
        <f>SUMPRODUCT(BV14:CH14,'CAPM Beta'!$D$26:$P$26)</f>
        <v>0.80677456325702379</v>
      </c>
      <c r="CI44" s="5">
        <f>SUMPRODUCT(BW14:CI14,'CAPM Beta'!$D$26:$P$26)</f>
        <v>0.79708839975531753</v>
      </c>
      <c r="CJ44" s="5">
        <f>SUMPRODUCT(BX14:CJ14,'CAPM Beta'!$D$26:$P$26)</f>
        <v>0.78733820979467373</v>
      </c>
      <c r="CK44" s="5">
        <f>SUMPRODUCT(BY14:CK14,'CAPM Beta'!$D$26:$P$26)</f>
        <v>0.77879174658966621</v>
      </c>
      <c r="CL44" s="5">
        <f>SUMPRODUCT(BZ14:CL14,'CAPM Beta'!$D$26:$P$26)</f>
        <v>0.76909985288872507</v>
      </c>
      <c r="CM44" s="5">
        <f>SUMPRODUCT(CA14:CM14,'CAPM Beta'!$D$26:$P$26)</f>
        <v>0.75596373587314791</v>
      </c>
      <c r="CN44" s="5">
        <f>SUMPRODUCT(CB14:CN14,'CAPM Beta'!$D$26:$P$26)</f>
        <v>0.74156988334017349</v>
      </c>
      <c r="CO44" s="5">
        <f>SUMPRODUCT(CC14:CO14,'CAPM Beta'!$D$26:$P$26)</f>
        <v>0.73111019320786386</v>
      </c>
      <c r="CP44" s="5">
        <f>SUMPRODUCT(CD14:CP14,'CAPM Beta'!$D$26:$P$26)</f>
        <v>0.72348979713149741</v>
      </c>
      <c r="CQ44" s="5">
        <f>SUMPRODUCT(CE14:CQ14,'CAPM Beta'!$D$26:$P$26)</f>
        <v>0.71658764056781765</v>
      </c>
      <c r="CR44" s="5">
        <f>SUMPRODUCT(CF14:CR14,'CAPM Beta'!$D$26:$P$26)</f>
        <v>0.71070018869054052</v>
      </c>
      <c r="CS44" s="5">
        <f>SUMPRODUCT(CG14:CS14,'CAPM Beta'!$D$26:$P$26)</f>
        <v>0.7040659685172328</v>
      </c>
      <c r="CT44" s="5">
        <f>SUMPRODUCT(CH14:CT14,'CAPM Beta'!$D$26:$P$26)</f>
        <v>0.70036202081796362</v>
      </c>
      <c r="CU44" s="5">
        <f>SUMPRODUCT(CI14:CU14,'CAPM Beta'!$D$26:$P$26)</f>
        <v>0.69629505536338998</v>
      </c>
      <c r="CV44" s="5">
        <f>SUMPRODUCT(CJ14:CV14,'CAPM Beta'!$D$26:$P$26)</f>
        <v>0.69313230223590838</v>
      </c>
      <c r="CW44" s="5">
        <f>SUMPRODUCT(CK14:CW14,'CAPM Beta'!$D$26:$P$26)</f>
        <v>0.69452699768032944</v>
      </c>
      <c r="CX44" s="5">
        <f>SUMPRODUCT(CL14:CX14,'CAPM Beta'!$D$26:$P$26)</f>
        <v>0.69789290312004459</v>
      </c>
      <c r="CY44" s="5">
        <f>SUMPRODUCT(CM14:CY14,'CAPM Beta'!$D$26:$P$26)</f>
        <v>0.69872975716271568</v>
      </c>
      <c r="CZ44" s="5">
        <f>SUMPRODUCT(CN14:CZ14,'CAPM Beta'!$D$26:$P$26)</f>
        <v>0.70041425655277478</v>
      </c>
      <c r="DA44" s="5">
        <f>SUMPRODUCT(CO14:DA14,'CAPM Beta'!$D$26:$P$26)</f>
        <v>0.70481420969053532</v>
      </c>
      <c r="DB44" s="5">
        <f>SUMPRODUCT(CP14:DB14,'CAPM Beta'!$D$26:$P$26)</f>
        <v>0.71024511563236969</v>
      </c>
      <c r="DC44" s="5">
        <f>SUMPRODUCT(CQ14:DC14,'CAPM Beta'!$D$26:$P$26)</f>
        <v>0.71397069160537774</v>
      </c>
      <c r="DD44" s="5">
        <f>SUMPRODUCT(CR14:DD14,'CAPM Beta'!$D$26:$P$26)</f>
        <v>0.7130750295712287</v>
      </c>
      <c r="DE44" s="5">
        <f>SUMPRODUCT(CS14:DE14,'CAPM Beta'!$D$26:$P$26)</f>
        <v>0.71444118811318535</v>
      </c>
      <c r="DF44" s="5">
        <f>SUMPRODUCT(CT14:DF14,'CAPM Beta'!$D$26:$P$26)</f>
        <v>0.71487678857007109</v>
      </c>
      <c r="DG44" s="5">
        <f>SUMPRODUCT(CU14:DG14,'CAPM Beta'!$D$26:$P$26)</f>
        <v>0.71799618394437803</v>
      </c>
      <c r="DH44" s="5">
        <f>SUMPRODUCT(CV14:DH14,'CAPM Beta'!$D$26:$P$26)</f>
        <v>0.70819497065367365</v>
      </c>
      <c r="DI44" s="5">
        <f>SUMPRODUCT(CW14:DI14,'CAPM Beta'!$D$26:$P$26)</f>
        <v>0.69920915693906338</v>
      </c>
      <c r="DJ44" s="5">
        <f>SUMPRODUCT(CX14:DJ14,'CAPM Beta'!$D$26:$P$26)</f>
        <v>0.68853938635801604</v>
      </c>
      <c r="DK44" s="5">
        <f>SUMPRODUCT(CY14:DK14,'CAPM Beta'!$D$26:$P$26)</f>
        <v>0.68022530113722401</v>
      </c>
      <c r="DL44" s="5">
        <f>SUMPRODUCT(CZ14:DL14,'CAPM Beta'!$D$26:$P$26)</f>
        <v>0.67803521375908793</v>
      </c>
      <c r="DM44" s="5">
        <f>SUMPRODUCT(DA14:DM14,'CAPM Beta'!$D$26:$P$26)</f>
        <v>0.6799681972510998</v>
      </c>
      <c r="DN44" s="5">
        <f>SUMPRODUCT(DB14:DN14,'CAPM Beta'!$D$26:$P$26)</f>
        <v>0.68309444742763159</v>
      </c>
      <c r="DO44" s="5">
        <f>SUMPRODUCT(DC14:DO14,'CAPM Beta'!$D$26:$P$26)</f>
        <v>0.6806771676539527</v>
      </c>
      <c r="DP44" s="5">
        <f>SUMPRODUCT(DD14:DP14,'CAPM Beta'!$D$26:$P$26)</f>
        <v>0.6780603118922448</v>
      </c>
      <c r="DQ44" s="5">
        <f>SUMPRODUCT(DE14:DQ14,'CAPM Beta'!$D$26:$P$26)</f>
        <v>0.67925737739673664</v>
      </c>
      <c r="DR44" s="5">
        <f>SUMPRODUCT(DF14:DR14,'CAPM Beta'!$D$26:$P$26)</f>
        <v>0.68330968206796827</v>
      </c>
      <c r="DS44" s="5">
        <f>SUMPRODUCT(DG14:DS14,'CAPM Beta'!$D$26:$P$26)</f>
        <v>0.69161085487996654</v>
      </c>
      <c r="DT44" s="5">
        <f>SUMPRODUCT(DH14:DT14,'CAPM Beta'!$D$26:$P$26)</f>
        <v>0.69717773409145101</v>
      </c>
      <c r="DU44" s="5">
        <f>SUMPRODUCT(DI14:DU14,'CAPM Beta'!$D$26:$P$26)</f>
        <v>0.70127349113449844</v>
      </c>
      <c r="DV44" s="5">
        <f>SUMPRODUCT(DJ14:DV14,'CAPM Beta'!$D$26:$P$26)</f>
        <v>0.70369725074611178</v>
      </c>
      <c r="DW44" s="5">
        <f>SUMPRODUCT(DK14:DW14,'CAPM Beta'!$D$26:$P$26)</f>
        <v>0.70393881033447114</v>
      </c>
      <c r="DX44" s="5">
        <f>SUMPRODUCT(DL14:DX14,'CAPM Beta'!$D$26:$P$26)</f>
        <v>0.70055966013688353</v>
      </c>
      <c r="DY44" s="5">
        <f>SUMPRODUCT(DM14:DY14,'CAPM Beta'!$D$26:$P$26)</f>
        <v>0.69510660918556599</v>
      </c>
      <c r="DZ44" s="5">
        <f>SUMPRODUCT(DN14:DZ14,'CAPM Beta'!$D$26:$P$26)</f>
        <v>0.68483787787954897</v>
      </c>
      <c r="EA44" s="5">
        <f>SUMPRODUCT(DO14:EA14,'CAPM Beta'!$D$26:$P$26)</f>
        <v>0.67532025180027244</v>
      </c>
      <c r="EB44" s="5">
        <f>SUMPRODUCT(DP14:EB14,'CAPM Beta'!$D$26:$P$26)</f>
        <v>0.66209131803024313</v>
      </c>
      <c r="EC44" s="5">
        <f>SUMPRODUCT(DQ14:EC14,'CAPM Beta'!$D$26:$P$26)</f>
        <v>0.65127306491082171</v>
      </c>
      <c r="ED44" s="5">
        <f>SUMPRODUCT(DR14:ED14,'CAPM Beta'!$D$26:$P$26)</f>
        <v>0.64103819953829522</v>
      </c>
      <c r="EE44" s="5">
        <f>SUMPRODUCT(DS14:EE14,'CAPM Beta'!$D$26:$P$26)</f>
        <v>0.63046998820910605</v>
      </c>
      <c r="EF44" s="5">
        <f>SUMPRODUCT(DT14:EF14,'CAPM Beta'!$D$26:$P$26)</f>
        <v>0.62217847447070407</v>
      </c>
      <c r="EG44" s="5">
        <f>SUMPRODUCT(DU14:EG14,'CAPM Beta'!$D$26:$P$26)</f>
        <v>0.61523235147161759</v>
      </c>
      <c r="EH44" s="5">
        <f>SUMPRODUCT(DV14:EH14,'CAPM Beta'!$D$26:$P$26)</f>
        <v>0.61475832947225251</v>
      </c>
      <c r="EI44" s="5">
        <f>SUMPRODUCT(DW14:EI14,'CAPM Beta'!$D$26:$P$26)</f>
        <v>0.61198537517154117</v>
      </c>
      <c r="EJ44" s="5">
        <f>SUMPRODUCT(DX14:EJ14,'CAPM Beta'!$D$26:$P$26)</f>
        <v>0.60621011416168624</v>
      </c>
      <c r="EK44" s="5">
        <f>SUMPRODUCT(DY14:EK14,'CAPM Beta'!$D$26:$P$26)</f>
        <v>0.60007849583383588</v>
      </c>
      <c r="EL44" s="5">
        <f>SUMPRODUCT(DZ14:EL14,'CAPM Beta'!$D$26:$P$26)</f>
        <v>0.59390511256166045</v>
      </c>
      <c r="EM44" s="5">
        <f>SUMPRODUCT(EA14:EM14,'CAPM Beta'!$D$26:$P$26)</f>
        <v>0.58830639694650588</v>
      </c>
      <c r="EN44" s="5">
        <f>SUMPRODUCT(EB14:EN14,'CAPM Beta'!$D$26:$P$26)</f>
        <v>0.59258899075086335</v>
      </c>
      <c r="EO44" s="5">
        <f>SUMPRODUCT(EC14:EO14,'CAPM Beta'!$D$26:$P$26)</f>
        <v>0.60409158443892308</v>
      </c>
      <c r="EP44" s="5">
        <f>SUMPRODUCT(ED14:EP14,'CAPM Beta'!$D$26:$P$26)</f>
        <v>0.61701964829265821</v>
      </c>
      <c r="EQ44" s="5">
        <f>SUMPRODUCT(EE14:EQ14,'CAPM Beta'!$D$26:$P$26)</f>
        <v>0.62791891684596635</v>
      </c>
      <c r="ER44" s="5">
        <f>SUMPRODUCT(EF14:ER14,'CAPM Beta'!$D$26:$P$26)</f>
        <v>0.63704343120100659</v>
      </c>
      <c r="ES44" s="5">
        <f>SUMPRODUCT(EG14:ES14,'CAPM Beta'!$D$26:$P$26)</f>
        <v>0.6442944674850779</v>
      </c>
      <c r="ET44" s="5">
        <f>SUMPRODUCT(EH14:ET14,'CAPM Beta'!$D$26:$P$26)</f>
        <v>0.64877119998107546</v>
      </c>
      <c r="EU44" s="5">
        <f>SUMPRODUCT(EI14:EU14,'CAPM Beta'!$D$26:$P$26)</f>
        <v>0.65386840576021432</v>
      </c>
      <c r="EV44" s="5">
        <f>SUMPRODUCT(EJ14:EV14,'CAPM Beta'!$D$26:$P$26)</f>
        <v>0.65796167772288217</v>
      </c>
      <c r="EW44" s="5">
        <f>SUMPRODUCT(EK14:EW14,'CAPM Beta'!$D$26:$P$26)</f>
        <v>0.66327247610481144</v>
      </c>
      <c r="EX44" s="5">
        <f>SUMPRODUCT(EL14:EX14,'CAPM Beta'!$D$26:$P$26)</f>
        <v>0.66861118699175925</v>
      </c>
      <c r="EY44" s="5">
        <f>SUMPRODUCT(EM14:EY14,'CAPM Beta'!$D$26:$P$26)</f>
        <v>0.67398802628540522</v>
      </c>
      <c r="EZ44" s="5">
        <f>SUMPRODUCT(EN14:EZ14,'CAPM Beta'!$D$26:$P$26)</f>
        <v>0.67906199369819109</v>
      </c>
      <c r="FA44" s="5">
        <f>SUMPRODUCT(EO14:FA14,'CAPM Beta'!$D$26:$P$26)</f>
        <v>0.68171374317275901</v>
      </c>
      <c r="FB44" s="5">
        <f>SUMPRODUCT(EP14:FB14,'CAPM Beta'!$D$26:$P$26)</f>
        <v>0.68287661907945496</v>
      </c>
      <c r="FC44" s="5">
        <f>SUMPRODUCT(EQ14:FC14,'CAPM Beta'!$D$26:$P$26)</f>
        <v>0.68615492019836932</v>
      </c>
      <c r="FD44" s="5">
        <f>SUMPRODUCT(ER14:FD14,'CAPM Beta'!$D$26:$P$26)</f>
        <v>0.69057015165690216</v>
      </c>
      <c r="FE44" s="5">
        <f>SUMPRODUCT(ES14:FE14,'CAPM Beta'!$D$26:$P$26)</f>
        <v>0.69493344009924318</v>
      </c>
      <c r="FF44" s="5">
        <f>SUMPRODUCT(ET14:FF14,'CAPM Beta'!$D$26:$P$26)</f>
        <v>0.69893982162659418</v>
      </c>
      <c r="FG44" s="5">
        <f>SUMPRODUCT(EU14:FG14,'CAPM Beta'!$D$26:$P$26)</f>
        <v>0.70190985187851729</v>
      </c>
      <c r="FH44" s="5">
        <f>SUMPRODUCT(EV14:FH14,'CAPM Beta'!$D$26:$P$26)</f>
        <v>0.70659402164233653</v>
      </c>
      <c r="FI44" s="5">
        <f>SUMPRODUCT(EW14:FI14,'CAPM Beta'!$D$26:$P$26)</f>
        <v>0.71095245470564261</v>
      </c>
      <c r="FJ44" s="5">
        <f>SUMPRODUCT(EX14:FJ14,'CAPM Beta'!$D$26:$P$26)</f>
        <v>0.71424068560735288</v>
      </c>
      <c r="FK44" s="5">
        <f>SUMPRODUCT(EY14:FK14,'CAPM Beta'!$D$26:$P$26)</f>
        <v>0.71658534199406598</v>
      </c>
      <c r="FL44" s="5">
        <f>SUMPRODUCT(EZ14:FL14,'CAPM Beta'!$D$26:$P$26)</f>
        <v>0.71800771025874255</v>
      </c>
      <c r="FM44" s="5">
        <f>SUMPRODUCT(FA14:FM14,'CAPM Beta'!$D$26:$P$26)</f>
        <v>0.7186531788396342</v>
      </c>
      <c r="FN44" s="5">
        <f>SUMPRODUCT(FB14:FN14,'CAPM Beta'!$D$26:$P$26)</f>
        <v>0.71899076613649282</v>
      </c>
      <c r="FO44" s="5">
        <f>SUMPRODUCT(FC14:FO14,'CAPM Beta'!$D$26:$P$26)</f>
        <v>0.72050125242043095</v>
      </c>
      <c r="FP44" s="5">
        <f>SUMPRODUCT(FD14:FP14,'CAPM Beta'!$D$26:$P$26)</f>
        <v>0.72145180366666739</v>
      </c>
      <c r="FQ44" s="5">
        <f>SUMPRODUCT(FE14:FQ14,'CAPM Beta'!$D$26:$P$26)</f>
        <v>0.7218709792124679</v>
      </c>
      <c r="FR44" s="5">
        <f>SUMPRODUCT(FF14:FR14,'CAPM Beta'!$D$26:$P$26)</f>
        <v>0.72236903825109555</v>
      </c>
      <c r="FS44" s="5">
        <f>SUMPRODUCT(FG14:FS14,'CAPM Beta'!$D$26:$P$26)</f>
        <v>0.72334759705416674</v>
      </c>
      <c r="FT44" s="5">
        <f>SUMPRODUCT(FH14:FT14,'CAPM Beta'!$D$26:$P$26)</f>
        <v>0.72535524873530011</v>
      </c>
      <c r="FU44" s="5">
        <f>SUMPRODUCT(FI14:FU14,'CAPM Beta'!$D$26:$P$26)</f>
        <v>0.72697666142534678</v>
      </c>
      <c r="FV44" s="5">
        <f>SUMPRODUCT(FJ14:FV14,'CAPM Beta'!$D$26:$P$26)</f>
        <v>0.72903015449093844</v>
      </c>
      <c r="FW44" s="5">
        <f>SUMPRODUCT(FK14:FW14,'CAPM Beta'!$D$26:$P$26)</f>
        <v>0.73234441829907893</v>
      </c>
      <c r="FX44" s="5">
        <f>SUMPRODUCT(FL14:FX14,'CAPM Beta'!$D$26:$P$26)</f>
        <v>0.73439835471228809</v>
      </c>
      <c r="FY44" s="5">
        <f>SUMPRODUCT(FM14:FY14,'CAPM Beta'!$D$26:$P$26)</f>
        <v>0.73840118440126545</v>
      </c>
      <c r="FZ44" s="5">
        <f>SUMPRODUCT(FN14:FZ14,'CAPM Beta'!$D$26:$P$26)</f>
        <v>0.74304080929163874</v>
      </c>
      <c r="GA44" s="5">
        <f>SUMPRODUCT(FO14:GA14,'CAPM Beta'!$D$26:$P$26)</f>
        <v>0.74922099328803438</v>
      </c>
      <c r="GB44" s="5">
        <f>SUMPRODUCT(FP14:GB14,'CAPM Beta'!$D$26:$P$26)</f>
        <v>0.75381165244753712</v>
      </c>
      <c r="GC44" s="5">
        <f>SUMPRODUCT(FQ14:GC14,'CAPM Beta'!$D$26:$P$26)</f>
        <v>0.75761079330041481</v>
      </c>
      <c r="GD44" s="5">
        <f>SUMPRODUCT(FR14:GD14,'CAPM Beta'!$D$26:$P$26)</f>
        <v>0.76173610812954495</v>
      </c>
      <c r="GE44" s="5">
        <f>SUMPRODUCT(FS14:GE14,'CAPM Beta'!$D$26:$P$26)</f>
        <v>0.76593124426315784</v>
      </c>
      <c r="GF44" s="5">
        <f>SUMPRODUCT(FT14:GF14,'CAPM Beta'!$D$26:$P$26)</f>
        <v>0.76836629840900439</v>
      </c>
      <c r="GG44" s="5">
        <f>SUMPRODUCT(FU14:GG14,'CAPM Beta'!$D$26:$P$26)</f>
        <v>0.76957752429527648</v>
      </c>
      <c r="GH44" s="5">
        <f>SUMPRODUCT(FV14:GH14,'CAPM Beta'!$D$26:$P$26)</f>
        <v>0.77610527498382742</v>
      </c>
      <c r="GI44" s="5">
        <f>SUMPRODUCT(FW14:GI14,'CAPM Beta'!$D$26:$P$26)</f>
        <v>0.78172136951682059</v>
      </c>
      <c r="GJ44" s="5">
        <f>SUMPRODUCT(FX14:GJ14,'CAPM Beta'!$D$26:$P$26)</f>
        <v>0.78791711428735112</v>
      </c>
      <c r="GK44" s="5">
        <f>SUMPRODUCT(FY14:GK14,'CAPM Beta'!$D$26:$P$26)</f>
        <v>0.79497591567078119</v>
      </c>
      <c r="GL44" s="5">
        <f>SUMPRODUCT(FZ14:GL14,'CAPM Beta'!$D$26:$P$26)</f>
        <v>0.80092671566350004</v>
      </c>
      <c r="GM44" s="5">
        <f>SUMPRODUCT(GA14:GM14,'CAPM Beta'!$D$26:$P$26)</f>
        <v>0.79995721974426703</v>
      </c>
      <c r="GN44" s="5">
        <f>SUMPRODUCT(GB14:GN14,'CAPM Beta'!$D$26:$P$26)</f>
        <v>0.79662392731533638</v>
      </c>
      <c r="GO44" s="5">
        <f>SUMPRODUCT(GC14:GO14,'CAPM Beta'!$D$26:$P$26)</f>
        <v>0.7913261821905786</v>
      </c>
      <c r="GP44" s="5">
        <f>SUMPRODUCT(GD14:GP14,'CAPM Beta'!$D$26:$P$26)</f>
        <v>0.78892958858408579</v>
      </c>
      <c r="GQ44" s="5">
        <f>SUMPRODUCT(GE14:GQ14,'CAPM Beta'!$D$26:$P$26)</f>
        <v>0.78716372909271137</v>
      </c>
      <c r="GR44" s="5">
        <f>SUMPRODUCT(GF14:GR14,'CAPM Beta'!$D$26:$P$26)</f>
        <v>0.78802475263654281</v>
      </c>
      <c r="GS44" s="5">
        <f>SUMPRODUCT(GG14:GS14,'CAPM Beta'!$D$26:$P$26)</f>
        <v>0.78786731287168599</v>
      </c>
      <c r="GT44" s="5">
        <f>SUMPRODUCT(GH14:GT14,'CAPM Beta'!$D$26:$P$26)</f>
        <v>0.78823498117921009</v>
      </c>
      <c r="GU44" s="5">
        <f>SUMPRODUCT(GI14:GU14,'CAPM Beta'!$D$26:$P$26)</f>
        <v>0.78759134174761836</v>
      </c>
      <c r="GV44" s="5">
        <f>SUMPRODUCT(GJ14:GV14,'CAPM Beta'!$D$26:$P$26)</f>
        <v>0.7869956497523054</v>
      </c>
      <c r="GW44" s="5">
        <f>SUMPRODUCT(GK14:GW14,'CAPM Beta'!$D$26:$P$26)</f>
        <v>0.78579761425472439</v>
      </c>
      <c r="GX44" s="5">
        <f>SUMPRODUCT(GL14:GX14,'CAPM Beta'!$D$26:$P$26)</f>
        <v>0.7846054430521805</v>
      </c>
      <c r="GY44" s="5">
        <f>SUMPRODUCT(GM14:GY14,'CAPM Beta'!$D$26:$P$26)</f>
        <v>0.78306626337045415</v>
      </c>
      <c r="GZ44" s="5">
        <f>SUMPRODUCT(GN14:GZ14,'CAPM Beta'!$D$26:$P$26)</f>
        <v>0.78289046426189079</v>
      </c>
      <c r="HA44" s="5">
        <f>SUMPRODUCT(GO14:HA14,'CAPM Beta'!$D$26:$P$26)</f>
        <v>0.78415930457374994</v>
      </c>
      <c r="HB44" s="5">
        <f>SUMPRODUCT(GP14:HB14,'CAPM Beta'!$D$26:$P$26)</f>
        <v>0.77792574221416044</v>
      </c>
      <c r="HC44" s="5">
        <f>SUMPRODUCT(GQ14:HC14,'CAPM Beta'!$D$26:$P$26)</f>
        <v>0.77619458269007735</v>
      </c>
      <c r="HD44" s="5">
        <f>SUMPRODUCT(GR14:HD14,'CAPM Beta'!$D$26:$P$26)</f>
        <v>0.78023423561374372</v>
      </c>
      <c r="HE44" s="5">
        <f>SUMPRODUCT(GS14:HE14,'CAPM Beta'!$D$26:$P$26)</f>
        <v>0.78326183646291869</v>
      </c>
      <c r="HF44" s="5">
        <f>SUMPRODUCT(GT14:HF14,'CAPM Beta'!$D$26:$P$26)</f>
        <v>0.78416669890412083</v>
      </c>
      <c r="HG44" s="5">
        <f>SUMPRODUCT(GU14:HG14,'CAPM Beta'!$D$26:$P$26)</f>
        <v>0.786372466327939</v>
      </c>
      <c r="HH44" s="5">
        <f>SUMPRODUCT(GV14:HH14,'CAPM Beta'!$D$26:$P$26)</f>
        <v>0.78789346507707492</v>
      </c>
      <c r="HI44" s="5">
        <f>SUMPRODUCT(GW14:HI14,'CAPM Beta'!$D$26:$P$26)</f>
        <v>0.79049920325921352</v>
      </c>
      <c r="HJ44" s="5">
        <f>SUMPRODUCT(GX14:HJ14,'CAPM Beta'!$D$26:$P$26)</f>
        <v>0.78998699013944707</v>
      </c>
      <c r="HK44" s="5">
        <f>SUMPRODUCT(GY14:HK14,'CAPM Beta'!$D$26:$P$26)</f>
        <v>0.79336418231291128</v>
      </c>
      <c r="HL44" s="5">
        <f>SUMPRODUCT(GZ14:HL14,'CAPM Beta'!$D$26:$P$26)</f>
        <v>0.79963888959335894</v>
      </c>
      <c r="HM44" s="5">
        <f>SUMPRODUCT(HA14:HM14,'CAPM Beta'!$D$26:$P$26)</f>
        <v>0.80464429527670889</v>
      </c>
      <c r="HN44" s="5">
        <f>SUMPRODUCT(HB14:HN14,'CAPM Beta'!$D$26:$P$26)</f>
        <v>0.80849584856335155</v>
      </c>
      <c r="HO44" s="5">
        <f>SUMPRODUCT(HC14:HO14,'CAPM Beta'!$D$26:$P$26)</f>
        <v>0.81466478444170476</v>
      </c>
      <c r="HP44" s="5">
        <f>SUMPRODUCT(HD14:HP14,'CAPM Beta'!$D$26:$P$26)</f>
        <v>0.81884725934070879</v>
      </c>
      <c r="HQ44" s="5">
        <f>SUMPRODUCT(HE14:HQ14,'CAPM Beta'!$D$26:$P$26)</f>
        <v>0.82099358714041271</v>
      </c>
      <c r="HR44" s="5">
        <f>SUMPRODUCT(HF14:HR14,'CAPM Beta'!$D$26:$P$26)</f>
        <v>0.82170858516410328</v>
      </c>
      <c r="HS44" s="5">
        <f>SUMPRODUCT(HG14:HS14,'CAPM Beta'!$D$26:$P$26)</f>
        <v>0.82034441643993972</v>
      </c>
      <c r="HT44" s="5">
        <f>SUMPRODUCT(HH14:HT14,'CAPM Beta'!$D$26:$P$26)</f>
        <v>0.81756188633451776</v>
      </c>
      <c r="HU44" s="5">
        <f>SUMPRODUCT(HI14:HU14,'CAPM Beta'!$D$26:$P$26)</f>
        <v>0.81114352043183557</v>
      </c>
      <c r="HV44" s="5">
        <f>SUMPRODUCT(HJ14:HV14,'CAPM Beta'!$D$26:$P$26)</f>
        <v>0.80484776389115709</v>
      </c>
      <c r="HW44" s="5">
        <f>SUMPRODUCT(HK14:HW14,'CAPM Beta'!$D$26:$P$26)</f>
        <v>0.80401363685700422</v>
      </c>
      <c r="HX44" s="5">
        <f>SUMPRODUCT(HL14:HX14,'CAPM Beta'!$D$26:$P$26)</f>
        <v>0.80184868880590821</v>
      </c>
      <c r="HY44" s="5">
        <f>SUMPRODUCT(HM14:HY14,'CAPM Beta'!$D$26:$P$26)</f>
        <v>0.79727296028414518</v>
      </c>
      <c r="HZ44" s="5">
        <f>SUMPRODUCT(HN14:HZ14,'CAPM Beta'!$D$26:$P$26)</f>
        <v>0.79601075702605595</v>
      </c>
      <c r="IA44" s="5">
        <f>SUMPRODUCT(HO14:IA14,'CAPM Beta'!$D$26:$P$26)</f>
        <v>0.79438647763264081</v>
      </c>
      <c r="IB44" s="5">
        <f>SUMPRODUCT(HP14:IB14,'CAPM Beta'!$D$26:$P$26)</f>
        <v>0.79096736868586148</v>
      </c>
      <c r="IC44" s="5">
        <f>SUMPRODUCT(HQ14:IC14,'CAPM Beta'!$D$26:$P$26)</f>
        <v>0.78765046334505728</v>
      </c>
      <c r="ID44" s="5">
        <f>SUMPRODUCT(HR14:ID14,'CAPM Beta'!$D$26:$P$26)</f>
        <v>0.78566161909465215</v>
      </c>
      <c r="IE44" s="5">
        <f>SUMPRODUCT(HS14:IE14,'CAPM Beta'!$D$26:$P$26)</f>
        <v>0.7859657690201266</v>
      </c>
      <c r="IF44" s="5">
        <f>SUMPRODUCT(HT14:IF14,'CAPM Beta'!$D$26:$P$26)</f>
        <v>0.78987152822515572</v>
      </c>
      <c r="IG44" s="5">
        <f>SUMPRODUCT(HU14:IG14,'CAPM Beta'!$D$26:$P$26)</f>
        <v>0.78885040321170741</v>
      </c>
      <c r="IH44" s="5">
        <f>SUMPRODUCT(HV14:IH14,'CAPM Beta'!$D$26:$P$26)</f>
        <v>0.78954959112066858</v>
      </c>
      <c r="II44" s="5">
        <f>SUMPRODUCT(HW14:II14,'CAPM Beta'!$D$26:$P$26)</f>
        <v>0.79121928888524107</v>
      </c>
      <c r="IJ44" s="5">
        <f>SUMPRODUCT(HX14:IJ14,'CAPM Beta'!$D$26:$P$26)</f>
        <v>0.793365387144637</v>
      </c>
      <c r="IK44" s="5">
        <f>SUMPRODUCT(HY14:IK14,'CAPM Beta'!$D$26:$P$26)</f>
        <v>0.79652595148128513</v>
      </c>
      <c r="IL44" s="5">
        <f>SUMPRODUCT(HZ14:IL14,'CAPM Beta'!$D$26:$P$26)</f>
        <v>0.79993026341794593</v>
      </c>
      <c r="IM44" s="5">
        <f>SUMPRODUCT(IA14:IM14,'CAPM Beta'!$D$26:$P$26)</f>
        <v>0.80770144671951438</v>
      </c>
      <c r="IN44" s="5">
        <f>SUMPRODUCT(IB14:IN14,'CAPM Beta'!$D$26:$P$26)</f>
        <v>0.81293907057561943</v>
      </c>
      <c r="IO44" s="5">
        <f>SUMPRODUCT(IC14:IO14,'CAPM Beta'!$D$26:$P$26)</f>
        <v>0.81539064293791896</v>
      </c>
      <c r="IP44" s="5">
        <f>SUMPRODUCT(ID14:IP14,'CAPM Beta'!$D$26:$P$26)</f>
        <v>0.81676073680260275</v>
      </c>
      <c r="IQ44" s="5">
        <f>SUMPRODUCT(IE14:IQ14,'CAPM Beta'!$D$26:$P$26)</f>
        <v>0.81641739026338678</v>
      </c>
      <c r="IR44" s="5">
        <f>SUMPRODUCT(IF14:IR14,'CAPM Beta'!$D$26:$P$26)</f>
        <v>0.81457950523760636</v>
      </c>
      <c r="IS44" s="5">
        <f>SUMPRODUCT(IG14:IS14,'CAPM Beta'!$D$26:$P$26)</f>
        <v>0.81557006151774769</v>
      </c>
      <c r="IT44" s="5">
        <f>SUMPRODUCT(IH14:IT14,'CAPM Beta'!$D$26:$P$26)</f>
        <v>0.80926831738459637</v>
      </c>
      <c r="IU44" s="5">
        <f>SUMPRODUCT(II14:IU14,'CAPM Beta'!$D$26:$P$26)</f>
        <v>0.79705266444762402</v>
      </c>
      <c r="IV44" s="5">
        <f>SUMPRODUCT(IJ14:IV14,'CAPM Beta'!$D$26:$P$26)</f>
        <v>0.78517325297600404</v>
      </c>
      <c r="IW44" s="5">
        <f>SUMPRODUCT(IK14:IW14,'CAPM Beta'!$D$26:$P$26)</f>
        <v>0.77363914498047426</v>
      </c>
      <c r="IX44" s="5">
        <f>SUMPRODUCT(IL14:IX14,'CAPM Beta'!$D$26:$P$26)</f>
        <v>0.76288764790344987</v>
      </c>
      <c r="IY44" s="5">
        <f>SUMPRODUCT(IM14:IY14,'CAPM Beta'!$D$26:$P$26)</f>
        <v>0.75292264861493641</v>
      </c>
      <c r="IZ44" s="5">
        <f>SUMPRODUCT(IN14:IZ14,'CAPM Beta'!$D$26:$P$26)</f>
        <v>0.74316627293076498</v>
      </c>
      <c r="JA44" s="5">
        <f>SUMPRODUCT(IO14:JA14,'CAPM Beta'!$D$26:$P$26)</f>
        <v>0.73124764242853368</v>
      </c>
      <c r="JB44" s="5">
        <f>SUMPRODUCT(IP14:JB14,'CAPM Beta'!$D$26:$P$26)</f>
        <v>0.71809412550540963</v>
      </c>
      <c r="JC44" s="5">
        <f>SUMPRODUCT(IQ14:JC14,'CAPM Beta'!$D$26:$P$26)</f>
        <v>0.70378693041141349</v>
      </c>
      <c r="JD44" s="5">
        <f>SUMPRODUCT(IR14:JD14,'CAPM Beta'!$D$26:$P$26)</f>
        <v>0.68947091637569113</v>
      </c>
      <c r="JE44" s="5">
        <f>SUMPRODUCT(IS14:JE14,'CAPM Beta'!$D$26:$P$26)</f>
        <v>0.67694299652181589</v>
      </c>
      <c r="JF44" s="5">
        <f>SUMPRODUCT(IT14:JF14,'CAPM Beta'!$D$26:$P$26)</f>
        <v>0.66072706085773247</v>
      </c>
      <c r="JG44" s="5">
        <f>SUMPRODUCT(IU14:JG14,'CAPM Beta'!$D$26:$P$26)</f>
        <v>0.6444844090248123</v>
      </c>
      <c r="JH44" s="5">
        <f>SUMPRODUCT(IV14:JH14,'CAPM Beta'!$D$26:$P$26)</f>
        <v>0.63243581066024079</v>
      </c>
      <c r="JI44" s="5">
        <f>SUMPRODUCT(IW14:JI14,'CAPM Beta'!$D$26:$P$26)</f>
        <v>0.62059763165803317</v>
      </c>
      <c r="JJ44" s="5">
        <f>SUMPRODUCT(IX14:JJ14,'CAPM Beta'!$D$26:$P$26)</f>
        <v>0.61626182865939794</v>
      </c>
      <c r="JK44" s="5">
        <f>SUMPRODUCT(IY14:JK14,'CAPM Beta'!$D$26:$P$26)</f>
        <v>0.61137187525753944</v>
      </c>
      <c r="JL44" s="5">
        <f>SUMPRODUCT(IZ14:JL14,'CAPM Beta'!$D$26:$P$26)</f>
        <v>0.60807443154902341</v>
      </c>
      <c r="JM44" s="5">
        <f>SUMPRODUCT(JA14:JM14,'CAPM Beta'!$D$26:$P$26)</f>
        <v>0.60360617958613094</v>
      </c>
      <c r="JN44" s="5">
        <f>SUMPRODUCT(JB14:JN14,'CAPM Beta'!$D$26:$P$26)</f>
        <v>0.59881859931130077</v>
      </c>
      <c r="JO44" s="5">
        <f>SUMPRODUCT(JC14:JO14,'CAPM Beta'!$D$26:$P$26)</f>
        <v>0.59573961308505341</v>
      </c>
      <c r="JP44" s="5">
        <f>SUMPRODUCT(JD14:JP14,'CAPM Beta'!$D$26:$P$26)</f>
        <v>0.6003511037821605</v>
      </c>
      <c r="JQ44" s="5">
        <f>SUMPRODUCT(JE14:JQ14,'CAPM Beta'!$D$26:$P$26)</f>
        <v>0.60549713450010423</v>
      </c>
      <c r="JR44" s="5">
        <f>SUMPRODUCT(JF14:JR14,'CAPM Beta'!$D$26:$P$26)</f>
        <v>0.60947608259684616</v>
      </c>
      <c r="JS44" s="5">
        <f>SUMPRODUCT(JG14:JS14,'CAPM Beta'!$D$26:$P$26)</f>
        <v>0.6156426049671776</v>
      </c>
      <c r="JT44" s="5">
        <f>SUMPRODUCT(JH14:JT14,'CAPM Beta'!$D$26:$P$26)</f>
        <v>0.62478836714193497</v>
      </c>
      <c r="JU44" s="5">
        <f>SUMPRODUCT(JI14:JU14,'CAPM Beta'!$D$26:$P$26)</f>
        <v>0.63205396653957313</v>
      </c>
      <c r="JV44" s="5">
        <f>SUMPRODUCT(JJ14:JV14,'CAPM Beta'!$D$26:$P$26)</f>
        <v>0.63682107272462918</v>
      </c>
      <c r="JW44" s="5">
        <f>SUMPRODUCT(JK14:JW14,'CAPM Beta'!$D$26:$P$26)</f>
        <v>0.64128188120665286</v>
      </c>
      <c r="JX44" s="5">
        <f>SUMPRODUCT(JL14:JX14,'CAPM Beta'!$D$26:$P$26)</f>
        <v>0.64735359912651436</v>
      </c>
      <c r="JY44" s="5">
        <f>SUMPRODUCT(JM14:JY14,'CAPM Beta'!$D$26:$P$26)</f>
        <v>0.64943668793800635</v>
      </c>
      <c r="JZ44" s="5">
        <f>SUMPRODUCT(JN14:JZ14,'CAPM Beta'!$D$26:$P$26)</f>
        <v>0.64663319998656621</v>
      </c>
      <c r="KA44" s="5">
        <f>SUMPRODUCT(JO14:KA14,'CAPM Beta'!$D$26:$P$26)</f>
        <v>0.64086783019167504</v>
      </c>
      <c r="KB44" s="5">
        <f>SUMPRODUCT(JP14:KB14,'CAPM Beta'!$D$26:$P$26)</f>
        <v>0.63474252780391016</v>
      </c>
      <c r="KC44" s="5">
        <f>SUMPRODUCT(JQ14:KC14,'CAPM Beta'!$D$26:$P$26)</f>
        <v>0.62565180069650439</v>
      </c>
      <c r="KD44" s="5">
        <f>SUMPRODUCT(JR14:KD14,'CAPM Beta'!$D$26:$P$26)</f>
        <v>0.61402942666563431</v>
      </c>
      <c r="KE44" s="5">
        <f>SUMPRODUCT(JS14:KE14,'CAPM Beta'!$D$26:$P$26)</f>
        <v>0.60452439005717151</v>
      </c>
      <c r="KF44" s="5">
        <f>SUMPRODUCT(JT14:KF14,'CAPM Beta'!$D$26:$P$26)</f>
        <v>0.60062072105769859</v>
      </c>
      <c r="KG44" s="5">
        <f>SUMPRODUCT(JU14:KG14,'CAPM Beta'!$D$26:$P$26)</f>
        <v>0.5947154033197164</v>
      </c>
      <c r="KH44" s="5">
        <f>SUMPRODUCT(JV14:KH14,'CAPM Beta'!$D$26:$P$26)</f>
        <v>0.58545871263761162</v>
      </c>
      <c r="KI44" s="5">
        <f>SUMPRODUCT(JW14:KI14,'CAPM Beta'!$D$26:$P$26)</f>
        <v>0.57682465109740588</v>
      </c>
      <c r="KJ44" s="5">
        <f>SUMPRODUCT(JX14:KJ14,'CAPM Beta'!$D$26:$P$26)</f>
        <v>0.56476675839012236</v>
      </c>
      <c r="KK44" s="5">
        <f>SUMPRODUCT(JY14:KK14,'CAPM Beta'!$D$26:$P$26)</f>
        <v>0.54788240281220324</v>
      </c>
      <c r="KL44" s="5">
        <f>SUMPRODUCT(JZ14:KL14,'CAPM Beta'!$D$26:$P$26)</f>
        <v>0.53338378728431002</v>
      </c>
      <c r="KM44" s="5">
        <f>SUMPRODUCT(KA14:KM14,'CAPM Beta'!$D$26:$P$26)</f>
        <v>0.52265698862632193</v>
      </c>
      <c r="KN44" s="5">
        <f>SUMPRODUCT(KB14:KN14,'CAPM Beta'!$D$26:$P$26)</f>
        <v>0.51373037762260221</v>
      </c>
      <c r="KO44" s="5">
        <f>SUMPRODUCT(KC14:KO14,'CAPM Beta'!$D$26:$P$26)</f>
        <v>0.50651378645295952</v>
      </c>
      <c r="KP44" s="5">
        <f>SUMPRODUCT(KD14:KP14,'CAPM Beta'!$D$26:$P$26)</f>
        <v>0.5009528364516127</v>
      </c>
      <c r="KQ44" s="5">
        <f>SUMPRODUCT(KE14:KQ14,'CAPM Beta'!$D$26:$P$26)</f>
        <v>0.49504788570588237</v>
      </c>
      <c r="KR44" s="5">
        <f>SUMPRODUCT(KF14:KR14,'CAPM Beta'!$D$26:$P$26)</f>
        <v>0.49016375261459189</v>
      </c>
      <c r="KS44" s="5">
        <f>SUMPRODUCT(KG14:KS14,'CAPM Beta'!$D$26:$P$26)</f>
        <v>0.48658518826289909</v>
      </c>
      <c r="KT44" s="5">
        <f>SUMPRODUCT(KH14:KT14,'CAPM Beta'!$D$26:$P$26)</f>
        <v>0.48462700342164411</v>
      </c>
      <c r="KU44" s="5">
        <f>SUMPRODUCT(KI14:KU14,'CAPM Beta'!$D$26:$P$26)</f>
        <v>0.4806709070960089</v>
      </c>
      <c r="KV44" s="5">
        <f>SUMPRODUCT(KJ14:KV14,'CAPM Beta'!$D$26:$P$26)</f>
        <v>0.47728022516135493</v>
      </c>
      <c r="KW44" s="5">
        <f>SUMPRODUCT(KK14:KW14,'CAPM Beta'!$D$26:$P$26)</f>
        <v>0.47476635329590444</v>
      </c>
      <c r="KX44" s="5">
        <f>SUMPRODUCT(KL14:KX14,'CAPM Beta'!$D$26:$P$26)</f>
        <v>0.4739703166831773</v>
      </c>
      <c r="KY44" s="5">
        <f>SUMPRODUCT(KM14:KY14,'CAPM Beta'!$D$26:$P$26)</f>
        <v>0.47356444505117878</v>
      </c>
      <c r="KZ44" s="5">
        <f>SUMPRODUCT(KN14:KZ14,'CAPM Beta'!$D$26:$P$26)</f>
        <v>0.47262750678502985</v>
      </c>
      <c r="LA44" s="5">
        <f>SUMPRODUCT(KO14:LA14,'CAPM Beta'!$D$26:$P$26)</f>
        <v>0.47020317538554601</v>
      </c>
      <c r="LB44" s="5">
        <f>SUMPRODUCT(KP14:LB14,'CAPM Beta'!$D$26:$P$26)</f>
        <v>0.46837417066164289</v>
      </c>
      <c r="LC44" s="5">
        <f>SUMPRODUCT(KQ14:LC14,'CAPM Beta'!$D$26:$P$26)</f>
        <v>0.46681642933410533</v>
      </c>
      <c r="LD44" s="5">
        <f>SUMPRODUCT(KR14:LD14,'CAPM Beta'!$D$26:$P$26)</f>
        <v>0.4657030122003209</v>
      </c>
      <c r="LE44" s="5">
        <f>SUMPRODUCT(KS14:LE14,'CAPM Beta'!$D$26:$P$26)</f>
        <v>0.46374920367364836</v>
      </c>
      <c r="LF44" s="5">
        <f>SUMPRODUCT(KT14:LF14,'CAPM Beta'!$D$26:$P$26)</f>
        <v>0.46083108842480514</v>
      </c>
      <c r="LG44" s="5">
        <f>SUMPRODUCT(KU14:LG14,'CAPM Beta'!$D$26:$P$26)</f>
        <v>0.45781871932823054</v>
      </c>
      <c r="LH44" s="5">
        <f>SUMPRODUCT(KV14:LH14,'CAPM Beta'!$D$26:$P$26)</f>
        <v>0.45348470375359418</v>
      </c>
      <c r="LI44" s="5">
        <f>SUMPRODUCT(KW14:LI14,'CAPM Beta'!$D$26:$P$26)</f>
        <v>0.44662269366244034</v>
      </c>
      <c r="LJ44" s="5">
        <f>SUMPRODUCT(KX14:LJ14,'CAPM Beta'!$D$26:$P$26)</f>
        <v>0.44026471934076478</v>
      </c>
      <c r="LK44" s="5">
        <f>SUMPRODUCT(KY14:LK14,'CAPM Beta'!$D$26:$P$26)</f>
        <v>0.43478440071209629</v>
      </c>
      <c r="LL44" s="5">
        <f>SUMPRODUCT(KZ14:LL14,'CAPM Beta'!$D$26:$P$26)</f>
        <v>0.43255780923709786</v>
      </c>
      <c r="LM44" s="5">
        <f>SUMPRODUCT(LA14:LM14,'CAPM Beta'!$D$26:$P$26)</f>
        <v>0.43122053472574839</v>
      </c>
      <c r="LN44" s="5">
        <f>SUMPRODUCT(LB14:LN14,'CAPM Beta'!$D$26:$P$26)</f>
        <v>0.42662994200978904</v>
      </c>
      <c r="LO44" s="5">
        <f>SUMPRODUCT(LC14:LO14,'CAPM Beta'!$D$26:$P$26)</f>
        <v>0.42141451707435551</v>
      </c>
      <c r="LP44" s="5">
        <f>SUMPRODUCT(LD14:LP14,'CAPM Beta'!$D$26:$P$26)</f>
        <v>0.41545630659637611</v>
      </c>
      <c r="LQ44" s="5">
        <f>SUMPRODUCT(LE14:LQ14,'CAPM Beta'!$D$26:$P$26)</f>
        <v>0.40960558147422221</v>
      </c>
      <c r="LR44" s="5">
        <f>SUMPRODUCT(LF14:LR14,'CAPM Beta'!$D$26:$P$26)</f>
        <v>0.40442891329196162</v>
      </c>
      <c r="LS44" s="5">
        <f>SUMPRODUCT(LG14:LS14,'CAPM Beta'!$D$26:$P$26)</f>
        <v>0.3993783113122274</v>
      </c>
      <c r="LT44" s="5">
        <f>SUMPRODUCT(LH14:LT14,'CAPM Beta'!$D$26:$P$26)</f>
        <v>0.3951791342223876</v>
      </c>
      <c r="LU44" s="5">
        <f>SUMPRODUCT(LI14:LU14,'CAPM Beta'!$D$26:$P$26)</f>
        <v>0.39211019599190344</v>
      </c>
      <c r="LV44" s="5">
        <f>SUMPRODUCT(LJ14:LV14,'CAPM Beta'!$D$26:$P$26)</f>
        <v>0.38965706475030176</v>
      </c>
      <c r="LW44" s="5">
        <f>SUMPRODUCT(LK14:LW14,'CAPM Beta'!$D$26:$P$26)</f>
        <v>0.38725456104954431</v>
      </c>
      <c r="LX44" s="5">
        <f>SUMPRODUCT(LL14:LX14,'CAPM Beta'!$D$26:$P$26)</f>
        <v>0.38493740201091114</v>
      </c>
      <c r="LY44" s="5">
        <f>SUMPRODUCT(LM14:LY14,'CAPM Beta'!$D$26:$P$26)</f>
        <v>0.38449709892825129</v>
      </c>
      <c r="LZ44" s="5">
        <f>SUMPRODUCT(LN14:LZ14,'CAPM Beta'!$D$26:$P$26)</f>
        <v>0.38357752915967908</v>
      </c>
      <c r="MA44" s="5">
        <f>SUMPRODUCT(LO14:MA14,'CAPM Beta'!$D$26:$P$26)</f>
        <v>0.38307415631629704</v>
      </c>
      <c r="MB44" s="5">
        <f>SUMPRODUCT(LP14:MB14,'CAPM Beta'!$D$26:$P$26)</f>
        <v>0.38468054089901377</v>
      </c>
      <c r="MC44" s="5">
        <f>SUMPRODUCT(LQ14:MC14,'CAPM Beta'!$D$26:$P$26)</f>
        <v>0.39151342456365262</v>
      </c>
      <c r="MD44" s="5">
        <f>SUMPRODUCT(LR14:MD14,'CAPM Beta'!$D$26:$P$26)</f>
        <v>0.37726700520531326</v>
      </c>
      <c r="ME44" s="5">
        <f>SUMPRODUCT(LS14:ME14,'CAPM Beta'!$D$26:$P$26)</f>
        <v>0.35544072640334401</v>
      </c>
      <c r="MF44" s="5">
        <f>SUMPRODUCT(LT14:MF14,'CAPM Beta'!$D$26:$P$26)</f>
        <v>0.33905298633553677</v>
      </c>
      <c r="MG44" s="5">
        <f>SUMPRODUCT(LU14:MG14,'CAPM Beta'!$D$26:$P$26)</f>
        <v>0.31960698494925893</v>
      </c>
      <c r="MH44" s="5">
        <f>SUMPRODUCT(LV14:MH14,'CAPM Beta'!$D$26:$P$26)</f>
        <v>0.30263906928055706</v>
      </c>
      <c r="MI44" s="5">
        <f>SUMPRODUCT(LW14:MI14,'CAPM Beta'!$D$26:$P$26)</f>
        <v>0.30610795993243095</v>
      </c>
      <c r="MJ44" s="5">
        <f>SUMPRODUCT(LX14:MJ14,'CAPM Beta'!$D$26:$P$26)</f>
        <v>0.30634570070192169</v>
      </c>
      <c r="MK44" s="5">
        <f>SUMPRODUCT(LY14:MK14,'CAPM Beta'!$D$26:$P$26)</f>
        <v>0.30529632226383785</v>
      </c>
      <c r="ML44" s="5">
        <f>SUMPRODUCT(LZ14:ML14,'CAPM Beta'!$D$26:$P$26)</f>
        <v>0.30515263626422662</v>
      </c>
      <c r="MM44" s="5">
        <f>SUMPRODUCT(MA14:MM14,'CAPM Beta'!$D$26:$P$26)</f>
        <v>0.30289833044918424</v>
      </c>
      <c r="MN44" s="5">
        <f>SUMPRODUCT(MB14:MN14,'CAPM Beta'!$D$26:$P$26)</f>
        <v>0.29927602146580223</v>
      </c>
      <c r="MO44" s="5">
        <f>SUMPRODUCT(MC14:MO14,'CAPM Beta'!$D$26:$P$26)</f>
        <v>0.29502027097432909</v>
      </c>
      <c r="MP44" s="5">
        <f>SUMPRODUCT(MD14:MP14,'CAPM Beta'!$D$26:$P$26)</f>
        <v>0.29097744282220805</v>
      </c>
      <c r="MQ44" s="5">
        <f>SUMPRODUCT(ME14:MQ14,'CAPM Beta'!$D$26:$P$26)</f>
        <v>0.28727927432324041</v>
      </c>
    </row>
    <row r="45" spans="2:358">
      <c r="B45" s="2" t="s">
        <v>176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>
        <f>SUMPRODUCT(C15:O15,'CAPM Beta'!$D$26:$P$26)</f>
        <v>0.52169966999224759</v>
      </c>
      <c r="P45" s="5">
        <f>SUMPRODUCT(D15:P15,'CAPM Beta'!$D$26:$P$26)</f>
        <v>0.52401434925825252</v>
      </c>
      <c r="Q45" s="5">
        <f>SUMPRODUCT(E15:Q15,'CAPM Beta'!$D$26:$P$26)</f>
        <v>0.52446984924105</v>
      </c>
      <c r="R45" s="5">
        <f>SUMPRODUCT(F15:R15,'CAPM Beta'!$D$26:$P$26)</f>
        <v>0.52645030005916738</v>
      </c>
      <c r="S45" s="5">
        <f>SUMPRODUCT(G15:S15,'CAPM Beta'!$D$26:$P$26)</f>
        <v>0.53072550021996057</v>
      </c>
      <c r="T45" s="5">
        <f>SUMPRODUCT(H15:T15,'CAPM Beta'!$D$26:$P$26)</f>
        <v>0.53082218615746857</v>
      </c>
      <c r="U45" s="5">
        <f>SUMPRODUCT(I15:U15,'CAPM Beta'!$D$26:$P$26)</f>
        <v>0.53248975768645168</v>
      </c>
      <c r="V45" s="5">
        <f>SUMPRODUCT(J15:V15,'CAPM Beta'!$D$26:$P$26)</f>
        <v>0.53577594290830755</v>
      </c>
      <c r="W45" s="5">
        <f>SUMPRODUCT(K15:W15,'CAPM Beta'!$D$26:$P$26)</f>
        <v>0.54172862433605173</v>
      </c>
      <c r="X45" s="5">
        <f>SUMPRODUCT(L15:X15,'CAPM Beta'!$D$26:$P$26)</f>
        <v>0.55303921020688607</v>
      </c>
      <c r="Y45" s="5">
        <f>SUMPRODUCT(M15:Y15,'CAPM Beta'!$D$26:$P$26)</f>
        <v>0.5839833899177892</v>
      </c>
      <c r="Z45" s="5">
        <f>SUMPRODUCT(N15:Z15,'CAPM Beta'!$D$26:$P$26)</f>
        <v>0.60359779864563701</v>
      </c>
      <c r="AA45" s="5">
        <f>SUMPRODUCT(O15:AA15,'CAPM Beta'!$D$26:$P$26)</f>
        <v>0.63916974595356602</v>
      </c>
      <c r="AB45" s="5">
        <f>SUMPRODUCT(P15:AB15,'CAPM Beta'!$D$26:$P$26)</f>
        <v>0.66153848412793537</v>
      </c>
      <c r="AC45" s="5">
        <f>SUMPRODUCT(Q15:AC15,'CAPM Beta'!$D$26:$P$26)</f>
        <v>0.68377666971159079</v>
      </c>
      <c r="AD45" s="5">
        <f>SUMPRODUCT(R15:AD15,'CAPM Beta'!$D$26:$P$26)</f>
        <v>0.7031537094034862</v>
      </c>
      <c r="AE45" s="5">
        <f>SUMPRODUCT(S15:AE15,'CAPM Beta'!$D$26:$P$26)</f>
        <v>0.72288961818083375</v>
      </c>
      <c r="AF45" s="5">
        <f>SUMPRODUCT(T15:AF15,'CAPM Beta'!$D$26:$P$26)</f>
        <v>0.73962319380540953</v>
      </c>
      <c r="AG45" s="5">
        <f>SUMPRODUCT(U15:AG15,'CAPM Beta'!$D$26:$P$26)</f>
        <v>0.75510047390946733</v>
      </c>
      <c r="AH45" s="5">
        <f>SUMPRODUCT(V15:AH15,'CAPM Beta'!$D$26:$P$26)</f>
        <v>0.76789694763516614</v>
      </c>
      <c r="AI45" s="5">
        <f>SUMPRODUCT(W15:AI15,'CAPM Beta'!$D$26:$P$26)</f>
        <v>0.77892665136785533</v>
      </c>
      <c r="AJ45" s="5">
        <f>SUMPRODUCT(X15:AJ15,'CAPM Beta'!$D$26:$P$26)</f>
        <v>0.78830324163475174</v>
      </c>
      <c r="AK45" s="5">
        <f>SUMPRODUCT(Y15:AK15,'CAPM Beta'!$D$26:$P$26)</f>
        <v>0.79656954063153251</v>
      </c>
      <c r="AL45" s="5">
        <f>SUMPRODUCT(Z15:AL15,'CAPM Beta'!$D$26:$P$26)</f>
        <v>0.80079167561508013</v>
      </c>
      <c r="AM45" s="5">
        <f>SUMPRODUCT(AA15:AM15,'CAPM Beta'!$D$26:$P$26)</f>
        <v>0.80522366547017976</v>
      </c>
      <c r="AN45" s="5">
        <f>SUMPRODUCT(AB15:AN15,'CAPM Beta'!$D$26:$P$26)</f>
        <v>0.80730127129161022</v>
      </c>
      <c r="AO45" s="5">
        <f>SUMPRODUCT(AC15:AO15,'CAPM Beta'!$D$26:$P$26)</f>
        <v>0.81117665094756464</v>
      </c>
      <c r="AP45" s="5">
        <f>SUMPRODUCT(AD15:AP15,'CAPM Beta'!$D$26:$P$26)</f>
        <v>0.81434024943776873</v>
      </c>
      <c r="AQ45" s="5">
        <f>SUMPRODUCT(AE15:AQ15,'CAPM Beta'!$D$26:$P$26)</f>
        <v>0.81729763509492837</v>
      </c>
      <c r="AR45" s="5">
        <f>SUMPRODUCT(AF15:AR15,'CAPM Beta'!$D$26:$P$26)</f>
        <v>0.81893434397421672</v>
      </c>
      <c r="AS45" s="5">
        <f>SUMPRODUCT(AG15:AS15,'CAPM Beta'!$D$26:$P$26)</f>
        <v>0.82038172348338645</v>
      </c>
      <c r="AT45" s="5">
        <f>SUMPRODUCT(AH15:AT15,'CAPM Beta'!$D$26:$P$26)</f>
        <v>0.82201531672751726</v>
      </c>
      <c r="AU45" s="5">
        <f>SUMPRODUCT(AI15:AU15,'CAPM Beta'!$D$26:$P$26)</f>
        <v>0.82388604362391804</v>
      </c>
      <c r="AV45" s="5">
        <f>SUMPRODUCT(AJ15:AV15,'CAPM Beta'!$D$26:$P$26)</f>
        <v>0.82555059459743418</v>
      </c>
      <c r="AW45" s="5">
        <f>SUMPRODUCT(AK15:AW15,'CAPM Beta'!$D$26:$P$26)</f>
        <v>0.8270224455915165</v>
      </c>
      <c r="AX45" s="5">
        <f>SUMPRODUCT(AL15:AX15,'CAPM Beta'!$D$26:$P$26)</f>
        <v>0.82782878892150136</v>
      </c>
      <c r="AY45" s="5">
        <f>SUMPRODUCT(AM15:AY15,'CAPM Beta'!$D$26:$P$26)</f>
        <v>0.82765785953713733</v>
      </c>
      <c r="AZ45" s="5">
        <f>SUMPRODUCT(AN15:AZ15,'CAPM Beta'!$D$26:$P$26)</f>
        <v>0.826852465459881</v>
      </c>
      <c r="BA45" s="5">
        <f>SUMPRODUCT(AO15:BA15,'CAPM Beta'!$D$26:$P$26)</f>
        <v>0.82592828660949835</v>
      </c>
      <c r="BB45" s="5">
        <f>SUMPRODUCT(AP15:BB15,'CAPM Beta'!$D$26:$P$26)</f>
        <v>0.82468743469851247</v>
      </c>
      <c r="BC45" s="5">
        <f>SUMPRODUCT(AQ15:BC15,'CAPM Beta'!$D$26:$P$26)</f>
        <v>0.82345741570662279</v>
      </c>
      <c r="BD45" s="5">
        <f>SUMPRODUCT(AR15:BD15,'CAPM Beta'!$D$26:$P$26)</f>
        <v>0.82299771141380607</v>
      </c>
      <c r="BE45" s="5">
        <f>SUMPRODUCT(AS15:BE15,'CAPM Beta'!$D$26:$P$26)</f>
        <v>0.8230310941598884</v>
      </c>
      <c r="BF45" s="5">
        <f>SUMPRODUCT(AT15:BF15,'CAPM Beta'!$D$26:$P$26)</f>
        <v>0.82330428140642575</v>
      </c>
      <c r="BG45" s="5">
        <f>SUMPRODUCT(AU15:BG15,'CAPM Beta'!$D$26:$P$26)</f>
        <v>0.8232819151952353</v>
      </c>
      <c r="BH45" s="5">
        <f>SUMPRODUCT(AV15:BH15,'CAPM Beta'!$D$26:$P$26)</f>
        <v>0.82343133305348237</v>
      </c>
      <c r="BI45" s="5">
        <f>SUMPRODUCT(AW15:BI15,'CAPM Beta'!$D$26:$P$26)</f>
        <v>0.82310575737376312</v>
      </c>
      <c r="BJ45" s="5">
        <f>SUMPRODUCT(AX15:BJ15,'CAPM Beta'!$D$26:$P$26)</f>
        <v>0.82387424399691367</v>
      </c>
      <c r="BK45" s="5">
        <f>SUMPRODUCT(AY15:BK15,'CAPM Beta'!$D$26:$P$26)</f>
        <v>0.82473560694923265</v>
      </c>
      <c r="BL45" s="5">
        <f>SUMPRODUCT(AZ15:BL15,'CAPM Beta'!$D$26:$P$26)</f>
        <v>0.8260319179904565</v>
      </c>
      <c r="BM45" s="5">
        <f>SUMPRODUCT(BA15:BM15,'CAPM Beta'!$D$26:$P$26)</f>
        <v>0.8270513458297587</v>
      </c>
      <c r="BN45" s="5">
        <f>SUMPRODUCT(BB15:BN15,'CAPM Beta'!$D$26:$P$26)</f>
        <v>0.82790378595713587</v>
      </c>
      <c r="BO45" s="5">
        <f>SUMPRODUCT(BC15:BO15,'CAPM Beta'!$D$26:$P$26)</f>
        <v>0.82884363650754256</v>
      </c>
      <c r="BP45" s="5">
        <f>SUMPRODUCT(BD15:BP15,'CAPM Beta'!$D$26:$P$26)</f>
        <v>0.82994006007129606</v>
      </c>
      <c r="BQ45" s="5">
        <f>SUMPRODUCT(BE15:BQ15,'CAPM Beta'!$D$26:$P$26)</f>
        <v>0.83107287211383707</v>
      </c>
      <c r="BR45" s="5">
        <f>SUMPRODUCT(BF15:BR15,'CAPM Beta'!$D$26:$P$26)</f>
        <v>0.8315754387808485</v>
      </c>
      <c r="BS45" s="5">
        <f>SUMPRODUCT(BG15:BS15,'CAPM Beta'!$D$26:$P$26)</f>
        <v>0.8318708321186663</v>
      </c>
      <c r="BT45" s="5">
        <f>SUMPRODUCT(BH15:BT15,'CAPM Beta'!$D$26:$P$26)</f>
        <v>0.83251978796623261</v>
      </c>
      <c r="BU45" s="5">
        <f>SUMPRODUCT(BI15:BU15,'CAPM Beta'!$D$26:$P$26)</f>
        <v>0.83214336187385807</v>
      </c>
      <c r="BV45" s="5">
        <f>SUMPRODUCT(BJ15:BV15,'CAPM Beta'!$D$26:$P$26)</f>
        <v>0.83196076901696514</v>
      </c>
      <c r="BW45" s="5">
        <f>SUMPRODUCT(BK15:BW15,'CAPM Beta'!$D$26:$P$26)</f>
        <v>0.83172932083332984</v>
      </c>
      <c r="BX45" s="5">
        <f>SUMPRODUCT(BL15:BX15,'CAPM Beta'!$D$26:$P$26)</f>
        <v>0.83151347899764527</v>
      </c>
      <c r="BY45" s="5">
        <f>SUMPRODUCT(BM15:BY15,'CAPM Beta'!$D$26:$P$26)</f>
        <v>0.83159241090606206</v>
      </c>
      <c r="BZ45" s="5">
        <f>SUMPRODUCT(BN15:BZ15,'CAPM Beta'!$D$26:$P$26)</f>
        <v>0.83115507559037993</v>
      </c>
      <c r="CA45" s="5">
        <f>SUMPRODUCT(BO15:CA15,'CAPM Beta'!$D$26:$P$26)</f>
        <v>0.83116524423950844</v>
      </c>
      <c r="CB45" s="5">
        <f>SUMPRODUCT(BP15:CB15,'CAPM Beta'!$D$26:$P$26)</f>
        <v>0.83105313497308286</v>
      </c>
      <c r="CC45" s="5">
        <f>SUMPRODUCT(BQ15:CC15,'CAPM Beta'!$D$26:$P$26)</f>
        <v>0.83085498229499222</v>
      </c>
      <c r="CD45" s="5">
        <f>SUMPRODUCT(BR15:CD15,'CAPM Beta'!$D$26:$P$26)</f>
        <v>0.83031545442551713</v>
      </c>
      <c r="CE45" s="5">
        <f>SUMPRODUCT(BS15:CE15,'CAPM Beta'!$D$26:$P$26)</f>
        <v>0.8301251699852874</v>
      </c>
      <c r="CF45" s="5">
        <f>SUMPRODUCT(BT15:CF15,'CAPM Beta'!$D$26:$P$26)</f>
        <v>0.83040800984090712</v>
      </c>
      <c r="CG45" s="5">
        <f>SUMPRODUCT(BU15:CG15,'CAPM Beta'!$D$26:$P$26)</f>
        <v>0.83054183093415612</v>
      </c>
      <c r="CH45" s="5">
        <f>SUMPRODUCT(BV15:CH15,'CAPM Beta'!$D$26:$P$26)</f>
        <v>0.83069287696684313</v>
      </c>
      <c r="CI45" s="5">
        <f>SUMPRODUCT(BW15:CI15,'CAPM Beta'!$D$26:$P$26)</f>
        <v>0.83081959276615913</v>
      </c>
      <c r="CJ45" s="5">
        <f>SUMPRODUCT(BX15:CJ15,'CAPM Beta'!$D$26:$P$26)</f>
        <v>0.82913258247225596</v>
      </c>
      <c r="CK45" s="5">
        <f>SUMPRODUCT(BY15:CK15,'CAPM Beta'!$D$26:$P$26)</f>
        <v>0.82655348589015643</v>
      </c>
      <c r="CL45" s="5">
        <f>SUMPRODUCT(BZ15:CL15,'CAPM Beta'!$D$26:$P$26)</f>
        <v>0.82207597018549194</v>
      </c>
      <c r="CM45" s="5">
        <f>SUMPRODUCT(CA15:CM15,'CAPM Beta'!$D$26:$P$26)</f>
        <v>0.82753056975509842</v>
      </c>
      <c r="CN45" s="5">
        <f>SUMPRODUCT(CB15:CN15,'CAPM Beta'!$D$26:$P$26)</f>
        <v>0.83767478209641755</v>
      </c>
      <c r="CO45" s="5">
        <f>SUMPRODUCT(CC15:CO15,'CAPM Beta'!$D$26:$P$26)</f>
        <v>0.83857045688753806</v>
      </c>
      <c r="CP45" s="5">
        <f>SUMPRODUCT(CD15:CP15,'CAPM Beta'!$D$26:$P$26)</f>
        <v>0.83440557599412257</v>
      </c>
      <c r="CQ45" s="5">
        <f>SUMPRODUCT(CE15:CQ15,'CAPM Beta'!$D$26:$P$26)</f>
        <v>0.82888033108035342</v>
      </c>
      <c r="CR45" s="5">
        <f>SUMPRODUCT(CF15:CR15,'CAPM Beta'!$D$26:$P$26)</f>
        <v>0.82290865345288744</v>
      </c>
      <c r="CS45" s="5">
        <f>SUMPRODUCT(CG15:CS15,'CAPM Beta'!$D$26:$P$26)</f>
        <v>0.81637579086835543</v>
      </c>
      <c r="CT45" s="5">
        <f>SUMPRODUCT(CH15:CT15,'CAPM Beta'!$D$26:$P$26)</f>
        <v>0.80745172553558242</v>
      </c>
      <c r="CU45" s="5">
        <f>SUMPRODUCT(CI15:CU15,'CAPM Beta'!$D$26:$P$26)</f>
        <v>0.79812830448428773</v>
      </c>
      <c r="CV45" s="5">
        <f>SUMPRODUCT(CJ15:CV15,'CAPM Beta'!$D$26:$P$26)</f>
        <v>0.78783070112832609</v>
      </c>
      <c r="CW45" s="5">
        <f>SUMPRODUCT(CK15:CW15,'CAPM Beta'!$D$26:$P$26)</f>
        <v>0.77737826906753282</v>
      </c>
      <c r="CX45" s="5">
        <f>SUMPRODUCT(CL15:CX15,'CAPM Beta'!$D$26:$P$26)</f>
        <v>0.76827426267165011</v>
      </c>
      <c r="CY45" s="5">
        <f>SUMPRODUCT(CM15:CY15,'CAPM Beta'!$D$26:$P$26)</f>
        <v>0.75736138462546776</v>
      </c>
      <c r="CZ45" s="5">
        <f>SUMPRODUCT(CN15:CZ15,'CAPM Beta'!$D$26:$P$26)</f>
        <v>0.74363260170787915</v>
      </c>
      <c r="DA45" s="5">
        <f>SUMPRODUCT(CO15:DA15,'CAPM Beta'!$D$26:$P$26)</f>
        <v>0.73113081285767811</v>
      </c>
      <c r="DB45" s="5">
        <f>SUMPRODUCT(CP15:DB15,'CAPM Beta'!$D$26:$P$26)</f>
        <v>0.72356997890359831</v>
      </c>
      <c r="DC45" s="5">
        <f>SUMPRODUCT(CQ15:DC15,'CAPM Beta'!$D$26:$P$26)</f>
        <v>0.71848088410579736</v>
      </c>
      <c r="DD45" s="5">
        <f>SUMPRODUCT(CR15:DD15,'CAPM Beta'!$D$26:$P$26)</f>
        <v>0.71145474872480841</v>
      </c>
      <c r="DE45" s="5">
        <f>SUMPRODUCT(CS15:DE15,'CAPM Beta'!$D$26:$P$26)</f>
        <v>0.70551879176601562</v>
      </c>
      <c r="DF45" s="5">
        <f>SUMPRODUCT(CT15:DF15,'CAPM Beta'!$D$26:$P$26)</f>
        <v>0.70075945617165891</v>
      </c>
      <c r="DG45" s="5">
        <f>SUMPRODUCT(CU15:DG15,'CAPM Beta'!$D$26:$P$26)</f>
        <v>0.69815555986298539</v>
      </c>
      <c r="DH45" s="5">
        <f>SUMPRODUCT(CV15:DH15,'CAPM Beta'!$D$26:$P$26)</f>
        <v>0.69511151551463168</v>
      </c>
      <c r="DI45" s="5">
        <f>SUMPRODUCT(CW15:DI15,'CAPM Beta'!$D$26:$P$26)</f>
        <v>0.69326397005792217</v>
      </c>
      <c r="DJ45" s="5">
        <f>SUMPRODUCT(CX15:DJ15,'CAPM Beta'!$D$26:$P$26)</f>
        <v>0.69508641061425569</v>
      </c>
      <c r="DK45" s="5">
        <f>SUMPRODUCT(CY15:DK15,'CAPM Beta'!$D$26:$P$26)</f>
        <v>0.69825420338288935</v>
      </c>
      <c r="DL45" s="5">
        <f>SUMPRODUCT(CZ15:DL15,'CAPM Beta'!$D$26:$P$26)</f>
        <v>0.70259592706070517</v>
      </c>
      <c r="DM45" s="5">
        <f>SUMPRODUCT(DA15:DM15,'CAPM Beta'!$D$26:$P$26)</f>
        <v>0.70827600018903725</v>
      </c>
      <c r="DN45" s="5">
        <f>SUMPRODUCT(DB15:DN15,'CAPM Beta'!$D$26:$P$26)</f>
        <v>0.71476052393171607</v>
      </c>
      <c r="DO45" s="5">
        <f>SUMPRODUCT(DC15:DO15,'CAPM Beta'!$D$26:$P$26)</f>
        <v>0.71583687572293564</v>
      </c>
      <c r="DP45" s="5">
        <f>SUMPRODUCT(DD15:DP15,'CAPM Beta'!$D$26:$P$26)</f>
        <v>0.71482155458343533</v>
      </c>
      <c r="DQ45" s="5">
        <f>SUMPRODUCT(DE15:DQ15,'CAPM Beta'!$D$26:$P$26)</f>
        <v>0.71385130747688241</v>
      </c>
      <c r="DR45" s="5">
        <f>SUMPRODUCT(DF15:DR15,'CAPM Beta'!$D$26:$P$26)</f>
        <v>0.71529332936957613</v>
      </c>
      <c r="DS45" s="5">
        <f>SUMPRODUCT(DG15:DS15,'CAPM Beta'!$D$26:$P$26)</f>
        <v>0.71678621852484103</v>
      </c>
      <c r="DT45" s="5">
        <f>SUMPRODUCT(DH15:DT15,'CAPM Beta'!$D$26:$P$26)</f>
        <v>0.71971871629344408</v>
      </c>
      <c r="DU45" s="5">
        <f>SUMPRODUCT(DI15:DU15,'CAPM Beta'!$D$26:$P$26)</f>
        <v>0.71372835330006934</v>
      </c>
      <c r="DV45" s="5">
        <f>SUMPRODUCT(DJ15:DV15,'CAPM Beta'!$D$26:$P$26)</f>
        <v>0.70705861660520286</v>
      </c>
      <c r="DW45" s="5">
        <f>SUMPRODUCT(DK15:DW15,'CAPM Beta'!$D$26:$P$26)</f>
        <v>0.70016739177033671</v>
      </c>
      <c r="DX45" s="5">
        <f>SUMPRODUCT(DL15:DX15,'CAPM Beta'!$D$26:$P$26)</f>
        <v>0.69321128591148384</v>
      </c>
      <c r="DY45" s="5">
        <f>SUMPRODUCT(DM15:DY15,'CAPM Beta'!$D$26:$P$26)</f>
        <v>0.68635674963658977</v>
      </c>
      <c r="DZ45" s="5">
        <f>SUMPRODUCT(DN15:DZ15,'CAPM Beta'!$D$26:$P$26)</f>
        <v>0.67620835887518727</v>
      </c>
      <c r="EA45" s="5">
        <f>SUMPRODUCT(DO15:EA15,'CAPM Beta'!$D$26:$P$26)</f>
        <v>0.66627332665988681</v>
      </c>
      <c r="EB45" s="5">
        <f>SUMPRODUCT(DP15:EB15,'CAPM Beta'!$D$26:$P$26)</f>
        <v>0.65363868826185001</v>
      </c>
      <c r="EC45" s="5">
        <f>SUMPRODUCT(DQ15:EC15,'CAPM Beta'!$D$26:$P$26)</f>
        <v>0.64391463983855235</v>
      </c>
      <c r="ED45" s="5">
        <f>SUMPRODUCT(DR15:ED15,'CAPM Beta'!$D$26:$P$26)</f>
        <v>0.63748391417873906</v>
      </c>
      <c r="EE45" s="5">
        <f>SUMPRODUCT(DS15:EE15,'CAPM Beta'!$D$26:$P$26)</f>
        <v>0.63154198198737865</v>
      </c>
      <c r="EF45" s="5">
        <f>SUMPRODUCT(DT15:EF15,'CAPM Beta'!$D$26:$P$26)</f>
        <v>0.62825261591795678</v>
      </c>
      <c r="EG45" s="5">
        <f>SUMPRODUCT(DU15:EG15,'CAPM Beta'!$D$26:$P$26)</f>
        <v>0.62476741769562194</v>
      </c>
      <c r="EH45" s="5">
        <f>SUMPRODUCT(DV15:EH15,'CAPM Beta'!$D$26:$P$26)</f>
        <v>0.6270928131826411</v>
      </c>
      <c r="EI45" s="5">
        <f>SUMPRODUCT(DW15:EI15,'CAPM Beta'!$D$26:$P$26)</f>
        <v>0.62711050459934492</v>
      </c>
      <c r="EJ45" s="5">
        <f>SUMPRODUCT(DX15:EJ15,'CAPM Beta'!$D$26:$P$26)</f>
        <v>0.62222806998325841</v>
      </c>
      <c r="EK45" s="5">
        <f>SUMPRODUCT(DY15:EK15,'CAPM Beta'!$D$26:$P$26)</f>
        <v>0.61587338355281496</v>
      </c>
      <c r="EL45" s="5">
        <f>SUMPRODUCT(DZ15:EL15,'CAPM Beta'!$D$26:$P$26)</f>
        <v>0.60879432246532261</v>
      </c>
      <c r="EM45" s="5">
        <f>SUMPRODUCT(EA15:EM15,'CAPM Beta'!$D$26:$P$26)</f>
        <v>0.60286296983655008</v>
      </c>
      <c r="EN45" s="5">
        <f>SUMPRODUCT(EB15:EN15,'CAPM Beta'!$D$26:$P$26)</f>
        <v>0.60599346601157478</v>
      </c>
      <c r="EO45" s="5">
        <f>SUMPRODUCT(EC15:EO15,'CAPM Beta'!$D$26:$P$26)</f>
        <v>0.61538334039225906</v>
      </c>
      <c r="EP45" s="5">
        <f>SUMPRODUCT(ED15:EP15,'CAPM Beta'!$D$26:$P$26)</f>
        <v>0.6263840474808412</v>
      </c>
      <c r="EQ45" s="5">
        <f>SUMPRODUCT(EE15:EQ15,'CAPM Beta'!$D$26:$P$26)</f>
        <v>0.6346002923369467</v>
      </c>
      <c r="ER45" s="5">
        <f>SUMPRODUCT(EF15:ER15,'CAPM Beta'!$D$26:$P$26)</f>
        <v>0.64054896079162726</v>
      </c>
      <c r="ES45" s="5">
        <f>SUMPRODUCT(EG15:ES15,'CAPM Beta'!$D$26:$P$26)</f>
        <v>0.64610989098388827</v>
      </c>
      <c r="ET45" s="5">
        <f>SUMPRODUCT(EH15:ET15,'CAPM Beta'!$D$26:$P$26)</f>
        <v>0.64963334200830525</v>
      </c>
      <c r="EU45" s="5">
        <f>SUMPRODUCT(EI15:EU15,'CAPM Beta'!$D$26:$P$26)</f>
        <v>0.65353420196706269</v>
      </c>
      <c r="EV45" s="5">
        <f>SUMPRODUCT(EJ15:EV15,'CAPM Beta'!$D$26:$P$26)</f>
        <v>0.65675614487389011</v>
      </c>
      <c r="EW45" s="5">
        <f>SUMPRODUCT(EK15:EW15,'CAPM Beta'!$D$26:$P$26)</f>
        <v>0.66066951062271695</v>
      </c>
      <c r="EX45" s="5">
        <f>SUMPRODUCT(EL15:EX15,'CAPM Beta'!$D$26:$P$26)</f>
        <v>0.66505041916498686</v>
      </c>
      <c r="EY45" s="5">
        <f>SUMPRODUCT(EM15:EY15,'CAPM Beta'!$D$26:$P$26)</f>
        <v>0.6700695002341106</v>
      </c>
      <c r="EZ45" s="5">
        <f>SUMPRODUCT(EN15:EZ15,'CAPM Beta'!$D$26:$P$26)</f>
        <v>0.6748009794533093</v>
      </c>
      <c r="FA45" s="5">
        <f>SUMPRODUCT(EO15:FA15,'CAPM Beta'!$D$26:$P$26)</f>
        <v>0.67810356669918315</v>
      </c>
      <c r="FB45" s="5">
        <f>SUMPRODUCT(EP15:FB15,'CAPM Beta'!$D$26:$P$26)</f>
        <v>0.67977972959691213</v>
      </c>
      <c r="FC45" s="5">
        <f>SUMPRODUCT(EQ15:FC15,'CAPM Beta'!$D$26:$P$26)</f>
        <v>0.6831827178497446</v>
      </c>
      <c r="FD45" s="5">
        <f>SUMPRODUCT(ER15:FD15,'CAPM Beta'!$D$26:$P$26)</f>
        <v>0.6876914607621234</v>
      </c>
      <c r="FE45" s="5">
        <f>SUMPRODUCT(ES15:FE15,'CAPM Beta'!$D$26:$P$26)</f>
        <v>0.69181087535209407</v>
      </c>
      <c r="FF45" s="5">
        <f>SUMPRODUCT(ET15:FF15,'CAPM Beta'!$D$26:$P$26)</f>
        <v>0.69509965564041276</v>
      </c>
      <c r="FG45" s="5">
        <f>SUMPRODUCT(EU15:FG15,'CAPM Beta'!$D$26:$P$26)</f>
        <v>0.69738468379047858</v>
      </c>
      <c r="FH45" s="5">
        <f>SUMPRODUCT(EV15:FH15,'CAPM Beta'!$D$26:$P$26)</f>
        <v>0.7014282295382559</v>
      </c>
      <c r="FI45" s="5">
        <f>SUMPRODUCT(EW15:FI15,'CAPM Beta'!$D$26:$P$26)</f>
        <v>0.70507878595383544</v>
      </c>
      <c r="FJ45" s="5">
        <f>SUMPRODUCT(EX15:FJ15,'CAPM Beta'!$D$26:$P$26)</f>
        <v>0.70889774170018049</v>
      </c>
      <c r="FK45" s="5">
        <f>SUMPRODUCT(EY15:FK15,'CAPM Beta'!$D$26:$P$26)</f>
        <v>0.71229051345150285</v>
      </c>
      <c r="FL45" s="5">
        <f>SUMPRODUCT(EZ15:FL15,'CAPM Beta'!$D$26:$P$26)</f>
        <v>0.71515343440862544</v>
      </c>
      <c r="FM45" s="5">
        <f>SUMPRODUCT(FA15:FM15,'CAPM Beta'!$D$26:$P$26)</f>
        <v>0.7165537846497021</v>
      </c>
      <c r="FN45" s="5">
        <f>SUMPRODUCT(FB15:FN15,'CAPM Beta'!$D$26:$P$26)</f>
        <v>0.71691732381710205</v>
      </c>
      <c r="FO45" s="5">
        <f>SUMPRODUCT(FC15:FO15,'CAPM Beta'!$D$26:$P$26)</f>
        <v>0.71851217331308714</v>
      </c>
      <c r="FP45" s="5">
        <f>SUMPRODUCT(FD15:FP15,'CAPM Beta'!$D$26:$P$26)</f>
        <v>0.71985807739849805</v>
      </c>
      <c r="FQ45" s="5">
        <f>SUMPRODUCT(FE15:FQ15,'CAPM Beta'!$D$26:$P$26)</f>
        <v>0.72075658531519771</v>
      </c>
      <c r="FR45" s="5">
        <f>SUMPRODUCT(FF15:FR15,'CAPM Beta'!$D$26:$P$26)</f>
        <v>0.72266221892165594</v>
      </c>
      <c r="FS45" s="5">
        <f>SUMPRODUCT(FG15:FS15,'CAPM Beta'!$D$26:$P$26)</f>
        <v>0.72433403695249732</v>
      </c>
      <c r="FT45" s="5">
        <f>SUMPRODUCT(FH15:FT15,'CAPM Beta'!$D$26:$P$26)</f>
        <v>0.72608107869127669</v>
      </c>
      <c r="FU45" s="5">
        <f>SUMPRODUCT(FI15:FU15,'CAPM Beta'!$D$26:$P$26)</f>
        <v>0.72749407272011024</v>
      </c>
      <c r="FV45" s="5">
        <f>SUMPRODUCT(FJ15:FV15,'CAPM Beta'!$D$26:$P$26)</f>
        <v>0.72927447451039518</v>
      </c>
      <c r="FW45" s="5">
        <f>SUMPRODUCT(FK15:FW15,'CAPM Beta'!$D$26:$P$26)</f>
        <v>0.73091978103454069</v>
      </c>
      <c r="FX45" s="5">
        <f>SUMPRODUCT(FL15:FX15,'CAPM Beta'!$D$26:$P$26)</f>
        <v>0.73136966578306462</v>
      </c>
      <c r="FY45" s="5">
        <f>SUMPRODUCT(FM15:FY15,'CAPM Beta'!$D$26:$P$26)</f>
        <v>0.73056329939091014</v>
      </c>
      <c r="FZ45" s="5">
        <f>SUMPRODUCT(FN15:FZ15,'CAPM Beta'!$D$26:$P$26)</f>
        <v>0.72981411672213237</v>
      </c>
      <c r="GA45" s="5">
        <f>SUMPRODUCT(FO15:GA15,'CAPM Beta'!$D$26:$P$26)</f>
        <v>0.72955304832247458</v>
      </c>
      <c r="GB45" s="5">
        <f>SUMPRODUCT(FP15:GB15,'CAPM Beta'!$D$26:$P$26)</f>
        <v>0.72952850816850212</v>
      </c>
      <c r="GC45" s="5">
        <f>SUMPRODUCT(FQ15:GC15,'CAPM Beta'!$D$26:$P$26)</f>
        <v>0.72896844653213666</v>
      </c>
      <c r="GD45" s="5">
        <f>SUMPRODUCT(FR15:GD15,'CAPM Beta'!$D$26:$P$26)</f>
        <v>0.72877063180609492</v>
      </c>
      <c r="GE45" s="5">
        <f>SUMPRODUCT(FS15:GE15,'CAPM Beta'!$D$26:$P$26)</f>
        <v>0.72869547006008184</v>
      </c>
      <c r="GF45" s="5">
        <f>SUMPRODUCT(FT15:GF15,'CAPM Beta'!$D$26:$P$26)</f>
        <v>0.72873704629847991</v>
      </c>
      <c r="GG45" s="5">
        <f>SUMPRODUCT(FU15:GG15,'CAPM Beta'!$D$26:$P$26)</f>
        <v>0.72912844668511578</v>
      </c>
      <c r="GH45" s="5">
        <f>SUMPRODUCT(FV15:GH15,'CAPM Beta'!$D$26:$P$26)</f>
        <v>0.7290482712745664</v>
      </c>
      <c r="GI45" s="5">
        <f>SUMPRODUCT(FW15:GI15,'CAPM Beta'!$D$26:$P$26)</f>
        <v>0.7288231139903989</v>
      </c>
      <c r="GJ45" s="5">
        <f>SUMPRODUCT(FX15:GJ15,'CAPM Beta'!$D$26:$P$26)</f>
        <v>0.72961736396973209</v>
      </c>
      <c r="GK45" s="5">
        <f>SUMPRODUCT(FY15:GK15,'CAPM Beta'!$D$26:$P$26)</f>
        <v>0.72960698725456408</v>
      </c>
      <c r="GL45" s="5">
        <f>SUMPRODUCT(FZ15:GL15,'CAPM Beta'!$D$26:$P$26)</f>
        <v>0.73216643315479046</v>
      </c>
      <c r="GM45" s="5">
        <f>SUMPRODUCT(GA15:GM15,'CAPM Beta'!$D$26:$P$26)</f>
        <v>0.73551391620828688</v>
      </c>
      <c r="GN45" s="5">
        <f>SUMPRODUCT(GB15:GN15,'CAPM Beta'!$D$26:$P$26)</f>
        <v>0.74045768451432614</v>
      </c>
      <c r="GO45" s="5">
        <f>SUMPRODUCT(GC15:GO15,'CAPM Beta'!$D$26:$P$26)</f>
        <v>0.74242030217294686</v>
      </c>
      <c r="GP45" s="5">
        <f>SUMPRODUCT(GD15:GP15,'CAPM Beta'!$D$26:$P$26)</f>
        <v>0.7448445318878999</v>
      </c>
      <c r="GQ45" s="5">
        <f>SUMPRODUCT(GE15:GQ15,'CAPM Beta'!$D$26:$P$26)</f>
        <v>0.74739285491219876</v>
      </c>
      <c r="GR45" s="5">
        <f>SUMPRODUCT(GF15:GR15,'CAPM Beta'!$D$26:$P$26)</f>
        <v>0.74996613683914093</v>
      </c>
      <c r="GS45" s="5">
        <f>SUMPRODUCT(GG15:GS15,'CAPM Beta'!$D$26:$P$26)</f>
        <v>0.75195464480564511</v>
      </c>
      <c r="GT45" s="5">
        <f>SUMPRODUCT(GH15:GT15,'CAPM Beta'!$D$26:$P$26)</f>
        <v>0.75340568876853142</v>
      </c>
      <c r="GU45" s="5">
        <f>SUMPRODUCT(GI15:GU15,'CAPM Beta'!$D$26:$P$26)</f>
        <v>0.76033567064957031</v>
      </c>
      <c r="GV45" s="5">
        <f>SUMPRODUCT(GJ15:GV15,'CAPM Beta'!$D$26:$P$26)</f>
        <v>0.76731350703801593</v>
      </c>
      <c r="GW45" s="5">
        <f>SUMPRODUCT(GK15:GW15,'CAPM Beta'!$D$26:$P$26)</f>
        <v>0.77458605638672351</v>
      </c>
      <c r="GX45" s="5">
        <f>SUMPRODUCT(GL15:GX15,'CAPM Beta'!$D$26:$P$26)</f>
        <v>0.78266132296185253</v>
      </c>
      <c r="GY45" s="5">
        <f>SUMPRODUCT(GM15:GY15,'CAPM Beta'!$D$26:$P$26)</f>
        <v>0.78942512656815311</v>
      </c>
      <c r="GZ45" s="5">
        <f>SUMPRODUCT(GN15:GZ15,'CAPM Beta'!$D$26:$P$26)</f>
        <v>0.7888712337549274</v>
      </c>
      <c r="HA45" s="5">
        <f>SUMPRODUCT(GO15:HA15,'CAPM Beta'!$D$26:$P$26)</f>
        <v>0.78572062521983965</v>
      </c>
      <c r="HB45" s="5">
        <f>SUMPRODUCT(GP15:HB15,'CAPM Beta'!$D$26:$P$26)</f>
        <v>0.78304334303254441</v>
      </c>
      <c r="HC45" s="5">
        <f>SUMPRODUCT(GQ15:HC15,'CAPM Beta'!$D$26:$P$26)</f>
        <v>0.78338034183238558</v>
      </c>
      <c r="HD45" s="5">
        <f>SUMPRODUCT(GR15:HD15,'CAPM Beta'!$D$26:$P$26)</f>
        <v>0.78575927930117195</v>
      </c>
      <c r="HE45" s="5">
        <f>SUMPRODUCT(GS15:HE15,'CAPM Beta'!$D$26:$P$26)</f>
        <v>0.79050926452633008</v>
      </c>
      <c r="HF45" s="5">
        <f>SUMPRODUCT(GT15:HF15,'CAPM Beta'!$D$26:$P$26)</f>
        <v>0.79356741081826954</v>
      </c>
      <c r="HG45" s="5">
        <f>SUMPRODUCT(GU15:HG15,'CAPM Beta'!$D$26:$P$26)</f>
        <v>0.7970330073698475</v>
      </c>
      <c r="HH45" s="5">
        <f>SUMPRODUCT(GV15:HH15,'CAPM Beta'!$D$26:$P$26)</f>
        <v>0.79887638775523384</v>
      </c>
      <c r="HI45" s="5">
        <f>SUMPRODUCT(GW15:HI15,'CAPM Beta'!$D$26:$P$26)</f>
        <v>0.80125113964101591</v>
      </c>
      <c r="HJ45" s="5">
        <f>SUMPRODUCT(GX15:HJ15,'CAPM Beta'!$D$26:$P$26)</f>
        <v>0.80184357144490837</v>
      </c>
      <c r="HK45" s="5">
        <f>SUMPRODUCT(GY15:HK15,'CAPM Beta'!$D$26:$P$26)</f>
        <v>0.80403354450139575</v>
      </c>
      <c r="HL45" s="5">
        <f>SUMPRODUCT(GZ15:HL15,'CAPM Beta'!$D$26:$P$26)</f>
        <v>0.80582110339345303</v>
      </c>
      <c r="HM45" s="5">
        <f>SUMPRODUCT(HA15:HM15,'CAPM Beta'!$D$26:$P$26)</f>
        <v>0.80999306969456653</v>
      </c>
      <c r="HN45" s="5">
        <f>SUMPRODUCT(HB15:HN15,'CAPM Beta'!$D$26:$P$26)</f>
        <v>0.81514071661289211</v>
      </c>
      <c r="HO45" s="5">
        <f>SUMPRODUCT(HC15:HO15,'CAPM Beta'!$D$26:$P$26)</f>
        <v>0.81515556200717709</v>
      </c>
      <c r="HP45" s="5">
        <f>SUMPRODUCT(HD15:HP15,'CAPM Beta'!$D$26:$P$26)</f>
        <v>0.81633290496725608</v>
      </c>
      <c r="HQ45" s="5">
        <f>SUMPRODUCT(HE15:HQ15,'CAPM Beta'!$D$26:$P$26)</f>
        <v>0.81918786836335511</v>
      </c>
      <c r="HR45" s="5">
        <f>SUMPRODUCT(HF15:HR15,'CAPM Beta'!$D$26:$P$26)</f>
        <v>0.82022223019520202</v>
      </c>
      <c r="HS45" s="5">
        <f>SUMPRODUCT(HG15:HS15,'CAPM Beta'!$D$26:$P$26)</f>
        <v>0.81854514100583153</v>
      </c>
      <c r="HT45" s="5">
        <f>SUMPRODUCT(HH15:HT15,'CAPM Beta'!$D$26:$P$26)</f>
        <v>0.81740944096920232</v>
      </c>
      <c r="HU45" s="5">
        <f>SUMPRODUCT(HI15:HU15,'CAPM Beta'!$D$26:$P$26)</f>
        <v>0.81576686739073689</v>
      </c>
      <c r="HV45" s="5">
        <f>SUMPRODUCT(HJ15:HV15,'CAPM Beta'!$D$26:$P$26)</f>
        <v>0.8126143833427808</v>
      </c>
      <c r="HW45" s="5">
        <f>SUMPRODUCT(HK15:HW15,'CAPM Beta'!$D$26:$P$26)</f>
        <v>0.8085453445971047</v>
      </c>
      <c r="HX45" s="5">
        <f>SUMPRODUCT(HL15:HX15,'CAPM Beta'!$D$26:$P$26)</f>
        <v>0.80539168602063027</v>
      </c>
      <c r="HY45" s="5">
        <f>SUMPRODUCT(HM15:HY15,'CAPM Beta'!$D$26:$P$26)</f>
        <v>0.80394974754948256</v>
      </c>
      <c r="HZ45" s="5">
        <f>SUMPRODUCT(HN15:HZ15,'CAPM Beta'!$D$26:$P$26)</f>
        <v>0.80157631656096517</v>
      </c>
      <c r="IA45" s="5">
        <f>SUMPRODUCT(HO15:IA15,'CAPM Beta'!$D$26:$P$26)</f>
        <v>0.79899604129431556</v>
      </c>
      <c r="IB45" s="5">
        <f>SUMPRODUCT(HP15:IB15,'CAPM Beta'!$D$26:$P$26)</f>
        <v>0.79825823775962734</v>
      </c>
      <c r="IC45" s="5">
        <f>SUMPRODUCT(HQ15:IC15,'CAPM Beta'!$D$26:$P$26)</f>
        <v>0.79654503080188166</v>
      </c>
      <c r="ID45" s="5">
        <f>SUMPRODUCT(HR15:ID15,'CAPM Beta'!$D$26:$P$26)</f>
        <v>0.79375660516608559</v>
      </c>
      <c r="IE45" s="5">
        <f>SUMPRODUCT(HS15:IE15,'CAPM Beta'!$D$26:$P$26)</f>
        <v>0.79131856194965733</v>
      </c>
      <c r="IF45" s="5">
        <f>SUMPRODUCT(HT15:IF15,'CAPM Beta'!$D$26:$P$26)</f>
        <v>0.79030757659940953</v>
      </c>
      <c r="IG45" s="5">
        <f>SUMPRODUCT(HU15:IG15,'CAPM Beta'!$D$26:$P$26)</f>
        <v>0.78365927923860468</v>
      </c>
      <c r="IH45" s="5">
        <f>SUMPRODUCT(HV15:IH15,'CAPM Beta'!$D$26:$P$26)</f>
        <v>0.77609221945497509</v>
      </c>
      <c r="II45" s="5">
        <f>SUMPRODUCT(HW15:II15,'CAPM Beta'!$D$26:$P$26)</f>
        <v>0.76995777816836863</v>
      </c>
      <c r="IJ45" s="5">
        <f>SUMPRODUCT(HX15:IJ15,'CAPM Beta'!$D$26:$P$26)</f>
        <v>0.76954944223010879</v>
      </c>
      <c r="IK45" s="5">
        <f>SUMPRODUCT(HY15:IK15,'CAPM Beta'!$D$26:$P$26)</f>
        <v>0.7690406710966412</v>
      </c>
      <c r="IL45" s="5">
        <f>SUMPRODUCT(HZ15:IL15,'CAPM Beta'!$D$26:$P$26)</f>
        <v>0.76972915842712242</v>
      </c>
      <c r="IM45" s="5">
        <f>SUMPRODUCT(IA15:IM15,'CAPM Beta'!$D$26:$P$26)</f>
        <v>0.77296311677210072</v>
      </c>
      <c r="IN45" s="5">
        <f>SUMPRODUCT(IB15:IN15,'CAPM Beta'!$D$26:$P$26)</f>
        <v>0.77477040352371374</v>
      </c>
      <c r="IO45" s="5">
        <f>SUMPRODUCT(IC15:IO15,'CAPM Beta'!$D$26:$P$26)</f>
        <v>0.77303119151540844</v>
      </c>
      <c r="IP45" s="5">
        <f>SUMPRODUCT(ID15:IP15,'CAPM Beta'!$D$26:$P$26)</f>
        <v>0.77090758382055857</v>
      </c>
      <c r="IQ45" s="5">
        <f>SUMPRODUCT(IE15:IQ15,'CAPM Beta'!$D$26:$P$26)</f>
        <v>0.76969276797857922</v>
      </c>
      <c r="IR45" s="5">
        <f>SUMPRODUCT(IF15:IR15,'CAPM Beta'!$D$26:$P$26)</f>
        <v>0.76905016292361961</v>
      </c>
      <c r="IS45" s="5">
        <f>SUMPRODUCT(IG15:IS15,'CAPM Beta'!$D$26:$P$26)</f>
        <v>0.77154895660708978</v>
      </c>
      <c r="IT45" s="5">
        <f>SUMPRODUCT(IH15:IT15,'CAPM Beta'!$D$26:$P$26)</f>
        <v>0.77024122740696599</v>
      </c>
      <c r="IU45" s="5">
        <f>SUMPRODUCT(II15:IU15,'CAPM Beta'!$D$26:$P$26)</f>
        <v>0.76426407312114519</v>
      </c>
      <c r="IV45" s="5">
        <f>SUMPRODUCT(IJ15:IV15,'CAPM Beta'!$D$26:$P$26)</f>
        <v>0.7591015777374327</v>
      </c>
      <c r="IW45" s="5">
        <f>SUMPRODUCT(IK15:IW15,'CAPM Beta'!$D$26:$P$26)</f>
        <v>0.75297552580421767</v>
      </c>
      <c r="IX45" s="5">
        <f>SUMPRODUCT(IL15:IX15,'CAPM Beta'!$D$26:$P$26)</f>
        <v>0.74615025718936812</v>
      </c>
      <c r="IY45" s="5">
        <f>SUMPRODUCT(IM15:IY15,'CAPM Beta'!$D$26:$P$26)</f>
        <v>0.73902941029901081</v>
      </c>
      <c r="IZ45" s="5">
        <f>SUMPRODUCT(IN15:IZ15,'CAPM Beta'!$D$26:$P$26)</f>
        <v>0.73513115290586684</v>
      </c>
      <c r="JA45" s="5">
        <f>SUMPRODUCT(IO15:JA15,'CAPM Beta'!$D$26:$P$26)</f>
        <v>0.72946875468422889</v>
      </c>
      <c r="JB45" s="5">
        <f>SUMPRODUCT(IP15:JB15,'CAPM Beta'!$D$26:$P$26)</f>
        <v>0.72617489876995034</v>
      </c>
      <c r="JC45" s="5">
        <f>SUMPRODUCT(IQ15:JC15,'CAPM Beta'!$D$26:$P$26)</f>
        <v>0.72318176349638663</v>
      </c>
      <c r="JD45" s="5">
        <f>SUMPRODUCT(IR15:JD15,'CAPM Beta'!$D$26:$P$26)</f>
        <v>0.71926399603342472</v>
      </c>
      <c r="JE45" s="5">
        <f>SUMPRODUCT(IS15:JE15,'CAPM Beta'!$D$26:$P$26)</f>
        <v>0.71558332084866028</v>
      </c>
      <c r="JF45" s="5">
        <f>SUMPRODUCT(IT15:JF15,'CAPM Beta'!$D$26:$P$26)</f>
        <v>0.71164184842192513</v>
      </c>
      <c r="JG45" s="5">
        <f>SUMPRODUCT(IU15:JG15,'CAPM Beta'!$D$26:$P$26)</f>
        <v>0.70839124452903968</v>
      </c>
      <c r="JH45" s="5">
        <f>SUMPRODUCT(IV15:JH15,'CAPM Beta'!$D$26:$P$26)</f>
        <v>0.70673302202751032</v>
      </c>
      <c r="JI45" s="5">
        <f>SUMPRODUCT(IW15:JI15,'CAPM Beta'!$D$26:$P$26)</f>
        <v>0.70541222519600622</v>
      </c>
      <c r="JJ45" s="5">
        <f>SUMPRODUCT(IX15:JJ15,'CAPM Beta'!$D$26:$P$26)</f>
        <v>0.70774431893284417</v>
      </c>
      <c r="JK45" s="5">
        <f>SUMPRODUCT(IY15:JK15,'CAPM Beta'!$D$26:$P$26)</f>
        <v>0.71047579029062147</v>
      </c>
      <c r="JL45" s="5">
        <f>SUMPRODUCT(IZ15:JL15,'CAPM Beta'!$D$26:$P$26)</f>
        <v>0.71276173032555001</v>
      </c>
      <c r="JM45" s="5">
        <f>SUMPRODUCT(JA15:JM15,'CAPM Beta'!$D$26:$P$26)</f>
        <v>0.71441880183235984</v>
      </c>
      <c r="JN45" s="5">
        <f>SUMPRODUCT(JB15:JN15,'CAPM Beta'!$D$26:$P$26)</f>
        <v>0.71431147237484638</v>
      </c>
      <c r="JO45" s="5">
        <f>SUMPRODUCT(JC15:JO15,'CAPM Beta'!$D$26:$P$26)</f>
        <v>0.71061627998989052</v>
      </c>
      <c r="JP45" s="5">
        <f>SUMPRODUCT(JD15:JP15,'CAPM Beta'!$D$26:$P$26)</f>
        <v>0.70999059003932774</v>
      </c>
      <c r="JQ45" s="5">
        <f>SUMPRODUCT(JE15:JQ15,'CAPM Beta'!$D$26:$P$26)</f>
        <v>0.70760203282070955</v>
      </c>
      <c r="JR45" s="5">
        <f>SUMPRODUCT(JF15:JR15,'CAPM Beta'!$D$26:$P$26)</f>
        <v>0.70506973295424258</v>
      </c>
      <c r="JS45" s="5">
        <f>SUMPRODUCT(JG15:JS15,'CAPM Beta'!$D$26:$P$26)</f>
        <v>0.70105019317940731</v>
      </c>
      <c r="JT45" s="5">
        <f>SUMPRODUCT(JH15:JT15,'CAPM Beta'!$D$26:$P$26)</f>
        <v>0.69725213246360351</v>
      </c>
      <c r="JU45" s="5">
        <f>SUMPRODUCT(JI15:JU15,'CAPM Beta'!$D$26:$P$26)</f>
        <v>0.69217328497421671</v>
      </c>
      <c r="JV45" s="5">
        <f>SUMPRODUCT(JJ15:JV15,'CAPM Beta'!$D$26:$P$26)</f>
        <v>0.68372374525532764</v>
      </c>
      <c r="JW45" s="5">
        <f>SUMPRODUCT(JK15:JW15,'CAPM Beta'!$D$26:$P$26)</f>
        <v>0.67542991995370971</v>
      </c>
      <c r="JX45" s="5">
        <f>SUMPRODUCT(JL15:JX15,'CAPM Beta'!$D$26:$P$26)</f>
        <v>0.66831213650463184</v>
      </c>
      <c r="JY45" s="5">
        <f>SUMPRODUCT(JM15:JY15,'CAPM Beta'!$D$26:$P$26)</f>
        <v>0.65999921443073506</v>
      </c>
      <c r="JZ45" s="5">
        <f>SUMPRODUCT(JN15:JZ15,'CAPM Beta'!$D$26:$P$26)</f>
        <v>0.64720283124818145</v>
      </c>
      <c r="KA45" s="5">
        <f>SUMPRODUCT(JO15:KA15,'CAPM Beta'!$D$26:$P$26)</f>
        <v>0.63206932338038779</v>
      </c>
      <c r="KB45" s="5">
        <f>SUMPRODUCT(JP15:KB15,'CAPM Beta'!$D$26:$P$26)</f>
        <v>0.61861451765465902</v>
      </c>
      <c r="KC45" s="5">
        <f>SUMPRODUCT(JQ15:KC15,'CAPM Beta'!$D$26:$P$26)</f>
        <v>0.60491334086852477</v>
      </c>
      <c r="KD45" s="5">
        <f>SUMPRODUCT(JR15:KD15,'CAPM Beta'!$D$26:$P$26)</f>
        <v>0.59141716639793163</v>
      </c>
      <c r="KE45" s="5">
        <f>SUMPRODUCT(JS15:KE15,'CAPM Beta'!$D$26:$P$26)</f>
        <v>0.58159634493456935</v>
      </c>
      <c r="KF45" s="5">
        <f>SUMPRODUCT(JT15:KF15,'CAPM Beta'!$D$26:$P$26)</f>
        <v>0.57876541348671029</v>
      </c>
      <c r="KG45" s="5">
        <f>SUMPRODUCT(JU15:KG15,'CAPM Beta'!$D$26:$P$26)</f>
        <v>0.57491763854341293</v>
      </c>
      <c r="KH45" s="5">
        <f>SUMPRODUCT(JV15:KH15,'CAPM Beta'!$D$26:$P$26)</f>
        <v>0.57004316493741913</v>
      </c>
      <c r="KI45" s="5">
        <f>SUMPRODUCT(JW15:KI15,'CAPM Beta'!$D$26:$P$26)</f>
        <v>0.56560586898275056</v>
      </c>
      <c r="KJ45" s="5">
        <f>SUMPRODUCT(JX15:KJ15,'CAPM Beta'!$D$26:$P$26)</f>
        <v>0.55870574218977243</v>
      </c>
      <c r="KK45" s="5">
        <f>SUMPRODUCT(JY15:KK15,'CAPM Beta'!$D$26:$P$26)</f>
        <v>0.54834142826956789</v>
      </c>
      <c r="KL45" s="5">
        <f>SUMPRODUCT(JZ15:KL15,'CAPM Beta'!$D$26:$P$26)</f>
        <v>0.53913577492155462</v>
      </c>
      <c r="KM45" s="5">
        <f>SUMPRODUCT(KA15:KM15,'CAPM Beta'!$D$26:$P$26)</f>
        <v>0.53178060946803274</v>
      </c>
      <c r="KN45" s="5">
        <f>SUMPRODUCT(KB15:KN15,'CAPM Beta'!$D$26:$P$26)</f>
        <v>0.52579166109907027</v>
      </c>
      <c r="KO45" s="5">
        <f>SUMPRODUCT(KC15:KO15,'CAPM Beta'!$D$26:$P$26)</f>
        <v>0.52088127644395565</v>
      </c>
      <c r="KP45" s="5">
        <f>SUMPRODUCT(KD15:KP15,'CAPM Beta'!$D$26:$P$26)</f>
        <v>0.51643045904574725</v>
      </c>
      <c r="KQ45" s="5">
        <f>SUMPRODUCT(KE15:KQ15,'CAPM Beta'!$D$26:$P$26)</f>
        <v>0.51134927384393836</v>
      </c>
      <c r="KR45" s="5">
        <f>SUMPRODUCT(KF15:KR15,'CAPM Beta'!$D$26:$P$26)</f>
        <v>0.50572535372408645</v>
      </c>
      <c r="KS45" s="5">
        <f>SUMPRODUCT(KG15:KS15,'CAPM Beta'!$D$26:$P$26)</f>
        <v>0.4999502052026098</v>
      </c>
      <c r="KT45" s="5">
        <f>SUMPRODUCT(KH15:KT15,'CAPM Beta'!$D$26:$P$26)</f>
        <v>0.49529803086684909</v>
      </c>
      <c r="KU45" s="5">
        <f>SUMPRODUCT(KI15:KU15,'CAPM Beta'!$D$26:$P$26)</f>
        <v>0.4899290074977376</v>
      </c>
      <c r="KV45" s="5">
        <f>SUMPRODUCT(KJ15:KV15,'CAPM Beta'!$D$26:$P$26)</f>
        <v>0.48471800683966321</v>
      </c>
      <c r="KW45" s="5">
        <f>SUMPRODUCT(KK15:KW15,'CAPM Beta'!$D$26:$P$26)</f>
        <v>0.48069366520973589</v>
      </c>
      <c r="KX45" s="5">
        <f>SUMPRODUCT(KL15:KX15,'CAPM Beta'!$D$26:$P$26)</f>
        <v>0.47736085489256319</v>
      </c>
      <c r="KY45" s="5">
        <f>SUMPRODUCT(KM15:KY15,'CAPM Beta'!$D$26:$P$26)</f>
        <v>0.4746195999995485</v>
      </c>
      <c r="KZ45" s="5">
        <f>SUMPRODUCT(KN15:KZ15,'CAPM Beta'!$D$26:$P$26)</f>
        <v>0.47339190393002134</v>
      </c>
      <c r="LA45" s="5">
        <f>SUMPRODUCT(KO15:LA15,'CAPM Beta'!$D$26:$P$26)</f>
        <v>0.47263798202126084</v>
      </c>
      <c r="LB45" s="5">
        <f>SUMPRODUCT(KP15:LB15,'CAPM Beta'!$D$26:$P$26)</f>
        <v>0.47195383317349515</v>
      </c>
      <c r="LC45" s="5">
        <f>SUMPRODUCT(KQ15:LC15,'CAPM Beta'!$D$26:$P$26)</f>
        <v>0.47147898719684234</v>
      </c>
      <c r="LD45" s="5">
        <f>SUMPRODUCT(KR15:LD15,'CAPM Beta'!$D$26:$P$26)</f>
        <v>0.47085070497414361</v>
      </c>
      <c r="LE45" s="5">
        <f>SUMPRODUCT(KS15:LE15,'CAPM Beta'!$D$26:$P$26)</f>
        <v>0.47081363587460601</v>
      </c>
      <c r="LF45" s="5">
        <f>SUMPRODUCT(KT15:LF15,'CAPM Beta'!$D$26:$P$26)</f>
        <v>0.47163150433698398</v>
      </c>
      <c r="LG45" s="5">
        <f>SUMPRODUCT(KU15:LG15,'CAPM Beta'!$D$26:$P$26)</f>
        <v>0.47315255078549401</v>
      </c>
      <c r="LH45" s="5">
        <f>SUMPRODUCT(KV15:LH15,'CAPM Beta'!$D$26:$P$26)</f>
        <v>0.47232209240990575</v>
      </c>
      <c r="LI45" s="5">
        <f>SUMPRODUCT(KW15:LI15,'CAPM Beta'!$D$26:$P$26)</f>
        <v>0.47164196212355608</v>
      </c>
      <c r="LJ45" s="5">
        <f>SUMPRODUCT(KX15:LJ15,'CAPM Beta'!$D$26:$P$26)</f>
        <v>0.46987282236845307</v>
      </c>
      <c r="LK45" s="5">
        <f>SUMPRODUCT(KY15:LK15,'CAPM Beta'!$D$26:$P$26)</f>
        <v>0.46905268804409067</v>
      </c>
      <c r="LL45" s="5">
        <f>SUMPRODUCT(KZ15:LL15,'CAPM Beta'!$D$26:$P$26)</f>
        <v>0.4696652251832914</v>
      </c>
      <c r="LM45" s="5">
        <f>SUMPRODUCT(LA15:LM15,'CAPM Beta'!$D$26:$P$26)</f>
        <v>0.47020150062952509</v>
      </c>
      <c r="LN45" s="5">
        <f>SUMPRODUCT(LB15:LN15,'CAPM Beta'!$D$26:$P$26)</f>
        <v>0.46903920879812933</v>
      </c>
      <c r="LO45" s="5">
        <f>SUMPRODUCT(LC15:LO15,'CAPM Beta'!$D$26:$P$26)</f>
        <v>0.46815343674445248</v>
      </c>
      <c r="LP45" s="5">
        <f>SUMPRODUCT(LD15:LP15,'CAPM Beta'!$D$26:$P$26)</f>
        <v>0.46650300219529817</v>
      </c>
      <c r="LQ45" s="5">
        <f>SUMPRODUCT(LE15:LQ15,'CAPM Beta'!$D$26:$P$26)</f>
        <v>0.46513086442459428</v>
      </c>
      <c r="LR45" s="5">
        <f>SUMPRODUCT(LF15:LR15,'CAPM Beta'!$D$26:$P$26)</f>
        <v>0.46309781228926328</v>
      </c>
      <c r="LS45" s="5">
        <f>SUMPRODUCT(LG15:LS15,'CAPM Beta'!$D$26:$P$26)</f>
        <v>0.46095552689342051</v>
      </c>
      <c r="LT45" s="5">
        <f>SUMPRODUCT(LH15:LT15,'CAPM Beta'!$D$26:$P$26)</f>
        <v>0.45797932223031446</v>
      </c>
      <c r="LU45" s="5">
        <f>SUMPRODUCT(LI15:LU15,'CAPM Beta'!$D$26:$P$26)</f>
        <v>0.45366207416802462</v>
      </c>
      <c r="LV45" s="5">
        <f>SUMPRODUCT(LJ15:LV15,'CAPM Beta'!$D$26:$P$26)</f>
        <v>0.44748801755834688</v>
      </c>
      <c r="LW45" s="5">
        <f>SUMPRODUCT(LK15:LW15,'CAPM Beta'!$D$26:$P$26)</f>
        <v>0.44175234262466045</v>
      </c>
      <c r="LX45" s="5">
        <f>SUMPRODUCT(LL15:LX15,'CAPM Beta'!$D$26:$P$26)</f>
        <v>0.43502480937767674</v>
      </c>
      <c r="LY45" s="5">
        <f>SUMPRODUCT(LM15:LY15,'CAPM Beta'!$D$26:$P$26)</f>
        <v>0.42975274210357389</v>
      </c>
      <c r="LZ45" s="5">
        <f>SUMPRODUCT(LN15:LZ15,'CAPM Beta'!$D$26:$P$26)</f>
        <v>0.42471943457680933</v>
      </c>
      <c r="MA45" s="5">
        <f>SUMPRODUCT(LO15:MA15,'CAPM Beta'!$D$26:$P$26)</f>
        <v>0.41704761791980322</v>
      </c>
      <c r="MB45" s="5">
        <f>SUMPRODUCT(LP15:MB15,'CAPM Beta'!$D$26:$P$26)</f>
        <v>0.41013978990120376</v>
      </c>
      <c r="MC45" s="5">
        <f>SUMPRODUCT(LQ15:MC15,'CAPM Beta'!$D$26:$P$26)</f>
        <v>0.40522841090693884</v>
      </c>
      <c r="MD45" s="5">
        <f>SUMPRODUCT(LR15:MD15,'CAPM Beta'!$D$26:$P$26)</f>
        <v>0.39966250711590467</v>
      </c>
      <c r="ME45" s="5">
        <f>SUMPRODUCT(LS15:ME15,'CAPM Beta'!$D$26:$P$26)</f>
        <v>0.39499417222755406</v>
      </c>
      <c r="MF45" s="5">
        <f>SUMPRODUCT(LT15:MF15,'CAPM Beta'!$D$26:$P$26)</f>
        <v>0.39079716630272276</v>
      </c>
      <c r="MG45" s="5">
        <f>SUMPRODUCT(LU15:MG15,'CAPM Beta'!$D$26:$P$26)</f>
        <v>0.38555291157163835</v>
      </c>
      <c r="MH45" s="5">
        <f>SUMPRODUCT(LV15:MH15,'CAPM Beta'!$D$26:$P$26)</f>
        <v>0.38141563660520811</v>
      </c>
      <c r="MI45" s="5">
        <f>SUMPRODUCT(LW15:MI15,'CAPM Beta'!$D$26:$P$26)</f>
        <v>0.37760141501421629</v>
      </c>
      <c r="MJ45" s="5">
        <f>SUMPRODUCT(LX15:MJ15,'CAPM Beta'!$D$26:$P$26)</f>
        <v>0.37319358798320168</v>
      </c>
      <c r="MK45" s="5">
        <f>SUMPRODUCT(LY15:MK15,'CAPM Beta'!$D$26:$P$26)</f>
        <v>0.37046080548341137</v>
      </c>
      <c r="ML45" s="5">
        <f>SUMPRODUCT(LZ15:ML15,'CAPM Beta'!$D$26:$P$26)</f>
        <v>0.36997917016358112</v>
      </c>
      <c r="MM45" s="5">
        <f>SUMPRODUCT(MA15:MM15,'CAPM Beta'!$D$26:$P$26)</f>
        <v>0.36862712402131181</v>
      </c>
      <c r="MN45" s="5">
        <f>SUMPRODUCT(MB15:MN15,'CAPM Beta'!$D$26:$P$26)</f>
        <v>0.3672793880943539</v>
      </c>
      <c r="MO45" s="5">
        <f>SUMPRODUCT(MC15:MO15,'CAPM Beta'!$D$26:$P$26)</f>
        <v>0.36639622217554885</v>
      </c>
      <c r="MP45" s="5">
        <f>SUMPRODUCT(MD15:MP15,'CAPM Beta'!$D$26:$P$26)</f>
        <v>0.36744839157304721</v>
      </c>
      <c r="MQ45" s="5">
        <f>SUMPRODUCT(ME15:MQ15,'CAPM Beta'!$D$26:$P$26)</f>
        <v>0.34975976415061594</v>
      </c>
    </row>
    <row r="46" spans="2:358">
      <c r="B46" s="2" t="s">
        <v>177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>
        <f>SUMPRODUCT(C16:O16,'CAPM Beta'!$D$26:$P$26)</f>
        <v>0.48992663021330124</v>
      </c>
      <c r="P46" s="5">
        <f>SUMPRODUCT(D16:P16,'CAPM Beta'!$D$26:$P$26)</f>
        <v>0.4935678896950404</v>
      </c>
      <c r="Q46" s="5">
        <f>SUMPRODUCT(E16:Q16,'CAPM Beta'!$D$26:$P$26)</f>
        <v>0.4967365776938677</v>
      </c>
      <c r="R46" s="5">
        <f>SUMPRODUCT(F16:R16,'CAPM Beta'!$D$26:$P$26)</f>
        <v>0.49928381859998067</v>
      </c>
      <c r="S46" s="5">
        <f>SUMPRODUCT(G16:S16,'CAPM Beta'!$D$26:$P$26)</f>
        <v>0.50240145424549554</v>
      </c>
      <c r="T46" s="5">
        <f>SUMPRODUCT(H16:T16,'CAPM Beta'!$D$26:$P$26)</f>
        <v>0.50451642840745492</v>
      </c>
      <c r="U46" s="5">
        <f>SUMPRODUCT(I16:U16,'CAPM Beta'!$D$26:$P$26)</f>
        <v>0.50692557831806706</v>
      </c>
      <c r="V46" s="5">
        <f>SUMPRODUCT(J16:V16,'CAPM Beta'!$D$26:$P$26)</f>
        <v>0.50959338162462819</v>
      </c>
      <c r="W46" s="5">
        <f>SUMPRODUCT(K16:W16,'CAPM Beta'!$D$26:$P$26)</f>
        <v>0.51289482241552331</v>
      </c>
      <c r="X46" s="5">
        <f>SUMPRODUCT(L16:X16,'CAPM Beta'!$D$26:$P$26)</f>
        <v>0.51913623170593781</v>
      </c>
      <c r="Y46" s="5">
        <f>SUMPRODUCT(M16:Y16,'CAPM Beta'!$D$26:$P$26)</f>
        <v>0.54016804671399909</v>
      </c>
      <c r="Z46" s="5">
        <f>SUMPRODUCT(N16:Z16,'CAPM Beta'!$D$26:$P$26)</f>
        <v>0.55564063361035154</v>
      </c>
      <c r="AA46" s="5">
        <f>SUMPRODUCT(O16:AA16,'CAPM Beta'!$D$26:$P$26)</f>
        <v>0.5877172855271553</v>
      </c>
      <c r="AB46" s="5">
        <f>SUMPRODUCT(P16:AB16,'CAPM Beta'!$D$26:$P$26)</f>
        <v>0.61022852298737595</v>
      </c>
      <c r="AC46" s="5">
        <f>SUMPRODUCT(Q16:AC16,'CAPM Beta'!$D$26:$P$26)</f>
        <v>0.63358974272363933</v>
      </c>
      <c r="AD46" s="5">
        <f>SUMPRODUCT(R16:AD16,'CAPM Beta'!$D$26:$P$26)</f>
        <v>0.65353891312408874</v>
      </c>
      <c r="AE46" s="5">
        <f>SUMPRODUCT(S16:AE16,'CAPM Beta'!$D$26:$P$26)</f>
        <v>0.67512235975930546</v>
      </c>
      <c r="AF46" s="5">
        <f>SUMPRODUCT(T16:AF16,'CAPM Beta'!$D$26:$P$26)</f>
        <v>0.69437167486732276</v>
      </c>
      <c r="AG46" s="5">
        <f>SUMPRODUCT(U16:AG16,'CAPM Beta'!$D$26:$P$26)</f>
        <v>0.71077398576980277</v>
      </c>
      <c r="AH46" s="5">
        <f>SUMPRODUCT(V16:AH16,'CAPM Beta'!$D$26:$P$26)</f>
        <v>0.72524587966491527</v>
      </c>
      <c r="AI46" s="5">
        <f>SUMPRODUCT(W16:AI16,'CAPM Beta'!$D$26:$P$26)</f>
        <v>0.73882501997088634</v>
      </c>
      <c r="AJ46" s="5">
        <f>SUMPRODUCT(X16:AJ16,'CAPM Beta'!$D$26:$P$26)</f>
        <v>0.75189416380143803</v>
      </c>
      <c r="AK46" s="5">
        <f>SUMPRODUCT(Y16:AK16,'CAPM Beta'!$D$26:$P$26)</f>
        <v>0.76454641771388354</v>
      </c>
      <c r="AL46" s="5">
        <f>SUMPRODUCT(Z16:AL16,'CAPM Beta'!$D$26:$P$26)</f>
        <v>0.77491011600052007</v>
      </c>
      <c r="AM46" s="5">
        <f>SUMPRODUCT(AA16:AM16,'CAPM Beta'!$D$26:$P$26)</f>
        <v>0.78394968986942393</v>
      </c>
      <c r="AN46" s="5">
        <f>SUMPRODUCT(AB16:AN16,'CAPM Beta'!$D$26:$P$26)</f>
        <v>0.78963166069374824</v>
      </c>
      <c r="AO46" s="5">
        <f>SUMPRODUCT(AC16:AO16,'CAPM Beta'!$D$26:$P$26)</f>
        <v>0.79540344101751059</v>
      </c>
      <c r="AP46" s="5">
        <f>SUMPRODUCT(AD16:AP16,'CAPM Beta'!$D$26:$P$26)</f>
        <v>0.80038379891672395</v>
      </c>
      <c r="AQ46" s="5">
        <f>SUMPRODUCT(AE16:AQ16,'CAPM Beta'!$D$26:$P$26)</f>
        <v>0.80496147008599839</v>
      </c>
      <c r="AR46" s="5">
        <f>SUMPRODUCT(AF16:AR16,'CAPM Beta'!$D$26:$P$26)</f>
        <v>0.8077246317019009</v>
      </c>
      <c r="AS46" s="5">
        <f>SUMPRODUCT(AG16:AS16,'CAPM Beta'!$D$26:$P$26)</f>
        <v>0.81017179768449121</v>
      </c>
      <c r="AT46" s="5">
        <f>SUMPRODUCT(AH16:AT16,'CAPM Beta'!$D$26:$P$26)</f>
        <v>0.81251483253220469</v>
      </c>
      <c r="AU46" s="5">
        <f>SUMPRODUCT(AI16:AU16,'CAPM Beta'!$D$26:$P$26)</f>
        <v>0.81411169915253512</v>
      </c>
      <c r="AV46" s="5">
        <f>SUMPRODUCT(AJ16:AV16,'CAPM Beta'!$D$26:$P$26)</f>
        <v>0.815050000027151</v>
      </c>
      <c r="AW46" s="5">
        <f>SUMPRODUCT(AK16:AW16,'CAPM Beta'!$D$26:$P$26)</f>
        <v>0.81559936332240091</v>
      </c>
      <c r="AX46" s="5">
        <f>SUMPRODUCT(AL16:AX16,'CAPM Beta'!$D$26:$P$26)</f>
        <v>0.8157226763891442</v>
      </c>
      <c r="AY46" s="5">
        <f>SUMPRODUCT(AM16:AY16,'CAPM Beta'!$D$26:$P$26)</f>
        <v>0.81414728034701866</v>
      </c>
      <c r="AZ46" s="5">
        <f>SUMPRODUCT(AN16:AZ16,'CAPM Beta'!$D$26:$P$26)</f>
        <v>0.81224777902262313</v>
      </c>
      <c r="BA46" s="5">
        <f>SUMPRODUCT(AO16:BA16,'CAPM Beta'!$D$26:$P$26)</f>
        <v>0.81071558407690592</v>
      </c>
      <c r="BB46" s="5">
        <f>SUMPRODUCT(AP16:BB16,'CAPM Beta'!$D$26:$P$26)</f>
        <v>0.81001894285470577</v>
      </c>
      <c r="BC46" s="5">
        <f>SUMPRODUCT(AQ16:BC16,'CAPM Beta'!$D$26:$P$26)</f>
        <v>0.80927278871698605</v>
      </c>
      <c r="BD46" s="5">
        <f>SUMPRODUCT(AR16:BD16,'CAPM Beta'!$D$26:$P$26)</f>
        <v>0.80907666798204603</v>
      </c>
      <c r="BE46" s="5">
        <f>SUMPRODUCT(AS16:BE16,'CAPM Beta'!$D$26:$P$26)</f>
        <v>0.80921196840021736</v>
      </c>
      <c r="BF46" s="5">
        <f>SUMPRODUCT(AT16:BF16,'CAPM Beta'!$D$26:$P$26)</f>
        <v>0.80916538308230723</v>
      </c>
      <c r="BG46" s="5">
        <f>SUMPRODUCT(AU16:BG16,'CAPM Beta'!$D$26:$P$26)</f>
        <v>0.80891504140584836</v>
      </c>
      <c r="BH46" s="5">
        <f>SUMPRODUCT(AV16:BH16,'CAPM Beta'!$D$26:$P$26)</f>
        <v>0.80941681152080269</v>
      </c>
      <c r="BI46" s="5">
        <f>SUMPRODUCT(AW16:BI16,'CAPM Beta'!$D$26:$P$26)</f>
        <v>0.80967403756548517</v>
      </c>
      <c r="BJ46" s="5">
        <f>SUMPRODUCT(AX16:BJ16,'CAPM Beta'!$D$26:$P$26)</f>
        <v>0.8109153962048834</v>
      </c>
      <c r="BK46" s="5">
        <f>SUMPRODUCT(AY16:BK16,'CAPM Beta'!$D$26:$P$26)</f>
        <v>0.81205758778367687</v>
      </c>
      <c r="BL46" s="5">
        <f>SUMPRODUCT(AZ16:BL16,'CAPM Beta'!$D$26:$P$26)</f>
        <v>0.81379224649383675</v>
      </c>
      <c r="BM46" s="5">
        <f>SUMPRODUCT(BA16:BM16,'CAPM Beta'!$D$26:$P$26)</f>
        <v>0.81522696457959398</v>
      </c>
      <c r="BN46" s="5">
        <f>SUMPRODUCT(BB16:BN16,'CAPM Beta'!$D$26:$P$26)</f>
        <v>0.81616115670546763</v>
      </c>
      <c r="BO46" s="5">
        <f>SUMPRODUCT(BC16:BO16,'CAPM Beta'!$D$26:$P$26)</f>
        <v>0.81673641234839722</v>
      </c>
      <c r="BP46" s="5">
        <f>SUMPRODUCT(BD16:BP16,'CAPM Beta'!$D$26:$P$26)</f>
        <v>0.81745049086374921</v>
      </c>
      <c r="BQ46" s="5">
        <f>SUMPRODUCT(BE16:BQ16,'CAPM Beta'!$D$26:$P$26)</f>
        <v>0.81818213041117271</v>
      </c>
      <c r="BR46" s="5">
        <f>SUMPRODUCT(BF16:BR16,'CAPM Beta'!$D$26:$P$26)</f>
        <v>0.81838070212642178</v>
      </c>
      <c r="BS46" s="5">
        <f>SUMPRODUCT(BG16:BS16,'CAPM Beta'!$D$26:$P$26)</f>
        <v>0.81872104331555162</v>
      </c>
      <c r="BT46" s="5">
        <f>SUMPRODUCT(BH16:BT16,'CAPM Beta'!$D$26:$P$26)</f>
        <v>0.81929094495804855</v>
      </c>
      <c r="BU46" s="5">
        <f>SUMPRODUCT(BI16:BU16,'CAPM Beta'!$D$26:$P$26)</f>
        <v>0.81920135176664677</v>
      </c>
      <c r="BV46" s="5">
        <f>SUMPRODUCT(BJ16:BV16,'CAPM Beta'!$D$26:$P$26)</f>
        <v>0.81924358533637998</v>
      </c>
      <c r="BW46" s="5">
        <f>SUMPRODUCT(BK16:BW16,'CAPM Beta'!$D$26:$P$26)</f>
        <v>0.81929612413686459</v>
      </c>
      <c r="BX46" s="5">
        <f>SUMPRODUCT(BL16:BX16,'CAPM Beta'!$D$26:$P$26)</f>
        <v>0.81922673974232385</v>
      </c>
      <c r="BY46" s="5">
        <f>SUMPRODUCT(BM16:BY16,'CAPM Beta'!$D$26:$P$26)</f>
        <v>0.81982241230642261</v>
      </c>
      <c r="BZ46" s="5">
        <f>SUMPRODUCT(BN16:BZ16,'CAPM Beta'!$D$26:$P$26)</f>
        <v>0.82003155709291986</v>
      </c>
      <c r="CA46" s="5">
        <f>SUMPRODUCT(BO16:CA16,'CAPM Beta'!$D$26:$P$26)</f>
        <v>0.8208395459046155</v>
      </c>
      <c r="CB46" s="5">
        <f>SUMPRODUCT(BP16:CB16,'CAPM Beta'!$D$26:$P$26)</f>
        <v>0.82157777289585154</v>
      </c>
      <c r="CC46" s="5">
        <f>SUMPRODUCT(BQ16:CC16,'CAPM Beta'!$D$26:$P$26)</f>
        <v>0.82206033246267096</v>
      </c>
      <c r="CD46" s="5">
        <f>SUMPRODUCT(BR16:CD16,'CAPM Beta'!$D$26:$P$26)</f>
        <v>0.822571215061077</v>
      </c>
      <c r="CE46" s="5">
        <f>SUMPRODUCT(BS16:CE16,'CAPM Beta'!$D$26:$P$26)</f>
        <v>0.82314777589261456</v>
      </c>
      <c r="CF46" s="5">
        <f>SUMPRODUCT(BT16:CF16,'CAPM Beta'!$D$26:$P$26)</f>
        <v>0.82391232615676602</v>
      </c>
      <c r="CG46" s="5">
        <f>SUMPRODUCT(BU16:CG16,'CAPM Beta'!$D$26:$P$26)</f>
        <v>0.82489276132576195</v>
      </c>
      <c r="CH46" s="5">
        <f>SUMPRODUCT(BV16:CH16,'CAPM Beta'!$D$26:$P$26)</f>
        <v>0.82571876739201167</v>
      </c>
      <c r="CI46" s="5">
        <f>SUMPRODUCT(BW16:CI16,'CAPM Beta'!$D$26:$P$26)</f>
        <v>0.82637519442446938</v>
      </c>
      <c r="CJ46" s="5">
        <f>SUMPRODUCT(BX16:CJ16,'CAPM Beta'!$D$26:$P$26)</f>
        <v>0.82689513709597406</v>
      </c>
      <c r="CK46" s="5">
        <f>SUMPRODUCT(BY16:CK16,'CAPM Beta'!$D$26:$P$26)</f>
        <v>0.82743266427892215</v>
      </c>
      <c r="CL46" s="5">
        <f>SUMPRODUCT(BZ16:CL16,'CAPM Beta'!$D$26:$P$26)</f>
        <v>0.82779020184159824</v>
      </c>
      <c r="CM46" s="5">
        <f>SUMPRODUCT(CA16:CM16,'CAPM Beta'!$D$26:$P$26)</f>
        <v>0.827965924717742</v>
      </c>
      <c r="CN46" s="5">
        <f>SUMPRODUCT(CB16:CN16,'CAPM Beta'!$D$26:$P$26)</f>
        <v>0.82810055226920665</v>
      </c>
      <c r="CO46" s="5">
        <f>SUMPRODUCT(CC16:CO16,'CAPM Beta'!$D$26:$P$26)</f>
        <v>0.82837626744719561</v>
      </c>
      <c r="CP46" s="5">
        <f>SUMPRODUCT(CD16:CP16,'CAPM Beta'!$D$26:$P$26)</f>
        <v>0.82855687706171199</v>
      </c>
      <c r="CQ46" s="5">
        <f>SUMPRODUCT(CE16:CQ16,'CAPM Beta'!$D$26:$P$26)</f>
        <v>0.82848276961591982</v>
      </c>
      <c r="CR46" s="5">
        <f>SUMPRODUCT(CF16:CR16,'CAPM Beta'!$D$26:$P$26)</f>
        <v>0.82864640314030136</v>
      </c>
      <c r="CS46" s="5">
        <f>SUMPRODUCT(CG16:CS16,'CAPM Beta'!$D$26:$P$26)</f>
        <v>0.82855483638959904</v>
      </c>
      <c r="CT46" s="5">
        <f>SUMPRODUCT(CH16:CT16,'CAPM Beta'!$D$26:$P$26)</f>
        <v>0.82835412847461554</v>
      </c>
      <c r="CU46" s="5">
        <f>SUMPRODUCT(CI16:CU16,'CAPM Beta'!$D$26:$P$26)</f>
        <v>0.82822941729460353</v>
      </c>
      <c r="CV46" s="5">
        <f>SUMPRODUCT(CJ16:CV16,'CAPM Beta'!$D$26:$P$26)</f>
        <v>0.82817314183556368</v>
      </c>
      <c r="CW46" s="5">
        <f>SUMPRODUCT(CK16:CW16,'CAPM Beta'!$D$26:$P$26)</f>
        <v>0.82620880702219801</v>
      </c>
      <c r="CX46" s="5">
        <f>SUMPRODUCT(CL16:CX16,'CAPM Beta'!$D$26:$P$26)</f>
        <v>0.82335917389606594</v>
      </c>
      <c r="CY46" s="5">
        <f>SUMPRODUCT(CM16:CY16,'CAPM Beta'!$D$26:$P$26)</f>
        <v>0.81802588656199615</v>
      </c>
      <c r="CZ46" s="5">
        <f>SUMPRODUCT(CN16:CZ16,'CAPM Beta'!$D$26:$P$26)</f>
        <v>0.82166864318256883</v>
      </c>
      <c r="DA46" s="5">
        <f>SUMPRODUCT(CO16:DA16,'CAPM Beta'!$D$26:$P$26)</f>
        <v>0.83088215815967836</v>
      </c>
      <c r="DB46" s="5">
        <f>SUMPRODUCT(CP16:DB16,'CAPM Beta'!$D$26:$P$26)</f>
        <v>0.83191578787573861</v>
      </c>
      <c r="DC46" s="5">
        <f>SUMPRODUCT(CQ16:DC16,'CAPM Beta'!$D$26:$P$26)</f>
        <v>0.82805331770351098</v>
      </c>
      <c r="DD46" s="5">
        <f>SUMPRODUCT(CR16:DD16,'CAPM Beta'!$D$26:$P$26)</f>
        <v>0.82063423310646677</v>
      </c>
      <c r="DE46" s="5">
        <f>SUMPRODUCT(CS16:DE16,'CAPM Beta'!$D$26:$P$26)</f>
        <v>0.81322028657346346</v>
      </c>
      <c r="DF46" s="5">
        <f>SUMPRODUCT(CT16:DF16,'CAPM Beta'!$D$26:$P$26)</f>
        <v>0.80694209332556388</v>
      </c>
      <c r="DG46" s="5">
        <f>SUMPRODUCT(CU16:DG16,'CAPM Beta'!$D$26:$P$26)</f>
        <v>0.79841793834787689</v>
      </c>
      <c r="DH46" s="5">
        <f>SUMPRODUCT(CV16:DH16,'CAPM Beta'!$D$26:$P$26)</f>
        <v>0.78979870117640982</v>
      </c>
      <c r="DI46" s="5">
        <f>SUMPRODUCT(CW16:DI16,'CAPM Beta'!$D$26:$P$26)</f>
        <v>0.78058207221946596</v>
      </c>
      <c r="DJ46" s="5">
        <f>SUMPRODUCT(CX16:DJ16,'CAPM Beta'!$D$26:$P$26)</f>
        <v>0.77096770919551294</v>
      </c>
      <c r="DK46" s="5">
        <f>SUMPRODUCT(CY16:DK16,'CAPM Beta'!$D$26:$P$26)</f>
        <v>0.76245014524300081</v>
      </c>
      <c r="DL46" s="5">
        <f>SUMPRODUCT(CZ16:DL16,'CAPM Beta'!$D$26:$P$26)</f>
        <v>0.75454450555305952</v>
      </c>
      <c r="DM46" s="5">
        <f>SUMPRODUCT(DA16:DM16,'CAPM Beta'!$D$26:$P$26)</f>
        <v>0.74489723160102839</v>
      </c>
      <c r="DN46" s="5">
        <f>SUMPRODUCT(DB16:DN16,'CAPM Beta'!$D$26:$P$26)</f>
        <v>0.73567042806533156</v>
      </c>
      <c r="DO46" s="5">
        <f>SUMPRODUCT(DC16:DO16,'CAPM Beta'!$D$26:$P$26)</f>
        <v>0.72620297701459147</v>
      </c>
      <c r="DP46" s="5">
        <f>SUMPRODUCT(DD16:DP16,'CAPM Beta'!$D$26:$P$26)</f>
        <v>0.71863799648306514</v>
      </c>
      <c r="DQ46" s="5">
        <f>SUMPRODUCT(DE16:DQ16,'CAPM Beta'!$D$26:$P$26)</f>
        <v>0.71243448573272572</v>
      </c>
      <c r="DR46" s="5">
        <f>SUMPRODUCT(DF16:DR16,'CAPM Beta'!$D$26:$P$26)</f>
        <v>0.70767461858672076</v>
      </c>
      <c r="DS46" s="5">
        <f>SUMPRODUCT(DG16:DS16,'CAPM Beta'!$D$26:$P$26)</f>
        <v>0.70433252189201756</v>
      </c>
      <c r="DT46" s="5">
        <f>SUMPRODUCT(DH16:DT16,'CAPM Beta'!$D$26:$P$26)</f>
        <v>0.70269952114098877</v>
      </c>
      <c r="DU46" s="5">
        <f>SUMPRODUCT(DI16:DU16,'CAPM Beta'!$D$26:$P$26)</f>
        <v>0.70005239818146592</v>
      </c>
      <c r="DV46" s="5">
        <f>SUMPRODUCT(DJ16:DV16,'CAPM Beta'!$D$26:$P$26)</f>
        <v>0.69771536674888224</v>
      </c>
      <c r="DW46" s="5">
        <f>SUMPRODUCT(DK16:DW16,'CAPM Beta'!$D$26:$P$26)</f>
        <v>0.69882257524818936</v>
      </c>
      <c r="DX46" s="5">
        <f>SUMPRODUCT(DL16:DX16,'CAPM Beta'!$D$26:$P$26)</f>
        <v>0.69981684515528375</v>
      </c>
      <c r="DY46" s="5">
        <f>SUMPRODUCT(DM16:DY16,'CAPM Beta'!$D$26:$P$26)</f>
        <v>0.69924116848683215</v>
      </c>
      <c r="DZ46" s="5">
        <f>SUMPRODUCT(DN16:DZ16,'CAPM Beta'!$D$26:$P$26)</f>
        <v>0.69588533208604675</v>
      </c>
      <c r="EA46" s="5">
        <f>SUMPRODUCT(DO16:EA16,'CAPM Beta'!$D$26:$P$26)</f>
        <v>0.69194641086053954</v>
      </c>
      <c r="EB46" s="5">
        <f>SUMPRODUCT(DP16:EB16,'CAPM Beta'!$D$26:$P$26)</f>
        <v>0.68406224027749052</v>
      </c>
      <c r="EC46" s="5">
        <f>SUMPRODUCT(DQ16:EC16,'CAPM Beta'!$D$26:$P$26)</f>
        <v>0.67685648841433443</v>
      </c>
      <c r="ED46" s="5">
        <f>SUMPRODUCT(DR16:ED16,'CAPM Beta'!$D$26:$P$26)</f>
        <v>0.67036344134797621</v>
      </c>
      <c r="EE46" s="5">
        <f>SUMPRODUCT(DS16:EE16,'CAPM Beta'!$D$26:$P$26)</f>
        <v>0.66437741424289309</v>
      </c>
      <c r="EF46" s="5">
        <f>SUMPRODUCT(DT16:EF16,'CAPM Beta'!$D$26:$P$26)</f>
        <v>0.65832152090837481</v>
      </c>
      <c r="EG46" s="5">
        <f>SUMPRODUCT(DU16:EG16,'CAPM Beta'!$D$26:$P$26)</f>
        <v>0.65356315480839533</v>
      </c>
      <c r="EH46" s="5">
        <f>SUMPRODUCT(DV16:EH16,'CAPM Beta'!$D$26:$P$26)</f>
        <v>0.64854225019361333</v>
      </c>
      <c r="EI46" s="5">
        <f>SUMPRODUCT(DW16:EI16,'CAPM Beta'!$D$26:$P$26)</f>
        <v>0.64181270153731262</v>
      </c>
      <c r="EJ46" s="5">
        <f>SUMPRODUCT(DX16:EJ16,'CAPM Beta'!$D$26:$P$26)</f>
        <v>0.63177227186333984</v>
      </c>
      <c r="EK46" s="5">
        <f>SUMPRODUCT(DY16:EK16,'CAPM Beta'!$D$26:$P$26)</f>
        <v>0.62247659388950283</v>
      </c>
      <c r="EL46" s="5">
        <f>SUMPRODUCT(DZ16:EL16,'CAPM Beta'!$D$26:$P$26)</f>
        <v>0.61408512112901303</v>
      </c>
      <c r="EM46" s="5">
        <f>SUMPRODUCT(EA16:EM16,'CAPM Beta'!$D$26:$P$26)</f>
        <v>0.60711829840761145</v>
      </c>
      <c r="EN46" s="5">
        <f>SUMPRODUCT(EB16:EN16,'CAPM Beta'!$D$26:$P$26)</f>
        <v>0.6082387899892423</v>
      </c>
      <c r="EO46" s="5">
        <f>SUMPRODUCT(EC16:EO16,'CAPM Beta'!$D$26:$P$26)</f>
        <v>0.61536169660767326</v>
      </c>
      <c r="EP46" s="5">
        <f>SUMPRODUCT(ED16:EP16,'CAPM Beta'!$D$26:$P$26)</f>
        <v>0.62445016576102541</v>
      </c>
      <c r="EQ46" s="5">
        <f>SUMPRODUCT(EE16:EQ16,'CAPM Beta'!$D$26:$P$26)</f>
        <v>0.6329531379121206</v>
      </c>
      <c r="ER46" s="5">
        <f>SUMPRODUCT(EF16:ER16,'CAPM Beta'!$D$26:$P$26)</f>
        <v>0.64008392495163702</v>
      </c>
      <c r="ES46" s="5">
        <f>SUMPRODUCT(EG16:ES16,'CAPM Beta'!$D$26:$P$26)</f>
        <v>0.64714250408562235</v>
      </c>
      <c r="ET46" s="5">
        <f>SUMPRODUCT(EH16:ET16,'CAPM Beta'!$D$26:$P$26)</f>
        <v>0.65183730232686976</v>
      </c>
      <c r="EU46" s="5">
        <f>SUMPRODUCT(EI16:EU16,'CAPM Beta'!$D$26:$P$26)</f>
        <v>0.6570677687949964</v>
      </c>
      <c r="EV46" s="5">
        <f>SUMPRODUCT(EJ16:EV16,'CAPM Beta'!$D$26:$P$26)</f>
        <v>0.66161135197696852</v>
      </c>
      <c r="EW46" s="5">
        <f>SUMPRODUCT(EK16:EW16,'CAPM Beta'!$D$26:$P$26)</f>
        <v>0.6655655236588216</v>
      </c>
      <c r="EX46" s="5">
        <f>SUMPRODUCT(EL16:EX16,'CAPM Beta'!$D$26:$P$26)</f>
        <v>0.66930306442713172</v>
      </c>
      <c r="EY46" s="5">
        <f>SUMPRODUCT(EM16:EY16,'CAPM Beta'!$D$26:$P$26)</f>
        <v>0.6734494346298352</v>
      </c>
      <c r="EZ46" s="5">
        <f>SUMPRODUCT(EN16:EZ16,'CAPM Beta'!$D$26:$P$26)</f>
        <v>0.67784347052384153</v>
      </c>
      <c r="FA46" s="5">
        <f>SUMPRODUCT(EO16:FA16,'CAPM Beta'!$D$26:$P$26)</f>
        <v>0.68087355570001185</v>
      </c>
      <c r="FB46" s="5">
        <f>SUMPRODUCT(EP16:FB16,'CAPM Beta'!$D$26:$P$26)</f>
        <v>0.68200624362192508</v>
      </c>
      <c r="FC46" s="5">
        <f>SUMPRODUCT(EQ16:FC16,'CAPM Beta'!$D$26:$P$26)</f>
        <v>0.68502662050289953</v>
      </c>
      <c r="FD46" s="5">
        <f>SUMPRODUCT(ER16:FD16,'CAPM Beta'!$D$26:$P$26)</f>
        <v>0.68856163985477659</v>
      </c>
      <c r="FE46" s="5">
        <f>SUMPRODUCT(ES16:FE16,'CAPM Beta'!$D$26:$P$26)</f>
        <v>0.6911145180142233</v>
      </c>
      <c r="FF46" s="5">
        <f>SUMPRODUCT(ET16:FF16,'CAPM Beta'!$D$26:$P$26)</f>
        <v>0.69383529514164488</v>
      </c>
      <c r="FG46" s="5">
        <f>SUMPRODUCT(EU16:FG16,'CAPM Beta'!$D$26:$P$26)</f>
        <v>0.6959290166026677</v>
      </c>
      <c r="FH46" s="5">
        <f>SUMPRODUCT(EV16:FH16,'CAPM Beta'!$D$26:$P$26)</f>
        <v>0.69947852887976769</v>
      </c>
      <c r="FI46" s="5">
        <f>SUMPRODUCT(EW16:FI16,'CAPM Beta'!$D$26:$P$26)</f>
        <v>0.70281352583886392</v>
      </c>
      <c r="FJ46" s="5">
        <f>SUMPRODUCT(EX16:FJ16,'CAPM Beta'!$D$26:$P$26)</f>
        <v>0.70584856552808106</v>
      </c>
      <c r="FK46" s="5">
        <f>SUMPRODUCT(EY16:FK16,'CAPM Beta'!$D$26:$P$26)</f>
        <v>0.70871521959859674</v>
      </c>
      <c r="FL46" s="5">
        <f>SUMPRODUCT(EZ16:FL16,'CAPM Beta'!$D$26:$P$26)</f>
        <v>0.71137235248075492</v>
      </c>
      <c r="FM46" s="5">
        <f>SUMPRODUCT(FA16:FM16,'CAPM Beta'!$D$26:$P$26)</f>
        <v>0.71272798041532281</v>
      </c>
      <c r="FN46" s="5">
        <f>SUMPRODUCT(FB16:FN16,'CAPM Beta'!$D$26:$P$26)</f>
        <v>0.71362006127720323</v>
      </c>
      <c r="FO46" s="5">
        <f>SUMPRODUCT(FC16:FO16,'CAPM Beta'!$D$26:$P$26)</f>
        <v>0.71555131289478657</v>
      </c>
      <c r="FP46" s="5">
        <f>SUMPRODUCT(FD16:FP16,'CAPM Beta'!$D$26:$P$26)</f>
        <v>0.71698008122834211</v>
      </c>
      <c r="FQ46" s="5">
        <f>SUMPRODUCT(FE16:FQ16,'CAPM Beta'!$D$26:$P$26)</f>
        <v>0.71795449331974082</v>
      </c>
      <c r="FR46" s="5">
        <f>SUMPRODUCT(FF16:FR16,'CAPM Beta'!$D$26:$P$26)</f>
        <v>0.71955890516759224</v>
      </c>
      <c r="FS46" s="5">
        <f>SUMPRODUCT(FG16:FS16,'CAPM Beta'!$D$26:$P$26)</f>
        <v>0.72073698993048985</v>
      </c>
      <c r="FT46" s="5">
        <f>SUMPRODUCT(FH16:FT16,'CAPM Beta'!$D$26:$P$26)</f>
        <v>0.7218873487912566</v>
      </c>
      <c r="FU46" s="5">
        <f>SUMPRODUCT(FI16:FU16,'CAPM Beta'!$D$26:$P$26)</f>
        <v>0.72291896546520129</v>
      </c>
      <c r="FV46" s="5">
        <f>SUMPRODUCT(FJ16:FV16,'CAPM Beta'!$D$26:$P$26)</f>
        <v>0.72427555359294293</v>
      </c>
      <c r="FW46" s="5">
        <f>SUMPRODUCT(FK16:FW16,'CAPM Beta'!$D$26:$P$26)</f>
        <v>0.72639370370676914</v>
      </c>
      <c r="FX46" s="5">
        <f>SUMPRODUCT(FL16:FX16,'CAPM Beta'!$D$26:$P$26)</f>
        <v>0.72782263157685911</v>
      </c>
      <c r="FY46" s="5">
        <f>SUMPRODUCT(FM16:FY16,'CAPM Beta'!$D$26:$P$26)</f>
        <v>0.72838391563214588</v>
      </c>
      <c r="FZ46" s="5">
        <f>SUMPRODUCT(FN16:FZ16,'CAPM Beta'!$D$26:$P$26)</f>
        <v>0.72829287402462795</v>
      </c>
      <c r="GA46" s="5">
        <f>SUMPRODUCT(FO16:GA16,'CAPM Beta'!$D$26:$P$26)</f>
        <v>0.72807501534626762</v>
      </c>
      <c r="GB46" s="5">
        <f>SUMPRODUCT(FP16:GB16,'CAPM Beta'!$D$26:$P$26)</f>
        <v>0.72811363275631269</v>
      </c>
      <c r="GC46" s="5">
        <f>SUMPRODUCT(FQ16:GC16,'CAPM Beta'!$D$26:$P$26)</f>
        <v>0.72800328619483801</v>
      </c>
      <c r="GD46" s="5">
        <f>SUMPRODUCT(FR16:GD16,'CAPM Beta'!$D$26:$P$26)</f>
        <v>0.72824008541810881</v>
      </c>
      <c r="GE46" s="5">
        <f>SUMPRODUCT(FS16:GE16,'CAPM Beta'!$D$26:$P$26)</f>
        <v>0.72928509598843938</v>
      </c>
      <c r="GF46" s="5">
        <f>SUMPRODUCT(FT16:GF16,'CAPM Beta'!$D$26:$P$26)</f>
        <v>0.72975666832581665</v>
      </c>
      <c r="GG46" s="5">
        <f>SUMPRODUCT(FU16:GG16,'CAPM Beta'!$D$26:$P$26)</f>
        <v>0.72987662256520025</v>
      </c>
      <c r="GH46" s="5">
        <f>SUMPRODUCT(FV16:GH16,'CAPM Beta'!$D$26:$P$26)</f>
        <v>0.72962244738361792</v>
      </c>
      <c r="GI46" s="5">
        <f>SUMPRODUCT(FW16:GI16,'CAPM Beta'!$D$26:$P$26)</f>
        <v>0.72920382016999763</v>
      </c>
      <c r="GJ46" s="5">
        <f>SUMPRODUCT(FX16:GJ16,'CAPM Beta'!$D$26:$P$26)</f>
        <v>0.72860602672967423</v>
      </c>
      <c r="GK46" s="5">
        <f>SUMPRODUCT(FY16:GK16,'CAPM Beta'!$D$26:$P$26)</f>
        <v>0.72718311106136679</v>
      </c>
      <c r="GL46" s="5">
        <f>SUMPRODUCT(FZ16:GL16,'CAPM Beta'!$D$26:$P$26)</f>
        <v>0.72506390081548466</v>
      </c>
      <c r="GM46" s="5">
        <f>SUMPRODUCT(GA16:GM16,'CAPM Beta'!$D$26:$P$26)</f>
        <v>0.72341689315591817</v>
      </c>
      <c r="GN46" s="5">
        <f>SUMPRODUCT(GB16:GN16,'CAPM Beta'!$D$26:$P$26)</f>
        <v>0.72243847043257736</v>
      </c>
      <c r="GO46" s="5">
        <f>SUMPRODUCT(GC16:GO16,'CAPM Beta'!$D$26:$P$26)</f>
        <v>0.72038704763124484</v>
      </c>
      <c r="GP46" s="5">
        <f>SUMPRODUCT(GD16:GP16,'CAPM Beta'!$D$26:$P$26)</f>
        <v>0.71881505146715918</v>
      </c>
      <c r="GQ46" s="5">
        <f>SUMPRODUCT(GE16:GQ16,'CAPM Beta'!$D$26:$P$26)</f>
        <v>0.71725381998173976</v>
      </c>
      <c r="GR46" s="5">
        <f>SUMPRODUCT(GF16:GR16,'CAPM Beta'!$D$26:$P$26)</f>
        <v>0.71593210241590788</v>
      </c>
      <c r="GS46" s="5">
        <f>SUMPRODUCT(GG16:GS16,'CAPM Beta'!$D$26:$P$26)</f>
        <v>0.7157201108069472</v>
      </c>
      <c r="GT46" s="5">
        <f>SUMPRODUCT(GH16:GT16,'CAPM Beta'!$D$26:$P$26)</f>
        <v>0.71628689802980328</v>
      </c>
      <c r="GU46" s="5">
        <f>SUMPRODUCT(GI16:GU16,'CAPM Beta'!$D$26:$P$26)</f>
        <v>0.71665596842015522</v>
      </c>
      <c r="GV46" s="5">
        <f>SUMPRODUCT(GJ16:GV16,'CAPM Beta'!$D$26:$P$26)</f>
        <v>0.71756312281988599</v>
      </c>
      <c r="GW46" s="5">
        <f>SUMPRODUCT(GK16:GW16,'CAPM Beta'!$D$26:$P$26)</f>
        <v>0.71941494760329472</v>
      </c>
      <c r="GX46" s="5">
        <f>SUMPRODUCT(GL16:GX16,'CAPM Beta'!$D$26:$P$26)</f>
        <v>0.72080183289353084</v>
      </c>
      <c r="GY46" s="5">
        <f>SUMPRODUCT(GM16:GY16,'CAPM Beta'!$D$26:$P$26)</f>
        <v>0.72446083155022201</v>
      </c>
      <c r="GZ46" s="5">
        <f>SUMPRODUCT(GN16:GZ16,'CAPM Beta'!$D$26:$P$26)</f>
        <v>0.72803723055663572</v>
      </c>
      <c r="HA46" s="5">
        <f>SUMPRODUCT(GO16:HA16,'CAPM Beta'!$D$26:$P$26)</f>
        <v>0.73277318385159118</v>
      </c>
      <c r="HB46" s="5">
        <f>SUMPRODUCT(GP16:HB16,'CAPM Beta'!$D$26:$P$26)</f>
        <v>0.73649385808743251</v>
      </c>
      <c r="HC46" s="5">
        <f>SUMPRODUCT(GQ16:HC16,'CAPM Beta'!$D$26:$P$26)</f>
        <v>0.74086987864440568</v>
      </c>
      <c r="HD46" s="5">
        <f>SUMPRODUCT(GR16:HD16,'CAPM Beta'!$D$26:$P$26)</f>
        <v>0.74608472337662979</v>
      </c>
      <c r="HE46" s="5">
        <f>SUMPRODUCT(GS16:HE16,'CAPM Beta'!$D$26:$P$26)</f>
        <v>0.75139403555766116</v>
      </c>
      <c r="HF46" s="5">
        <f>SUMPRODUCT(GT16:HF16,'CAPM Beta'!$D$26:$P$26)</f>
        <v>0.75577916254335509</v>
      </c>
      <c r="HG46" s="5">
        <f>SUMPRODUCT(GU16:HG16,'CAPM Beta'!$D$26:$P$26)</f>
        <v>0.75970986769560633</v>
      </c>
      <c r="HH46" s="5">
        <f>SUMPRODUCT(GV16:HH16,'CAPM Beta'!$D$26:$P$26)</f>
        <v>0.76834130155273184</v>
      </c>
      <c r="HI46" s="5">
        <f>SUMPRODUCT(GW16:HI16,'CAPM Beta'!$D$26:$P$26)</f>
        <v>0.77708252231640818</v>
      </c>
      <c r="HJ46" s="5">
        <f>SUMPRODUCT(GX16:HJ16,'CAPM Beta'!$D$26:$P$26)</f>
        <v>0.78500708764147031</v>
      </c>
      <c r="HK46" s="5">
        <f>SUMPRODUCT(GY16:HK16,'CAPM Beta'!$D$26:$P$26)</f>
        <v>0.79433805257734758</v>
      </c>
      <c r="HL46" s="5">
        <f>SUMPRODUCT(GZ16:HL16,'CAPM Beta'!$D$26:$P$26)</f>
        <v>0.80237449122089766</v>
      </c>
      <c r="HM46" s="5">
        <f>SUMPRODUCT(HA16:HM16,'CAPM Beta'!$D$26:$P$26)</f>
        <v>0.80565448193145217</v>
      </c>
      <c r="HN46" s="5">
        <f>SUMPRODUCT(HB16:HN16,'CAPM Beta'!$D$26:$P$26)</f>
        <v>0.8063537189414437</v>
      </c>
      <c r="HO46" s="5">
        <f>SUMPRODUCT(HC16:HO16,'CAPM Beta'!$D$26:$P$26)</f>
        <v>0.80730717391872131</v>
      </c>
      <c r="HP46" s="5">
        <f>SUMPRODUCT(HD16:HP16,'CAPM Beta'!$D$26:$P$26)</f>
        <v>0.80938359036690488</v>
      </c>
      <c r="HQ46" s="5">
        <f>SUMPRODUCT(HE16:HQ16,'CAPM Beta'!$D$26:$P$26)</f>
        <v>0.81129535201775183</v>
      </c>
      <c r="HR46" s="5">
        <f>SUMPRODUCT(HF16:HR16,'CAPM Beta'!$D$26:$P$26)</f>
        <v>0.8144882774968969</v>
      </c>
      <c r="HS46" s="5">
        <f>SUMPRODUCT(HG16:HS16,'CAPM Beta'!$D$26:$P$26)</f>
        <v>0.81540408134759035</v>
      </c>
      <c r="HT46" s="5">
        <f>SUMPRODUCT(HH16:HT16,'CAPM Beta'!$D$26:$P$26)</f>
        <v>0.81614998741415967</v>
      </c>
      <c r="HU46" s="5">
        <f>SUMPRODUCT(HI16:HU16,'CAPM Beta'!$D$26:$P$26)</f>
        <v>0.81531303960629986</v>
      </c>
      <c r="HV46" s="5">
        <f>SUMPRODUCT(HJ16:HV16,'CAPM Beta'!$D$26:$P$26)</f>
        <v>0.81373687320206722</v>
      </c>
      <c r="HW46" s="5">
        <f>SUMPRODUCT(HK16:HW16,'CAPM Beta'!$D$26:$P$26)</f>
        <v>0.81164948886789645</v>
      </c>
      <c r="HX46" s="5">
        <f>SUMPRODUCT(HL16:HX16,'CAPM Beta'!$D$26:$P$26)</f>
        <v>0.80984273045926292</v>
      </c>
      <c r="HY46" s="5">
        <f>SUMPRODUCT(HM16:HY16,'CAPM Beta'!$D$26:$P$26)</f>
        <v>0.80705050314286975</v>
      </c>
      <c r="HZ46" s="5">
        <f>SUMPRODUCT(HN16:HZ16,'CAPM Beta'!$D$26:$P$26)</f>
        <v>0.8064300488500421</v>
      </c>
      <c r="IA46" s="5">
        <f>SUMPRODUCT(HO16:IA16,'CAPM Beta'!$D$26:$P$26)</f>
        <v>0.80731937225394079</v>
      </c>
      <c r="IB46" s="5">
        <f>SUMPRODUCT(HP16:IB16,'CAPM Beta'!$D$26:$P$26)</f>
        <v>0.80317158087290974</v>
      </c>
      <c r="IC46" s="5">
        <f>SUMPRODUCT(HQ16:IC16,'CAPM Beta'!$D$26:$P$26)</f>
        <v>0.80044009282516393</v>
      </c>
      <c r="ID46" s="5">
        <f>SUMPRODUCT(HR16:ID16,'CAPM Beta'!$D$26:$P$26)</f>
        <v>0.79986878664294814</v>
      </c>
      <c r="IE46" s="5">
        <f>SUMPRODUCT(HS16:IE16,'CAPM Beta'!$D$26:$P$26)</f>
        <v>0.79866274271289273</v>
      </c>
      <c r="IF46" s="5">
        <f>SUMPRODUCT(HT16:IF16,'CAPM Beta'!$D$26:$P$26)</f>
        <v>0.79721936690672079</v>
      </c>
      <c r="IG46" s="5">
        <f>SUMPRODUCT(HU16:IG16,'CAPM Beta'!$D$26:$P$26)</f>
        <v>0.7931733491560542</v>
      </c>
      <c r="IH46" s="5">
        <f>SUMPRODUCT(HV16:IH16,'CAPM Beta'!$D$26:$P$26)</f>
        <v>0.79014094350335262</v>
      </c>
      <c r="II46" s="5">
        <f>SUMPRODUCT(HW16:II16,'CAPM Beta'!$D$26:$P$26)</f>
        <v>0.78651057181718553</v>
      </c>
      <c r="IJ46" s="5">
        <f>SUMPRODUCT(HX16:IJ16,'CAPM Beta'!$D$26:$P$26)</f>
        <v>0.78359264527008665</v>
      </c>
      <c r="IK46" s="5">
        <f>SUMPRODUCT(HY16:IK16,'CAPM Beta'!$D$26:$P$26)</f>
        <v>0.78203439527221263</v>
      </c>
      <c r="IL46" s="5">
        <f>SUMPRODUCT(HZ16:IL16,'CAPM Beta'!$D$26:$P$26)</f>
        <v>0.78423765243898125</v>
      </c>
      <c r="IM46" s="5">
        <f>SUMPRODUCT(IA16:IM16,'CAPM Beta'!$D$26:$P$26)</f>
        <v>0.78558527527231869</v>
      </c>
      <c r="IN46" s="5">
        <f>SUMPRODUCT(IB16:IN16,'CAPM Beta'!$D$26:$P$26)</f>
        <v>0.78544376679444261</v>
      </c>
      <c r="IO46" s="5">
        <f>SUMPRODUCT(IC16:IO16,'CAPM Beta'!$D$26:$P$26)</f>
        <v>0.78538019769634815</v>
      </c>
      <c r="IP46" s="5">
        <f>SUMPRODUCT(ID16:IP16,'CAPM Beta'!$D$26:$P$26)</f>
        <v>0.78416322010301376</v>
      </c>
      <c r="IQ46" s="5">
        <f>SUMPRODUCT(IE16:IQ16,'CAPM Beta'!$D$26:$P$26)</f>
        <v>0.78190199291499418</v>
      </c>
      <c r="IR46" s="5">
        <f>SUMPRODUCT(IF16:IR16,'CAPM Beta'!$D$26:$P$26)</f>
        <v>0.7789154134476266</v>
      </c>
      <c r="IS46" s="5">
        <f>SUMPRODUCT(IG16:IS16,'CAPM Beta'!$D$26:$P$26)</f>
        <v>0.77754793456466764</v>
      </c>
      <c r="IT46" s="5">
        <f>SUMPRODUCT(IH16:IT16,'CAPM Beta'!$D$26:$P$26)</f>
        <v>0.77152913280425728</v>
      </c>
      <c r="IU46" s="5">
        <f>SUMPRODUCT(II16:IU16,'CAPM Beta'!$D$26:$P$26)</f>
        <v>0.75985126215575494</v>
      </c>
      <c r="IV46" s="5">
        <f>SUMPRODUCT(IJ16:IV16,'CAPM Beta'!$D$26:$P$26)</f>
        <v>0.74955072466102457</v>
      </c>
      <c r="IW46" s="5">
        <f>SUMPRODUCT(IK16:IW16,'CAPM Beta'!$D$26:$P$26)</f>
        <v>0.7422388010616825</v>
      </c>
      <c r="IX46" s="5">
        <f>SUMPRODUCT(IL16:IX16,'CAPM Beta'!$D$26:$P$26)</f>
        <v>0.73380607636407991</v>
      </c>
      <c r="IY46" s="5">
        <f>SUMPRODUCT(IM16:IY16,'CAPM Beta'!$D$26:$P$26)</f>
        <v>0.72550332596340972</v>
      </c>
      <c r="IZ46" s="5">
        <f>SUMPRODUCT(IN16:IZ16,'CAPM Beta'!$D$26:$P$26)</f>
        <v>0.71871583534626127</v>
      </c>
      <c r="JA46" s="5">
        <f>SUMPRODUCT(IO16:JA16,'CAPM Beta'!$D$26:$P$26)</f>
        <v>0.71122487258241629</v>
      </c>
      <c r="JB46" s="5">
        <f>SUMPRODUCT(IP16:JB16,'CAPM Beta'!$D$26:$P$26)</f>
        <v>0.70490399700909812</v>
      </c>
      <c r="JC46" s="5">
        <f>SUMPRODUCT(IQ16:JC16,'CAPM Beta'!$D$26:$P$26)</f>
        <v>0.69946010759369015</v>
      </c>
      <c r="JD46" s="5">
        <f>SUMPRODUCT(IR16:JD16,'CAPM Beta'!$D$26:$P$26)</f>
        <v>0.69503971431729961</v>
      </c>
      <c r="JE46" s="5">
        <f>SUMPRODUCT(IS16:JE16,'CAPM Beta'!$D$26:$P$26)</f>
        <v>0.69215552560346494</v>
      </c>
      <c r="JF46" s="5">
        <f>SUMPRODUCT(IT16:JF16,'CAPM Beta'!$D$26:$P$26)</f>
        <v>0.68952354517547509</v>
      </c>
      <c r="JG46" s="5">
        <f>SUMPRODUCT(IU16:JG16,'CAPM Beta'!$D$26:$P$26)</f>
        <v>0.68949186723181743</v>
      </c>
      <c r="JH46" s="5">
        <f>SUMPRODUCT(IV16:JH16,'CAPM Beta'!$D$26:$P$26)</f>
        <v>0.69140275555422215</v>
      </c>
      <c r="JI46" s="5">
        <f>SUMPRODUCT(IW16:JI16,'CAPM Beta'!$D$26:$P$26)</f>
        <v>0.69407686696159243</v>
      </c>
      <c r="JJ46" s="5">
        <f>SUMPRODUCT(IX16:JJ16,'CAPM Beta'!$D$26:$P$26)</f>
        <v>0.69922585687917438</v>
      </c>
      <c r="JK46" s="5">
        <f>SUMPRODUCT(IY16:JK16,'CAPM Beta'!$D$26:$P$26)</f>
        <v>0.70340023160494858</v>
      </c>
      <c r="JL46" s="5">
        <f>SUMPRODUCT(IZ16:JL16,'CAPM Beta'!$D$26:$P$26)</f>
        <v>0.70655377678948783</v>
      </c>
      <c r="JM46" s="5">
        <f>SUMPRODUCT(JA16:JM16,'CAPM Beta'!$D$26:$P$26)</f>
        <v>0.71180730942478276</v>
      </c>
      <c r="JN46" s="5">
        <f>SUMPRODUCT(JB16:JN16,'CAPM Beta'!$D$26:$P$26)</f>
        <v>0.71548572775670438</v>
      </c>
      <c r="JO46" s="5">
        <f>SUMPRODUCT(JC16:JO16,'CAPM Beta'!$D$26:$P$26)</f>
        <v>0.71873398763076479</v>
      </c>
      <c r="JP46" s="5">
        <f>SUMPRODUCT(JD16:JP16,'CAPM Beta'!$D$26:$P$26)</f>
        <v>0.72487632347881059</v>
      </c>
      <c r="JQ46" s="5">
        <f>SUMPRODUCT(JE16:JQ16,'CAPM Beta'!$D$26:$P$26)</f>
        <v>0.72885777455069278</v>
      </c>
      <c r="JR46" s="5">
        <f>SUMPRODUCT(JF16:JR16,'CAPM Beta'!$D$26:$P$26)</f>
        <v>0.73157046865792952</v>
      </c>
      <c r="JS46" s="5">
        <f>SUMPRODUCT(JG16:JS16,'CAPM Beta'!$D$26:$P$26)</f>
        <v>0.73418591791272347</v>
      </c>
      <c r="JT46" s="5">
        <f>SUMPRODUCT(JH16:JT16,'CAPM Beta'!$D$26:$P$26)</f>
        <v>0.73709281671600446</v>
      </c>
      <c r="JU46" s="5">
        <f>SUMPRODUCT(JI16:JU16,'CAPM Beta'!$D$26:$P$26)</f>
        <v>0.73779343782784634</v>
      </c>
      <c r="JV46" s="5">
        <f>SUMPRODUCT(JJ16:JV16,'CAPM Beta'!$D$26:$P$26)</f>
        <v>0.73675022016124858</v>
      </c>
      <c r="JW46" s="5">
        <f>SUMPRODUCT(JK16:JW16,'CAPM Beta'!$D$26:$P$26)</f>
        <v>0.73535209494352549</v>
      </c>
      <c r="JX46" s="5">
        <f>SUMPRODUCT(JL16:JX16,'CAPM Beta'!$D$26:$P$26)</f>
        <v>0.73580607818584987</v>
      </c>
      <c r="JY46" s="5">
        <f>SUMPRODUCT(JM16:JY16,'CAPM Beta'!$D$26:$P$26)</f>
        <v>0.73389521381452416</v>
      </c>
      <c r="JZ46" s="5">
        <f>SUMPRODUCT(JN16:JZ16,'CAPM Beta'!$D$26:$P$26)</f>
        <v>0.72808850086007348</v>
      </c>
      <c r="KA46" s="5">
        <f>SUMPRODUCT(JO16:KA16,'CAPM Beta'!$D$26:$P$26)</f>
        <v>0.71821990749798903</v>
      </c>
      <c r="KB46" s="5">
        <f>SUMPRODUCT(JP16:KB16,'CAPM Beta'!$D$26:$P$26)</f>
        <v>0.70537253511555287</v>
      </c>
      <c r="KC46" s="5">
        <f>SUMPRODUCT(JQ16:KC16,'CAPM Beta'!$D$26:$P$26)</f>
        <v>0.69102492228607193</v>
      </c>
      <c r="KD46" s="5">
        <f>SUMPRODUCT(JR16:KD16,'CAPM Beta'!$D$26:$P$26)</f>
        <v>0.67483284814951894</v>
      </c>
      <c r="KE46" s="5">
        <f>SUMPRODUCT(JS16:KE16,'CAPM Beta'!$D$26:$P$26)</f>
        <v>0.6594649647601909</v>
      </c>
      <c r="KF46" s="5">
        <f>SUMPRODUCT(JT16:KF16,'CAPM Beta'!$D$26:$P$26)</f>
        <v>0.64786493234604592</v>
      </c>
      <c r="KG46" s="5">
        <f>SUMPRODUCT(JU16:KG16,'CAPM Beta'!$D$26:$P$26)</f>
        <v>0.63412017080723382</v>
      </c>
      <c r="KH46" s="5">
        <f>SUMPRODUCT(JV16:KH16,'CAPM Beta'!$D$26:$P$26)</f>
        <v>0.61993173599250284</v>
      </c>
      <c r="KI46" s="5">
        <f>SUMPRODUCT(JW16:KI16,'CAPM Beta'!$D$26:$P$26)</f>
        <v>0.60598679248173892</v>
      </c>
      <c r="KJ46" s="5">
        <f>SUMPRODUCT(JX16:KJ16,'CAPM Beta'!$D$26:$P$26)</f>
        <v>0.59040252468955545</v>
      </c>
      <c r="KK46" s="5">
        <f>SUMPRODUCT(JY16:KK16,'CAPM Beta'!$D$26:$P$26)</f>
        <v>0.57197162320281425</v>
      </c>
      <c r="KL46" s="5">
        <f>SUMPRODUCT(JZ16:KL16,'CAPM Beta'!$D$26:$P$26)</f>
        <v>0.55607696654186245</v>
      </c>
      <c r="KM46" s="5">
        <f>SUMPRODUCT(KA16:KM16,'CAPM Beta'!$D$26:$P$26)</f>
        <v>0.5420226315468244</v>
      </c>
      <c r="KN46" s="5">
        <f>SUMPRODUCT(KB16:KN16,'CAPM Beta'!$D$26:$P$26)</f>
        <v>0.52995589583739189</v>
      </c>
      <c r="KO46" s="5">
        <f>SUMPRODUCT(KC16:KO16,'CAPM Beta'!$D$26:$P$26)</f>
        <v>0.52030702016044206</v>
      </c>
      <c r="KP46" s="5">
        <f>SUMPRODUCT(KD16:KP16,'CAPM Beta'!$D$26:$P$26)</f>
        <v>0.51217022688686742</v>
      </c>
      <c r="KQ46" s="5">
        <f>SUMPRODUCT(KE16:KQ16,'CAPM Beta'!$D$26:$P$26)</f>
        <v>0.50522659491439192</v>
      </c>
      <c r="KR46" s="5">
        <f>SUMPRODUCT(KF16:KR16,'CAPM Beta'!$D$26:$P$26)</f>
        <v>0.49935257380000592</v>
      </c>
      <c r="KS46" s="5">
        <f>SUMPRODUCT(KG16:KS16,'CAPM Beta'!$D$26:$P$26)</f>
        <v>0.49427731184313622</v>
      </c>
      <c r="KT46" s="5">
        <f>SUMPRODUCT(KH16:KT16,'CAPM Beta'!$D$26:$P$26)</f>
        <v>0.49071512968461328</v>
      </c>
      <c r="KU46" s="5">
        <f>SUMPRODUCT(KI16:KU16,'CAPM Beta'!$D$26:$P$26)</f>
        <v>0.48823581063204335</v>
      </c>
      <c r="KV46" s="5">
        <f>SUMPRODUCT(KJ16:KV16,'CAPM Beta'!$D$26:$P$26)</f>
        <v>0.48588088735467588</v>
      </c>
      <c r="KW46" s="5">
        <f>SUMPRODUCT(KK16:KW16,'CAPM Beta'!$D$26:$P$26)</f>
        <v>0.48518421439676818</v>
      </c>
      <c r="KX46" s="5">
        <f>SUMPRODUCT(KL16:KX16,'CAPM Beta'!$D$26:$P$26)</f>
        <v>0.48615683888861533</v>
      </c>
      <c r="KY46" s="5">
        <f>SUMPRODUCT(KM16:KY16,'CAPM Beta'!$D$26:$P$26)</f>
        <v>0.48693026571467068</v>
      </c>
      <c r="KZ46" s="5">
        <f>SUMPRODUCT(KN16:KZ16,'CAPM Beta'!$D$26:$P$26)</f>
        <v>0.48768249593525481</v>
      </c>
      <c r="LA46" s="5">
        <f>SUMPRODUCT(KO16:LA16,'CAPM Beta'!$D$26:$P$26)</f>
        <v>0.48853001825807996</v>
      </c>
      <c r="LB46" s="5">
        <f>SUMPRODUCT(KP16:LB16,'CAPM Beta'!$D$26:$P$26)</f>
        <v>0.48903227480955258</v>
      </c>
      <c r="LC46" s="5">
        <f>SUMPRODUCT(KQ16:LC16,'CAPM Beta'!$D$26:$P$26)</f>
        <v>0.48889727995727839</v>
      </c>
      <c r="LD46" s="5">
        <f>SUMPRODUCT(KR16:LD16,'CAPM Beta'!$D$26:$P$26)</f>
        <v>0.48834900156686778</v>
      </c>
      <c r="LE46" s="5">
        <f>SUMPRODUCT(KS16:LE16,'CAPM Beta'!$D$26:$P$26)</f>
        <v>0.48690795032159129</v>
      </c>
      <c r="LF46" s="5">
        <f>SUMPRODUCT(KT16:LF16,'CAPM Beta'!$D$26:$P$26)</f>
        <v>0.48515526762392164</v>
      </c>
      <c r="LG46" s="5">
        <f>SUMPRODUCT(KU16:LG16,'CAPM Beta'!$D$26:$P$26)</f>
        <v>0.48376487013402908</v>
      </c>
      <c r="LH46" s="5">
        <f>SUMPRODUCT(KV16:LH16,'CAPM Beta'!$D$26:$P$26)</f>
        <v>0.48156643402004867</v>
      </c>
      <c r="LI46" s="5">
        <f>SUMPRODUCT(KW16:LI16,'CAPM Beta'!$D$26:$P$26)</f>
        <v>0.47897166625762377</v>
      </c>
      <c r="LJ46" s="5">
        <f>SUMPRODUCT(KX16:LJ16,'CAPM Beta'!$D$26:$P$26)</f>
        <v>0.47579401042681546</v>
      </c>
      <c r="LK46" s="5">
        <f>SUMPRODUCT(KY16:LK16,'CAPM Beta'!$D$26:$P$26)</f>
        <v>0.47263488792525415</v>
      </c>
      <c r="LL46" s="5">
        <f>SUMPRODUCT(KZ16:LL16,'CAPM Beta'!$D$26:$P$26)</f>
        <v>0.47098556237576961</v>
      </c>
      <c r="LM46" s="5">
        <f>SUMPRODUCT(LA16:LM16,'CAPM Beta'!$D$26:$P$26)</f>
        <v>0.47100049693682861</v>
      </c>
      <c r="LN46" s="5">
        <f>SUMPRODUCT(LB16:LN16,'CAPM Beta'!$D$26:$P$26)</f>
        <v>0.47111499334304774</v>
      </c>
      <c r="LO46" s="5">
        <f>SUMPRODUCT(LC16:LO16,'CAPM Beta'!$D$26:$P$26)</f>
        <v>0.4711959807026978</v>
      </c>
      <c r="LP46" s="5">
        <f>SUMPRODUCT(LD16:LP16,'CAPM Beta'!$D$26:$P$26)</f>
        <v>0.47070063889537295</v>
      </c>
      <c r="LQ46" s="5">
        <f>SUMPRODUCT(LE16:LQ16,'CAPM Beta'!$D$26:$P$26)</f>
        <v>0.4698509503008112</v>
      </c>
      <c r="LR46" s="5">
        <f>SUMPRODUCT(LF16:LR16,'CAPM Beta'!$D$26:$P$26)</f>
        <v>0.46968432095973189</v>
      </c>
      <c r="LS46" s="5">
        <f>SUMPRODUCT(LG16:LS16,'CAPM Beta'!$D$26:$P$26)</f>
        <v>0.47092077812953093</v>
      </c>
      <c r="LT46" s="5">
        <f>SUMPRODUCT(LH16:LT16,'CAPM Beta'!$D$26:$P$26)</f>
        <v>0.47216404728994449</v>
      </c>
      <c r="LU46" s="5">
        <f>SUMPRODUCT(LI16:LU16,'CAPM Beta'!$D$26:$P$26)</f>
        <v>0.47122832608508836</v>
      </c>
      <c r="LV46" s="5">
        <f>SUMPRODUCT(LJ16:LV16,'CAPM Beta'!$D$26:$P$26)</f>
        <v>0.47071821098665229</v>
      </c>
      <c r="LW46" s="5">
        <f>SUMPRODUCT(LK16:LW16,'CAPM Beta'!$D$26:$P$26)</f>
        <v>0.46917608816816669</v>
      </c>
      <c r="LX46" s="5">
        <f>SUMPRODUCT(LL16:LX16,'CAPM Beta'!$D$26:$P$26)</f>
        <v>0.46694329351154601</v>
      </c>
      <c r="LY46" s="5">
        <f>SUMPRODUCT(LM16:LY16,'CAPM Beta'!$D$26:$P$26)</f>
        <v>0.4646250685661234</v>
      </c>
      <c r="LZ46" s="5">
        <f>SUMPRODUCT(LN16:LZ16,'CAPM Beta'!$D$26:$P$26)</f>
        <v>0.46175855848357744</v>
      </c>
      <c r="MA46" s="5">
        <f>SUMPRODUCT(LO16:MA16,'CAPM Beta'!$D$26:$P$26)</f>
        <v>0.45757520131287788</v>
      </c>
      <c r="MB46" s="5">
        <f>SUMPRODUCT(LP16:MB16,'CAPM Beta'!$D$26:$P$26)</f>
        <v>0.45475183120399776</v>
      </c>
      <c r="MC46" s="5">
        <f>SUMPRODUCT(LQ16:MC16,'CAPM Beta'!$D$26:$P$26)</f>
        <v>0.4535361834925441</v>
      </c>
      <c r="MD46" s="5">
        <f>SUMPRODUCT(LR16:MD16,'CAPM Beta'!$D$26:$P$26)</f>
        <v>0.45172947331618502</v>
      </c>
      <c r="ME46" s="5">
        <f>SUMPRODUCT(LS16:ME16,'CAPM Beta'!$D$26:$P$26)</f>
        <v>0.44959108338679055</v>
      </c>
      <c r="MF46" s="5">
        <f>SUMPRODUCT(LT16:MF16,'CAPM Beta'!$D$26:$P$26)</f>
        <v>0.44739826230027896</v>
      </c>
      <c r="MG46" s="5">
        <f>SUMPRODUCT(LU16:MG16,'CAPM Beta'!$D$26:$P$26)</f>
        <v>0.44291831809505317</v>
      </c>
      <c r="MH46" s="5">
        <f>SUMPRODUCT(LV16:MH16,'CAPM Beta'!$D$26:$P$26)</f>
        <v>0.43744150639830914</v>
      </c>
      <c r="MI46" s="5">
        <f>SUMPRODUCT(LW16:MI16,'CAPM Beta'!$D$26:$P$26)</f>
        <v>0.43017881582247269</v>
      </c>
      <c r="MJ46" s="5">
        <f>SUMPRODUCT(LX16:MJ16,'CAPM Beta'!$D$26:$P$26)</f>
        <v>0.42279465995258292</v>
      </c>
      <c r="MK46" s="5">
        <f>SUMPRODUCT(LY16:MK16,'CAPM Beta'!$D$26:$P$26)</f>
        <v>0.41606248121535605</v>
      </c>
      <c r="ML46" s="5">
        <f>SUMPRODUCT(LZ16:ML16,'CAPM Beta'!$D$26:$P$26)</f>
        <v>0.41114106379640503</v>
      </c>
      <c r="MM46" s="5">
        <f>SUMPRODUCT(MA16:MM16,'CAPM Beta'!$D$26:$P$26)</f>
        <v>0.40587030571061544</v>
      </c>
      <c r="MN46" s="5">
        <f>SUMPRODUCT(MB16:MN16,'CAPM Beta'!$D$26:$P$26)</f>
        <v>0.39807863227618057</v>
      </c>
      <c r="MO46" s="5">
        <f>SUMPRODUCT(MC16:MO16,'CAPM Beta'!$D$26:$P$26)</f>
        <v>0.3899646039305289</v>
      </c>
      <c r="MP46" s="5">
        <f>SUMPRODUCT(MD16:MP16,'CAPM Beta'!$D$26:$P$26)</f>
        <v>0.38206006890435451</v>
      </c>
      <c r="MQ46" s="5">
        <f>SUMPRODUCT(ME16:MQ16,'CAPM Beta'!$D$26:$P$26)</f>
        <v>0.37372206110711631</v>
      </c>
    </row>
    <row r="48" spans="2:358">
      <c r="B48" s="3" t="s">
        <v>0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>
        <f t="shared" ref="O48:AT48" si="166">MIN(O38:O46)</f>
        <v>0.48992663021330124</v>
      </c>
      <c r="P48" s="5">
        <f t="shared" si="166"/>
        <v>0.4935678896950404</v>
      </c>
      <c r="Q48" s="5">
        <f t="shared" si="166"/>
        <v>0.4967365776938677</v>
      </c>
      <c r="R48" s="5">
        <f t="shared" si="166"/>
        <v>0.49928381859998067</v>
      </c>
      <c r="S48" s="5">
        <f t="shared" si="166"/>
        <v>0.50240145424549554</v>
      </c>
      <c r="T48" s="5">
        <f t="shared" si="166"/>
        <v>0.50451642840745492</v>
      </c>
      <c r="U48" s="5">
        <f t="shared" si="166"/>
        <v>0.50692557831806706</v>
      </c>
      <c r="V48" s="5">
        <f t="shared" si="166"/>
        <v>0.5017125419334254</v>
      </c>
      <c r="W48" s="5">
        <f t="shared" si="166"/>
        <v>0.49479675700821363</v>
      </c>
      <c r="X48" s="5">
        <f t="shared" si="166"/>
        <v>0.50870332732016865</v>
      </c>
      <c r="Y48" s="5">
        <f t="shared" si="166"/>
        <v>0.52179243295221256</v>
      </c>
      <c r="Z48" s="5">
        <f t="shared" si="166"/>
        <v>0.53143023892656571</v>
      </c>
      <c r="AA48" s="5">
        <f t="shared" si="166"/>
        <v>0.55992359085465238</v>
      </c>
      <c r="AB48" s="5">
        <f t="shared" si="166"/>
        <v>0.58028249254184427</v>
      </c>
      <c r="AC48" s="5">
        <f t="shared" si="166"/>
        <v>0.60102642778535009</v>
      </c>
      <c r="AD48" s="5">
        <f t="shared" si="166"/>
        <v>0.61868287565162272</v>
      </c>
      <c r="AE48" s="5">
        <f t="shared" si="166"/>
        <v>0.62849132848844069</v>
      </c>
      <c r="AF48" s="5">
        <f t="shared" si="166"/>
        <v>0.56416690705171202</v>
      </c>
      <c r="AG48" s="5">
        <f t="shared" si="166"/>
        <v>0.5921101035388957</v>
      </c>
      <c r="AH48" s="5">
        <f t="shared" si="166"/>
        <v>0.60663616802719311</v>
      </c>
      <c r="AI48" s="5">
        <f t="shared" si="166"/>
        <v>0.6190166668955106</v>
      </c>
      <c r="AJ48" s="5">
        <f t="shared" si="166"/>
        <v>0.62254263634796059</v>
      </c>
      <c r="AK48" s="5">
        <f t="shared" si="166"/>
        <v>0.63499050317986017</v>
      </c>
      <c r="AL48" s="5">
        <f t="shared" si="166"/>
        <v>0.65364476468009824</v>
      </c>
      <c r="AM48" s="5">
        <f t="shared" si="166"/>
        <v>0.62766592887422745</v>
      </c>
      <c r="AN48" s="5">
        <f t="shared" si="166"/>
        <v>0.56467722458028957</v>
      </c>
      <c r="AO48" s="5">
        <f t="shared" si="166"/>
        <v>0.58832909769384034</v>
      </c>
      <c r="AP48" s="5">
        <f t="shared" si="166"/>
        <v>0.60628697921761776</v>
      </c>
      <c r="AQ48" s="5">
        <f t="shared" si="166"/>
        <v>0.58885556927077243</v>
      </c>
      <c r="AR48" s="5">
        <f t="shared" si="166"/>
        <v>0.55460943808262653</v>
      </c>
      <c r="AS48" s="5">
        <f t="shared" si="166"/>
        <v>0.56975025366777354</v>
      </c>
      <c r="AT48" s="5">
        <f t="shared" si="166"/>
        <v>0.5474216255315526</v>
      </c>
      <c r="AU48" s="5">
        <f t="shared" ref="AU48:BZ48" si="167">MIN(AU38:AU46)</f>
        <v>0.5522061299851917</v>
      </c>
      <c r="AV48" s="5">
        <f t="shared" si="167"/>
        <v>0.53408441430426801</v>
      </c>
      <c r="AW48" s="5">
        <f t="shared" si="167"/>
        <v>0.53997334660524476</v>
      </c>
      <c r="AX48" s="5">
        <f t="shared" si="167"/>
        <v>0.55403577515249081</v>
      </c>
      <c r="AY48" s="5">
        <f t="shared" si="167"/>
        <v>0.54950938952456441</v>
      </c>
      <c r="AZ48" s="5">
        <f t="shared" si="167"/>
        <v>0.55802428745591914</v>
      </c>
      <c r="BA48" s="5">
        <f t="shared" si="167"/>
        <v>0.53803649028765421</v>
      </c>
      <c r="BB48" s="5">
        <f t="shared" si="167"/>
        <v>0.5374905240649438</v>
      </c>
      <c r="BC48" s="5">
        <f t="shared" si="167"/>
        <v>0.55067509445673957</v>
      </c>
      <c r="BD48" s="5">
        <f t="shared" si="167"/>
        <v>0.50532822779098352</v>
      </c>
      <c r="BE48" s="5">
        <f t="shared" si="167"/>
        <v>0.4488756500485731</v>
      </c>
      <c r="BF48" s="5">
        <f t="shared" si="167"/>
        <v>0.45886719338590498</v>
      </c>
      <c r="BG48" s="5">
        <f t="shared" si="167"/>
        <v>0.49926884380884018</v>
      </c>
      <c r="BH48" s="5">
        <f t="shared" si="167"/>
        <v>0.5107167090031226</v>
      </c>
      <c r="BI48" s="5">
        <f t="shared" si="167"/>
        <v>0.56070808856305754</v>
      </c>
      <c r="BJ48" s="5">
        <f t="shared" si="167"/>
        <v>0.56913529571036015</v>
      </c>
      <c r="BK48" s="5">
        <f t="shared" si="167"/>
        <v>0.58859609596494855</v>
      </c>
      <c r="BL48" s="5">
        <f t="shared" si="167"/>
        <v>0.60102267034959111</v>
      </c>
      <c r="BM48" s="5">
        <f t="shared" si="167"/>
        <v>0.63382854364525121</v>
      </c>
      <c r="BN48" s="5">
        <f t="shared" si="167"/>
        <v>0.63329463553995902</v>
      </c>
      <c r="BO48" s="5">
        <f t="shared" si="167"/>
        <v>0.64278085863356094</v>
      </c>
      <c r="BP48" s="5">
        <f t="shared" si="167"/>
        <v>0.65130359724559894</v>
      </c>
      <c r="BQ48" s="5">
        <f t="shared" si="167"/>
        <v>0.64981862922948896</v>
      </c>
      <c r="BR48" s="5">
        <f t="shared" si="167"/>
        <v>0.58810928356515924</v>
      </c>
      <c r="BS48" s="5">
        <f t="shared" si="167"/>
        <v>0.58134179853221057</v>
      </c>
      <c r="BT48" s="5">
        <f t="shared" si="167"/>
        <v>0.59219376948510105</v>
      </c>
      <c r="BU48" s="5">
        <f t="shared" si="167"/>
        <v>0.54837257466790623</v>
      </c>
      <c r="BV48" s="5">
        <f t="shared" si="167"/>
        <v>0.5211832710841402</v>
      </c>
      <c r="BW48" s="5">
        <f t="shared" si="167"/>
        <v>0.49073578374412286</v>
      </c>
      <c r="BX48" s="5">
        <f t="shared" si="167"/>
        <v>0.50076413253305807</v>
      </c>
      <c r="BY48" s="5">
        <f t="shared" si="167"/>
        <v>0.46509182171048985</v>
      </c>
      <c r="BZ48" s="5">
        <f t="shared" si="167"/>
        <v>0.46176530387919162</v>
      </c>
      <c r="CA48" s="5">
        <f t="shared" ref="CA48:DC48" si="168">MIN(CA38:CA46)</f>
        <v>0.4887708974376424</v>
      </c>
      <c r="CB48" s="5">
        <f t="shared" si="168"/>
        <v>0.50714592182452278</v>
      </c>
      <c r="CC48" s="5">
        <f t="shared" si="168"/>
        <v>0.52980183485398324</v>
      </c>
      <c r="CD48" s="5">
        <f t="shared" si="168"/>
        <v>0.55738361827157823</v>
      </c>
      <c r="CE48" s="5">
        <f t="shared" si="168"/>
        <v>0.57825043142893662</v>
      </c>
      <c r="CF48" s="5">
        <f t="shared" si="168"/>
        <v>0.57915173204882564</v>
      </c>
      <c r="CG48" s="5">
        <f t="shared" si="168"/>
        <v>0.5666597252862865</v>
      </c>
      <c r="CH48" s="5">
        <f t="shared" si="168"/>
        <v>0.58212500753297169</v>
      </c>
      <c r="CI48" s="5">
        <f t="shared" si="168"/>
        <v>0.59834343324377426</v>
      </c>
      <c r="CJ48" s="5">
        <f t="shared" si="168"/>
        <v>0.63368390678179232</v>
      </c>
      <c r="CK48" s="5">
        <f t="shared" si="168"/>
        <v>0.63705174352444427</v>
      </c>
      <c r="CL48" s="5">
        <f t="shared" si="168"/>
        <v>0.64727045699849217</v>
      </c>
      <c r="CM48" s="5">
        <f t="shared" si="168"/>
        <v>0.6601733931978998</v>
      </c>
      <c r="CN48" s="5">
        <f t="shared" si="168"/>
        <v>0.63669398659120002</v>
      </c>
      <c r="CO48" s="5">
        <f t="shared" si="168"/>
        <v>0.63272005004840737</v>
      </c>
      <c r="CP48" s="5">
        <f t="shared" si="168"/>
        <v>0.62573498559626717</v>
      </c>
      <c r="CQ48" s="5">
        <f t="shared" si="168"/>
        <v>0.62241194133553557</v>
      </c>
      <c r="CR48" s="5">
        <f t="shared" si="168"/>
        <v>0.62292383167488097</v>
      </c>
      <c r="CS48" s="5">
        <f t="shared" si="168"/>
        <v>0.62259875961311362</v>
      </c>
      <c r="CT48" s="5">
        <f t="shared" si="168"/>
        <v>0.61405733209057933</v>
      </c>
      <c r="CU48" s="5">
        <f t="shared" si="168"/>
        <v>0.60994250933962557</v>
      </c>
      <c r="CV48" s="5">
        <f t="shared" si="168"/>
        <v>0.60298488258556016</v>
      </c>
      <c r="CW48" s="5">
        <f t="shared" si="168"/>
        <v>0.60363865255160598</v>
      </c>
      <c r="CX48" s="5">
        <f t="shared" si="168"/>
        <v>0.6051047451785978</v>
      </c>
      <c r="CY48" s="5">
        <f t="shared" si="168"/>
        <v>0.61189763365032979</v>
      </c>
      <c r="CZ48" s="5">
        <f t="shared" si="168"/>
        <v>0.62675948518819036</v>
      </c>
      <c r="DA48" s="5">
        <f t="shared" si="168"/>
        <v>0.62888610552106694</v>
      </c>
      <c r="DB48" s="5">
        <f t="shared" si="168"/>
        <v>0.6296871929708423</v>
      </c>
      <c r="DC48" s="5">
        <f t="shared" si="168"/>
        <v>0.62926723975844479</v>
      </c>
      <c r="DD48" s="5">
        <f t="shared" ref="DD48:DP48" si="169">MIN(DD38:DD46)</f>
        <v>0.63341419746559069</v>
      </c>
      <c r="DE48" s="5">
        <f t="shared" si="169"/>
        <v>0.65282944478677696</v>
      </c>
      <c r="DF48" s="5">
        <f t="shared" si="169"/>
        <v>0.65164969926723737</v>
      </c>
      <c r="DG48" s="5">
        <f t="shared" si="169"/>
        <v>0.65804916392029256</v>
      </c>
      <c r="DH48" s="5">
        <f t="shared" si="169"/>
        <v>0.65283441135994069</v>
      </c>
      <c r="DI48" s="5">
        <f t="shared" si="169"/>
        <v>0.66324650806876895</v>
      </c>
      <c r="DJ48" s="5">
        <f t="shared" si="169"/>
        <v>0.66314550638853587</v>
      </c>
      <c r="DK48" s="5">
        <f t="shared" si="169"/>
        <v>0.65567636086559755</v>
      </c>
      <c r="DL48" s="5">
        <f t="shared" si="169"/>
        <v>0.64111369148537323</v>
      </c>
      <c r="DM48" s="5">
        <f t="shared" si="169"/>
        <v>0.63339593368029168</v>
      </c>
      <c r="DN48" s="5">
        <f t="shared" si="169"/>
        <v>0.62382088857903129</v>
      </c>
      <c r="DO48" s="5">
        <f t="shared" si="169"/>
        <v>0.62836294170711382</v>
      </c>
      <c r="DP48" s="5">
        <f t="shared" si="169"/>
        <v>0.6349892148905284</v>
      </c>
      <c r="DQ48" s="5">
        <f t="shared" ref="DQ48:DW48" si="170">MIN(DQ38:DQ46)</f>
        <v>0.63300933926497116</v>
      </c>
      <c r="DR48" s="5">
        <f t="shared" si="170"/>
        <v>0.64868846150065751</v>
      </c>
      <c r="DS48" s="5">
        <f t="shared" si="170"/>
        <v>0.65688953582116372</v>
      </c>
      <c r="DT48" s="5">
        <f t="shared" si="170"/>
        <v>0.63588721756960576</v>
      </c>
      <c r="DU48" s="5">
        <f t="shared" si="170"/>
        <v>0.62025357847360962</v>
      </c>
      <c r="DV48" s="5">
        <f t="shared" si="170"/>
        <v>0.58854683564976373</v>
      </c>
      <c r="DW48" s="5">
        <f t="shared" si="170"/>
        <v>0.58274493716075959</v>
      </c>
      <c r="DX48" s="5">
        <f t="shared" ref="DX48:EG48" si="171">MIN(DX38:DX46)</f>
        <v>0.54462928818418865</v>
      </c>
      <c r="DY48" s="5">
        <f t="shared" si="171"/>
        <v>0.5449509347156789</v>
      </c>
      <c r="DZ48" s="5">
        <f t="shared" si="171"/>
        <v>0.54129141499019129</v>
      </c>
      <c r="EA48" s="5">
        <f t="shared" si="171"/>
        <v>0.5018361462363683</v>
      </c>
      <c r="EB48" s="5">
        <f t="shared" si="171"/>
        <v>0.48097096750015178</v>
      </c>
      <c r="EC48" s="5">
        <f t="shared" si="171"/>
        <v>0.46995809905697694</v>
      </c>
      <c r="ED48" s="5">
        <f t="shared" si="171"/>
        <v>0.46237383344988708</v>
      </c>
      <c r="EE48" s="5">
        <f t="shared" si="171"/>
        <v>0.46081554020767623</v>
      </c>
      <c r="EF48" s="5">
        <f t="shared" si="171"/>
        <v>0.45208101222289276</v>
      </c>
      <c r="EG48" s="5">
        <f t="shared" si="171"/>
        <v>0.43981775534902112</v>
      </c>
      <c r="EH48" s="5">
        <f t="shared" ref="EH48:EL48" si="172">MIN(EH38:EH46)</f>
        <v>0.4519044440604536</v>
      </c>
      <c r="EI48" s="5">
        <f t="shared" si="172"/>
        <v>0.46724081428663</v>
      </c>
      <c r="EJ48" s="5">
        <f t="shared" si="172"/>
        <v>0.4677429080553101</v>
      </c>
      <c r="EK48" s="5">
        <f t="shared" si="172"/>
        <v>0.47974311161054572</v>
      </c>
      <c r="EL48" s="5">
        <f t="shared" si="172"/>
        <v>0.49282214168093696</v>
      </c>
      <c r="EM48" s="5">
        <f t="shared" ref="EM48:EP48" si="173">MIN(EM38:EM46)</f>
        <v>0.52172894571727768</v>
      </c>
      <c r="EN48" s="5">
        <f t="shared" si="173"/>
        <v>0.50251927575039002</v>
      </c>
      <c r="EO48" s="5">
        <f t="shared" si="173"/>
        <v>0.5064670134101249</v>
      </c>
      <c r="EP48" s="5">
        <f t="shared" si="173"/>
        <v>0.51216230153541098</v>
      </c>
      <c r="EQ48" s="5">
        <f t="shared" ref="EQ48:ET48" si="174">MIN(EQ38:EQ46)</f>
        <v>0.48122372473570385</v>
      </c>
      <c r="ER48" s="5">
        <f t="shared" si="174"/>
        <v>0.47216141598365646</v>
      </c>
      <c r="ES48" s="5">
        <f t="shared" si="174"/>
        <v>0.49474049779929685</v>
      </c>
      <c r="ET48" s="5">
        <f t="shared" si="174"/>
        <v>0.49624412626688219</v>
      </c>
      <c r="EU48" s="5">
        <f t="shared" ref="EU48:EY48" si="175">MIN(EU38:EU46)</f>
        <v>0.51189110561276641</v>
      </c>
      <c r="EV48" s="5">
        <f t="shared" si="175"/>
        <v>0.51678729157815473</v>
      </c>
      <c r="EW48" s="5">
        <f t="shared" si="175"/>
        <v>0.54724331955282079</v>
      </c>
      <c r="EX48" s="5">
        <f t="shared" si="175"/>
        <v>0.54154129947943952</v>
      </c>
      <c r="EY48" s="5">
        <f t="shared" si="175"/>
        <v>0.56586562144694885</v>
      </c>
      <c r="EZ48" s="5">
        <f t="shared" ref="EZ48:FC48" si="176">MIN(EZ38:EZ46)</f>
        <v>0.55578073026492203</v>
      </c>
      <c r="FA48" s="5">
        <f t="shared" si="176"/>
        <v>0.544425238884792</v>
      </c>
      <c r="FB48" s="5">
        <f t="shared" si="176"/>
        <v>0.55866133385942118</v>
      </c>
      <c r="FC48" s="5">
        <f t="shared" si="176"/>
        <v>0.55660335981565989</v>
      </c>
      <c r="FD48" s="5">
        <f t="shared" ref="FD48:FG48" si="177">MIN(FD38:FD46)</f>
        <v>0.58715076860333115</v>
      </c>
      <c r="FE48" s="5">
        <f t="shared" si="177"/>
        <v>0.60772227841823612</v>
      </c>
      <c r="FF48" s="5">
        <f t="shared" si="177"/>
        <v>0.61405588027968194</v>
      </c>
      <c r="FG48" s="5">
        <f t="shared" si="177"/>
        <v>0.63056778686285897</v>
      </c>
      <c r="FH48" s="5">
        <f t="shared" ref="FH48:FP48" si="178">MIN(FH38:FH46)</f>
        <v>0.65420966055399388</v>
      </c>
      <c r="FI48" s="5">
        <f t="shared" si="178"/>
        <v>0.6774160310186701</v>
      </c>
      <c r="FJ48" s="5">
        <f t="shared" si="178"/>
        <v>0.65371005922773306</v>
      </c>
      <c r="FK48" s="5">
        <f t="shared" si="178"/>
        <v>0.67126460790903808</v>
      </c>
      <c r="FL48" s="5">
        <f t="shared" si="178"/>
        <v>0.65838871412211963</v>
      </c>
      <c r="FM48" s="5">
        <f t="shared" si="178"/>
        <v>0.67020147581301048</v>
      </c>
      <c r="FN48" s="5">
        <f t="shared" si="178"/>
        <v>0.68074652202238772</v>
      </c>
      <c r="FO48" s="5">
        <f t="shared" si="178"/>
        <v>0.66818385404698288</v>
      </c>
      <c r="FP48" s="5">
        <f t="shared" si="178"/>
        <v>0.65580860940266439</v>
      </c>
      <c r="FQ48" s="5">
        <f t="shared" ref="FQ48:FU48" si="179">MIN(FQ38:FQ46)</f>
        <v>0.65291095842365821</v>
      </c>
      <c r="FR48" s="5">
        <f t="shared" si="179"/>
        <v>0.65777908099846483</v>
      </c>
      <c r="FS48" s="5">
        <f t="shared" si="179"/>
        <v>0.66126203259720684</v>
      </c>
      <c r="FT48" s="5">
        <f t="shared" si="179"/>
        <v>0.62702658437950776</v>
      </c>
      <c r="FU48" s="5">
        <f t="shared" si="179"/>
        <v>0.62156476441902608</v>
      </c>
      <c r="FV48" s="5">
        <f t="shared" ref="FV48:FY48" si="180">MIN(FV38:FV46)</f>
        <v>0.63961913496914002</v>
      </c>
      <c r="FW48" s="5">
        <f t="shared" si="180"/>
        <v>0.62526072739422822</v>
      </c>
      <c r="FX48" s="5">
        <f t="shared" si="180"/>
        <v>0.64151257704507303</v>
      </c>
      <c r="FY48" s="5">
        <f t="shared" si="180"/>
        <v>0.65478118596162149</v>
      </c>
      <c r="FZ48" s="5">
        <f t="shared" ref="FZ48:GB48" si="181">MIN(FZ38:FZ46)</f>
        <v>0.66658407964007493</v>
      </c>
      <c r="GA48" s="5">
        <f t="shared" si="181"/>
        <v>0.64460482077548809</v>
      </c>
      <c r="GB48" s="5">
        <f t="shared" si="181"/>
        <v>0.63263346530105602</v>
      </c>
      <c r="GC48" s="5">
        <f t="shared" ref="GC48:GG48" si="182">MIN(GC38:GC46)</f>
        <v>0.64966032025984899</v>
      </c>
      <c r="GD48" s="5">
        <f t="shared" si="182"/>
        <v>0.65150644244736933</v>
      </c>
      <c r="GE48" s="5">
        <f t="shared" si="182"/>
        <v>0.64863005625901926</v>
      </c>
      <c r="GF48" s="5">
        <f t="shared" si="182"/>
        <v>0.6487926129385756</v>
      </c>
      <c r="GG48" s="5">
        <f t="shared" si="182"/>
        <v>0.66197497766932767</v>
      </c>
      <c r="GH48" s="5">
        <f t="shared" ref="GH48:GL48" si="183">MIN(GH38:GH46)</f>
        <v>0.66685703044458966</v>
      </c>
      <c r="GI48" s="5">
        <f t="shared" si="183"/>
        <v>0.65834351576581407</v>
      </c>
      <c r="GJ48" s="5">
        <f t="shared" si="183"/>
        <v>0.6588138312195122</v>
      </c>
      <c r="GK48" s="5">
        <f t="shared" si="183"/>
        <v>0.64522860103039992</v>
      </c>
      <c r="GL48" s="5">
        <f t="shared" si="183"/>
        <v>0.63188795845308043</v>
      </c>
      <c r="GM48" s="5">
        <f t="shared" ref="GM48:GP48" si="184">MIN(GM38:GM46)</f>
        <v>0.62615833445668956</v>
      </c>
      <c r="GN48" s="5">
        <f t="shared" si="184"/>
        <v>0.64001218172088803</v>
      </c>
      <c r="GO48" s="5">
        <f t="shared" si="184"/>
        <v>0.64915343581481755</v>
      </c>
      <c r="GP48" s="5">
        <f t="shared" si="184"/>
        <v>0.64687198930229584</v>
      </c>
      <c r="GQ48" s="5">
        <f t="shared" ref="GQ48:GT48" si="185">MIN(GQ38:GQ46)</f>
        <v>0.64753705186420762</v>
      </c>
      <c r="GR48" s="5">
        <f t="shared" si="185"/>
        <v>0.65300172866499251</v>
      </c>
      <c r="GS48" s="5">
        <f t="shared" si="185"/>
        <v>0.64745111646096398</v>
      </c>
      <c r="GT48" s="5">
        <f t="shared" si="185"/>
        <v>0.65383413191553019</v>
      </c>
      <c r="GU48" s="5">
        <f t="shared" ref="GU48:GY48" si="186">MIN(GU38:GU46)</f>
        <v>0.64880850409688251</v>
      </c>
      <c r="GV48" s="5">
        <f t="shared" si="186"/>
        <v>0.6494552454586433</v>
      </c>
      <c r="GW48" s="5">
        <f t="shared" si="186"/>
        <v>0.66443333528436166</v>
      </c>
      <c r="GX48" s="5">
        <f t="shared" si="186"/>
        <v>0.67307729135671168</v>
      </c>
      <c r="GY48" s="5">
        <f t="shared" si="186"/>
        <v>0.66847779652490857</v>
      </c>
      <c r="GZ48" s="5">
        <f t="shared" ref="GZ48:HH48" si="187">MIN(GZ38:GZ46)</f>
        <v>0.66523993975871665</v>
      </c>
      <c r="HA48" s="5">
        <f t="shared" si="187"/>
        <v>0.66107690725983304</v>
      </c>
      <c r="HB48" s="5">
        <f t="shared" si="187"/>
        <v>0.64902479053999407</v>
      </c>
      <c r="HC48" s="5">
        <f t="shared" si="187"/>
        <v>0.64721697113613652</v>
      </c>
      <c r="HD48" s="5">
        <f t="shared" si="187"/>
        <v>0.65848907386759004</v>
      </c>
      <c r="HE48" s="5">
        <f t="shared" si="187"/>
        <v>0.67659990060818431</v>
      </c>
      <c r="HF48" s="5">
        <f t="shared" si="187"/>
        <v>0.69829691945782835</v>
      </c>
      <c r="HG48" s="5">
        <f t="shared" si="187"/>
        <v>0.72403242113422539</v>
      </c>
      <c r="HH48" s="5">
        <f t="shared" si="187"/>
        <v>0.7260934539060705</v>
      </c>
      <c r="HI48" s="5">
        <f t="shared" ref="HI48:HL48" si="188">MIN(HI38:HI46)</f>
        <v>0.72856402929932684</v>
      </c>
      <c r="HJ48" s="5">
        <f t="shared" si="188"/>
        <v>0.72994436138926833</v>
      </c>
      <c r="HK48" s="5">
        <f t="shared" si="188"/>
        <v>0.73133119459991935</v>
      </c>
      <c r="HL48" s="5">
        <f t="shared" si="188"/>
        <v>0.73178687005326659</v>
      </c>
      <c r="HM48" s="5">
        <f t="shared" ref="HM48:HP48" si="189">MIN(HM38:HM46)</f>
        <v>0.73271443305650896</v>
      </c>
      <c r="HN48" s="5">
        <f t="shared" si="189"/>
        <v>0.73381843052034557</v>
      </c>
      <c r="HO48" s="5">
        <f t="shared" si="189"/>
        <v>0.73515854355553933</v>
      </c>
      <c r="HP48" s="5">
        <f t="shared" si="189"/>
        <v>0.73615142218254603</v>
      </c>
      <c r="HQ48" s="5">
        <f t="shared" ref="HQ48:HU48" si="190">MIN(HQ38:HQ46)</f>
        <v>0.73673172237789797</v>
      </c>
      <c r="HR48" s="5">
        <f t="shared" si="190"/>
        <v>0.73729292438289906</v>
      </c>
      <c r="HS48" s="5">
        <f t="shared" si="190"/>
        <v>0.73793156360002943</v>
      </c>
      <c r="HT48" s="5">
        <f t="shared" si="190"/>
        <v>0.73875037437478663</v>
      </c>
      <c r="HU48" s="5">
        <f t="shared" si="190"/>
        <v>0.73901239327473378</v>
      </c>
      <c r="HV48" s="5">
        <f t="shared" ref="HV48:HY48" si="191">MIN(HV38:HV46)</f>
        <v>0.73920219613383542</v>
      </c>
      <c r="HW48" s="5">
        <f t="shared" si="191"/>
        <v>0.7401545445328187</v>
      </c>
      <c r="HX48" s="5">
        <f t="shared" si="191"/>
        <v>0.74064298153138242</v>
      </c>
      <c r="HY48" s="5">
        <f t="shared" si="191"/>
        <v>0.74288284641488855</v>
      </c>
      <c r="HZ48" s="5">
        <f t="shared" ref="HZ48:IC48" si="192">MIN(HZ38:HZ46)</f>
        <v>0.74559202223223986</v>
      </c>
      <c r="IA48" s="5">
        <f t="shared" si="192"/>
        <v>0.74938876369608542</v>
      </c>
      <c r="IB48" s="5">
        <f t="shared" si="192"/>
        <v>0.7520858524623133</v>
      </c>
      <c r="IC48" s="5">
        <f t="shared" si="192"/>
        <v>0.75477056727904746</v>
      </c>
      <c r="ID48" s="5">
        <f t="shared" ref="ID48:IH48" si="193">MIN(ID38:ID46)</f>
        <v>0.75755933779811713</v>
      </c>
      <c r="IE48" s="5">
        <f t="shared" si="193"/>
        <v>0.76043034873789139</v>
      </c>
      <c r="IF48" s="5">
        <f t="shared" si="193"/>
        <v>0.76309745770817983</v>
      </c>
      <c r="IG48" s="5">
        <f t="shared" si="193"/>
        <v>0.76392578990076532</v>
      </c>
      <c r="IH48" s="5">
        <f t="shared" si="193"/>
        <v>0.76671103185414347</v>
      </c>
      <c r="II48" s="5">
        <f t="shared" ref="II48:IP48" si="194">MIN(II38:II46)</f>
        <v>0.74221204465221446</v>
      </c>
      <c r="IJ48" s="5">
        <f t="shared" si="194"/>
        <v>0.716307692420588</v>
      </c>
      <c r="IK48" s="5">
        <f t="shared" si="194"/>
        <v>0.6945987655369138</v>
      </c>
      <c r="IL48" s="5">
        <f t="shared" si="194"/>
        <v>0.68593908355864197</v>
      </c>
      <c r="IM48" s="5">
        <f t="shared" si="194"/>
        <v>0.67469927624399728</v>
      </c>
      <c r="IN48" s="5">
        <f t="shared" si="194"/>
        <v>0.65988804875275409</v>
      </c>
      <c r="IO48" s="5">
        <f t="shared" si="194"/>
        <v>0.64320079503936289</v>
      </c>
      <c r="IP48" s="5">
        <f t="shared" si="194"/>
        <v>0.62761127997872823</v>
      </c>
      <c r="IQ48" s="5">
        <f t="shared" ref="IQ48:JC48" si="195">MIN(IQ38:IQ46)</f>
        <v>0.6172510278119524</v>
      </c>
      <c r="IR48" s="5">
        <f t="shared" si="195"/>
        <v>0.60306338592571507</v>
      </c>
      <c r="IS48" s="5">
        <f t="shared" si="195"/>
        <v>0.60030500168325696</v>
      </c>
      <c r="IT48" s="5">
        <f t="shared" si="195"/>
        <v>0.58520977726672208</v>
      </c>
      <c r="IU48" s="5">
        <f t="shared" si="195"/>
        <v>0.56801065288258923</v>
      </c>
      <c r="IV48" s="5">
        <f t="shared" si="195"/>
        <v>0.56208910543591672</v>
      </c>
      <c r="IW48" s="5">
        <f t="shared" si="195"/>
        <v>0.56276731642463407</v>
      </c>
      <c r="IX48" s="5">
        <f t="shared" si="195"/>
        <v>0.56289769617759011</v>
      </c>
      <c r="IY48" s="5">
        <f t="shared" si="195"/>
        <v>0.56067410678969765</v>
      </c>
      <c r="IZ48" s="5">
        <f t="shared" si="195"/>
        <v>0.55824458291221291</v>
      </c>
      <c r="JA48" s="5">
        <f t="shared" si="195"/>
        <v>0.55786083477017023</v>
      </c>
      <c r="JB48" s="5">
        <f t="shared" si="195"/>
        <v>0.56117696033891562</v>
      </c>
      <c r="JC48" s="5">
        <f t="shared" si="195"/>
        <v>0.5615741139121776</v>
      </c>
      <c r="JD48" s="5">
        <f t="shared" ref="JD48:JH48" si="196">MIN(JD38:JD46)</f>
        <v>0.55906664098566405</v>
      </c>
      <c r="JE48" s="5">
        <f t="shared" si="196"/>
        <v>0.55435082618156539</v>
      </c>
      <c r="JF48" s="5">
        <f t="shared" si="196"/>
        <v>0.54867737858438115</v>
      </c>
      <c r="JG48" s="5">
        <f t="shared" si="196"/>
        <v>0.5479341820835778</v>
      </c>
      <c r="JH48" s="5">
        <f t="shared" si="196"/>
        <v>0.54742786831770374</v>
      </c>
      <c r="JI48" s="5">
        <f t="shared" ref="JI48:JL48" si="197">MIN(JI38:JI46)</f>
        <v>0.54828867091816869</v>
      </c>
      <c r="JJ48" s="5">
        <f t="shared" si="197"/>
        <v>0.55630042922301459</v>
      </c>
      <c r="JK48" s="5">
        <f t="shared" si="197"/>
        <v>0.55835992719878058</v>
      </c>
      <c r="JL48" s="5">
        <f t="shared" si="197"/>
        <v>0.56120962847720213</v>
      </c>
      <c r="JM48" s="5">
        <f t="shared" ref="JM48:JQ48" si="198">MIN(JM38:JM46)</f>
        <v>0.56706440489630161</v>
      </c>
      <c r="JN48" s="5">
        <f t="shared" si="198"/>
        <v>0.57184410689561482</v>
      </c>
      <c r="JO48" s="5">
        <f t="shared" si="198"/>
        <v>0.57734266192680894</v>
      </c>
      <c r="JP48" s="5">
        <f t="shared" si="198"/>
        <v>0.59349605123763793</v>
      </c>
      <c r="JQ48" s="5">
        <f t="shared" si="198"/>
        <v>0.60549713450010423</v>
      </c>
      <c r="JR48" s="5">
        <f t="shared" ref="JR48:JY48" si="199">MIN(JR38:JR46)</f>
        <v>0.60947608259684616</v>
      </c>
      <c r="JS48" s="5">
        <f t="shared" si="199"/>
        <v>0.6156426049671776</v>
      </c>
      <c r="JT48" s="5">
        <f t="shared" si="199"/>
        <v>0.62478836714193497</v>
      </c>
      <c r="JU48" s="5">
        <f t="shared" si="199"/>
        <v>0.63205396653957313</v>
      </c>
      <c r="JV48" s="5">
        <f t="shared" si="199"/>
        <v>0.63682107272462918</v>
      </c>
      <c r="JW48" s="5">
        <f t="shared" si="199"/>
        <v>0.64128188120665286</v>
      </c>
      <c r="JX48" s="5">
        <f t="shared" si="199"/>
        <v>0.63975954183528538</v>
      </c>
      <c r="JY48" s="5">
        <f t="shared" si="199"/>
        <v>0.63567533824490874</v>
      </c>
      <c r="JZ48" s="5">
        <f t="shared" ref="JZ48:KC48" si="200">MIN(JZ38:JZ46)</f>
        <v>0.63481721671164093</v>
      </c>
      <c r="KA48" s="5">
        <f t="shared" si="200"/>
        <v>0.63206932338038779</v>
      </c>
      <c r="KB48" s="5">
        <f t="shared" si="200"/>
        <v>0.61861451765465902</v>
      </c>
      <c r="KC48" s="5">
        <f t="shared" si="200"/>
        <v>0.60491334086852477</v>
      </c>
      <c r="KD48" s="5">
        <f t="shared" ref="KD48:KL48" si="201">MIN(KD38:KD46)</f>
        <v>0.59141716639793163</v>
      </c>
      <c r="KE48" s="5">
        <f t="shared" si="201"/>
        <v>0.58159634493456935</v>
      </c>
      <c r="KF48" s="5">
        <f t="shared" si="201"/>
        <v>0.57876541348671029</v>
      </c>
      <c r="KG48" s="5">
        <f t="shared" si="201"/>
        <v>0.57491763854341293</v>
      </c>
      <c r="KH48" s="5">
        <f t="shared" si="201"/>
        <v>0.57004316493741913</v>
      </c>
      <c r="KI48" s="5">
        <f t="shared" si="201"/>
        <v>0.56560586898275056</v>
      </c>
      <c r="KJ48" s="5">
        <f t="shared" si="201"/>
        <v>0.55870574218977243</v>
      </c>
      <c r="KK48" s="5">
        <f t="shared" si="201"/>
        <v>0.53330178270180584</v>
      </c>
      <c r="KL48" s="5">
        <f t="shared" si="201"/>
        <v>0.50907514067575521</v>
      </c>
      <c r="KM48" s="5">
        <f t="shared" ref="KM48:KP48" si="202">MIN(KM38:KM46)</f>
        <v>0.49058414716569293</v>
      </c>
      <c r="KN48" s="5">
        <f t="shared" si="202"/>
        <v>0.47270824074951889</v>
      </c>
      <c r="KO48" s="5">
        <f t="shared" si="202"/>
        <v>0.45666686455323474</v>
      </c>
      <c r="KP48" s="5">
        <f t="shared" si="202"/>
        <v>0.44301090138961691</v>
      </c>
      <c r="KQ48" s="5">
        <f t="shared" ref="KQ48:LU48" si="203">MIN(KQ38:KQ46)</f>
        <v>0.4298317501147445</v>
      </c>
      <c r="KR48" s="5">
        <f t="shared" si="203"/>
        <v>0.41800431892088902</v>
      </c>
      <c r="KS48" s="5">
        <f t="shared" si="203"/>
        <v>0.40554060809480136</v>
      </c>
      <c r="KT48" s="5">
        <f t="shared" si="203"/>
        <v>0.3959008509760264</v>
      </c>
      <c r="KU48" s="5">
        <f t="shared" si="203"/>
        <v>0.38803672267464628</v>
      </c>
      <c r="KV48" s="5">
        <f t="shared" si="203"/>
        <v>0.3812984816755316</v>
      </c>
      <c r="KW48" s="5">
        <f t="shared" si="203"/>
        <v>0.37755205058314567</v>
      </c>
      <c r="KX48" s="5">
        <f t="shared" si="203"/>
        <v>0.37747840612329042</v>
      </c>
      <c r="KY48" s="5">
        <f t="shared" si="203"/>
        <v>0.38040547300579153</v>
      </c>
      <c r="KZ48" s="5">
        <f t="shared" si="203"/>
        <v>0.38352662660712816</v>
      </c>
      <c r="LA48" s="5">
        <f t="shared" si="203"/>
        <v>0.38700401519966665</v>
      </c>
      <c r="LB48" s="5">
        <f t="shared" si="203"/>
        <v>0.39144974991802706</v>
      </c>
      <c r="LC48" s="5">
        <f t="shared" si="203"/>
        <v>0.40182861713920681</v>
      </c>
      <c r="LD48" s="5">
        <f t="shared" si="203"/>
        <v>0.37836614135933688</v>
      </c>
      <c r="LE48" s="5">
        <f t="shared" si="203"/>
        <v>0.33692841230771636</v>
      </c>
      <c r="LF48" s="5">
        <f t="shared" si="203"/>
        <v>0.29322469413877317</v>
      </c>
      <c r="LG48" s="5">
        <f t="shared" si="203"/>
        <v>0.24339704597832645</v>
      </c>
      <c r="LH48" s="5">
        <f t="shared" si="203"/>
        <v>0.20125522017068079</v>
      </c>
      <c r="LI48" s="5">
        <f t="shared" si="203"/>
        <v>0.2155797448820117</v>
      </c>
      <c r="LJ48" s="5">
        <f t="shared" si="203"/>
        <v>0.22807989174980842</v>
      </c>
      <c r="LK48" s="5">
        <f t="shared" si="203"/>
        <v>0.24186927062556762</v>
      </c>
      <c r="LL48" s="5">
        <f t="shared" si="203"/>
        <v>0.26813668859686002</v>
      </c>
      <c r="LM48" s="5">
        <f t="shared" si="203"/>
        <v>0.29529251112164356</v>
      </c>
      <c r="LN48" s="5">
        <f t="shared" si="203"/>
        <v>0.31792840062828986</v>
      </c>
      <c r="LO48" s="5">
        <f t="shared" si="203"/>
        <v>0.33769856232753814</v>
      </c>
      <c r="LP48" s="5">
        <f t="shared" si="203"/>
        <v>0.3515734608957054</v>
      </c>
      <c r="LQ48" s="5">
        <f t="shared" si="203"/>
        <v>0.36721068118733313</v>
      </c>
      <c r="LR48" s="5">
        <f t="shared" si="203"/>
        <v>0.38510367426706626</v>
      </c>
      <c r="LS48" s="5">
        <f t="shared" si="203"/>
        <v>0.3993783113122274</v>
      </c>
      <c r="LT48" s="5">
        <f t="shared" si="203"/>
        <v>0.3951791342223876</v>
      </c>
      <c r="LU48" s="5">
        <f t="shared" si="203"/>
        <v>0.39211019599190344</v>
      </c>
      <c r="LV48" s="5">
        <f t="shared" ref="LV48:LY48" si="204">MIN(LV38:LV46)</f>
        <v>0.38965706475030176</v>
      </c>
      <c r="LW48" s="5">
        <f t="shared" si="204"/>
        <v>0.38725456104954431</v>
      </c>
      <c r="LX48" s="5">
        <f t="shared" si="204"/>
        <v>0.38493740201091114</v>
      </c>
      <c r="LY48" s="5">
        <f t="shared" si="204"/>
        <v>0.38449709892825129</v>
      </c>
      <c r="LZ48" s="5">
        <f t="shared" ref="LZ48:MH48" si="205">MIN(LZ38:LZ46)</f>
        <v>0.38357752915967908</v>
      </c>
      <c r="MA48" s="5">
        <f t="shared" si="205"/>
        <v>0.37934998116686747</v>
      </c>
      <c r="MB48" s="5">
        <f t="shared" si="205"/>
        <v>0.37405383501970257</v>
      </c>
      <c r="MC48" s="5">
        <f t="shared" si="205"/>
        <v>0.37812189367333254</v>
      </c>
      <c r="MD48" s="5">
        <f t="shared" si="205"/>
        <v>0.37707160101675358</v>
      </c>
      <c r="ME48" s="5">
        <f t="shared" si="205"/>
        <v>0.35544072640334401</v>
      </c>
      <c r="MF48" s="5">
        <f t="shared" si="205"/>
        <v>0.33905298633553677</v>
      </c>
      <c r="MG48" s="5">
        <f t="shared" si="205"/>
        <v>0.31960698494925893</v>
      </c>
      <c r="MH48" s="5">
        <f t="shared" si="205"/>
        <v>0.30263906928055706</v>
      </c>
      <c r="MI48" s="5">
        <f t="shared" ref="MI48:ML48" si="206">MIN(MI38:MI46)</f>
        <v>0.30610795993243095</v>
      </c>
      <c r="MJ48" s="5">
        <f t="shared" si="206"/>
        <v>0.30634570070192169</v>
      </c>
      <c r="MK48" s="5">
        <f t="shared" si="206"/>
        <v>0.30529632226383785</v>
      </c>
      <c r="ML48" s="5">
        <f t="shared" si="206"/>
        <v>0.30515263626422662</v>
      </c>
      <c r="MM48" s="5">
        <f t="shared" ref="MM48:MQ48" si="207">MIN(MM38:MM46)</f>
        <v>0.29051522939955854</v>
      </c>
      <c r="MN48" s="5">
        <f t="shared" si="207"/>
        <v>0.27685175194704631</v>
      </c>
      <c r="MO48" s="5">
        <f t="shared" si="207"/>
        <v>0.26447126964725659</v>
      </c>
      <c r="MP48" s="5">
        <f t="shared" si="207"/>
        <v>0.25114713309964859</v>
      </c>
      <c r="MQ48" s="5">
        <f t="shared" si="207"/>
        <v>0.23519361248794898</v>
      </c>
    </row>
    <row r="49" spans="2:357">
      <c r="B49" s="3" t="s">
        <v>1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>
        <f t="shared" ref="O49:AT49" si="208">MAX(O38:O46)</f>
        <v>0.84050668567748366</v>
      </c>
      <c r="P49" s="5">
        <f t="shared" si="208"/>
        <v>0.84114700787615748</v>
      </c>
      <c r="Q49" s="5">
        <f t="shared" si="208"/>
        <v>0.84385148967834578</v>
      </c>
      <c r="R49" s="5">
        <f t="shared" si="208"/>
        <v>0.84637413451641197</v>
      </c>
      <c r="S49" s="5">
        <f t="shared" si="208"/>
        <v>0.85384404956966697</v>
      </c>
      <c r="T49" s="5">
        <f t="shared" si="208"/>
        <v>0.84838032195764024</v>
      </c>
      <c r="U49" s="5">
        <f t="shared" si="208"/>
        <v>0.82673397912949387</v>
      </c>
      <c r="V49" s="5">
        <f t="shared" si="208"/>
        <v>0.80386711096364993</v>
      </c>
      <c r="W49" s="5">
        <f t="shared" si="208"/>
        <v>0.80611397228502635</v>
      </c>
      <c r="X49" s="5">
        <f t="shared" si="208"/>
        <v>0.79287282829242356</v>
      </c>
      <c r="Y49" s="5">
        <f t="shared" si="208"/>
        <v>0.79367676112366359</v>
      </c>
      <c r="Z49" s="5">
        <f t="shared" si="208"/>
        <v>0.80003498597533218</v>
      </c>
      <c r="AA49" s="5">
        <f t="shared" si="208"/>
        <v>0.76013048365488789</v>
      </c>
      <c r="AB49" s="5">
        <f t="shared" si="208"/>
        <v>0.74490279121645253</v>
      </c>
      <c r="AC49" s="5">
        <f t="shared" si="208"/>
        <v>0.70112897666962537</v>
      </c>
      <c r="AD49" s="5">
        <f t="shared" si="208"/>
        <v>0.72426816563679641</v>
      </c>
      <c r="AE49" s="5">
        <f t="shared" si="208"/>
        <v>0.74845713697331584</v>
      </c>
      <c r="AF49" s="5">
        <f t="shared" si="208"/>
        <v>0.76814917636625657</v>
      </c>
      <c r="AG49" s="5">
        <f t="shared" si="208"/>
        <v>0.78959470316365865</v>
      </c>
      <c r="AH49" s="5">
        <f t="shared" si="208"/>
        <v>0.80689126199999628</v>
      </c>
      <c r="AI49" s="5">
        <f t="shared" si="208"/>
        <v>0.82243709108088892</v>
      </c>
      <c r="AJ49" s="5">
        <f t="shared" si="208"/>
        <v>0.83641770924802705</v>
      </c>
      <c r="AK49" s="5">
        <f t="shared" si="208"/>
        <v>0.8463686891846085</v>
      </c>
      <c r="AL49" s="5">
        <f t="shared" si="208"/>
        <v>0.848822567926514</v>
      </c>
      <c r="AM49" s="5">
        <f t="shared" si="208"/>
        <v>0.85218770814414835</v>
      </c>
      <c r="AN49" s="5">
        <f t="shared" si="208"/>
        <v>0.85309287395647515</v>
      </c>
      <c r="AO49" s="5">
        <f t="shared" si="208"/>
        <v>0.85557996619970822</v>
      </c>
      <c r="AP49" s="5">
        <f t="shared" si="208"/>
        <v>0.85778134181239496</v>
      </c>
      <c r="AQ49" s="5">
        <f t="shared" si="208"/>
        <v>0.85952355511585954</v>
      </c>
      <c r="AR49" s="5">
        <f t="shared" si="208"/>
        <v>0.85980439158560829</v>
      </c>
      <c r="AS49" s="5">
        <f t="shared" si="208"/>
        <v>0.86057757767103649</v>
      </c>
      <c r="AT49" s="5">
        <f t="shared" si="208"/>
        <v>0.86116821348210348</v>
      </c>
      <c r="AU49" s="5">
        <f t="shared" ref="AU49:BZ49" si="209">MAX(AU38:AU46)</f>
        <v>0.8611767439193162</v>
      </c>
      <c r="AV49" s="5">
        <f t="shared" si="209"/>
        <v>0.86120736142649357</v>
      </c>
      <c r="AW49" s="5">
        <f t="shared" si="209"/>
        <v>0.86013535669687902</v>
      </c>
      <c r="AX49" s="5">
        <f t="shared" si="209"/>
        <v>0.85754928287013787</v>
      </c>
      <c r="AY49" s="5">
        <f t="shared" si="209"/>
        <v>0.85404321520599114</v>
      </c>
      <c r="AZ49" s="5">
        <f t="shared" si="209"/>
        <v>0.8730422124849464</v>
      </c>
      <c r="BA49" s="5">
        <f t="shared" si="209"/>
        <v>0.89880907045469605</v>
      </c>
      <c r="BB49" s="5">
        <f t="shared" si="209"/>
        <v>0.90943688012019352</v>
      </c>
      <c r="BC49" s="5">
        <f t="shared" si="209"/>
        <v>0.90732299925585158</v>
      </c>
      <c r="BD49" s="5">
        <f t="shared" si="209"/>
        <v>0.90392513482544834</v>
      </c>
      <c r="BE49" s="5">
        <f t="shared" si="209"/>
        <v>0.90179622895334255</v>
      </c>
      <c r="BF49" s="5">
        <f t="shared" si="209"/>
        <v>0.89863897309160268</v>
      </c>
      <c r="BG49" s="5">
        <f t="shared" si="209"/>
        <v>0.88487632914851821</v>
      </c>
      <c r="BH49" s="5">
        <f t="shared" si="209"/>
        <v>0.87003190005011422</v>
      </c>
      <c r="BI49" s="5">
        <f t="shared" si="209"/>
        <v>0.85346637925321489</v>
      </c>
      <c r="BJ49" s="5">
        <f t="shared" si="209"/>
        <v>0.84088459873999444</v>
      </c>
      <c r="BK49" s="5">
        <f t="shared" si="209"/>
        <v>0.83804936390862206</v>
      </c>
      <c r="BL49" s="5">
        <f t="shared" si="209"/>
        <v>0.83874056439814282</v>
      </c>
      <c r="BM49" s="5">
        <f t="shared" si="209"/>
        <v>0.8390260540427571</v>
      </c>
      <c r="BN49" s="5">
        <f t="shared" si="209"/>
        <v>0.83902504034398318</v>
      </c>
      <c r="BO49" s="5">
        <f t="shared" si="209"/>
        <v>0.8390097398737093</v>
      </c>
      <c r="BP49" s="5">
        <f t="shared" si="209"/>
        <v>0.83932410231769428</v>
      </c>
      <c r="BQ49" s="5">
        <f t="shared" si="209"/>
        <v>0.83930868185126095</v>
      </c>
      <c r="BR49" s="5">
        <f t="shared" si="209"/>
        <v>0.83891712645564609</v>
      </c>
      <c r="BS49" s="5">
        <f t="shared" si="209"/>
        <v>0.8386429048519104</v>
      </c>
      <c r="BT49" s="5">
        <f t="shared" si="209"/>
        <v>0.83829190590930269</v>
      </c>
      <c r="BU49" s="5">
        <f t="shared" si="209"/>
        <v>0.83701058573341403</v>
      </c>
      <c r="BV49" s="5">
        <f t="shared" si="209"/>
        <v>0.83620739609295036</v>
      </c>
      <c r="BW49" s="5">
        <f t="shared" si="209"/>
        <v>0.83386942175978607</v>
      </c>
      <c r="BX49" s="5">
        <f t="shared" si="209"/>
        <v>0.83151347899764527</v>
      </c>
      <c r="BY49" s="5">
        <f t="shared" si="209"/>
        <v>0.83159241090606206</v>
      </c>
      <c r="BZ49" s="5">
        <f t="shared" si="209"/>
        <v>0.83265413753487261</v>
      </c>
      <c r="CA49" s="5">
        <f t="shared" ref="CA49:DC49" si="210">MAX(CA38:CA46)</f>
        <v>0.84480380701594393</v>
      </c>
      <c r="CB49" s="5">
        <f t="shared" si="210"/>
        <v>0.84636224415258643</v>
      </c>
      <c r="CC49" s="5">
        <f t="shared" si="210"/>
        <v>0.84153858319189501</v>
      </c>
      <c r="CD49" s="5">
        <f t="shared" si="210"/>
        <v>0.83510964125743326</v>
      </c>
      <c r="CE49" s="5">
        <f t="shared" si="210"/>
        <v>0.8301251699852874</v>
      </c>
      <c r="CF49" s="5">
        <f t="shared" si="210"/>
        <v>0.83040800984090712</v>
      </c>
      <c r="CG49" s="5">
        <f t="shared" si="210"/>
        <v>0.83054183093415612</v>
      </c>
      <c r="CH49" s="5">
        <f t="shared" si="210"/>
        <v>0.83069287696684313</v>
      </c>
      <c r="CI49" s="5">
        <f t="shared" si="210"/>
        <v>0.83081959276615913</v>
      </c>
      <c r="CJ49" s="5">
        <f t="shared" si="210"/>
        <v>0.82913258247225596</v>
      </c>
      <c r="CK49" s="5">
        <f t="shared" si="210"/>
        <v>0.82743266427892215</v>
      </c>
      <c r="CL49" s="5">
        <f t="shared" si="210"/>
        <v>0.82779020184159824</v>
      </c>
      <c r="CM49" s="5">
        <f t="shared" si="210"/>
        <v>0.827965924717742</v>
      </c>
      <c r="CN49" s="5">
        <f t="shared" si="210"/>
        <v>0.83767478209641755</v>
      </c>
      <c r="CO49" s="5">
        <f t="shared" si="210"/>
        <v>0.83857045688753806</v>
      </c>
      <c r="CP49" s="5">
        <f t="shared" si="210"/>
        <v>0.83440557599412257</v>
      </c>
      <c r="CQ49" s="5">
        <f t="shared" si="210"/>
        <v>0.82888033108035342</v>
      </c>
      <c r="CR49" s="5">
        <f t="shared" si="210"/>
        <v>0.82864640314030136</v>
      </c>
      <c r="CS49" s="5">
        <f t="shared" si="210"/>
        <v>0.82855483638959904</v>
      </c>
      <c r="CT49" s="5">
        <f t="shared" si="210"/>
        <v>0.82835412847461554</v>
      </c>
      <c r="CU49" s="5">
        <f t="shared" si="210"/>
        <v>0.82822941729460353</v>
      </c>
      <c r="CV49" s="5">
        <f t="shared" si="210"/>
        <v>0.82817314183556368</v>
      </c>
      <c r="CW49" s="5">
        <f t="shared" si="210"/>
        <v>0.82620880702219801</v>
      </c>
      <c r="CX49" s="5">
        <f t="shared" si="210"/>
        <v>0.82335917389606594</v>
      </c>
      <c r="CY49" s="5">
        <f t="shared" si="210"/>
        <v>0.81802588656199615</v>
      </c>
      <c r="CZ49" s="5">
        <f t="shared" si="210"/>
        <v>0.82166864318256883</v>
      </c>
      <c r="DA49" s="5">
        <f t="shared" si="210"/>
        <v>0.83088215815967836</v>
      </c>
      <c r="DB49" s="5">
        <f t="shared" si="210"/>
        <v>0.83191578787573861</v>
      </c>
      <c r="DC49" s="5">
        <f t="shared" si="210"/>
        <v>0.82805331770351098</v>
      </c>
      <c r="DD49" s="5">
        <f t="shared" ref="DD49:DP49" si="211">MAX(DD38:DD46)</f>
        <v>0.82063423310646677</v>
      </c>
      <c r="DE49" s="5">
        <f t="shared" si="211"/>
        <v>0.81832378185206878</v>
      </c>
      <c r="DF49" s="5">
        <f t="shared" si="211"/>
        <v>0.81874181288597292</v>
      </c>
      <c r="DG49" s="5">
        <f t="shared" si="211"/>
        <v>0.81933856888933621</v>
      </c>
      <c r="DH49" s="5">
        <f t="shared" si="211"/>
        <v>0.81975530773734395</v>
      </c>
      <c r="DI49" s="5">
        <f t="shared" si="211"/>
        <v>0.82015395799848179</v>
      </c>
      <c r="DJ49" s="5">
        <f t="shared" si="211"/>
        <v>0.82041088263188011</v>
      </c>
      <c r="DK49" s="5">
        <f t="shared" si="211"/>
        <v>0.82070656933719643</v>
      </c>
      <c r="DL49" s="5">
        <f t="shared" si="211"/>
        <v>0.82119376190462734</v>
      </c>
      <c r="DM49" s="5">
        <f t="shared" si="211"/>
        <v>0.8215457108445483</v>
      </c>
      <c r="DN49" s="5">
        <f t="shared" si="211"/>
        <v>0.82210639732858815</v>
      </c>
      <c r="DO49" s="5">
        <f t="shared" si="211"/>
        <v>0.82197765891378038</v>
      </c>
      <c r="DP49" s="5">
        <f t="shared" si="211"/>
        <v>0.82164244240011841</v>
      </c>
      <c r="DQ49" s="5">
        <f t="shared" ref="DQ49:DW49" si="212">MAX(DQ38:DQ46)</f>
        <v>0.82131912036464727</v>
      </c>
      <c r="DR49" s="5">
        <f t="shared" si="212"/>
        <v>0.82118949993605583</v>
      </c>
      <c r="DS49" s="5">
        <f t="shared" si="212"/>
        <v>0.82129363600250549</v>
      </c>
      <c r="DT49" s="5">
        <f t="shared" si="212"/>
        <v>0.82062357606050496</v>
      </c>
      <c r="DU49" s="5">
        <f t="shared" si="212"/>
        <v>0.81966982363719521</v>
      </c>
      <c r="DV49" s="5">
        <f t="shared" si="212"/>
        <v>0.81852109291785535</v>
      </c>
      <c r="DW49" s="5">
        <f t="shared" si="212"/>
        <v>0.81558550246411166</v>
      </c>
      <c r="DX49" s="5">
        <f t="shared" ref="DX49:EG49" si="213">MAX(DX38:DX46)</f>
        <v>0.81139658272362836</v>
      </c>
      <c r="DY49" s="5">
        <f t="shared" si="213"/>
        <v>0.8042019530468435</v>
      </c>
      <c r="DZ49" s="5">
        <f t="shared" si="213"/>
        <v>0.80031464971348654</v>
      </c>
      <c r="EA49" s="5">
        <f t="shared" si="213"/>
        <v>0.79964844041097016</v>
      </c>
      <c r="EB49" s="5">
        <f t="shared" si="213"/>
        <v>0.78933992192872737</v>
      </c>
      <c r="EC49" s="5">
        <f t="shared" si="213"/>
        <v>0.77643621591907142</v>
      </c>
      <c r="ED49" s="5">
        <f t="shared" si="213"/>
        <v>0.76398185590788592</v>
      </c>
      <c r="EE49" s="5">
        <f t="shared" si="213"/>
        <v>0.75143239655542282</v>
      </c>
      <c r="EF49" s="5">
        <f t="shared" si="213"/>
        <v>0.74089496076079309</v>
      </c>
      <c r="EG49" s="5">
        <f t="shared" si="213"/>
        <v>0.72961618897224501</v>
      </c>
      <c r="EH49" s="5">
        <f t="shared" ref="EH49:EL49" si="214">MAX(EH38:EH46)</f>
        <v>0.7216050351602955</v>
      </c>
      <c r="EI49" s="5">
        <f t="shared" si="214"/>
        <v>0.71618745595822531</v>
      </c>
      <c r="EJ49" s="5">
        <f t="shared" si="214"/>
        <v>0.71445217238976788</v>
      </c>
      <c r="EK49" s="5">
        <f t="shared" si="214"/>
        <v>0.71254086691194685</v>
      </c>
      <c r="EL49" s="5">
        <f t="shared" si="214"/>
        <v>0.71063804423052279</v>
      </c>
      <c r="EM49" s="5">
        <f t="shared" ref="EM49:EP49" si="215">MAX(EM38:EM46)</f>
        <v>0.70898886586400434</v>
      </c>
      <c r="EN49" s="5">
        <f t="shared" si="215"/>
        <v>0.70855502942653747</v>
      </c>
      <c r="EO49" s="5">
        <f t="shared" si="215"/>
        <v>0.70941018660436905</v>
      </c>
      <c r="EP49" s="5">
        <f t="shared" si="215"/>
        <v>0.71067872424959466</v>
      </c>
      <c r="EQ49" s="5">
        <f t="shared" ref="EQ49:ET49" si="216">MAX(EQ38:EQ46)</f>
        <v>0.71162751392907198</v>
      </c>
      <c r="ER49" s="5">
        <f t="shared" si="216"/>
        <v>0.71222090676463634</v>
      </c>
      <c r="ES49" s="5">
        <f t="shared" si="216"/>
        <v>0.71269850582918559</v>
      </c>
      <c r="ET49" s="5">
        <f t="shared" si="216"/>
        <v>0.71279826246446265</v>
      </c>
      <c r="EU49" s="5">
        <f t="shared" ref="EU49:EY49" si="217">MAX(EU38:EU46)</f>
        <v>0.71317131795953415</v>
      </c>
      <c r="EV49" s="5">
        <f t="shared" si="217"/>
        <v>0.71344429940039</v>
      </c>
      <c r="EW49" s="5">
        <f t="shared" si="217"/>
        <v>0.7139092766165509</v>
      </c>
      <c r="EX49" s="5">
        <f t="shared" si="217"/>
        <v>0.71450696320227047</v>
      </c>
      <c r="EY49" s="5">
        <f t="shared" si="217"/>
        <v>0.71531203142197652</v>
      </c>
      <c r="EZ49" s="5">
        <f t="shared" ref="EZ49:FC49" si="218">MAX(EZ38:EZ46)</f>
        <v>0.71617956125153481</v>
      </c>
      <c r="FA49" s="5">
        <f t="shared" si="218"/>
        <v>0.71680920499991707</v>
      </c>
      <c r="FB49" s="5">
        <f t="shared" si="218"/>
        <v>0.71700647278788199</v>
      </c>
      <c r="FC49" s="5">
        <f t="shared" si="218"/>
        <v>0.71758065860601372</v>
      </c>
      <c r="FD49" s="5">
        <f t="shared" ref="FD49:FG49" si="219">MAX(FD38:FD46)</f>
        <v>0.72648764361314389</v>
      </c>
      <c r="FE49" s="5">
        <f t="shared" si="219"/>
        <v>0.73470398051169061</v>
      </c>
      <c r="FF49" s="5">
        <f t="shared" si="219"/>
        <v>0.74127532417066355</v>
      </c>
      <c r="FG49" s="5">
        <f t="shared" si="219"/>
        <v>0.74559054259972535</v>
      </c>
      <c r="FH49" s="5">
        <f t="shared" ref="FH49:FP49" si="220">MAX(FH38:FH46)</f>
        <v>0.76012997623555201</v>
      </c>
      <c r="FI49" s="5">
        <f t="shared" si="220"/>
        <v>0.77327524543814863</v>
      </c>
      <c r="FJ49" s="5">
        <f t="shared" si="220"/>
        <v>0.78566751539996837</v>
      </c>
      <c r="FK49" s="5">
        <f t="shared" si="220"/>
        <v>0.79943773355223069</v>
      </c>
      <c r="FL49" s="5">
        <f t="shared" si="220"/>
        <v>0.81169847533113604</v>
      </c>
      <c r="FM49" s="5">
        <f t="shared" si="220"/>
        <v>0.81388126829649754</v>
      </c>
      <c r="FN49" s="5">
        <f t="shared" si="220"/>
        <v>0.80993035951065007</v>
      </c>
      <c r="FO49" s="5">
        <f t="shared" si="220"/>
        <v>0.8083157757503312</v>
      </c>
      <c r="FP49" s="5">
        <f t="shared" si="220"/>
        <v>0.80909920091830989</v>
      </c>
      <c r="FQ49" s="5">
        <f t="shared" ref="FQ49:FU49" si="221">MAX(FQ38:FQ46)</f>
        <v>0.80956550560321028</v>
      </c>
      <c r="FR49" s="5">
        <f t="shared" si="221"/>
        <v>0.81457454974461752</v>
      </c>
      <c r="FS49" s="5">
        <f t="shared" si="221"/>
        <v>0.81668311819879535</v>
      </c>
      <c r="FT49" s="5">
        <f t="shared" si="221"/>
        <v>0.82004331160777721</v>
      </c>
      <c r="FU49" s="5">
        <f t="shared" si="221"/>
        <v>0.82221957446829874</v>
      </c>
      <c r="FV49" s="5">
        <f t="shared" ref="FV49:FY49" si="222">MAX(FV38:FV46)</f>
        <v>0.82475082354262297</v>
      </c>
      <c r="FW49" s="5">
        <f t="shared" si="222"/>
        <v>0.82733219861925367</v>
      </c>
      <c r="FX49" s="5">
        <f t="shared" si="222"/>
        <v>0.82850540211740831</v>
      </c>
      <c r="FY49" s="5">
        <f t="shared" si="222"/>
        <v>0.82771854941089451</v>
      </c>
      <c r="FZ49" s="5">
        <f t="shared" ref="FZ49:GB49" si="223">MAX(FZ38:FZ46)</f>
        <v>0.82939237620309081</v>
      </c>
      <c r="GA49" s="5">
        <f t="shared" si="223"/>
        <v>0.83205740032206221</v>
      </c>
      <c r="GB49" s="5">
        <f t="shared" si="223"/>
        <v>0.82476268294808808</v>
      </c>
      <c r="GC49" s="5">
        <f t="shared" ref="GC49:GG49" si="224">MAX(GC38:GC46)</f>
        <v>0.82033522386492808</v>
      </c>
      <c r="GD49" s="5">
        <f t="shared" si="224"/>
        <v>0.81993734247463357</v>
      </c>
      <c r="GE49" s="5">
        <f t="shared" si="224"/>
        <v>0.81790782754654989</v>
      </c>
      <c r="GF49" s="5">
        <f t="shared" si="224"/>
        <v>0.81262157473095609</v>
      </c>
      <c r="GG49" s="5">
        <f t="shared" si="224"/>
        <v>0.80652961445943405</v>
      </c>
      <c r="GH49" s="5">
        <f t="shared" ref="GH49:GL49" si="225">MAX(GH38:GH46)</f>
        <v>0.80067382511895557</v>
      </c>
      <c r="GI49" s="5">
        <f t="shared" si="225"/>
        <v>0.78985245507047752</v>
      </c>
      <c r="GJ49" s="5">
        <f t="shared" si="225"/>
        <v>0.78791711428735112</v>
      </c>
      <c r="GK49" s="5">
        <f t="shared" si="225"/>
        <v>0.79497591567078119</v>
      </c>
      <c r="GL49" s="5">
        <f t="shared" si="225"/>
        <v>0.80092671566350004</v>
      </c>
      <c r="GM49" s="5">
        <f t="shared" ref="GM49:GP49" si="226">MAX(GM38:GM46)</f>
        <v>0.79995721974426703</v>
      </c>
      <c r="GN49" s="5">
        <f t="shared" si="226"/>
        <v>0.79662392731533638</v>
      </c>
      <c r="GO49" s="5">
        <f t="shared" si="226"/>
        <v>0.7913261821905786</v>
      </c>
      <c r="GP49" s="5">
        <f t="shared" si="226"/>
        <v>0.78892958858408579</v>
      </c>
      <c r="GQ49" s="5">
        <f t="shared" ref="GQ49:GT49" si="227">MAX(GQ38:GQ46)</f>
        <v>0.78716372909271137</v>
      </c>
      <c r="GR49" s="5">
        <f t="shared" si="227"/>
        <v>0.78802475263654281</v>
      </c>
      <c r="GS49" s="5">
        <f t="shared" si="227"/>
        <v>0.78786731287168599</v>
      </c>
      <c r="GT49" s="5">
        <f t="shared" si="227"/>
        <v>0.78823498117921009</v>
      </c>
      <c r="GU49" s="5">
        <f t="shared" ref="GU49:GY49" si="228">MAX(GU38:GU46)</f>
        <v>0.78759134174761836</v>
      </c>
      <c r="GV49" s="5">
        <f t="shared" si="228"/>
        <v>0.7869956497523054</v>
      </c>
      <c r="GW49" s="5">
        <f t="shared" si="228"/>
        <v>0.78579761425472439</v>
      </c>
      <c r="GX49" s="5">
        <f t="shared" si="228"/>
        <v>0.7846054430521805</v>
      </c>
      <c r="GY49" s="5">
        <f t="shared" si="228"/>
        <v>0.78942512656815311</v>
      </c>
      <c r="GZ49" s="5">
        <f t="shared" ref="GZ49:HH49" si="229">MAX(GZ38:GZ46)</f>
        <v>0.7888712337549274</v>
      </c>
      <c r="HA49" s="5">
        <f t="shared" si="229"/>
        <v>0.78572062521983965</v>
      </c>
      <c r="HB49" s="5">
        <f t="shared" si="229"/>
        <v>0.79421251435599427</v>
      </c>
      <c r="HC49" s="5">
        <f t="shared" si="229"/>
        <v>0.81874734870423893</v>
      </c>
      <c r="HD49" s="5">
        <f t="shared" si="229"/>
        <v>0.83796505345385608</v>
      </c>
      <c r="HE49" s="5">
        <f t="shared" si="229"/>
        <v>0.85492133616507104</v>
      </c>
      <c r="HF49" s="5">
        <f t="shared" si="229"/>
        <v>0.86680596850977332</v>
      </c>
      <c r="HG49" s="5">
        <f t="shared" si="229"/>
        <v>0.84898440789170415</v>
      </c>
      <c r="HH49" s="5">
        <f t="shared" si="229"/>
        <v>0.85387058180481368</v>
      </c>
      <c r="HI49" s="5">
        <f t="shared" ref="HI49:HL49" si="230">MAX(HI38:HI46)</f>
        <v>0.86677090869666662</v>
      </c>
      <c r="HJ49" s="5">
        <f t="shared" si="230"/>
        <v>0.87855328120037057</v>
      </c>
      <c r="HK49" s="5">
        <f t="shared" si="230"/>
        <v>0.88537217161806714</v>
      </c>
      <c r="HL49" s="5">
        <f t="shared" si="230"/>
        <v>0.89224687790646029</v>
      </c>
      <c r="HM49" s="5">
        <f t="shared" ref="HM49:HP49" si="231">MAX(HM38:HM46)</f>
        <v>0.89256984106912007</v>
      </c>
      <c r="HN49" s="5">
        <f t="shared" si="231"/>
        <v>0.89262265575547162</v>
      </c>
      <c r="HO49" s="5">
        <f t="shared" si="231"/>
        <v>0.89565410240955268</v>
      </c>
      <c r="HP49" s="5">
        <f t="shared" si="231"/>
        <v>0.90041115147219453</v>
      </c>
      <c r="HQ49" s="5">
        <f t="shared" ref="HQ49:HU49" si="232">MAX(HQ38:HQ46)</f>
        <v>0.91062751466649283</v>
      </c>
      <c r="HR49" s="5">
        <f t="shared" si="232"/>
        <v>0.91653046131597482</v>
      </c>
      <c r="HS49" s="5">
        <f t="shared" si="232"/>
        <v>0.91729820610316304</v>
      </c>
      <c r="HT49" s="5">
        <f t="shared" si="232"/>
        <v>0.92323586410029534</v>
      </c>
      <c r="HU49" s="5">
        <f t="shared" si="232"/>
        <v>0.93077263490178896</v>
      </c>
      <c r="HV49" s="5">
        <f t="shared" ref="HV49:HY49" si="233">MAX(HV38:HV46)</f>
        <v>0.91244522906639958</v>
      </c>
      <c r="HW49" s="5">
        <f t="shared" si="233"/>
        <v>0.90561724911128749</v>
      </c>
      <c r="HX49" s="5">
        <f t="shared" si="233"/>
        <v>0.91147731932796505</v>
      </c>
      <c r="HY49" s="5">
        <f t="shared" si="233"/>
        <v>0.91511547334812204</v>
      </c>
      <c r="HZ49" s="5">
        <f t="shared" ref="HZ49:IC49" si="234">MAX(HZ38:HZ46)</f>
        <v>0.92863999752608928</v>
      </c>
      <c r="IA49" s="5">
        <f t="shared" si="234"/>
        <v>0.95060168881938201</v>
      </c>
      <c r="IB49" s="5">
        <f t="shared" si="234"/>
        <v>0.96292607134975972</v>
      </c>
      <c r="IC49" s="5">
        <f t="shared" si="234"/>
        <v>0.9762158222057562</v>
      </c>
      <c r="ID49" s="5">
        <f t="shared" ref="ID49:IH49" si="235">MAX(ID38:ID46)</f>
        <v>0.98127769562355771</v>
      </c>
      <c r="IE49" s="5">
        <f t="shared" si="235"/>
        <v>0.97966304309866148</v>
      </c>
      <c r="IF49" s="5">
        <f t="shared" si="235"/>
        <v>0.95412882529024512</v>
      </c>
      <c r="IG49" s="5">
        <f t="shared" si="235"/>
        <v>0.93782065019645022</v>
      </c>
      <c r="IH49" s="5">
        <f t="shared" si="235"/>
        <v>0.93835170606786011</v>
      </c>
      <c r="II49" s="5">
        <f t="shared" ref="II49:IP49" si="236">MAX(II38:II46)</f>
        <v>0.95602668009469738</v>
      </c>
      <c r="IJ49" s="5">
        <f t="shared" si="236"/>
        <v>0.96274588863690946</v>
      </c>
      <c r="IK49" s="5">
        <f t="shared" si="236"/>
        <v>0.96543084814181501</v>
      </c>
      <c r="IL49" s="5">
        <f t="shared" si="236"/>
        <v>0.96436381000722282</v>
      </c>
      <c r="IM49" s="5">
        <f t="shared" si="236"/>
        <v>0.95757226214322955</v>
      </c>
      <c r="IN49" s="5">
        <f t="shared" si="236"/>
        <v>0.94572680787254426</v>
      </c>
      <c r="IO49" s="5">
        <f t="shared" si="236"/>
        <v>0.93535871271508564</v>
      </c>
      <c r="IP49" s="5">
        <f t="shared" si="236"/>
        <v>0.91779814444316721</v>
      </c>
      <c r="IQ49" s="5">
        <f t="shared" ref="IQ49:JC49" si="237">MAX(IQ38:IQ46)</f>
        <v>0.90496664446793829</v>
      </c>
      <c r="IR49" s="5">
        <f t="shared" si="237"/>
        <v>0.89996933648444832</v>
      </c>
      <c r="IS49" s="5">
        <f t="shared" si="237"/>
        <v>0.90226203060491628</v>
      </c>
      <c r="IT49" s="5">
        <f t="shared" si="237"/>
        <v>0.89980644075884908</v>
      </c>
      <c r="IU49" s="5">
        <f t="shared" si="237"/>
        <v>0.89087356873118051</v>
      </c>
      <c r="IV49" s="5">
        <f t="shared" si="237"/>
        <v>0.87723980335068197</v>
      </c>
      <c r="IW49" s="5">
        <f t="shared" si="237"/>
        <v>0.86434965483316883</v>
      </c>
      <c r="IX49" s="5">
        <f t="shared" si="237"/>
        <v>0.85688852316447139</v>
      </c>
      <c r="IY49" s="5">
        <f t="shared" si="237"/>
        <v>0.84222207872320698</v>
      </c>
      <c r="IZ49" s="5">
        <f t="shared" si="237"/>
        <v>0.81440818686511052</v>
      </c>
      <c r="JA49" s="5">
        <f t="shared" si="237"/>
        <v>0.78501971501600865</v>
      </c>
      <c r="JB49" s="5">
        <f t="shared" si="237"/>
        <v>0.76721026941742299</v>
      </c>
      <c r="JC49" s="5">
        <f t="shared" si="237"/>
        <v>0.76699542397711562</v>
      </c>
      <c r="JD49" s="5">
        <f t="shared" ref="JD49:JH49" si="238">MAX(JD38:JD46)</f>
        <v>0.76682118947874689</v>
      </c>
      <c r="JE49" s="5">
        <f t="shared" si="238"/>
        <v>0.76673188295464445</v>
      </c>
      <c r="JF49" s="5">
        <f t="shared" si="238"/>
        <v>0.76660684709464844</v>
      </c>
      <c r="JG49" s="5">
        <f t="shared" si="238"/>
        <v>0.76670560870239868</v>
      </c>
      <c r="JH49" s="5">
        <f t="shared" si="238"/>
        <v>0.76715130767015427</v>
      </c>
      <c r="JI49" s="5">
        <f t="shared" ref="JI49:JL49" si="239">MAX(JI38:JI46)</f>
        <v>0.76757080502727582</v>
      </c>
      <c r="JJ49" s="5">
        <f t="shared" si="239"/>
        <v>0.76827490977418689</v>
      </c>
      <c r="JK49" s="5">
        <f t="shared" si="239"/>
        <v>0.76882839066006015</v>
      </c>
      <c r="JL49" s="5">
        <f t="shared" si="239"/>
        <v>0.76932502273716041</v>
      </c>
      <c r="JM49" s="5">
        <f t="shared" ref="JM49:JQ49" si="240">MAX(JM38:JM46)</f>
        <v>0.76971315133292217</v>
      </c>
      <c r="JN49" s="5">
        <f t="shared" si="240"/>
        <v>0.76985692383782311</v>
      </c>
      <c r="JO49" s="5">
        <f t="shared" si="240"/>
        <v>0.77000705902718336</v>
      </c>
      <c r="JP49" s="5">
        <f t="shared" si="240"/>
        <v>0.77057150968782739</v>
      </c>
      <c r="JQ49" s="5">
        <f t="shared" si="240"/>
        <v>0.77098976254019269</v>
      </c>
      <c r="JR49" s="5">
        <f t="shared" ref="JR49:JY49" si="241">MAX(JR38:JR46)</f>
        <v>0.77114351469240083</v>
      </c>
      <c r="JS49" s="5">
        <f t="shared" si="241"/>
        <v>0.77143978735298246</v>
      </c>
      <c r="JT49" s="5">
        <f t="shared" si="241"/>
        <v>0.77193666053916865</v>
      </c>
      <c r="JU49" s="5">
        <f t="shared" si="241"/>
        <v>0.77215962922113679</v>
      </c>
      <c r="JV49" s="5">
        <f t="shared" si="241"/>
        <v>0.77218087875602825</v>
      </c>
      <c r="JW49" s="5">
        <f t="shared" si="241"/>
        <v>0.77204338732937228</v>
      </c>
      <c r="JX49" s="5">
        <f t="shared" si="241"/>
        <v>0.77023872736912158</v>
      </c>
      <c r="JY49" s="5">
        <f t="shared" si="241"/>
        <v>0.76949221579679195</v>
      </c>
      <c r="JZ49" s="5">
        <f t="shared" ref="JZ49:KC49" si="242">MAX(JZ38:JZ46)</f>
        <v>0.7633565551650886</v>
      </c>
      <c r="KA49" s="5">
        <f t="shared" si="242"/>
        <v>0.76008567806791416</v>
      </c>
      <c r="KB49" s="5">
        <f t="shared" si="242"/>
        <v>0.75525154492051394</v>
      </c>
      <c r="KC49" s="5">
        <f t="shared" si="242"/>
        <v>0.75086442585288982</v>
      </c>
      <c r="KD49" s="5">
        <f t="shared" ref="KD49:KL49" si="243">MAX(KD38:KD46)</f>
        <v>0.74419280278488542</v>
      </c>
      <c r="KE49" s="5">
        <f t="shared" si="243"/>
        <v>0.73696713947491521</v>
      </c>
      <c r="KF49" s="5">
        <f t="shared" si="243"/>
        <v>0.73108461257088608</v>
      </c>
      <c r="KG49" s="5">
        <f t="shared" si="243"/>
        <v>0.7253924245767881</v>
      </c>
      <c r="KH49" s="5">
        <f t="shared" si="243"/>
        <v>0.71927928062339808</v>
      </c>
      <c r="KI49" s="5">
        <f t="shared" si="243"/>
        <v>0.71358867303622842</v>
      </c>
      <c r="KJ49" s="5">
        <f t="shared" si="243"/>
        <v>0.70710139259344007</v>
      </c>
      <c r="KK49" s="5">
        <f t="shared" si="243"/>
        <v>0.69995445752894603</v>
      </c>
      <c r="KL49" s="5">
        <f t="shared" si="243"/>
        <v>0.6934988503543148</v>
      </c>
      <c r="KM49" s="5">
        <f t="shared" ref="KM49:KP49" si="244">MAX(KM38:KM46)</f>
        <v>0.68780768742591547</v>
      </c>
      <c r="KN49" s="5">
        <f t="shared" si="244"/>
        <v>0.68243237038148541</v>
      </c>
      <c r="KO49" s="5">
        <f t="shared" si="244"/>
        <v>0.67786407026173068</v>
      </c>
      <c r="KP49" s="5">
        <f t="shared" si="244"/>
        <v>0.67380615468186766</v>
      </c>
      <c r="KQ49" s="5">
        <f t="shared" ref="KQ49:LU49" si="245">MAX(KQ38:KQ46)</f>
        <v>0.67050042504756568</v>
      </c>
      <c r="KR49" s="5">
        <f t="shared" si="245"/>
        <v>0.66777154448076725</v>
      </c>
      <c r="KS49" s="5">
        <f t="shared" si="245"/>
        <v>0.66530198187644096</v>
      </c>
      <c r="KT49" s="5">
        <f t="shared" si="245"/>
        <v>0.66347088214448013</v>
      </c>
      <c r="KU49" s="5">
        <f t="shared" si="245"/>
        <v>0.66195157982250796</v>
      </c>
      <c r="KV49" s="5">
        <f t="shared" si="245"/>
        <v>0.66056552642297983</v>
      </c>
      <c r="KW49" s="5">
        <f t="shared" si="245"/>
        <v>0.65979971142540439</v>
      </c>
      <c r="KX49" s="5">
        <f t="shared" si="245"/>
        <v>0.66019909864957516</v>
      </c>
      <c r="KY49" s="5">
        <f t="shared" si="245"/>
        <v>0.66077334198365612</v>
      </c>
      <c r="KZ49" s="5">
        <f t="shared" si="245"/>
        <v>0.66113704471314538</v>
      </c>
      <c r="LA49" s="5">
        <f t="shared" si="245"/>
        <v>0.66143185895335888</v>
      </c>
      <c r="LB49" s="5">
        <f t="shared" si="245"/>
        <v>0.66153611162446491</v>
      </c>
      <c r="LC49" s="5">
        <f t="shared" si="245"/>
        <v>0.66130212911184671</v>
      </c>
      <c r="LD49" s="5">
        <f t="shared" si="245"/>
        <v>0.66080184971417599</v>
      </c>
      <c r="LE49" s="5">
        <f t="shared" si="245"/>
        <v>0.6603534309043505</v>
      </c>
      <c r="LF49" s="5">
        <f t="shared" si="245"/>
        <v>0.66011956890970425</v>
      </c>
      <c r="LG49" s="5">
        <f t="shared" si="245"/>
        <v>0.65953295790973543</v>
      </c>
      <c r="LH49" s="5">
        <f t="shared" si="245"/>
        <v>0.65877677323092798</v>
      </c>
      <c r="LI49" s="5">
        <f t="shared" si="245"/>
        <v>0.65717817089581398</v>
      </c>
      <c r="LJ49" s="5">
        <f t="shared" si="245"/>
        <v>0.65548123533825942</v>
      </c>
      <c r="LK49" s="5">
        <f t="shared" si="245"/>
        <v>0.65390706600631221</v>
      </c>
      <c r="LL49" s="5">
        <f t="shared" si="245"/>
        <v>0.65281633546781326</v>
      </c>
      <c r="LM49" s="5">
        <f t="shared" si="245"/>
        <v>0.6521327713928905</v>
      </c>
      <c r="LN49" s="5">
        <f t="shared" si="245"/>
        <v>0.65150187893801115</v>
      </c>
      <c r="LO49" s="5">
        <f t="shared" si="245"/>
        <v>0.65075645450381148</v>
      </c>
      <c r="LP49" s="5">
        <f t="shared" si="245"/>
        <v>0.64983152902855923</v>
      </c>
      <c r="LQ49" s="5">
        <f t="shared" si="245"/>
        <v>0.64927659794485792</v>
      </c>
      <c r="LR49" s="5">
        <f t="shared" si="245"/>
        <v>0.64892827135600595</v>
      </c>
      <c r="LS49" s="5">
        <f t="shared" si="245"/>
        <v>0.64871315072643398</v>
      </c>
      <c r="LT49" s="5">
        <f t="shared" si="245"/>
        <v>0.64990225109178079</v>
      </c>
      <c r="LU49" s="5">
        <f t="shared" si="245"/>
        <v>0.66517952504314082</v>
      </c>
      <c r="LV49" s="5">
        <f t="shared" ref="LV49:LY49" si="246">MAX(LV38:LV46)</f>
        <v>0.66858153117056951</v>
      </c>
      <c r="LW49" s="5">
        <f t="shared" si="246"/>
        <v>0.67059044467275031</v>
      </c>
      <c r="LX49" s="5">
        <f t="shared" si="246"/>
        <v>0.66576053208281238</v>
      </c>
      <c r="LY49" s="5">
        <f t="shared" si="246"/>
        <v>0.65146648643399896</v>
      </c>
      <c r="LZ49" s="5">
        <f t="shared" ref="LZ49:MH49" si="247">MAX(LZ38:LZ46)</f>
        <v>0.64621454456574634</v>
      </c>
      <c r="MA49" s="5">
        <f t="shared" si="247"/>
        <v>0.64521094722925421</v>
      </c>
      <c r="MB49" s="5">
        <f t="shared" si="247"/>
        <v>0.6444259199008423</v>
      </c>
      <c r="MC49" s="5">
        <f t="shared" si="247"/>
        <v>0.64400139883358765</v>
      </c>
      <c r="MD49" s="5">
        <f t="shared" si="247"/>
        <v>0.64309500181673884</v>
      </c>
      <c r="ME49" s="5">
        <f t="shared" si="247"/>
        <v>0.64214046016473059</v>
      </c>
      <c r="MF49" s="5">
        <f t="shared" si="247"/>
        <v>0.64108539314546287</v>
      </c>
      <c r="MG49" s="5">
        <f t="shared" si="247"/>
        <v>0.63941902791573502</v>
      </c>
      <c r="MH49" s="5">
        <f t="shared" si="247"/>
        <v>0.63801906565791811</v>
      </c>
      <c r="MI49" s="5">
        <f t="shared" ref="MI49:ML49" si="248">MAX(MI38:MI46)</f>
        <v>0.63656360219573349</v>
      </c>
      <c r="MJ49" s="5">
        <f t="shared" si="248"/>
        <v>0.63484930166132092</v>
      </c>
      <c r="MK49" s="5">
        <f t="shared" si="248"/>
        <v>0.6333919557561154</v>
      </c>
      <c r="ML49" s="5">
        <f t="shared" si="248"/>
        <v>0.63212126450087625</v>
      </c>
      <c r="MM49" s="5">
        <f t="shared" ref="MM49:MQ49" si="249">MAX(MM38:MM46)</f>
        <v>0.6307777937498249</v>
      </c>
      <c r="MN49" s="5">
        <f t="shared" si="249"/>
        <v>0.62916310476603143</v>
      </c>
      <c r="MO49" s="5">
        <f t="shared" si="249"/>
        <v>0.62752485990016627</v>
      </c>
      <c r="MP49" s="5">
        <f t="shared" si="249"/>
        <v>0.62595294250653832</v>
      </c>
      <c r="MQ49" s="5">
        <f t="shared" si="249"/>
        <v>0.62420951056154694</v>
      </c>
    </row>
    <row r="50" spans="2:357">
      <c r="B50" s="3" t="s">
        <v>2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>
        <f t="shared" ref="O50:AT50" si="250">MEDIAN(O38:O46)</f>
        <v>0.53962483940889616</v>
      </c>
      <c r="P50" s="5">
        <f t="shared" si="250"/>
        <v>0.53827961193160634</v>
      </c>
      <c r="Q50" s="5">
        <f t="shared" si="250"/>
        <v>0.53755009965022693</v>
      </c>
      <c r="R50" s="5">
        <f t="shared" si="250"/>
        <v>0.53343954427725504</v>
      </c>
      <c r="S50" s="5">
        <f t="shared" si="250"/>
        <v>0.53260834661016154</v>
      </c>
      <c r="T50" s="5">
        <f t="shared" si="250"/>
        <v>0.53082218615746857</v>
      </c>
      <c r="U50" s="5">
        <f t="shared" si="250"/>
        <v>0.52824525853651871</v>
      </c>
      <c r="V50" s="5">
        <f t="shared" si="250"/>
        <v>0.52352998709543308</v>
      </c>
      <c r="W50" s="5">
        <f t="shared" si="250"/>
        <v>0.51866462235595312</v>
      </c>
      <c r="X50" s="5">
        <f t="shared" si="250"/>
        <v>0.52607798928360383</v>
      </c>
      <c r="Y50" s="5">
        <f t="shared" si="250"/>
        <v>0.56557619747646515</v>
      </c>
      <c r="Z50" s="5">
        <f t="shared" si="250"/>
        <v>0.59894048641337783</v>
      </c>
      <c r="AA50" s="5">
        <f t="shared" si="250"/>
        <v>0.61679065602871086</v>
      </c>
      <c r="AB50" s="5">
        <f t="shared" si="250"/>
        <v>0.63806667015759067</v>
      </c>
      <c r="AC50" s="5">
        <f t="shared" si="250"/>
        <v>0.66578002489176702</v>
      </c>
      <c r="AD50" s="5">
        <f t="shared" si="250"/>
        <v>0.6537639135911707</v>
      </c>
      <c r="AE50" s="5">
        <f t="shared" si="250"/>
        <v>0.67512235975930546</v>
      </c>
      <c r="AF50" s="5">
        <f t="shared" si="250"/>
        <v>0.69437167486732276</v>
      </c>
      <c r="AG50" s="5">
        <f t="shared" si="250"/>
        <v>0.71077398576980277</v>
      </c>
      <c r="AH50" s="5">
        <f t="shared" si="250"/>
        <v>0.72524587966491527</v>
      </c>
      <c r="AI50" s="5">
        <f t="shared" si="250"/>
        <v>0.73882501997088634</v>
      </c>
      <c r="AJ50" s="5">
        <f t="shared" si="250"/>
        <v>0.75189416380143803</v>
      </c>
      <c r="AK50" s="5">
        <f t="shared" si="250"/>
        <v>0.76454641771388354</v>
      </c>
      <c r="AL50" s="5">
        <f t="shared" si="250"/>
        <v>0.77491011600052007</v>
      </c>
      <c r="AM50" s="5">
        <f t="shared" si="250"/>
        <v>0.78394968986942393</v>
      </c>
      <c r="AN50" s="5">
        <f t="shared" si="250"/>
        <v>0.78963166069374824</v>
      </c>
      <c r="AO50" s="5">
        <f t="shared" si="250"/>
        <v>0.79343905469136866</v>
      </c>
      <c r="AP50" s="5">
        <f t="shared" si="250"/>
        <v>0.79602503101961186</v>
      </c>
      <c r="AQ50" s="5">
        <f t="shared" si="250"/>
        <v>0.79828729708095936</v>
      </c>
      <c r="AR50" s="5">
        <f t="shared" si="250"/>
        <v>0.79925441750341919</v>
      </c>
      <c r="AS50" s="5">
        <f t="shared" si="250"/>
        <v>0.8003917152708423</v>
      </c>
      <c r="AT50" s="5">
        <f t="shared" si="250"/>
        <v>0.80133568302725156</v>
      </c>
      <c r="AU50" s="5">
        <f t="shared" ref="AU50:BZ50" si="251">MEDIAN(AU38:AU46)</f>
        <v>0.80180778287840426</v>
      </c>
      <c r="AV50" s="5">
        <f t="shared" si="251"/>
        <v>0.80228716971120284</v>
      </c>
      <c r="AW50" s="5">
        <f t="shared" si="251"/>
        <v>0.80219463588307693</v>
      </c>
      <c r="AX50" s="5">
        <f t="shared" si="251"/>
        <v>0.80114678969006303</v>
      </c>
      <c r="AY50" s="5">
        <f t="shared" si="251"/>
        <v>0.79906253651732184</v>
      </c>
      <c r="AZ50" s="5">
        <f t="shared" si="251"/>
        <v>0.80811301211366138</v>
      </c>
      <c r="BA50" s="5">
        <f t="shared" si="251"/>
        <v>0.81071558407690592</v>
      </c>
      <c r="BB50" s="5">
        <f t="shared" si="251"/>
        <v>0.81001894285470577</v>
      </c>
      <c r="BC50" s="5">
        <f t="shared" si="251"/>
        <v>0.80927278871698605</v>
      </c>
      <c r="BD50" s="5">
        <f t="shared" si="251"/>
        <v>0.80907666798204603</v>
      </c>
      <c r="BE50" s="5">
        <f t="shared" si="251"/>
        <v>0.80921196840021736</v>
      </c>
      <c r="BF50" s="5">
        <f t="shared" si="251"/>
        <v>0.80916538308230723</v>
      </c>
      <c r="BG50" s="5">
        <f t="shared" si="251"/>
        <v>0.80891504140584836</v>
      </c>
      <c r="BH50" s="5">
        <f t="shared" si="251"/>
        <v>0.80905359544371958</v>
      </c>
      <c r="BI50" s="5">
        <f t="shared" si="251"/>
        <v>0.80132014171746868</v>
      </c>
      <c r="BJ50" s="5">
        <f t="shared" si="251"/>
        <v>0.7961262733480351</v>
      </c>
      <c r="BK50" s="5">
        <f t="shared" si="251"/>
        <v>0.79232165011189437</v>
      </c>
      <c r="BL50" s="5">
        <f t="shared" si="251"/>
        <v>0.78824337567329172</v>
      </c>
      <c r="BM50" s="5">
        <f t="shared" si="251"/>
        <v>0.78493348638941363</v>
      </c>
      <c r="BN50" s="5">
        <f t="shared" si="251"/>
        <v>0.78060220897831289</v>
      </c>
      <c r="BO50" s="5">
        <f t="shared" si="251"/>
        <v>0.76394616997948983</v>
      </c>
      <c r="BP50" s="5">
        <f t="shared" si="251"/>
        <v>0.75929360299651816</v>
      </c>
      <c r="BQ50" s="5">
        <f t="shared" si="251"/>
        <v>0.75568904666034342</v>
      </c>
      <c r="BR50" s="5">
        <f t="shared" si="251"/>
        <v>0.75096505791608981</v>
      </c>
      <c r="BS50" s="5">
        <f t="shared" si="251"/>
        <v>0.74668719979938669</v>
      </c>
      <c r="BT50" s="5">
        <f t="shared" si="251"/>
        <v>0.7446477132724294</v>
      </c>
      <c r="BU50" s="5">
        <f t="shared" si="251"/>
        <v>0.73940600728047823</v>
      </c>
      <c r="BV50" s="5">
        <f t="shared" si="251"/>
        <v>0.7361043206287764</v>
      </c>
      <c r="BW50" s="5">
        <f t="shared" si="251"/>
        <v>0.73590120862445085</v>
      </c>
      <c r="BX50" s="5">
        <f t="shared" si="251"/>
        <v>0.73681202460692596</v>
      </c>
      <c r="BY50" s="5">
        <f t="shared" si="251"/>
        <v>0.73937938154309368</v>
      </c>
      <c r="BZ50" s="5">
        <f t="shared" si="251"/>
        <v>0.74106393893503564</v>
      </c>
      <c r="CA50" s="5">
        <f t="shared" ref="CA50:DC50" si="252">MEDIAN(CA38:CA46)</f>
        <v>0.74401202767521191</v>
      </c>
      <c r="CB50" s="5">
        <f t="shared" si="252"/>
        <v>0.74542766648589964</v>
      </c>
      <c r="CC50" s="5">
        <f t="shared" si="252"/>
        <v>0.74518239443537504</v>
      </c>
      <c r="CD50" s="5">
        <f t="shared" si="252"/>
        <v>0.7439258993635619</v>
      </c>
      <c r="CE50" s="5">
        <f t="shared" si="252"/>
        <v>0.74440082670054675</v>
      </c>
      <c r="CF50" s="5">
        <f t="shared" si="252"/>
        <v>0.74465637032065168</v>
      </c>
      <c r="CG50" s="5">
        <f t="shared" si="252"/>
        <v>0.74808131294929858</v>
      </c>
      <c r="CH50" s="5">
        <f t="shared" si="252"/>
        <v>0.74199138380455687</v>
      </c>
      <c r="CI50" s="5">
        <f t="shared" si="252"/>
        <v>0.73518250087982528</v>
      </c>
      <c r="CJ50" s="5">
        <f t="shared" si="252"/>
        <v>0.73248881311960545</v>
      </c>
      <c r="CK50" s="5">
        <f t="shared" si="252"/>
        <v>0.73240770619202222</v>
      </c>
      <c r="CL50" s="5">
        <f t="shared" si="252"/>
        <v>0.73252822353797409</v>
      </c>
      <c r="CM50" s="5">
        <f t="shared" si="252"/>
        <v>0.73283509742415165</v>
      </c>
      <c r="CN50" s="5">
        <f t="shared" si="252"/>
        <v>0.73377393601453167</v>
      </c>
      <c r="CO50" s="5">
        <f t="shared" si="252"/>
        <v>0.73111019320786386</v>
      </c>
      <c r="CP50" s="5">
        <f t="shared" si="252"/>
        <v>0.72348979713149741</v>
      </c>
      <c r="CQ50" s="5">
        <f t="shared" si="252"/>
        <v>0.71882310126535587</v>
      </c>
      <c r="CR50" s="5">
        <f t="shared" si="252"/>
        <v>0.72259556014060244</v>
      </c>
      <c r="CS50" s="5">
        <f t="shared" si="252"/>
        <v>0.72726511528832605</v>
      </c>
      <c r="CT50" s="5">
        <f t="shared" si="252"/>
        <v>0.73078460261628564</v>
      </c>
      <c r="CU50" s="5">
        <f t="shared" si="252"/>
        <v>0.73393205810966267</v>
      </c>
      <c r="CV50" s="5">
        <f t="shared" si="252"/>
        <v>0.73708137642887128</v>
      </c>
      <c r="CW50" s="5">
        <f t="shared" si="252"/>
        <v>0.73364457462018873</v>
      </c>
      <c r="CX50" s="5">
        <f t="shared" si="252"/>
        <v>0.72803007414264076</v>
      </c>
      <c r="CY50" s="5">
        <f t="shared" si="252"/>
        <v>0.71994689067169537</v>
      </c>
      <c r="CZ50" s="5">
        <f t="shared" si="252"/>
        <v>0.71396265955966032</v>
      </c>
      <c r="DA50" s="5">
        <f t="shared" si="252"/>
        <v>0.71853255065855604</v>
      </c>
      <c r="DB50" s="5">
        <f t="shared" si="252"/>
        <v>0.72356997890359831</v>
      </c>
      <c r="DC50" s="5">
        <f t="shared" si="252"/>
        <v>0.71848088410579736</v>
      </c>
      <c r="DD50" s="5">
        <f t="shared" ref="DD50:DP50" si="253">MEDIAN(DD38:DD46)</f>
        <v>0.7130750295712287</v>
      </c>
      <c r="DE50" s="5">
        <f t="shared" si="253"/>
        <v>0.71444118811318535</v>
      </c>
      <c r="DF50" s="5">
        <f t="shared" si="253"/>
        <v>0.71487678857007109</v>
      </c>
      <c r="DG50" s="5">
        <f t="shared" si="253"/>
        <v>0.71799618394437803</v>
      </c>
      <c r="DH50" s="5">
        <f t="shared" si="253"/>
        <v>0.70819497065367365</v>
      </c>
      <c r="DI50" s="5">
        <f t="shared" si="253"/>
        <v>0.69920915693906338</v>
      </c>
      <c r="DJ50" s="5">
        <f t="shared" si="253"/>
        <v>0.69579929096969462</v>
      </c>
      <c r="DK50" s="5">
        <f t="shared" si="253"/>
        <v>0.69825420338288935</v>
      </c>
      <c r="DL50" s="5">
        <f t="shared" si="253"/>
        <v>0.70259592706070517</v>
      </c>
      <c r="DM50" s="5">
        <f t="shared" si="253"/>
        <v>0.70827600018903725</v>
      </c>
      <c r="DN50" s="5">
        <f t="shared" si="253"/>
        <v>0.71476052393171607</v>
      </c>
      <c r="DO50" s="5">
        <f t="shared" si="253"/>
        <v>0.71583687572293564</v>
      </c>
      <c r="DP50" s="5">
        <f t="shared" si="253"/>
        <v>0.71482155458343533</v>
      </c>
      <c r="DQ50" s="5">
        <f t="shared" ref="DQ50:DW50" si="254">MEDIAN(DQ38:DQ46)</f>
        <v>0.71243448573272572</v>
      </c>
      <c r="DR50" s="5">
        <f t="shared" si="254"/>
        <v>0.70767461858672076</v>
      </c>
      <c r="DS50" s="5">
        <f t="shared" si="254"/>
        <v>0.71201460323902377</v>
      </c>
      <c r="DT50" s="5">
        <f t="shared" si="254"/>
        <v>0.71445055686472092</v>
      </c>
      <c r="DU50" s="5">
        <f t="shared" si="254"/>
        <v>0.71372835330006934</v>
      </c>
      <c r="DV50" s="5">
        <f t="shared" si="254"/>
        <v>0.70705861660520286</v>
      </c>
      <c r="DW50" s="5">
        <f t="shared" si="254"/>
        <v>0.70393881033447114</v>
      </c>
      <c r="DX50" s="5">
        <f t="shared" ref="DX50:EG50" si="255">MEDIAN(DX38:DX46)</f>
        <v>0.70055966013688353</v>
      </c>
      <c r="DY50" s="5">
        <f t="shared" si="255"/>
        <v>0.69924116848683215</v>
      </c>
      <c r="DZ50" s="5">
        <f t="shared" si="255"/>
        <v>0.69203111927865457</v>
      </c>
      <c r="EA50" s="5">
        <f t="shared" si="255"/>
        <v>0.67675318576488608</v>
      </c>
      <c r="EB50" s="5">
        <f t="shared" si="255"/>
        <v>0.66209131803024313</v>
      </c>
      <c r="EC50" s="5">
        <f t="shared" si="255"/>
        <v>0.65127306491082171</v>
      </c>
      <c r="ED50" s="5">
        <f t="shared" si="255"/>
        <v>0.64103819953829522</v>
      </c>
      <c r="EE50" s="5">
        <f t="shared" si="255"/>
        <v>0.63154198198737865</v>
      </c>
      <c r="EF50" s="5">
        <f t="shared" si="255"/>
        <v>0.62825261591795678</v>
      </c>
      <c r="EG50" s="5">
        <f t="shared" si="255"/>
        <v>0.62476741769562194</v>
      </c>
      <c r="EH50" s="5">
        <f t="shared" ref="EH50:EL50" si="256">MEDIAN(EH38:EH46)</f>
        <v>0.6270928131826411</v>
      </c>
      <c r="EI50" s="5">
        <f t="shared" si="256"/>
        <v>0.62711050459934492</v>
      </c>
      <c r="EJ50" s="5">
        <f t="shared" si="256"/>
        <v>0.62222806998325841</v>
      </c>
      <c r="EK50" s="5">
        <f t="shared" si="256"/>
        <v>0.61587338355281496</v>
      </c>
      <c r="EL50" s="5">
        <f t="shared" si="256"/>
        <v>0.60879432246532261</v>
      </c>
      <c r="EM50" s="5">
        <f t="shared" ref="EM50:EP50" si="257">MEDIAN(EM38:EM46)</f>
        <v>0.60286296983655008</v>
      </c>
      <c r="EN50" s="5">
        <f t="shared" si="257"/>
        <v>0.60599346601157478</v>
      </c>
      <c r="EO50" s="5">
        <f t="shared" si="257"/>
        <v>0.61536169660767326</v>
      </c>
      <c r="EP50" s="5">
        <f t="shared" si="257"/>
        <v>0.62445016576102541</v>
      </c>
      <c r="EQ50" s="5">
        <f t="shared" ref="EQ50:ET50" si="258">MEDIAN(EQ38:EQ46)</f>
        <v>0.6329531379121206</v>
      </c>
      <c r="ER50" s="5">
        <f t="shared" si="258"/>
        <v>0.64008392495163702</v>
      </c>
      <c r="ES50" s="5">
        <f t="shared" si="258"/>
        <v>0.64610989098388827</v>
      </c>
      <c r="ET50" s="5">
        <f t="shared" si="258"/>
        <v>0.64963334200830525</v>
      </c>
      <c r="EU50" s="5">
        <f t="shared" ref="EU50:EY50" si="259">MEDIAN(EU38:EU46)</f>
        <v>0.65386840576021432</v>
      </c>
      <c r="EV50" s="5">
        <f t="shared" si="259"/>
        <v>0.65796167772288217</v>
      </c>
      <c r="EW50" s="5">
        <f t="shared" si="259"/>
        <v>0.66327247610481144</v>
      </c>
      <c r="EX50" s="5">
        <f t="shared" si="259"/>
        <v>0.66861118699175925</v>
      </c>
      <c r="EY50" s="5">
        <f t="shared" si="259"/>
        <v>0.6734494346298352</v>
      </c>
      <c r="EZ50" s="5">
        <f t="shared" ref="EZ50:FC50" si="260">MEDIAN(EZ38:EZ46)</f>
        <v>0.67906199369819109</v>
      </c>
      <c r="FA50" s="5">
        <f t="shared" si="260"/>
        <v>0.68171374317275901</v>
      </c>
      <c r="FB50" s="5">
        <f t="shared" si="260"/>
        <v>0.68287661907945496</v>
      </c>
      <c r="FC50" s="5">
        <f t="shared" si="260"/>
        <v>0.68615492019836932</v>
      </c>
      <c r="FD50" s="5">
        <f t="shared" ref="FD50:FG50" si="261">MEDIAN(FD38:FD46)</f>
        <v>0.69057015165690216</v>
      </c>
      <c r="FE50" s="5">
        <f t="shared" si="261"/>
        <v>0.69493344009924318</v>
      </c>
      <c r="FF50" s="5">
        <f t="shared" si="261"/>
        <v>0.69893982162659418</v>
      </c>
      <c r="FG50" s="5">
        <f t="shared" si="261"/>
        <v>0.70173790497674282</v>
      </c>
      <c r="FH50" s="5">
        <f t="shared" ref="FH50:FP50" si="262">MEDIAN(FH38:FH46)</f>
        <v>0.70305831697163879</v>
      </c>
      <c r="FI50" s="5">
        <f t="shared" si="262"/>
        <v>0.70987129930880211</v>
      </c>
      <c r="FJ50" s="5">
        <f t="shared" si="262"/>
        <v>0.70889774170018049</v>
      </c>
      <c r="FK50" s="5">
        <f t="shared" si="262"/>
        <v>0.71372428264924104</v>
      </c>
      <c r="FL50" s="5">
        <f t="shared" si="262"/>
        <v>0.71515343440862544</v>
      </c>
      <c r="FM50" s="5">
        <f t="shared" si="262"/>
        <v>0.71722098326505657</v>
      </c>
      <c r="FN50" s="5">
        <f t="shared" si="262"/>
        <v>0.71899076613649282</v>
      </c>
      <c r="FO50" s="5">
        <f t="shared" si="262"/>
        <v>0.71851217331308714</v>
      </c>
      <c r="FP50" s="5">
        <f t="shared" si="262"/>
        <v>0.71985807739849805</v>
      </c>
      <c r="FQ50" s="5">
        <f t="shared" ref="FQ50:FU50" si="263">MEDIAN(FQ38:FQ46)</f>
        <v>0.72075658531519771</v>
      </c>
      <c r="FR50" s="5">
        <f t="shared" si="263"/>
        <v>0.72236903825109555</v>
      </c>
      <c r="FS50" s="5">
        <f t="shared" si="263"/>
        <v>0.72334759705416674</v>
      </c>
      <c r="FT50" s="5">
        <f t="shared" si="263"/>
        <v>0.72535524873530011</v>
      </c>
      <c r="FU50" s="5">
        <f t="shared" si="263"/>
        <v>0.72697666142534678</v>
      </c>
      <c r="FV50" s="5">
        <f t="shared" ref="FV50:FY50" si="264">MEDIAN(FV38:FV46)</f>
        <v>0.72903015449093844</v>
      </c>
      <c r="FW50" s="5">
        <f t="shared" si="264"/>
        <v>0.72954756841884949</v>
      </c>
      <c r="FX50" s="5">
        <f t="shared" si="264"/>
        <v>0.72958377851820899</v>
      </c>
      <c r="FY50" s="5">
        <f t="shared" si="264"/>
        <v>0.7293843425234362</v>
      </c>
      <c r="FZ50" s="5">
        <f t="shared" ref="FZ50:GB50" si="265">MEDIAN(FZ38:FZ46)</f>
        <v>0.72929460459684969</v>
      </c>
      <c r="GA50" s="5">
        <f t="shared" si="265"/>
        <v>0.72940511116183482</v>
      </c>
      <c r="GB50" s="5">
        <f t="shared" si="265"/>
        <v>0.72952850816850212</v>
      </c>
      <c r="GC50" s="5">
        <f t="shared" ref="GC50:GG50" si="266">MEDIAN(GC38:GC46)</f>
        <v>0.72896844653213666</v>
      </c>
      <c r="GD50" s="5">
        <f t="shared" si="266"/>
        <v>0.72877063180609492</v>
      </c>
      <c r="GE50" s="5">
        <f t="shared" si="266"/>
        <v>0.72928509598843938</v>
      </c>
      <c r="GF50" s="5">
        <f t="shared" si="266"/>
        <v>0.72975666832581665</v>
      </c>
      <c r="GG50" s="5">
        <f t="shared" si="266"/>
        <v>0.72987662256520025</v>
      </c>
      <c r="GH50" s="5">
        <f t="shared" ref="GH50:GL50" si="267">MEDIAN(GH38:GH46)</f>
        <v>0.72962244738361792</v>
      </c>
      <c r="GI50" s="5">
        <f t="shared" si="267"/>
        <v>0.72920382016999763</v>
      </c>
      <c r="GJ50" s="5">
        <f t="shared" si="267"/>
        <v>0.72961736396973209</v>
      </c>
      <c r="GK50" s="5">
        <f t="shared" si="267"/>
        <v>0.72960698725456408</v>
      </c>
      <c r="GL50" s="5">
        <f t="shared" si="267"/>
        <v>0.73200682901343039</v>
      </c>
      <c r="GM50" s="5">
        <f t="shared" ref="GM50:GP50" si="268">MEDIAN(GM38:GM46)</f>
        <v>0.73256730282175908</v>
      </c>
      <c r="GN50" s="5">
        <f t="shared" si="268"/>
        <v>0.73334628643732769</v>
      </c>
      <c r="GO50" s="5">
        <f t="shared" si="268"/>
        <v>0.733713406911218</v>
      </c>
      <c r="GP50" s="5">
        <f t="shared" si="268"/>
        <v>0.73163701251608348</v>
      </c>
      <c r="GQ50" s="5">
        <f t="shared" ref="GQ50:GT50" si="269">MEDIAN(GQ38:GQ46)</f>
        <v>0.72626316073624897</v>
      </c>
      <c r="GR50" s="5">
        <f t="shared" si="269"/>
        <v>0.71898775922125391</v>
      </c>
      <c r="GS50" s="5">
        <f t="shared" si="269"/>
        <v>0.7158908847739065</v>
      </c>
      <c r="GT50" s="5">
        <f t="shared" si="269"/>
        <v>0.71588037320760789</v>
      </c>
      <c r="GU50" s="5">
        <f t="shared" ref="GU50:GY50" si="270">MEDIAN(GU38:GU46)</f>
        <v>0.71584412994389035</v>
      </c>
      <c r="GV50" s="5">
        <f t="shared" si="270"/>
        <v>0.71617224268123791</v>
      </c>
      <c r="GW50" s="5">
        <f t="shared" si="270"/>
        <v>0.71692470453983814</v>
      </c>
      <c r="GX50" s="5">
        <f t="shared" si="270"/>
        <v>0.71758521828057054</v>
      </c>
      <c r="GY50" s="5">
        <f t="shared" si="270"/>
        <v>0.71772958956355781</v>
      </c>
      <c r="GZ50" s="5">
        <f t="shared" ref="GZ50:HH50" si="271">MEDIAN(GZ38:GZ46)</f>
        <v>0.72803723055663572</v>
      </c>
      <c r="HA50" s="5">
        <f t="shared" si="271"/>
        <v>0.73277318385159118</v>
      </c>
      <c r="HB50" s="5">
        <f t="shared" si="271"/>
        <v>0.73922248426035109</v>
      </c>
      <c r="HC50" s="5">
        <f t="shared" si="271"/>
        <v>0.74086987864440568</v>
      </c>
      <c r="HD50" s="5">
        <f t="shared" si="271"/>
        <v>0.74608472337662979</v>
      </c>
      <c r="HE50" s="5">
        <f t="shared" si="271"/>
        <v>0.75139403555766116</v>
      </c>
      <c r="HF50" s="5">
        <f t="shared" si="271"/>
        <v>0.75577916254335509</v>
      </c>
      <c r="HG50" s="5">
        <f t="shared" si="271"/>
        <v>0.75970986769560633</v>
      </c>
      <c r="HH50" s="5">
        <f t="shared" si="271"/>
        <v>0.76834130155273184</v>
      </c>
      <c r="HI50" s="5">
        <f t="shared" ref="HI50:HL50" si="272">MEDIAN(HI38:HI46)</f>
        <v>0.77708252231640818</v>
      </c>
      <c r="HJ50" s="5">
        <f t="shared" si="272"/>
        <v>0.78500708764147031</v>
      </c>
      <c r="HK50" s="5">
        <f t="shared" si="272"/>
        <v>0.79433805257734758</v>
      </c>
      <c r="HL50" s="5">
        <f t="shared" si="272"/>
        <v>0.80237449122089766</v>
      </c>
      <c r="HM50" s="5">
        <f t="shared" ref="HM50:HP50" si="273">MEDIAN(HM38:HM46)</f>
        <v>0.80565448193145217</v>
      </c>
      <c r="HN50" s="5">
        <f t="shared" si="273"/>
        <v>0.80849584856335155</v>
      </c>
      <c r="HO50" s="5">
        <f t="shared" si="273"/>
        <v>0.81515556200717709</v>
      </c>
      <c r="HP50" s="5">
        <f t="shared" si="273"/>
        <v>0.81884725934070879</v>
      </c>
      <c r="HQ50" s="5">
        <f t="shared" ref="HQ50:HU50" si="274">MEDIAN(HQ38:HQ46)</f>
        <v>0.82099358714041271</v>
      </c>
      <c r="HR50" s="5">
        <f t="shared" si="274"/>
        <v>0.82170858516410328</v>
      </c>
      <c r="HS50" s="5">
        <f t="shared" si="274"/>
        <v>0.82034441643993972</v>
      </c>
      <c r="HT50" s="5">
        <f t="shared" si="274"/>
        <v>0.81756188633451776</v>
      </c>
      <c r="HU50" s="5">
        <f t="shared" si="274"/>
        <v>0.81576686739073689</v>
      </c>
      <c r="HV50" s="5">
        <f t="shared" ref="HV50:HY50" si="275">MEDIAN(HV38:HV46)</f>
        <v>0.81373687320206722</v>
      </c>
      <c r="HW50" s="5">
        <f t="shared" si="275"/>
        <v>0.81164948886789645</v>
      </c>
      <c r="HX50" s="5">
        <f t="shared" si="275"/>
        <v>0.80984273045926292</v>
      </c>
      <c r="HY50" s="5">
        <f t="shared" si="275"/>
        <v>0.80705050314286975</v>
      </c>
      <c r="HZ50" s="5">
        <f t="shared" ref="HZ50:IC50" si="276">MEDIAN(HZ38:HZ46)</f>
        <v>0.8064300488500421</v>
      </c>
      <c r="IA50" s="5">
        <f t="shared" si="276"/>
        <v>0.80731937225394079</v>
      </c>
      <c r="IB50" s="5">
        <f t="shared" si="276"/>
        <v>0.80317158087290974</v>
      </c>
      <c r="IC50" s="5">
        <f t="shared" si="276"/>
        <v>0.80044009282516393</v>
      </c>
      <c r="ID50" s="5">
        <f t="shared" ref="ID50:IH50" si="277">MEDIAN(ID38:ID46)</f>
        <v>0.79986878664294814</v>
      </c>
      <c r="IE50" s="5">
        <f t="shared" si="277"/>
        <v>0.79866274271289273</v>
      </c>
      <c r="IF50" s="5">
        <f t="shared" si="277"/>
        <v>0.79721936690672079</v>
      </c>
      <c r="IG50" s="5">
        <f t="shared" si="277"/>
        <v>0.78885040321170741</v>
      </c>
      <c r="IH50" s="5">
        <f t="shared" si="277"/>
        <v>0.77609221945497509</v>
      </c>
      <c r="II50" s="5">
        <f t="shared" ref="II50:IP50" si="278">MEDIAN(II38:II46)</f>
        <v>0.77521947821656634</v>
      </c>
      <c r="IJ50" s="5">
        <f t="shared" si="278"/>
        <v>0.78128144623343987</v>
      </c>
      <c r="IK50" s="5">
        <f t="shared" si="278"/>
        <v>0.78203439527221263</v>
      </c>
      <c r="IL50" s="5">
        <f t="shared" si="278"/>
        <v>0.78423765243898125</v>
      </c>
      <c r="IM50" s="5">
        <f t="shared" si="278"/>
        <v>0.78558527527231869</v>
      </c>
      <c r="IN50" s="5">
        <f t="shared" si="278"/>
        <v>0.78544376679444261</v>
      </c>
      <c r="IO50" s="5">
        <f t="shared" si="278"/>
        <v>0.78538019769634815</v>
      </c>
      <c r="IP50" s="5">
        <f t="shared" si="278"/>
        <v>0.78416322010301376</v>
      </c>
      <c r="IQ50" s="5">
        <f t="shared" ref="IQ50:JC50" si="279">MEDIAN(IQ38:IQ46)</f>
        <v>0.78190199291499418</v>
      </c>
      <c r="IR50" s="5">
        <f t="shared" si="279"/>
        <v>0.7789154134476266</v>
      </c>
      <c r="IS50" s="5">
        <f t="shared" si="279"/>
        <v>0.77754793456466764</v>
      </c>
      <c r="IT50" s="5">
        <f t="shared" si="279"/>
        <v>0.77152913280425728</v>
      </c>
      <c r="IU50" s="5">
        <f t="shared" si="279"/>
        <v>0.77054879085405648</v>
      </c>
      <c r="IV50" s="5">
        <f t="shared" si="279"/>
        <v>0.77027019366531713</v>
      </c>
      <c r="IW50" s="5">
        <f t="shared" si="279"/>
        <v>0.76708559524774167</v>
      </c>
      <c r="IX50" s="5">
        <f t="shared" si="279"/>
        <v>0.76246685356757515</v>
      </c>
      <c r="IY50" s="5">
        <f t="shared" si="279"/>
        <v>0.75292264861493641</v>
      </c>
      <c r="IZ50" s="5">
        <f t="shared" si="279"/>
        <v>0.73868552536451426</v>
      </c>
      <c r="JA50" s="5">
        <f t="shared" si="279"/>
        <v>0.72946875468422889</v>
      </c>
      <c r="JB50" s="5">
        <f t="shared" si="279"/>
        <v>0.71809412550540963</v>
      </c>
      <c r="JC50" s="5">
        <f t="shared" si="279"/>
        <v>0.70378693041141349</v>
      </c>
      <c r="JD50" s="5">
        <f t="shared" ref="JD50:JH50" si="280">MEDIAN(JD38:JD46)</f>
        <v>0.69503971431729961</v>
      </c>
      <c r="JE50" s="5">
        <f t="shared" si="280"/>
        <v>0.69215552560346494</v>
      </c>
      <c r="JF50" s="5">
        <f t="shared" si="280"/>
        <v>0.68952354517547509</v>
      </c>
      <c r="JG50" s="5">
        <f t="shared" si="280"/>
        <v>0.68949186723181743</v>
      </c>
      <c r="JH50" s="5">
        <f t="shared" si="280"/>
        <v>0.68087735231935065</v>
      </c>
      <c r="JI50" s="5">
        <f t="shared" ref="JI50:JL50" si="281">MEDIAN(JI38:JI46)</f>
        <v>0.65347643196319771</v>
      </c>
      <c r="JJ50" s="5">
        <f t="shared" si="281"/>
        <v>0.65122115951297743</v>
      </c>
      <c r="JK50" s="5">
        <f t="shared" si="281"/>
        <v>0.65100942235292125</v>
      </c>
      <c r="JL50" s="5">
        <f t="shared" si="281"/>
        <v>0.65280336406175477</v>
      </c>
      <c r="JM50" s="5">
        <f t="shared" ref="JM50:JQ50" si="282">MEDIAN(JM38:JM46)</f>
        <v>0.65581203799183241</v>
      </c>
      <c r="JN50" s="5">
        <f t="shared" si="282"/>
        <v>0.65784196700218789</v>
      </c>
      <c r="JO50" s="5">
        <f t="shared" si="282"/>
        <v>0.66059989857921775</v>
      </c>
      <c r="JP50" s="5">
        <f t="shared" si="282"/>
        <v>0.66939188106668335</v>
      </c>
      <c r="JQ50" s="5">
        <f t="shared" si="282"/>
        <v>0.67613750134738571</v>
      </c>
      <c r="JR50" s="5">
        <f t="shared" ref="JR50:JY50" si="283">MEDIAN(JR38:JR46)</f>
        <v>0.68252733324616466</v>
      </c>
      <c r="JS50" s="5">
        <f t="shared" si="283"/>
        <v>0.69168340861277611</v>
      </c>
      <c r="JT50" s="5">
        <f t="shared" si="283"/>
        <v>0.69725213246360351</v>
      </c>
      <c r="JU50" s="5">
        <f t="shared" si="283"/>
        <v>0.69217328497421671</v>
      </c>
      <c r="JV50" s="5">
        <f t="shared" si="283"/>
        <v>0.70004762790639807</v>
      </c>
      <c r="JW50" s="5">
        <f t="shared" si="283"/>
        <v>0.71755355847362434</v>
      </c>
      <c r="JX50" s="5">
        <f t="shared" si="283"/>
        <v>0.72249759883610498</v>
      </c>
      <c r="JY50" s="5">
        <f t="shared" si="283"/>
        <v>0.7193945013958587</v>
      </c>
      <c r="JZ50" s="5">
        <f t="shared" ref="JZ50:KC50" si="284">MEDIAN(JZ38:JZ46)</f>
        <v>0.71412374384210398</v>
      </c>
      <c r="KA50" s="5">
        <f t="shared" si="284"/>
        <v>0.70648107478851419</v>
      </c>
      <c r="KB50" s="5">
        <f t="shared" si="284"/>
        <v>0.69767261268068137</v>
      </c>
      <c r="KC50" s="5">
        <f t="shared" si="284"/>
        <v>0.68867841590970447</v>
      </c>
      <c r="KD50" s="5">
        <f t="shared" ref="KD50:KL50" si="285">MEDIAN(KD38:KD46)</f>
        <v>0.66722832809547383</v>
      </c>
      <c r="KE50" s="5">
        <f t="shared" si="285"/>
        <v>0.64796705600051219</v>
      </c>
      <c r="KF50" s="5">
        <f t="shared" si="285"/>
        <v>0.63788767834205029</v>
      </c>
      <c r="KG50" s="5">
        <f t="shared" si="285"/>
        <v>0.62808976108655257</v>
      </c>
      <c r="KH50" s="5">
        <f t="shared" si="285"/>
        <v>0.61993173599250284</v>
      </c>
      <c r="KI50" s="5">
        <f t="shared" si="285"/>
        <v>0.60598679248173892</v>
      </c>
      <c r="KJ50" s="5">
        <f t="shared" si="285"/>
        <v>0.59671795355939605</v>
      </c>
      <c r="KK50" s="5">
        <f t="shared" si="285"/>
        <v>0.59348602261052197</v>
      </c>
      <c r="KL50" s="5">
        <f t="shared" si="285"/>
        <v>0.57702252090221129</v>
      </c>
      <c r="KM50" s="5">
        <f t="shared" ref="KM50:KP50" si="286">MEDIAN(KM38:KM46)</f>
        <v>0.56447451135140236</v>
      </c>
      <c r="KN50" s="5">
        <f t="shared" si="286"/>
        <v>0.55255222662699277</v>
      </c>
      <c r="KO50" s="5">
        <f t="shared" si="286"/>
        <v>0.54205877731592567</v>
      </c>
      <c r="KP50" s="5">
        <f t="shared" si="286"/>
        <v>0.53307291839621362</v>
      </c>
      <c r="KQ50" s="5">
        <f t="shared" ref="KQ50:LU50" si="287">MEDIAN(KQ38:KQ46)</f>
        <v>0.52432448322428027</v>
      </c>
      <c r="KR50" s="5">
        <f t="shared" si="287"/>
        <v>0.51658381285871102</v>
      </c>
      <c r="KS50" s="5">
        <f t="shared" si="287"/>
        <v>0.5086145644706811</v>
      </c>
      <c r="KT50" s="5">
        <f t="shared" si="287"/>
        <v>0.50227095256915222</v>
      </c>
      <c r="KU50" s="5">
        <f t="shared" si="287"/>
        <v>0.49696043552295832</v>
      </c>
      <c r="KV50" s="5">
        <f t="shared" si="287"/>
        <v>0.49214176956754063</v>
      </c>
      <c r="KW50" s="5">
        <f t="shared" si="287"/>
        <v>0.48927655532594733</v>
      </c>
      <c r="KX50" s="5">
        <f t="shared" si="287"/>
        <v>0.48898579304024969</v>
      </c>
      <c r="KY50" s="5">
        <f t="shared" si="287"/>
        <v>0.49024517479243807</v>
      </c>
      <c r="KZ50" s="5">
        <f t="shared" si="287"/>
        <v>0.49158648233423985</v>
      </c>
      <c r="LA50" s="5">
        <f t="shared" si="287"/>
        <v>0.49287259370772757</v>
      </c>
      <c r="LB50" s="5">
        <f t="shared" si="287"/>
        <v>0.49401889837464996</v>
      </c>
      <c r="LC50" s="5">
        <f t="shared" si="287"/>
        <v>0.49789940111010816</v>
      </c>
      <c r="LD50" s="5">
        <f t="shared" si="287"/>
        <v>0.48834900156686778</v>
      </c>
      <c r="LE50" s="5">
        <f t="shared" si="287"/>
        <v>0.48690795032159129</v>
      </c>
      <c r="LF50" s="5">
        <f t="shared" si="287"/>
        <v>0.48515526762392164</v>
      </c>
      <c r="LG50" s="5">
        <f t="shared" si="287"/>
        <v>0.48376487013402908</v>
      </c>
      <c r="LH50" s="5">
        <f t="shared" si="287"/>
        <v>0.48156643402004867</v>
      </c>
      <c r="LI50" s="5">
        <f t="shared" si="287"/>
        <v>0.47897166625762377</v>
      </c>
      <c r="LJ50" s="5">
        <f t="shared" si="287"/>
        <v>0.47579401042681546</v>
      </c>
      <c r="LK50" s="5">
        <f t="shared" si="287"/>
        <v>0.47263488792525415</v>
      </c>
      <c r="LL50" s="5">
        <f t="shared" si="287"/>
        <v>0.47098556237576961</v>
      </c>
      <c r="LM50" s="5">
        <f t="shared" si="287"/>
        <v>0.47100049693682861</v>
      </c>
      <c r="LN50" s="5">
        <f t="shared" si="287"/>
        <v>0.47111499334304774</v>
      </c>
      <c r="LO50" s="5">
        <f t="shared" si="287"/>
        <v>0.4711959807026978</v>
      </c>
      <c r="LP50" s="5">
        <f t="shared" si="287"/>
        <v>0.47070063889537295</v>
      </c>
      <c r="LQ50" s="5">
        <f t="shared" si="287"/>
        <v>0.4698509503008112</v>
      </c>
      <c r="LR50" s="5">
        <f t="shared" si="287"/>
        <v>0.46968432095973189</v>
      </c>
      <c r="LS50" s="5">
        <f t="shared" si="287"/>
        <v>0.47518658348817827</v>
      </c>
      <c r="LT50" s="5">
        <f t="shared" si="287"/>
        <v>0.4796349342287578</v>
      </c>
      <c r="LU50" s="5">
        <f t="shared" si="287"/>
        <v>0.47961582109272355</v>
      </c>
      <c r="LV50" s="5">
        <f t="shared" ref="LV50:LY50" si="288">MEDIAN(LV38:LV46)</f>
        <v>0.47956237033681653</v>
      </c>
      <c r="LW50" s="5">
        <f t="shared" si="288"/>
        <v>0.47956296484332001</v>
      </c>
      <c r="LX50" s="5">
        <f t="shared" si="288"/>
        <v>0.479254728378887</v>
      </c>
      <c r="LY50" s="5">
        <f t="shared" si="288"/>
        <v>0.47439165672659445</v>
      </c>
      <c r="LZ50" s="5">
        <f t="shared" ref="LZ50:MH50" si="289">MEDIAN(LZ38:LZ46)</f>
        <v>0.46709963114645781</v>
      </c>
      <c r="MA50" s="5">
        <f t="shared" si="289"/>
        <v>0.46176184669337433</v>
      </c>
      <c r="MB50" s="5">
        <f t="shared" si="289"/>
        <v>0.45883869411782752</v>
      </c>
      <c r="MC50" s="5">
        <f t="shared" si="289"/>
        <v>0.46084168636309175</v>
      </c>
      <c r="MD50" s="5">
        <f t="shared" si="289"/>
        <v>0.45982930579899517</v>
      </c>
      <c r="ME50" s="5">
        <f t="shared" si="289"/>
        <v>0.4609566585484618</v>
      </c>
      <c r="MF50" s="5">
        <f t="shared" si="289"/>
        <v>0.46032853023600961</v>
      </c>
      <c r="MG50" s="5">
        <f t="shared" si="289"/>
        <v>0.45702530552155457</v>
      </c>
      <c r="MH50" s="5">
        <f t="shared" si="289"/>
        <v>0.45367868619543705</v>
      </c>
      <c r="MI50" s="5">
        <f t="shared" ref="MI50:ML50" si="290">MEDIAN(MI38:MI46)</f>
        <v>0.44970688871281023</v>
      </c>
      <c r="MJ50" s="5">
        <f t="shared" si="290"/>
        <v>0.43780637841487663</v>
      </c>
      <c r="MK50" s="5">
        <f t="shared" si="290"/>
        <v>0.42531244271520363</v>
      </c>
      <c r="ML50" s="5">
        <f t="shared" si="290"/>
        <v>0.41534843478860917</v>
      </c>
      <c r="MM50" s="5">
        <f t="shared" ref="MM50:MQ50" si="291">MEDIAN(MM38:MM46)</f>
        <v>0.40587030571061544</v>
      </c>
      <c r="MN50" s="5">
        <f t="shared" si="291"/>
        <v>0.39807863227618057</v>
      </c>
      <c r="MO50" s="5">
        <f t="shared" si="291"/>
        <v>0.3899646039305289</v>
      </c>
      <c r="MP50" s="5">
        <f t="shared" si="291"/>
        <v>0.38206006890435451</v>
      </c>
      <c r="MQ50" s="5">
        <f t="shared" si="291"/>
        <v>0.37372206110711631</v>
      </c>
    </row>
    <row r="51" spans="2:357">
      <c r="B51" s="3" t="s">
        <v>3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>
        <f t="shared" ref="O51:AT51" si="292">AVERAGE(O38:O46)</f>
        <v>0.58691818533112561</v>
      </c>
      <c r="P51" s="5">
        <f t="shared" si="292"/>
        <v>0.58636050452941413</v>
      </c>
      <c r="Q51" s="5">
        <f t="shared" si="292"/>
        <v>0.58633941214972474</v>
      </c>
      <c r="R51" s="5">
        <f t="shared" si="292"/>
        <v>0.58602694928126242</v>
      </c>
      <c r="S51" s="5">
        <f t="shared" si="292"/>
        <v>0.58891962097667916</v>
      </c>
      <c r="T51" s="5">
        <f t="shared" si="292"/>
        <v>0.58433071500227196</v>
      </c>
      <c r="U51" s="5">
        <f t="shared" si="292"/>
        <v>0.5788474048828004</v>
      </c>
      <c r="V51" s="5">
        <f t="shared" si="292"/>
        <v>0.57311334510942291</v>
      </c>
      <c r="W51" s="5">
        <f t="shared" si="292"/>
        <v>0.57196809035778351</v>
      </c>
      <c r="X51" s="5">
        <f t="shared" si="292"/>
        <v>0.57500329749456136</v>
      </c>
      <c r="Y51" s="5">
        <f t="shared" si="292"/>
        <v>0.59816873700063877</v>
      </c>
      <c r="Z51" s="5">
        <f t="shared" si="292"/>
        <v>0.61423675964450508</v>
      </c>
      <c r="AA51" s="5">
        <f t="shared" si="292"/>
        <v>0.63568879027414638</v>
      </c>
      <c r="AB51" s="5">
        <f t="shared" si="292"/>
        <v>0.65156392994808376</v>
      </c>
      <c r="AC51" s="5">
        <f t="shared" si="292"/>
        <v>0.66226530032196429</v>
      </c>
      <c r="AD51" s="5">
        <f t="shared" si="292"/>
        <v>0.66654232994321572</v>
      </c>
      <c r="AE51" s="5">
        <f t="shared" si="292"/>
        <v>0.68293061285202883</v>
      </c>
      <c r="AF51" s="5">
        <f t="shared" si="292"/>
        <v>0.68633218760733372</v>
      </c>
      <c r="AG51" s="5">
        <f t="shared" si="292"/>
        <v>0.70458610983261094</v>
      </c>
      <c r="AH51" s="5">
        <f t="shared" si="292"/>
        <v>0.71849317421162751</v>
      </c>
      <c r="AI51" s="5">
        <f t="shared" si="292"/>
        <v>0.7308948782476099</v>
      </c>
      <c r="AJ51" s="5">
        <f t="shared" si="292"/>
        <v>0.7408356553214398</v>
      </c>
      <c r="AK51" s="5">
        <f t="shared" si="292"/>
        <v>0.75097109040607113</v>
      </c>
      <c r="AL51" s="5">
        <f t="shared" si="292"/>
        <v>0.75871352423086513</v>
      </c>
      <c r="AM51" s="5">
        <f t="shared" si="292"/>
        <v>0.75885024448703464</v>
      </c>
      <c r="AN51" s="5">
        <f t="shared" si="292"/>
        <v>0.75069654733304558</v>
      </c>
      <c r="AO51" s="5">
        <f t="shared" si="292"/>
        <v>0.75753323669632633</v>
      </c>
      <c r="AP51" s="5">
        <f t="shared" si="292"/>
        <v>0.76300764255208253</v>
      </c>
      <c r="AQ51" s="5">
        <f t="shared" si="292"/>
        <v>0.76237526508628339</v>
      </c>
      <c r="AR51" s="5">
        <f t="shared" si="292"/>
        <v>0.75783618459962421</v>
      </c>
      <c r="AS51" s="5">
        <f t="shared" si="292"/>
        <v>0.76156728390121675</v>
      </c>
      <c r="AT51" s="5">
        <f t="shared" si="292"/>
        <v>0.75899593420195854</v>
      </c>
      <c r="AU51" s="5">
        <f t="shared" ref="AU51:BZ51" si="293">AVERAGE(AU38:AU46)</f>
        <v>0.76063617182597976</v>
      </c>
      <c r="AV51" s="5">
        <f t="shared" si="293"/>
        <v>0.75832659317648743</v>
      </c>
      <c r="AW51" s="5">
        <f t="shared" si="293"/>
        <v>0.75970435574290629</v>
      </c>
      <c r="AX51" s="5">
        <f t="shared" si="293"/>
        <v>0.76185129083936631</v>
      </c>
      <c r="AY51" s="5">
        <f t="shared" si="293"/>
        <v>0.75994181351258305</v>
      </c>
      <c r="AZ51" s="5">
        <f t="shared" si="293"/>
        <v>0.76432796253609347</v>
      </c>
      <c r="BA51" s="5">
        <f t="shared" si="293"/>
        <v>0.76551955236749636</v>
      </c>
      <c r="BB51" s="5">
        <f t="shared" si="293"/>
        <v>0.76709219802294648</v>
      </c>
      <c r="BC51" s="5">
        <f t="shared" si="293"/>
        <v>0.76863761434195998</v>
      </c>
      <c r="BD51" s="5">
        <f t="shared" si="293"/>
        <v>0.76048403948889021</v>
      </c>
      <c r="BE51" s="5">
        <f t="shared" si="293"/>
        <v>0.75110471241013999</v>
      </c>
      <c r="BF51" s="5">
        <f t="shared" si="293"/>
        <v>0.75265119016637116</v>
      </c>
      <c r="BG51" s="5">
        <f t="shared" si="293"/>
        <v>0.75687264099477203</v>
      </c>
      <c r="BH51" s="5">
        <f t="shared" si="293"/>
        <v>0.75627620852330457</v>
      </c>
      <c r="BI51" s="5">
        <f t="shared" si="293"/>
        <v>0.76160878913311381</v>
      </c>
      <c r="BJ51" s="5">
        <f t="shared" si="293"/>
        <v>0.76145725657228336</v>
      </c>
      <c r="BK51" s="5">
        <f t="shared" si="293"/>
        <v>0.76373180719112121</v>
      </c>
      <c r="BL51" s="5">
        <f t="shared" si="293"/>
        <v>0.76488226043053098</v>
      </c>
      <c r="BM51" s="5">
        <f t="shared" si="293"/>
        <v>0.76798520549092064</v>
      </c>
      <c r="BN51" s="5">
        <f t="shared" si="293"/>
        <v>0.76442379229551771</v>
      </c>
      <c r="BO51" s="5">
        <f t="shared" si="293"/>
        <v>0.76334130788982624</v>
      </c>
      <c r="BP51" s="5">
        <f t="shared" si="293"/>
        <v>0.7635333417777842</v>
      </c>
      <c r="BQ51" s="5">
        <f t="shared" si="293"/>
        <v>0.76225951174416884</v>
      </c>
      <c r="BR51" s="5">
        <f t="shared" si="293"/>
        <v>0.75026474766130358</v>
      </c>
      <c r="BS51" s="5">
        <f t="shared" si="293"/>
        <v>0.7475457388082819</v>
      </c>
      <c r="BT51" s="5">
        <f t="shared" si="293"/>
        <v>0.74870017776106002</v>
      </c>
      <c r="BU51" s="5">
        <f t="shared" si="293"/>
        <v>0.73916454137434429</v>
      </c>
      <c r="BV51" s="5">
        <f t="shared" si="293"/>
        <v>0.73327296358264582</v>
      </c>
      <c r="BW51" s="5">
        <f t="shared" si="293"/>
        <v>0.72786765345709481</v>
      </c>
      <c r="BX51" s="5">
        <f t="shared" si="293"/>
        <v>0.72952389031248843</v>
      </c>
      <c r="BY51" s="5">
        <f t="shared" si="293"/>
        <v>0.7242458440338394</v>
      </c>
      <c r="BZ51" s="5">
        <f t="shared" si="293"/>
        <v>0.72506875214564137</v>
      </c>
      <c r="CA51" s="5">
        <f t="shared" ref="CA51:DC51" si="294">AVERAGE(CA38:CA46)</f>
        <v>0.73224282336477509</v>
      </c>
      <c r="CB51" s="5">
        <f t="shared" si="294"/>
        <v>0.73618912645738266</v>
      </c>
      <c r="CC51" s="5">
        <f t="shared" si="294"/>
        <v>0.73942014526975086</v>
      </c>
      <c r="CD51" s="5">
        <f t="shared" si="294"/>
        <v>0.74283603250832353</v>
      </c>
      <c r="CE51" s="5">
        <f t="shared" si="294"/>
        <v>0.74583262778856152</v>
      </c>
      <c r="CF51" s="5">
        <f t="shared" si="294"/>
        <v>0.74568569326268352</v>
      </c>
      <c r="CG51" s="5">
        <f t="shared" si="294"/>
        <v>0.74423145389200807</v>
      </c>
      <c r="CH51" s="5">
        <f t="shared" si="294"/>
        <v>0.74368762153502022</v>
      </c>
      <c r="CI51" s="5">
        <f t="shared" si="294"/>
        <v>0.7428127848753574</v>
      </c>
      <c r="CJ51" s="5">
        <f t="shared" si="294"/>
        <v>0.74515837571850607</v>
      </c>
      <c r="CK51" s="5">
        <f t="shared" si="294"/>
        <v>0.74288445162167605</v>
      </c>
      <c r="CL51" s="5">
        <f t="shared" si="294"/>
        <v>0.74199885525821041</v>
      </c>
      <c r="CM51" s="5">
        <f t="shared" si="294"/>
        <v>0.7429134035636894</v>
      </c>
      <c r="CN51" s="5">
        <f t="shared" si="294"/>
        <v>0.73748809184890574</v>
      </c>
      <c r="CO51" s="5">
        <f t="shared" si="294"/>
        <v>0.73558285955226099</v>
      </c>
      <c r="CP51" s="5">
        <f t="shared" si="294"/>
        <v>0.7331182818218791</v>
      </c>
      <c r="CQ51" s="5">
        <f t="shared" si="294"/>
        <v>0.73211858731823864</v>
      </c>
      <c r="CR51" s="5">
        <f t="shared" si="294"/>
        <v>0.73245715476271112</v>
      </c>
      <c r="CS51" s="5">
        <f t="shared" si="294"/>
        <v>0.7327983999952179</v>
      </c>
      <c r="CT51" s="5">
        <f t="shared" si="294"/>
        <v>0.73136573057878418</v>
      </c>
      <c r="CU51" s="5">
        <f t="shared" si="294"/>
        <v>0.73046049622986076</v>
      </c>
      <c r="CV51" s="5">
        <f t="shared" si="294"/>
        <v>0.7290757740866971</v>
      </c>
      <c r="CW51" s="5">
        <f t="shared" si="294"/>
        <v>0.72666572610072899</v>
      </c>
      <c r="CX51" s="5">
        <f t="shared" si="294"/>
        <v>0.72380708845490127</v>
      </c>
      <c r="CY51" s="5">
        <f t="shared" si="294"/>
        <v>0.72008714866186119</v>
      </c>
      <c r="CZ51" s="5">
        <f t="shared" si="294"/>
        <v>0.71929383335074271</v>
      </c>
      <c r="DA51" s="5">
        <f t="shared" si="294"/>
        <v>0.72155184699736774</v>
      </c>
      <c r="DB51" s="5">
        <f t="shared" si="294"/>
        <v>0.72572994701879034</v>
      </c>
      <c r="DC51" s="5">
        <f t="shared" si="294"/>
        <v>0.72885361196529663</v>
      </c>
      <c r="DD51" s="5">
        <f t="shared" ref="DD51:DP51" si="295">AVERAGE(DD38:DD46)</f>
        <v>0.72650932983396466</v>
      </c>
      <c r="DE51" s="5">
        <f t="shared" si="295"/>
        <v>0.72757372159827427</v>
      </c>
      <c r="DF51" s="5">
        <f t="shared" si="295"/>
        <v>0.72613568774557091</v>
      </c>
      <c r="DG51" s="5">
        <f t="shared" si="295"/>
        <v>0.72596835071768573</v>
      </c>
      <c r="DH51" s="5">
        <f t="shared" si="295"/>
        <v>0.72208192612427013</v>
      </c>
      <c r="DI51" s="5">
        <f t="shared" si="295"/>
        <v>0.72110679065924665</v>
      </c>
      <c r="DJ51" s="5">
        <f t="shared" si="295"/>
        <v>0.71862479018898684</v>
      </c>
      <c r="DK51" s="5">
        <f t="shared" si="295"/>
        <v>0.71553407600289587</v>
      </c>
      <c r="DL51" s="5">
        <f t="shared" si="295"/>
        <v>0.71394259532238835</v>
      </c>
      <c r="DM51" s="5">
        <f t="shared" si="295"/>
        <v>0.71417193652334376</v>
      </c>
      <c r="DN51" s="5">
        <f t="shared" si="295"/>
        <v>0.71490562475549246</v>
      </c>
      <c r="DO51" s="5">
        <f t="shared" si="295"/>
        <v>0.71452012841217138</v>
      </c>
      <c r="DP51" s="5">
        <f t="shared" si="295"/>
        <v>0.71364576546944958</v>
      </c>
      <c r="DQ51" s="5">
        <f t="shared" ref="DQ51:DW51" si="296">AVERAGE(DQ38:DQ46)</f>
        <v>0.71304846999910754</v>
      </c>
      <c r="DR51" s="5">
        <f t="shared" si="296"/>
        <v>0.71738398797880032</v>
      </c>
      <c r="DS51" s="5">
        <f t="shared" si="296"/>
        <v>0.72085730850939844</v>
      </c>
      <c r="DT51" s="5">
        <f t="shared" si="296"/>
        <v>0.71845156363544505</v>
      </c>
      <c r="DU51" s="5">
        <f t="shared" si="296"/>
        <v>0.71528202538322994</v>
      </c>
      <c r="DV51" s="5">
        <f t="shared" si="296"/>
        <v>0.70867095437529293</v>
      </c>
      <c r="DW51" s="5">
        <f t="shared" si="296"/>
        <v>0.70683835869141265</v>
      </c>
      <c r="DX51" s="5">
        <f t="shared" ref="DX51:EG51" si="297">AVERAGE(DX38:DX46)</f>
        <v>0.69808728251429075</v>
      </c>
      <c r="DY51" s="5">
        <f t="shared" si="297"/>
        <v>0.69409857196721714</v>
      </c>
      <c r="DZ51" s="5">
        <f t="shared" si="297"/>
        <v>0.68742891301111819</v>
      </c>
      <c r="EA51" s="5">
        <f t="shared" si="297"/>
        <v>0.67496453686889224</v>
      </c>
      <c r="EB51" s="5">
        <f t="shared" si="297"/>
        <v>0.66205604630769077</v>
      </c>
      <c r="EC51" s="5">
        <f t="shared" si="297"/>
        <v>0.65193515634668331</v>
      </c>
      <c r="ED51" s="5">
        <f t="shared" si="297"/>
        <v>0.64355063639115384</v>
      </c>
      <c r="EE51" s="5">
        <f t="shared" si="297"/>
        <v>0.63662264770739152</v>
      </c>
      <c r="EF51" s="5">
        <f t="shared" si="297"/>
        <v>0.62974584187185478</v>
      </c>
      <c r="EG51" s="5">
        <f t="shared" si="297"/>
        <v>0.62284348552174107</v>
      </c>
      <c r="EH51" s="5">
        <f t="shared" ref="EH51:EL51" si="298">AVERAGE(EH38:EH46)</f>
        <v>0.62355872151474834</v>
      </c>
      <c r="EI51" s="5">
        <f t="shared" si="298"/>
        <v>0.62320501286067176</v>
      </c>
      <c r="EJ51" s="5">
        <f t="shared" si="298"/>
        <v>0.61776052167183015</v>
      </c>
      <c r="EK51" s="5">
        <f t="shared" si="298"/>
        <v>0.61364480225704687</v>
      </c>
      <c r="EL51" s="5">
        <f t="shared" si="298"/>
        <v>0.60895938758494428</v>
      </c>
      <c r="EM51" s="5">
        <f t="shared" ref="EM51:EP51" si="299">AVERAGE(EM38:EM46)</f>
        <v>0.60765040142285731</v>
      </c>
      <c r="EN51" s="5">
        <f t="shared" si="299"/>
        <v>0.60493211528374946</v>
      </c>
      <c r="EO51" s="5">
        <f t="shared" si="299"/>
        <v>0.61113593846128034</v>
      </c>
      <c r="EP51" s="5">
        <f t="shared" si="299"/>
        <v>0.61923556847732852</v>
      </c>
      <c r="EQ51" s="5">
        <f t="shared" ref="EQ51:ET51" si="300">AVERAGE(EQ38:EQ46)</f>
        <v>0.62012227697245981</v>
      </c>
      <c r="ER51" s="5">
        <f t="shared" si="300"/>
        <v>0.62295439342963632</v>
      </c>
      <c r="ES51" s="5">
        <f t="shared" si="300"/>
        <v>0.63061505000589524</v>
      </c>
      <c r="ET51" s="5">
        <f t="shared" si="300"/>
        <v>0.63349982994294729</v>
      </c>
      <c r="EU51" s="5">
        <f t="shared" ref="EU51:EY51" si="301">AVERAGE(EU38:EU46)</f>
        <v>0.63915503235886417</v>
      </c>
      <c r="EV51" s="5">
        <f t="shared" si="301"/>
        <v>0.64244949227833237</v>
      </c>
      <c r="EW51" s="5">
        <f t="shared" si="301"/>
        <v>0.65079599629854767</v>
      </c>
      <c r="EX51" s="5">
        <f t="shared" si="301"/>
        <v>0.65326289311052255</v>
      </c>
      <c r="EY51" s="5">
        <f t="shared" si="301"/>
        <v>0.66197227708869621</v>
      </c>
      <c r="EZ51" s="5">
        <f t="shared" ref="EZ51:FC51" si="302">AVERAGE(EZ38:EZ46)</f>
        <v>0.66529640847555926</v>
      </c>
      <c r="FA51" s="5">
        <f t="shared" si="302"/>
        <v>0.66763003774042096</v>
      </c>
      <c r="FB51" s="5">
        <f t="shared" si="302"/>
        <v>0.67223451452462724</v>
      </c>
      <c r="FC51" s="5">
        <f t="shared" si="302"/>
        <v>0.67524826933051307</v>
      </c>
      <c r="FD51" s="5">
        <f t="shared" ref="FD51:FG51" si="303">AVERAGE(FD38:FD46)</f>
        <v>0.68434650185929957</v>
      </c>
      <c r="FE51" s="5">
        <f t="shared" si="303"/>
        <v>0.69120366665134259</v>
      </c>
      <c r="FF51" s="5">
        <f t="shared" si="303"/>
        <v>0.6951167505519168</v>
      </c>
      <c r="FG51" s="5">
        <f t="shared" si="303"/>
        <v>0.69998813001126847</v>
      </c>
      <c r="FH51" s="5">
        <f t="shared" ref="FH51:FP51" si="304">AVERAGE(FH38:FH46)</f>
        <v>0.70845648819960028</v>
      </c>
      <c r="FI51" s="5">
        <f t="shared" si="304"/>
        <v>0.71645019187769343</v>
      </c>
      <c r="FJ51" s="5">
        <f t="shared" si="304"/>
        <v>0.71624484165563396</v>
      </c>
      <c r="FK51" s="5">
        <f t="shared" si="304"/>
        <v>0.72305860231554719</v>
      </c>
      <c r="FL51" s="5">
        <f t="shared" si="304"/>
        <v>0.72437013625557334</v>
      </c>
      <c r="FM51" s="5">
        <f t="shared" si="304"/>
        <v>0.72732817417087459</v>
      </c>
      <c r="FN51" s="5">
        <f t="shared" si="304"/>
        <v>0.72856581109790708</v>
      </c>
      <c r="FO51" s="5">
        <f t="shared" si="304"/>
        <v>0.72696042873544742</v>
      </c>
      <c r="FP51" s="5">
        <f t="shared" si="304"/>
        <v>0.72574764716999685</v>
      </c>
      <c r="FQ51" s="5">
        <f t="shared" ref="FQ51:FU51" si="305">AVERAGE(FQ38:FQ46)</f>
        <v>0.72594258169122228</v>
      </c>
      <c r="FR51" s="5">
        <f t="shared" si="305"/>
        <v>0.72856852572323738</v>
      </c>
      <c r="FS51" s="5">
        <f t="shared" si="305"/>
        <v>0.73043403124365902</v>
      </c>
      <c r="FT51" s="5">
        <f t="shared" si="305"/>
        <v>0.72632093274036214</v>
      </c>
      <c r="FU51" s="5">
        <f t="shared" si="305"/>
        <v>0.72658055453354031</v>
      </c>
      <c r="FV51" s="5">
        <f t="shared" ref="FV51:FY51" si="306">AVERAGE(FV38:FV46)</f>
        <v>0.73102798129904556</v>
      </c>
      <c r="FW51" s="5">
        <f t="shared" si="306"/>
        <v>0.73025622242696064</v>
      </c>
      <c r="FX51" s="5">
        <f t="shared" si="306"/>
        <v>0.73379295861307892</v>
      </c>
      <c r="FY51" s="5">
        <f t="shared" si="306"/>
        <v>0.73629768469630108</v>
      </c>
      <c r="FZ51" s="5">
        <f t="shared" ref="FZ51:GB51" si="307">AVERAGE(FZ38:FZ46)</f>
        <v>0.73903690110141718</v>
      </c>
      <c r="GA51" s="5">
        <f t="shared" si="307"/>
        <v>0.73661891410396296</v>
      </c>
      <c r="GB51" s="5">
        <f t="shared" si="307"/>
        <v>0.73379200148418589</v>
      </c>
      <c r="GC51" s="5">
        <f t="shared" ref="GC51:GG51" si="308">AVERAGE(GC38:GC46)</f>
        <v>0.73613123331125008</v>
      </c>
      <c r="GD51" s="5">
        <f t="shared" si="308"/>
        <v>0.73682392660804341</v>
      </c>
      <c r="GE51" s="5">
        <f t="shared" si="308"/>
        <v>0.73653221381785039</v>
      </c>
      <c r="GF51" s="5">
        <f t="shared" si="308"/>
        <v>0.73586389792622808</v>
      </c>
      <c r="GG51" s="5">
        <f t="shared" si="308"/>
        <v>0.73703276881366919</v>
      </c>
      <c r="GH51" s="5">
        <f t="shared" ref="GH51:GL51" si="309">AVERAGE(GH38:GH46)</f>
        <v>0.73735784152692319</v>
      </c>
      <c r="GI51" s="5">
        <f t="shared" si="309"/>
        <v>0.73429908693519041</v>
      </c>
      <c r="GJ51" s="5">
        <f t="shared" si="309"/>
        <v>0.7328550925338535</v>
      </c>
      <c r="GK51" s="5">
        <f t="shared" si="309"/>
        <v>0.72945748640928054</v>
      </c>
      <c r="GL51" s="5">
        <f t="shared" si="309"/>
        <v>0.7274574525584323</v>
      </c>
      <c r="GM51" s="5">
        <f t="shared" ref="GM51:GP51" si="310">AVERAGE(GM38:GM46)</f>
        <v>0.72564669668521853</v>
      </c>
      <c r="GN51" s="5">
        <f t="shared" si="310"/>
        <v>0.72701322395196277</v>
      </c>
      <c r="GO51" s="5">
        <f t="shared" si="310"/>
        <v>0.72584962616391024</v>
      </c>
      <c r="GP51" s="5">
        <f t="shared" si="310"/>
        <v>0.72345012902336991</v>
      </c>
      <c r="GQ51" s="5">
        <f t="shared" ref="GQ51:GT51" si="311">AVERAGE(GQ38:GQ46)</f>
        <v>0.72136594332104531</v>
      </c>
      <c r="GR51" s="5">
        <f t="shared" si="311"/>
        <v>0.72060062745259257</v>
      </c>
      <c r="GS51" s="5">
        <f t="shared" si="311"/>
        <v>0.71835054256709896</v>
      </c>
      <c r="GT51" s="5">
        <f t="shared" si="311"/>
        <v>0.71787602634216163</v>
      </c>
      <c r="GU51" s="5">
        <f t="shared" ref="GU51:GY51" si="312">AVERAGE(GU38:GU46)</f>
        <v>0.71457760079533084</v>
      </c>
      <c r="GV51" s="5">
        <f t="shared" si="312"/>
        <v>0.71366809557917366</v>
      </c>
      <c r="GW51" s="5">
        <f t="shared" si="312"/>
        <v>0.71724917818432099</v>
      </c>
      <c r="GX51" s="5">
        <f t="shared" si="312"/>
        <v>0.72047797455523022</v>
      </c>
      <c r="GY51" s="5">
        <f t="shared" si="312"/>
        <v>0.72424861790968553</v>
      </c>
      <c r="GZ51" s="5">
        <f t="shared" ref="GZ51:HH51" si="313">AVERAGE(GZ38:GZ46)</f>
        <v>0.72891611797465028</v>
      </c>
      <c r="HA51" s="5">
        <f t="shared" si="313"/>
        <v>0.7328890360624789</v>
      </c>
      <c r="HB51" s="5">
        <f t="shared" si="313"/>
        <v>0.7359450652296925</v>
      </c>
      <c r="HC51" s="5">
        <f t="shared" si="313"/>
        <v>0.74022067443663053</v>
      </c>
      <c r="HD51" s="5">
        <f t="shared" si="313"/>
        <v>0.74732377003905237</v>
      </c>
      <c r="HE51" s="5">
        <f t="shared" si="313"/>
        <v>0.7556493133556077</v>
      </c>
      <c r="HF51" s="5">
        <f t="shared" si="313"/>
        <v>0.76333386078108256</v>
      </c>
      <c r="HG51" s="5">
        <f t="shared" si="313"/>
        <v>0.76704548817391749</v>
      </c>
      <c r="HH51" s="5">
        <f t="shared" si="313"/>
        <v>0.77351351696157278</v>
      </c>
      <c r="HI51" s="5">
        <f t="shared" ref="HI51:HL51" si="314">AVERAGE(HI38:HI46)</f>
        <v>0.78263972514011404</v>
      </c>
      <c r="HJ51" s="5">
        <f t="shared" si="314"/>
        <v>0.78917469810951268</v>
      </c>
      <c r="HK51" s="5">
        <f t="shared" si="314"/>
        <v>0.79658685393810902</v>
      </c>
      <c r="HL51" s="5">
        <f t="shared" si="314"/>
        <v>0.80309288582814853</v>
      </c>
      <c r="HM51" s="5">
        <f t="shared" ref="HM51:HP51" si="315">AVERAGE(HM38:HM46)</f>
        <v>0.80957482526352798</v>
      </c>
      <c r="HN51" s="5">
        <f t="shared" si="315"/>
        <v>0.81504902703046833</v>
      </c>
      <c r="HO51" s="5">
        <f t="shared" si="315"/>
        <v>0.82055261018073766</v>
      </c>
      <c r="HP51" s="5">
        <f t="shared" si="315"/>
        <v>0.82391169028993827</v>
      </c>
      <c r="HQ51" s="5">
        <f t="shared" ref="HQ51:HU51" si="316">AVERAGE(HQ38:HQ46)</f>
        <v>0.82741503399788741</v>
      </c>
      <c r="HR51" s="5">
        <f t="shared" si="316"/>
        <v>0.8298833747641905</v>
      </c>
      <c r="HS51" s="5">
        <f t="shared" si="316"/>
        <v>0.8322330191302505</v>
      </c>
      <c r="HT51" s="5">
        <f t="shared" si="316"/>
        <v>0.83395987413041583</v>
      </c>
      <c r="HU51" s="5">
        <f t="shared" si="316"/>
        <v>0.8336763031969453</v>
      </c>
      <c r="HV51" s="5">
        <f t="shared" ref="HV51:HY51" si="317">AVERAGE(HV38:HV46)</f>
        <v>0.82880759357896738</v>
      </c>
      <c r="HW51" s="5">
        <f t="shared" si="317"/>
        <v>0.82633594749932493</v>
      </c>
      <c r="HX51" s="5">
        <f t="shared" si="317"/>
        <v>0.82653758895110918</v>
      </c>
      <c r="HY51" s="5">
        <f t="shared" si="317"/>
        <v>0.82567698959393587</v>
      </c>
      <c r="HZ51" s="5">
        <f t="shared" ref="HZ51:IC51" si="318">AVERAGE(HZ38:HZ46)</f>
        <v>0.82701776065205668</v>
      </c>
      <c r="IA51" s="5">
        <f t="shared" si="318"/>
        <v>0.83020962723673197</v>
      </c>
      <c r="IB51" s="5">
        <f t="shared" si="318"/>
        <v>0.8300793730535001</v>
      </c>
      <c r="IC51" s="5">
        <f t="shared" si="318"/>
        <v>0.82891014910358018</v>
      </c>
      <c r="ID51" s="5">
        <f t="shared" ref="ID51:IH51" si="319">AVERAGE(ID38:ID46)</f>
        <v>0.82609253232679647</v>
      </c>
      <c r="IE51" s="5">
        <f t="shared" si="319"/>
        <v>0.82347896906604157</v>
      </c>
      <c r="IF51" s="5">
        <f t="shared" si="319"/>
        <v>0.81862237175377084</v>
      </c>
      <c r="IG51" s="5">
        <f t="shared" si="319"/>
        <v>0.8089082638879328</v>
      </c>
      <c r="IH51" s="5">
        <f t="shared" si="319"/>
        <v>0.80364383795364003</v>
      </c>
      <c r="II51" s="5">
        <f t="shared" ref="II51:IP51" si="320">AVERAGE(II38:II46)</f>
        <v>0.80022394606358249</v>
      </c>
      <c r="IJ51" s="5">
        <f t="shared" si="320"/>
        <v>0.79724257992810932</v>
      </c>
      <c r="IK51" s="5">
        <f t="shared" si="320"/>
        <v>0.79474533921785584</v>
      </c>
      <c r="IL51" s="5">
        <f t="shared" si="320"/>
        <v>0.79468871465037683</v>
      </c>
      <c r="IM51" s="5">
        <f t="shared" si="320"/>
        <v>0.79309312010315314</v>
      </c>
      <c r="IN51" s="5">
        <f t="shared" si="320"/>
        <v>0.78892214552341289</v>
      </c>
      <c r="IO51" s="5">
        <f t="shared" si="320"/>
        <v>0.78381003211375899</v>
      </c>
      <c r="IP51" s="5">
        <f t="shared" si="320"/>
        <v>0.7775895612238819</v>
      </c>
      <c r="IQ51" s="5">
        <f t="shared" ref="IQ51:JC51" si="321">AVERAGE(IQ38:IQ46)</f>
        <v>0.77300326345381221</v>
      </c>
      <c r="IR51" s="5">
        <f t="shared" si="321"/>
        <v>0.76897679073055825</v>
      </c>
      <c r="IS51" s="5">
        <f t="shared" si="321"/>
        <v>0.76922828999806303</v>
      </c>
      <c r="IT51" s="5">
        <f t="shared" si="321"/>
        <v>0.7642314747594805</v>
      </c>
      <c r="IU51" s="5">
        <f t="shared" si="321"/>
        <v>0.75544377949489716</v>
      </c>
      <c r="IV51" s="5">
        <f t="shared" si="321"/>
        <v>0.74831657446649424</v>
      </c>
      <c r="IW51" s="5">
        <f t="shared" si="321"/>
        <v>0.74269714202178394</v>
      </c>
      <c r="IX51" s="5">
        <f t="shared" si="321"/>
        <v>0.73757179295459085</v>
      </c>
      <c r="IY51" s="5">
        <f t="shared" si="321"/>
        <v>0.73096312706574607</v>
      </c>
      <c r="IZ51" s="5">
        <f t="shared" si="321"/>
        <v>0.72297797454994539</v>
      </c>
      <c r="JA51" s="5">
        <f t="shared" si="321"/>
        <v>0.71457836336278957</v>
      </c>
      <c r="JB51" s="5">
        <f t="shared" si="321"/>
        <v>0.70721694046739447</v>
      </c>
      <c r="JC51" s="5">
        <f t="shared" si="321"/>
        <v>0.70197397352058544</v>
      </c>
      <c r="JD51" s="5">
        <f t="shared" ref="JD51:JH51" si="322">AVERAGE(JD38:JD46)</f>
        <v>0.6956217186309297</v>
      </c>
      <c r="JE51" s="5">
        <f t="shared" si="322"/>
        <v>0.68716212136532895</v>
      </c>
      <c r="JF51" s="5">
        <f t="shared" si="322"/>
        <v>0.6807082162996414</v>
      </c>
      <c r="JG51" s="5">
        <f t="shared" si="322"/>
        <v>0.6779742934059001</v>
      </c>
      <c r="JH51" s="5">
        <f t="shared" si="322"/>
        <v>0.67425266952503293</v>
      </c>
      <c r="JI51" s="5">
        <f t="shared" ref="JI51:JL51" si="323">AVERAGE(JI38:JI46)</f>
        <v>0.66822382909280353</v>
      </c>
      <c r="JJ51" s="5">
        <f t="shared" si="323"/>
        <v>0.66971915199577248</v>
      </c>
      <c r="JK51" s="5">
        <f t="shared" si="323"/>
        <v>0.66859794568189479</v>
      </c>
      <c r="JL51" s="5">
        <f t="shared" si="323"/>
        <v>0.66854117440903316</v>
      </c>
      <c r="JM51" s="5">
        <f t="shared" ref="JM51:JQ51" si="324">AVERAGE(JM38:JM46)</f>
        <v>0.67080661321788904</v>
      </c>
      <c r="JN51" s="5">
        <f t="shared" si="324"/>
        <v>0.6724670257134997</v>
      </c>
      <c r="JO51" s="5">
        <f t="shared" si="324"/>
        <v>0.67361011568358342</v>
      </c>
      <c r="JP51" s="5">
        <f t="shared" si="324"/>
        <v>0.67866298553332183</v>
      </c>
      <c r="JQ51" s="5">
        <f t="shared" si="324"/>
        <v>0.68195955108314243</v>
      </c>
      <c r="JR51" s="5">
        <f t="shared" ref="JR51:JY51" si="325">AVERAGE(JR38:JR46)</f>
        <v>0.68334469456743541</v>
      </c>
      <c r="JS51" s="5">
        <f t="shared" si="325"/>
        <v>0.68834827770596918</v>
      </c>
      <c r="JT51" s="5">
        <f t="shared" si="325"/>
        <v>0.69366776445371381</v>
      </c>
      <c r="JU51" s="5">
        <f t="shared" si="325"/>
        <v>0.69743682933067086</v>
      </c>
      <c r="JV51" s="5">
        <f t="shared" si="325"/>
        <v>0.70058911785557654</v>
      </c>
      <c r="JW51" s="5">
        <f t="shared" si="325"/>
        <v>0.70302675154343386</v>
      </c>
      <c r="JX51" s="5">
        <f t="shared" si="325"/>
        <v>0.70510977771982331</v>
      </c>
      <c r="JY51" s="5">
        <f t="shared" si="325"/>
        <v>0.70574912393192202</v>
      </c>
      <c r="JZ51" s="5">
        <f t="shared" ref="JZ51:KC51" si="326">AVERAGE(JZ38:JZ46)</f>
        <v>0.70079690568166897</v>
      </c>
      <c r="KA51" s="5">
        <f t="shared" si="326"/>
        <v>0.6922101667867977</v>
      </c>
      <c r="KB51" s="5">
        <f t="shared" si="326"/>
        <v>0.68381804898888354</v>
      </c>
      <c r="KC51" s="5">
        <f t="shared" si="326"/>
        <v>0.67307574187136154</v>
      </c>
      <c r="KD51" s="5">
        <f t="shared" ref="KD51:KL51" si="327">AVERAGE(KD38:KD46)</f>
        <v>0.66103998684729837</v>
      </c>
      <c r="KE51" s="5">
        <f t="shared" si="327"/>
        <v>0.64862794649093514</v>
      </c>
      <c r="KF51" s="5">
        <f t="shared" si="327"/>
        <v>0.64029667693836745</v>
      </c>
      <c r="KG51" s="5">
        <f t="shared" si="327"/>
        <v>0.63278196939665809</v>
      </c>
      <c r="KH51" s="5">
        <f t="shared" si="327"/>
        <v>0.62422188065503548</v>
      </c>
      <c r="KI51" s="5">
        <f t="shared" si="327"/>
        <v>0.61495812765781876</v>
      </c>
      <c r="KJ51" s="5">
        <f t="shared" si="327"/>
        <v>0.60356928895099926</v>
      </c>
      <c r="KK51" s="5">
        <f t="shared" si="327"/>
        <v>0.58989848044126814</v>
      </c>
      <c r="KL51" s="5">
        <f t="shared" si="327"/>
        <v>0.57801248796091764</v>
      </c>
      <c r="KM51" s="5">
        <f t="shared" ref="KM51:KP51" si="328">AVERAGE(KM38:KM46)</f>
        <v>0.56866732454726632</v>
      </c>
      <c r="KN51" s="5">
        <f t="shared" si="328"/>
        <v>0.56030282067851411</v>
      </c>
      <c r="KO51" s="5">
        <f t="shared" si="328"/>
        <v>0.55299646026980098</v>
      </c>
      <c r="KP51" s="5">
        <f t="shared" si="328"/>
        <v>0.54697904259390928</v>
      </c>
      <c r="KQ51" s="5">
        <f t="shared" ref="KQ51:LU51" si="329">AVERAGE(KQ38:KQ46)</f>
        <v>0.53961125882849947</v>
      </c>
      <c r="KR51" s="5">
        <f t="shared" si="329"/>
        <v>0.53310291572069746</v>
      </c>
      <c r="KS51" s="5">
        <f t="shared" si="329"/>
        <v>0.52715650864195795</v>
      </c>
      <c r="KT51" s="5">
        <f t="shared" si="329"/>
        <v>0.52276959045555893</v>
      </c>
      <c r="KU51" s="5">
        <f t="shared" si="329"/>
        <v>0.51911639059201242</v>
      </c>
      <c r="KV51" s="5">
        <f t="shared" si="329"/>
        <v>0.51592347858629883</v>
      </c>
      <c r="KW51" s="5">
        <f t="shared" si="329"/>
        <v>0.51409781658698217</v>
      </c>
      <c r="KX51" s="5">
        <f t="shared" si="329"/>
        <v>0.51400645875646012</v>
      </c>
      <c r="KY51" s="5">
        <f t="shared" si="329"/>
        <v>0.51445167366133548</v>
      </c>
      <c r="KZ51" s="5">
        <f t="shared" si="329"/>
        <v>0.51496386371410863</v>
      </c>
      <c r="LA51" s="5">
        <f t="shared" si="329"/>
        <v>0.51537707344043993</v>
      </c>
      <c r="LB51" s="5">
        <f t="shared" si="329"/>
        <v>0.51585219447371555</v>
      </c>
      <c r="LC51" s="5">
        <f t="shared" si="329"/>
        <v>0.51756584819415719</v>
      </c>
      <c r="LD51" s="5">
        <f t="shared" si="329"/>
        <v>0.51284749504953508</v>
      </c>
      <c r="LE51" s="5">
        <f t="shared" si="329"/>
        <v>0.50428335418377712</v>
      </c>
      <c r="LF51" s="5">
        <f t="shared" si="329"/>
        <v>0.49406212715453368</v>
      </c>
      <c r="LG51" s="5">
        <f t="shared" si="329"/>
        <v>0.48205871537102052</v>
      </c>
      <c r="LH51" s="5">
        <f t="shared" si="329"/>
        <v>0.47090238497443315</v>
      </c>
      <c r="LI51" s="5">
        <f t="shared" si="329"/>
        <v>0.47127423073068958</v>
      </c>
      <c r="LJ51" s="5">
        <f t="shared" si="329"/>
        <v>0.47168749187687375</v>
      </c>
      <c r="LK51" s="5">
        <f t="shared" si="329"/>
        <v>0.4720217968746</v>
      </c>
      <c r="LL51" s="5">
        <f t="shared" si="329"/>
        <v>0.47617258385781952</v>
      </c>
      <c r="LM51" s="5">
        <f t="shared" si="329"/>
        <v>0.48047676919553595</v>
      </c>
      <c r="LN51" s="5">
        <f t="shared" si="329"/>
        <v>0.4841750188599438</v>
      </c>
      <c r="LO51" s="5">
        <f t="shared" si="329"/>
        <v>0.48862348508981035</v>
      </c>
      <c r="LP51" s="5">
        <f t="shared" si="329"/>
        <v>0.49191624095569508</v>
      </c>
      <c r="LQ51" s="5">
        <f t="shared" si="329"/>
        <v>0.49508483830319427</v>
      </c>
      <c r="LR51" s="5">
        <f t="shared" si="329"/>
        <v>0.49902842559799598</v>
      </c>
      <c r="LS51" s="5">
        <f t="shared" si="329"/>
        <v>0.50356900215835543</v>
      </c>
      <c r="LT51" s="5">
        <f t="shared" si="329"/>
        <v>0.50801374202955607</v>
      </c>
      <c r="LU51" s="5">
        <f t="shared" si="329"/>
        <v>0.51287720729793806</v>
      </c>
      <c r="LV51" s="5">
        <f t="shared" ref="LV51:LY51" si="330">AVERAGE(LV38:LV46)</f>
        <v>0.5124477853229924</v>
      </c>
      <c r="LW51" s="5">
        <f t="shared" si="330"/>
        <v>0.51068721317586552</v>
      </c>
      <c r="LX51" s="5">
        <f t="shared" si="330"/>
        <v>0.50605599096515397</v>
      </c>
      <c r="LY51" s="5">
        <f t="shared" si="330"/>
        <v>0.49957646194234812</v>
      </c>
      <c r="LZ51" s="5">
        <f t="shared" ref="LZ51:MH51" si="331">AVERAGE(LZ38:LZ46)</f>
        <v>0.49469694227864836</v>
      </c>
      <c r="MA51" s="5">
        <f t="shared" si="331"/>
        <v>0.48839877274974725</v>
      </c>
      <c r="MB51" s="5">
        <f t="shared" si="331"/>
        <v>0.4841151097485934</v>
      </c>
      <c r="MC51" s="5">
        <f t="shared" si="331"/>
        <v>0.48160554294056257</v>
      </c>
      <c r="MD51" s="5">
        <f t="shared" si="331"/>
        <v>0.47616712972622632</v>
      </c>
      <c r="ME51" s="5">
        <f t="shared" si="331"/>
        <v>0.47177186819543476</v>
      </c>
      <c r="MF51" s="5">
        <f t="shared" si="331"/>
        <v>0.46825684470766465</v>
      </c>
      <c r="MG51" s="5">
        <f t="shared" si="331"/>
        <v>0.46276396751543353</v>
      </c>
      <c r="MH51" s="5">
        <f t="shared" si="331"/>
        <v>0.45690390143155057</v>
      </c>
      <c r="MI51" s="5">
        <f t="shared" ref="MI51:ML51" si="332">AVERAGE(MI38:MI46)</f>
        <v>0.45362236970111802</v>
      </c>
      <c r="MJ51" s="5">
        <f t="shared" si="332"/>
        <v>0.44771095739627409</v>
      </c>
      <c r="MK51" s="5">
        <f t="shared" si="332"/>
        <v>0.44143859408248126</v>
      </c>
      <c r="ML51" s="5">
        <f t="shared" si="332"/>
        <v>0.43798612768267731</v>
      </c>
      <c r="MM51" s="5">
        <f t="shared" ref="MM51:MQ51" si="333">AVERAGE(MM38:MM46)</f>
        <v>0.43393246054583506</v>
      </c>
      <c r="MN51" s="5">
        <f t="shared" si="333"/>
        <v>0.43044410795569682</v>
      </c>
      <c r="MO51" s="5">
        <f t="shared" si="333"/>
        <v>0.42644771396509662</v>
      </c>
      <c r="MP51" s="5">
        <f t="shared" si="333"/>
        <v>0.42352649753460381</v>
      </c>
      <c r="MQ51" s="5">
        <f t="shared" si="333"/>
        <v>0.41839942782245454</v>
      </c>
    </row>
    <row r="52" spans="2:357">
      <c r="B52" s="3" t="s">
        <v>4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>
        <f t="shared" ref="O52:AT52" si="334">(SUM(O38:O46)-O48-O49)/(COUNT(O38:O46)-2)</f>
        <v>0.56454719315562074</v>
      </c>
      <c r="P52" s="5">
        <f t="shared" si="334"/>
        <v>0.56321852045621845</v>
      </c>
      <c r="Q52" s="5">
        <f t="shared" si="334"/>
        <v>0.56235237742504407</v>
      </c>
      <c r="R52" s="5">
        <f t="shared" si="334"/>
        <v>0.56122637005928122</v>
      </c>
      <c r="S52" s="5">
        <f t="shared" si="334"/>
        <v>0.56343301213927854</v>
      </c>
      <c r="T52" s="5">
        <f t="shared" si="334"/>
        <v>0.55801138352219326</v>
      </c>
      <c r="U52" s="5">
        <f t="shared" si="334"/>
        <v>0.5537095837853776</v>
      </c>
      <c r="V52" s="5">
        <f t="shared" si="334"/>
        <v>0.55034863615539009</v>
      </c>
      <c r="W52" s="5">
        <f t="shared" si="334"/>
        <v>0.54954315484668737</v>
      </c>
      <c r="X52" s="5">
        <f t="shared" si="334"/>
        <v>0.55335050311977996</v>
      </c>
      <c r="Y52" s="5">
        <f t="shared" si="334"/>
        <v>0.58114991984712472</v>
      </c>
      <c r="Z52" s="5">
        <f t="shared" si="334"/>
        <v>0.59952365884266412</v>
      </c>
      <c r="AA52" s="5">
        <f t="shared" si="334"/>
        <v>0.62873500542253957</v>
      </c>
      <c r="AB52" s="5">
        <f t="shared" si="334"/>
        <v>0.6484128693963509</v>
      </c>
      <c r="AC52" s="5">
        <f t="shared" si="334"/>
        <v>0.66546175692038623</v>
      </c>
      <c r="AD52" s="5">
        <f t="shared" si="334"/>
        <v>0.66513284688578889</v>
      </c>
      <c r="AE52" s="5">
        <f t="shared" si="334"/>
        <v>0.68134672145807185</v>
      </c>
      <c r="AF52" s="5">
        <f t="shared" si="334"/>
        <v>0.6920962292925763</v>
      </c>
      <c r="AG52" s="5">
        <f t="shared" si="334"/>
        <v>0.7085100259701349</v>
      </c>
      <c r="AH52" s="5">
        <f t="shared" si="334"/>
        <v>0.72184444826820837</v>
      </c>
      <c r="AI52" s="5">
        <f t="shared" si="334"/>
        <v>0.73380002089315555</v>
      </c>
      <c r="AJ52" s="5">
        <f t="shared" si="334"/>
        <v>0.74408007889956718</v>
      </c>
      <c r="AK52" s="5">
        <f t="shared" si="334"/>
        <v>0.75391151732716744</v>
      </c>
      <c r="AL52" s="5">
        <f t="shared" si="334"/>
        <v>0.76085062649588198</v>
      </c>
      <c r="AM52" s="5">
        <f t="shared" si="334"/>
        <v>0.76425693762356228</v>
      </c>
      <c r="AN52" s="5">
        <f t="shared" si="334"/>
        <v>0.76264268963723503</v>
      </c>
      <c r="AO52" s="5">
        <f t="shared" si="334"/>
        <v>0.76769858091048404</v>
      </c>
      <c r="AP52" s="5">
        <f t="shared" si="334"/>
        <v>0.77185720884838993</v>
      </c>
      <c r="AQ52" s="5">
        <f t="shared" si="334"/>
        <v>0.77328546591284553</v>
      </c>
      <c r="AR52" s="5">
        <f t="shared" si="334"/>
        <v>0.77230169024691198</v>
      </c>
      <c r="AS52" s="5">
        <f t="shared" si="334"/>
        <v>0.77482538911030574</v>
      </c>
      <c r="AT52" s="5">
        <f t="shared" si="334"/>
        <v>0.77462479554342445</v>
      </c>
      <c r="AU52" s="5">
        <f t="shared" ref="AU52:BZ52" si="335">(SUM(AU38:AU46)-AU48-AU49)/(COUNT(AU38:AU46)-2)</f>
        <v>0.776048953218473</v>
      </c>
      <c r="AV52" s="5">
        <f t="shared" si="335"/>
        <v>0.77566393755108931</v>
      </c>
      <c r="AW52" s="5">
        <f t="shared" si="335"/>
        <v>0.77674721405486191</v>
      </c>
      <c r="AX52" s="5">
        <f t="shared" si="335"/>
        <v>0.77786807993309548</v>
      </c>
      <c r="AY52" s="5">
        <f t="shared" si="335"/>
        <v>0.77656053098324185</v>
      </c>
      <c r="AZ52" s="5">
        <f t="shared" si="335"/>
        <v>0.77826930898342517</v>
      </c>
      <c r="BA52" s="5">
        <f t="shared" si="335"/>
        <v>0.77897577293787379</v>
      </c>
      <c r="BB52" s="5">
        <f t="shared" si="335"/>
        <v>0.77955748257448298</v>
      </c>
      <c r="BC52" s="5">
        <f t="shared" si="335"/>
        <v>0.7799629193378641</v>
      </c>
      <c r="BD52" s="5">
        <f t="shared" si="335"/>
        <v>0.77644328468336854</v>
      </c>
      <c r="BE52" s="5">
        <f t="shared" si="335"/>
        <v>0.77275293324133487</v>
      </c>
      <c r="BF52" s="5">
        <f t="shared" si="335"/>
        <v>0.77376493500283317</v>
      </c>
      <c r="BG52" s="5">
        <f t="shared" si="335"/>
        <v>0.7753869422850842</v>
      </c>
      <c r="BH52" s="5">
        <f t="shared" si="335"/>
        <v>0.77510532395092924</v>
      </c>
      <c r="BI52" s="5">
        <f t="shared" si="335"/>
        <v>0.77718637634025023</v>
      </c>
      <c r="BJ52" s="5">
        <f t="shared" si="335"/>
        <v>0.77758505924288512</v>
      </c>
      <c r="BK52" s="5">
        <f t="shared" si="335"/>
        <v>0.77813440069235995</v>
      </c>
      <c r="BL52" s="5">
        <f t="shared" si="335"/>
        <v>0.77773958701814916</v>
      </c>
      <c r="BM52" s="5">
        <f t="shared" si="335"/>
        <v>0.77700175024718254</v>
      </c>
      <c r="BN52" s="5">
        <f t="shared" si="335"/>
        <v>0.77249920782510251</v>
      </c>
      <c r="BO52" s="5">
        <f t="shared" si="335"/>
        <v>0.76975445321445235</v>
      </c>
      <c r="BP52" s="5">
        <f t="shared" si="335"/>
        <v>0.76873891091953783</v>
      </c>
      <c r="BQ52" s="5">
        <f t="shared" si="335"/>
        <v>0.76731547065953865</v>
      </c>
      <c r="BR52" s="5">
        <f t="shared" si="335"/>
        <v>0.76076518841870377</v>
      </c>
      <c r="BS52" s="5">
        <f t="shared" si="335"/>
        <v>0.75827527798434524</v>
      </c>
      <c r="BT52" s="5">
        <f t="shared" si="335"/>
        <v>0.75825941777930517</v>
      </c>
      <c r="BU52" s="5">
        <f t="shared" si="335"/>
        <v>0.75244253028111108</v>
      </c>
      <c r="BV52" s="5">
        <f t="shared" si="335"/>
        <v>0.74886657215238883</v>
      </c>
      <c r="BW52" s="5">
        <f t="shared" si="335"/>
        <v>0.74660052508713481</v>
      </c>
      <c r="BX52" s="5">
        <f t="shared" si="335"/>
        <v>0.74763391446881311</v>
      </c>
      <c r="BY52" s="5">
        <f t="shared" si="335"/>
        <v>0.74593262338400035</v>
      </c>
      <c r="BZ52" s="5">
        <f t="shared" si="335"/>
        <v>0.74731418969952956</v>
      </c>
      <c r="CA52" s="5">
        <f t="shared" ref="CA52:DC52" si="336">(SUM(CA38:CA46)-CA48-CA49)/(COUNT(CA38:CA46)-2)</f>
        <v>0.75094438654705564</v>
      </c>
      <c r="CB52" s="5">
        <f t="shared" si="336"/>
        <v>0.75317056744847644</v>
      </c>
      <c r="CC52" s="5">
        <f t="shared" si="336"/>
        <v>0.75477726991169714</v>
      </c>
      <c r="CD52" s="5">
        <f t="shared" si="336"/>
        <v>0.75614729043512863</v>
      </c>
      <c r="CE52" s="5">
        <f t="shared" si="336"/>
        <v>0.75773114981183276</v>
      </c>
      <c r="CF52" s="5">
        <f t="shared" si="336"/>
        <v>0.75737307106777418</v>
      </c>
      <c r="CG52" s="5">
        <f t="shared" si="336"/>
        <v>0.75726878982966128</v>
      </c>
      <c r="CH52" s="5">
        <f t="shared" si="336"/>
        <v>0.75433867275933808</v>
      </c>
      <c r="CI52" s="5">
        <f t="shared" si="336"/>
        <v>0.75087886255261194</v>
      </c>
      <c r="CJ52" s="5">
        <f t="shared" si="336"/>
        <v>0.74908698460178669</v>
      </c>
      <c r="CK52" s="5">
        <f t="shared" si="336"/>
        <v>0.74592509382738825</v>
      </c>
      <c r="CL52" s="5">
        <f t="shared" si="336"/>
        <v>0.74327557692625768</v>
      </c>
      <c r="CM52" s="5">
        <f t="shared" si="336"/>
        <v>0.74258304487965188</v>
      </c>
      <c r="CN52" s="5">
        <f t="shared" si="336"/>
        <v>0.73757486542179063</v>
      </c>
      <c r="CO52" s="5">
        <f t="shared" si="336"/>
        <v>0.7355650327192006</v>
      </c>
      <c r="CP52" s="5">
        <f t="shared" si="336"/>
        <v>0.73398913925807452</v>
      </c>
      <c r="CQ52" s="5">
        <f t="shared" si="336"/>
        <v>0.73396785906403694</v>
      </c>
      <c r="CR52" s="5">
        <f t="shared" si="336"/>
        <v>0.73436345114988821</v>
      </c>
      <c r="CS52" s="5">
        <f t="shared" si="336"/>
        <v>0.73486171485060692</v>
      </c>
      <c r="CT52" s="5">
        <f t="shared" si="336"/>
        <v>0.73426858780626614</v>
      </c>
      <c r="CU52" s="5">
        <f t="shared" si="336"/>
        <v>0.73371036277635959</v>
      </c>
      <c r="CV52" s="5">
        <f t="shared" si="336"/>
        <v>0.73293199176559287</v>
      </c>
      <c r="CW52" s="5">
        <f t="shared" si="336"/>
        <v>0.7300205821903939</v>
      </c>
      <c r="CX52" s="5">
        <f t="shared" si="336"/>
        <v>0.72654283957420673</v>
      </c>
      <c r="CY52" s="5">
        <f t="shared" si="336"/>
        <v>0.72155154539206079</v>
      </c>
      <c r="CZ52" s="5">
        <f t="shared" si="336"/>
        <v>0.71788805311227499</v>
      </c>
      <c r="DA52" s="5">
        <f t="shared" si="336"/>
        <v>0.71917119418508069</v>
      </c>
      <c r="DB52" s="5">
        <f t="shared" si="336"/>
        <v>0.72428093461750453</v>
      </c>
      <c r="DC52" s="5">
        <f t="shared" si="336"/>
        <v>0.72890885003224493</v>
      </c>
      <c r="DD52" s="5">
        <f t="shared" ref="DD52:DP52" si="337">(SUM(DD38:DD46)-DD48-DD49)/(COUNT(DD38:DD46)-2)</f>
        <v>0.72636221970480352</v>
      </c>
      <c r="DE52" s="5">
        <f t="shared" si="337"/>
        <v>0.72528718110651746</v>
      </c>
      <c r="DF52" s="5">
        <f t="shared" si="337"/>
        <v>0.72354709679384677</v>
      </c>
      <c r="DG52" s="5">
        <f t="shared" si="337"/>
        <v>0.72233248909279191</v>
      </c>
      <c r="DH52" s="5">
        <f t="shared" si="337"/>
        <v>0.718021088003021</v>
      </c>
      <c r="DI52" s="5">
        <f t="shared" si="337"/>
        <v>0.71522294998085267</v>
      </c>
      <c r="DJ52" s="5">
        <f t="shared" si="337"/>
        <v>0.71200953181149507</v>
      </c>
      <c r="DK52" s="5">
        <f t="shared" si="337"/>
        <v>0.70906053626046706</v>
      </c>
      <c r="DL52" s="5">
        <f t="shared" si="337"/>
        <v>0.70902512921592786</v>
      </c>
      <c r="DM52" s="5">
        <f t="shared" si="337"/>
        <v>0.71037225488360778</v>
      </c>
      <c r="DN52" s="5">
        <f t="shared" si="337"/>
        <v>0.7126033338416875</v>
      </c>
      <c r="DO52" s="5">
        <f t="shared" si="337"/>
        <v>0.71147722215552101</v>
      </c>
      <c r="DP52" s="5">
        <f t="shared" si="337"/>
        <v>0.70945431884777133</v>
      </c>
      <c r="DQ52" s="5">
        <f t="shared" ref="DQ52:DW52" si="338">(SUM(DQ38:DQ46)-DQ48-DQ49)/(COUNT(DQ38:DQ46)-2)</f>
        <v>0.70901539576604999</v>
      </c>
      <c r="DR52" s="5">
        <f t="shared" si="338"/>
        <v>0.7123682757674985</v>
      </c>
      <c r="DS52" s="5">
        <f t="shared" si="338"/>
        <v>0.71564751496584511</v>
      </c>
      <c r="DT52" s="5">
        <f t="shared" si="338"/>
        <v>0.71565046844127067</v>
      </c>
      <c r="DU52" s="5">
        <f t="shared" si="338"/>
        <v>0.71394497519118072</v>
      </c>
      <c r="DV52" s="5">
        <f t="shared" si="338"/>
        <v>0.71013866583000251</v>
      </c>
      <c r="DW52" s="5">
        <f t="shared" si="338"/>
        <v>0.70903068408540615</v>
      </c>
      <c r="DX52" s="5">
        <f t="shared" ref="DX52:EG52" si="339">(SUM(DX38:DX46)-DX48-DX49)/(COUNT(DX38:DX46)-2)</f>
        <v>0.70382281024582838</v>
      </c>
      <c r="DY52" s="5">
        <f t="shared" si="339"/>
        <v>0.69967632284891879</v>
      </c>
      <c r="DZ52" s="5">
        <f t="shared" si="339"/>
        <v>0.69217916462805518</v>
      </c>
      <c r="EA52" s="5">
        <f t="shared" si="339"/>
        <v>0.68188517788181324</v>
      </c>
      <c r="EB52" s="5">
        <f t="shared" si="339"/>
        <v>0.66974193247719105</v>
      </c>
      <c r="EC52" s="5">
        <f t="shared" si="339"/>
        <v>0.66014601316344301</v>
      </c>
      <c r="ED52" s="5">
        <f t="shared" si="339"/>
        <v>0.65222857688037306</v>
      </c>
      <c r="EE52" s="5">
        <f t="shared" si="339"/>
        <v>0.64533655608620355</v>
      </c>
      <c r="EF52" s="5">
        <f t="shared" si="339"/>
        <v>0.63924808626614393</v>
      </c>
      <c r="EG52" s="5">
        <f t="shared" si="339"/>
        <v>0.63373677505348625</v>
      </c>
      <c r="EH52" s="5">
        <f t="shared" ref="EH52:EL52" si="340">(SUM(EH38:EH46)-EH48-EH49)/(COUNT(EH38:EH46)-2)</f>
        <v>0.63407414491599812</v>
      </c>
      <c r="EI52" s="5">
        <f t="shared" si="340"/>
        <v>0.63220240650017012</v>
      </c>
      <c r="EJ52" s="5">
        <f t="shared" si="340"/>
        <v>0.62537851637162756</v>
      </c>
      <c r="EK52" s="5">
        <f t="shared" si="340"/>
        <v>0.61864560597013274</v>
      </c>
      <c r="EL52" s="5">
        <f t="shared" si="340"/>
        <v>0.61102490033614842</v>
      </c>
      <c r="EM52" s="5">
        <f t="shared" ref="EM52:EP52" si="341">(SUM(EM38:EM46)-EM48-EM49)/(COUNT(EM38:EM46)-2)</f>
        <v>0.60544797160349062</v>
      </c>
      <c r="EN52" s="5">
        <f t="shared" si="341"/>
        <v>0.60475924748240251</v>
      </c>
      <c r="EO52" s="5">
        <f t="shared" si="341"/>
        <v>0.61204946373386115</v>
      </c>
      <c r="EP52" s="5">
        <f t="shared" si="341"/>
        <v>0.62146844150156433</v>
      </c>
      <c r="EQ52" s="5">
        <f t="shared" ref="EQ52:ET52" si="342">(SUM(EQ38:EQ46)-EQ48-EQ49)/(COUNT(EQ38:EQ46)-2)</f>
        <v>0.62689275058390892</v>
      </c>
      <c r="ER52" s="5">
        <f t="shared" si="342"/>
        <v>0.63174388830263351</v>
      </c>
      <c r="ES52" s="5">
        <f t="shared" si="342"/>
        <v>0.63829949234636785</v>
      </c>
      <c r="ET52" s="5">
        <f t="shared" si="342"/>
        <v>0.6417794401078829</v>
      </c>
      <c r="EU52" s="5">
        <f t="shared" ref="EU52:EY52" si="343">(SUM(EU38:EU46)-EU48-EU49)/(COUNT(EU38:EU46)-2)</f>
        <v>0.64676183823678246</v>
      </c>
      <c r="EV52" s="5">
        <f t="shared" si="343"/>
        <v>0.65025911993234964</v>
      </c>
      <c r="EW52" s="5">
        <f t="shared" si="343"/>
        <v>0.6565730529310797</v>
      </c>
      <c r="EX52" s="5">
        <f t="shared" si="343"/>
        <v>0.66047396790185608</v>
      </c>
      <c r="EY52" s="5">
        <f t="shared" si="343"/>
        <v>0.66808183441847724</v>
      </c>
      <c r="EZ52" s="5">
        <f t="shared" ref="EZ52:FC52" si="344">(SUM(EZ38:EZ46)-EZ48-EZ49)/(COUNT(EZ38:EZ46)-2)</f>
        <v>0.67367248353765397</v>
      </c>
      <c r="FA52" s="5">
        <f t="shared" si="344"/>
        <v>0.6782051279684399</v>
      </c>
      <c r="FB52" s="5">
        <f t="shared" si="344"/>
        <v>0.6820632605820488</v>
      </c>
      <c r="FC52" s="5">
        <f t="shared" si="344"/>
        <v>0.68615005793613482</v>
      </c>
      <c r="FD52" s="5">
        <f t="shared" ref="FD52:FG52" si="345">(SUM(FD38:FD46)-FD48-FD49)/(COUNT(FD38:FD46)-2)</f>
        <v>0.69221144350246011</v>
      </c>
      <c r="FE52" s="5">
        <f t="shared" si="345"/>
        <v>0.69691524870459376</v>
      </c>
      <c r="FF52" s="5">
        <f t="shared" si="345"/>
        <v>0.70010279293098665</v>
      </c>
      <c r="FG52" s="5">
        <f t="shared" si="345"/>
        <v>0.70339069151983324</v>
      </c>
      <c r="FH52" s="5">
        <f t="shared" ref="FH52:FP52" si="346">(SUM(FH38:FH46)-FH48-FH49)/(COUNT(FH38:FH46)-2)</f>
        <v>0.70882410814383678</v>
      </c>
      <c r="FI52" s="5">
        <f t="shared" si="346"/>
        <v>0.71390863577748875</v>
      </c>
      <c r="FJ52" s="5">
        <f t="shared" si="346"/>
        <v>0.71526085718185772</v>
      </c>
      <c r="FK52" s="5">
        <f t="shared" si="346"/>
        <v>0.71954643991123657</v>
      </c>
      <c r="FL52" s="5">
        <f t="shared" si="346"/>
        <v>0.72132057669241489</v>
      </c>
      <c r="FM52" s="5">
        <f t="shared" si="346"/>
        <v>0.72312440334690908</v>
      </c>
      <c r="FN52" s="5">
        <f t="shared" si="346"/>
        <v>0.72377363119258931</v>
      </c>
      <c r="FO52" s="5">
        <f t="shared" si="346"/>
        <v>0.72373488983167322</v>
      </c>
      <c r="FP52" s="5">
        <f t="shared" si="346"/>
        <v>0.72383157345842808</v>
      </c>
      <c r="FQ52" s="5">
        <f t="shared" ref="FQ52:FU52" si="347">(SUM(FQ38:FQ46)-FQ48-FQ49)/(COUNT(FQ38:FQ46)-2)</f>
        <v>0.72442953874201887</v>
      </c>
      <c r="FR52" s="5">
        <f t="shared" si="347"/>
        <v>0.72639472868086497</v>
      </c>
      <c r="FS52" s="5">
        <f t="shared" si="347"/>
        <v>0.72799444719956141</v>
      </c>
      <c r="FT52" s="5">
        <f t="shared" si="347"/>
        <v>0.72711692838228215</v>
      </c>
      <c r="FU52" s="5">
        <f t="shared" si="347"/>
        <v>0.72792009313064832</v>
      </c>
      <c r="FV52" s="5">
        <f t="shared" ref="FV52:FY52" si="348">(SUM(FV38:FV46)-FV48-FV49)/(COUNT(FV38:FV46)-2)</f>
        <v>0.73069741045423531</v>
      </c>
      <c r="FW52" s="5">
        <f t="shared" si="348"/>
        <v>0.73138758226130918</v>
      </c>
      <c r="FX52" s="5">
        <f t="shared" si="348"/>
        <v>0.73344552119360418</v>
      </c>
      <c r="FY52" s="5">
        <f t="shared" si="348"/>
        <v>0.7348827752705992</v>
      </c>
      <c r="FZ52" s="5">
        <f t="shared" ref="FZ52:GB52" si="349">(SUM(FZ38:FZ46)-FZ48-FZ49)/(COUNT(FZ38:FZ46)-2)</f>
        <v>0.73647937915279826</v>
      </c>
      <c r="GA52" s="5">
        <f t="shared" si="349"/>
        <v>0.73612971511973091</v>
      </c>
      <c r="GB52" s="5">
        <f t="shared" si="349"/>
        <v>0.73524740930121857</v>
      </c>
      <c r="GC52" s="5">
        <f t="shared" ref="GC52:GG52" si="350">(SUM(GC38:GC46)-GC48-GC49)/(COUNT(GC38:GC46)-2)</f>
        <v>0.73645507938235333</v>
      </c>
      <c r="GD52" s="5">
        <f t="shared" si="350"/>
        <v>0.73713879350719824</v>
      </c>
      <c r="GE52" s="5">
        <f t="shared" si="350"/>
        <v>0.73746457722215475</v>
      </c>
      <c r="GF52" s="5">
        <f t="shared" si="350"/>
        <v>0.73733727052378861</v>
      </c>
      <c r="GG52" s="5">
        <f t="shared" si="350"/>
        <v>0.73782718959918014</v>
      </c>
      <c r="GH52" s="5">
        <f t="shared" ref="GH52:GL52" si="351">(SUM(GH38:GH46)-GH48-GH49)/(COUNT(GH38:GH46)-2)</f>
        <v>0.73838424545410908</v>
      </c>
      <c r="GI52" s="5">
        <f t="shared" si="351"/>
        <v>0.73721368736863169</v>
      </c>
      <c r="GJ52" s="5">
        <f t="shared" si="351"/>
        <v>0.73556641247111687</v>
      </c>
      <c r="GK52" s="5">
        <f t="shared" si="351"/>
        <v>0.73213040871176349</v>
      </c>
      <c r="GL52" s="5">
        <f t="shared" si="351"/>
        <v>0.73061462841561564</v>
      </c>
      <c r="GM52" s="5">
        <f t="shared" ref="GM52:GP52" si="352">(SUM(GM38:GM46)-GM48-GM49)/(COUNT(GM38:GM46)-2)</f>
        <v>0.7292435308522871</v>
      </c>
      <c r="GN52" s="5">
        <f t="shared" si="352"/>
        <v>0.7294975580759202</v>
      </c>
      <c r="GO52" s="5">
        <f t="shared" si="352"/>
        <v>0.72745243106711377</v>
      </c>
      <c r="GP52" s="5">
        <f t="shared" si="352"/>
        <v>0.72503565476056386</v>
      </c>
      <c r="GQ52" s="5">
        <f t="shared" ref="GQ52:GT52" si="353">(SUM(GQ38:GQ46)-GQ48-GQ49)/(COUNT(GQ38:GQ46)-2)</f>
        <v>0.72251324413321261</v>
      </c>
      <c r="GR52" s="5">
        <f t="shared" si="353"/>
        <v>0.72062559511025692</v>
      </c>
      <c r="GS52" s="5">
        <f t="shared" si="353"/>
        <v>0.71854806482446298</v>
      </c>
      <c r="GT52" s="5">
        <f t="shared" si="353"/>
        <v>0.71697358914067355</v>
      </c>
      <c r="GU52" s="5">
        <f t="shared" ref="GU52:GY52" si="354">(SUM(GU38:GU46)-GU48-GU49)/(COUNT(GU38:GU46)-2)</f>
        <v>0.713542651616211</v>
      </c>
      <c r="GV52" s="5">
        <f t="shared" si="354"/>
        <v>0.71236599500023068</v>
      </c>
      <c r="GW52" s="5">
        <f t="shared" si="354"/>
        <v>0.71500166487425765</v>
      </c>
      <c r="GX52" s="5">
        <f t="shared" si="354"/>
        <v>0.71808843379831144</v>
      </c>
      <c r="GY52" s="5">
        <f t="shared" si="354"/>
        <v>0.7229049482991583</v>
      </c>
      <c r="GZ52" s="5">
        <f t="shared" ref="GZ52:HH52" si="355">(SUM(GZ38:GZ46)-GZ48-GZ49)/(COUNT(GZ38:GZ46)-2)</f>
        <v>0.72944769832260115</v>
      </c>
      <c r="HA52" s="5">
        <f t="shared" si="355"/>
        <v>0.73560054172609113</v>
      </c>
      <c r="HB52" s="5">
        <f t="shared" si="355"/>
        <v>0.74003832602446351</v>
      </c>
      <c r="HC52" s="5">
        <f t="shared" si="355"/>
        <v>0.74228882144132857</v>
      </c>
      <c r="HD52" s="5">
        <f t="shared" si="355"/>
        <v>0.74706568614714652</v>
      </c>
      <c r="HE52" s="5">
        <f t="shared" si="355"/>
        <v>0.75276036906103061</v>
      </c>
      <c r="HF52" s="5">
        <f t="shared" si="355"/>
        <v>0.75784312272316312</v>
      </c>
      <c r="HG52" s="5">
        <f t="shared" si="355"/>
        <v>0.76148465207704685</v>
      </c>
      <c r="HH52" s="5">
        <f t="shared" si="355"/>
        <v>0.76880823099189577</v>
      </c>
      <c r="HI52" s="5">
        <f t="shared" ref="HI52:HL52" si="356">(SUM(HI38:HI46)-HI48-HI49)/(COUNT(HI38:HI46)-2)</f>
        <v>0.77834608403786176</v>
      </c>
      <c r="HJ52" s="5">
        <f t="shared" si="356"/>
        <v>0.78486780577085358</v>
      </c>
      <c r="HK52" s="5">
        <f t="shared" si="356"/>
        <v>0.79322547417499933</v>
      </c>
      <c r="HL52" s="5">
        <f t="shared" si="356"/>
        <v>0.80054317492765847</v>
      </c>
      <c r="HM52" s="5">
        <f t="shared" ref="HM52:HP52" si="357">(SUM(HM38:HM46)-HM48-HM49)/(COUNT(HM38:HM46)-2)</f>
        <v>0.80869845046373179</v>
      </c>
      <c r="HN52" s="5">
        <f t="shared" si="357"/>
        <v>0.81557145099977113</v>
      </c>
      <c r="HO52" s="5">
        <f t="shared" si="357"/>
        <v>0.82202297795164958</v>
      </c>
      <c r="HP52" s="5">
        <f t="shared" si="357"/>
        <v>0.82552037699352898</v>
      </c>
      <c r="HQ52" s="5">
        <f t="shared" ref="HQ52:HU52" si="358">(SUM(HQ38:HQ46)-HQ48-HQ49)/(COUNT(HQ38:HQ46)-2)</f>
        <v>0.82848229556237085</v>
      </c>
      <c r="HR52" s="5">
        <f t="shared" si="358"/>
        <v>0.83073242673983427</v>
      </c>
      <c r="HS52" s="5">
        <f t="shared" si="358"/>
        <v>0.83355248606700894</v>
      </c>
      <c r="HT52" s="5">
        <f t="shared" si="358"/>
        <v>0.83480751838552292</v>
      </c>
      <c r="HU52" s="5">
        <f t="shared" si="358"/>
        <v>0.83332881437085504</v>
      </c>
      <c r="HV52" s="5">
        <f t="shared" ref="HV52:HY52" si="359">(SUM(HV38:HV46)-HV48-HV49)/(COUNT(HV38:HV46)-2)</f>
        <v>0.82966013100149605</v>
      </c>
      <c r="HW52" s="5">
        <f t="shared" si="359"/>
        <v>0.82732167626425979</v>
      </c>
      <c r="HX52" s="5">
        <f t="shared" si="359"/>
        <v>0.82667399995723356</v>
      </c>
      <c r="HY52" s="5">
        <f t="shared" si="359"/>
        <v>0.82472779808320185</v>
      </c>
      <c r="HZ52" s="5">
        <f t="shared" ref="HZ52:IC52" si="360">(SUM(HZ38:HZ46)-HZ48-HZ49)/(COUNT(HZ38:HZ46)-2)</f>
        <v>0.82413254658716872</v>
      </c>
      <c r="IA52" s="5">
        <f t="shared" si="360"/>
        <v>0.82455659894501721</v>
      </c>
      <c r="IB52" s="5">
        <f t="shared" si="360"/>
        <v>0.8222432048099183</v>
      </c>
      <c r="IC52" s="5">
        <f t="shared" si="360"/>
        <v>0.81845785034963114</v>
      </c>
      <c r="ID52" s="5">
        <f t="shared" ref="ID52:IH52" si="361">(SUM(ID38:ID46)-ID48-ID49)/(COUNT(ID38:ID46)-2)</f>
        <v>0.81371367964564201</v>
      </c>
      <c r="IE52" s="5">
        <f t="shared" si="361"/>
        <v>0.81017390425111735</v>
      </c>
      <c r="IF52" s="5">
        <f t="shared" si="361"/>
        <v>0.80719643754078751</v>
      </c>
      <c r="IG52" s="5">
        <f t="shared" si="361"/>
        <v>0.79691827641345425</v>
      </c>
      <c r="IH52" s="5">
        <f t="shared" si="361"/>
        <v>0.78967597195153671</v>
      </c>
      <c r="II52" s="5">
        <f t="shared" ref="II52:IP52" si="362">(SUM(II38:II46)-II48-II49)/(COUNT(II38:II46)-2)</f>
        <v>0.78625382711790437</v>
      </c>
      <c r="IJ52" s="5">
        <f t="shared" si="362"/>
        <v>0.78516137689935506</v>
      </c>
      <c r="IK52" s="5">
        <f t="shared" si="362"/>
        <v>0.78466834846885336</v>
      </c>
      <c r="IL52" s="5">
        <f t="shared" si="362"/>
        <v>0.78598507689821806</v>
      </c>
      <c r="IM52" s="5">
        <f t="shared" si="362"/>
        <v>0.78650950607730741</v>
      </c>
      <c r="IN52" s="5">
        <f t="shared" si="362"/>
        <v>0.78495492186934535</v>
      </c>
      <c r="IO52" s="5">
        <f t="shared" si="362"/>
        <v>0.78224725446705456</v>
      </c>
      <c r="IP52" s="5">
        <f t="shared" si="362"/>
        <v>0.77898523237043449</v>
      </c>
      <c r="IQ52" s="5">
        <f t="shared" ref="IQ52:JC52" si="363">(SUM(IQ38:IQ46)-IQ48-IQ49)/(COUNT(IQ38:IQ46)-2)</f>
        <v>0.77640167125777404</v>
      </c>
      <c r="IR52" s="5">
        <f t="shared" si="363"/>
        <v>0.7739654848806945</v>
      </c>
      <c r="IS52" s="5">
        <f t="shared" si="363"/>
        <v>0.77435536824205631</v>
      </c>
      <c r="IT52" s="5">
        <f t="shared" si="363"/>
        <v>0.77043815068710764</v>
      </c>
      <c r="IU52" s="5">
        <f t="shared" si="363"/>
        <v>0.76287282769147224</v>
      </c>
      <c r="IV52" s="5">
        <f t="shared" si="363"/>
        <v>0.75650289448740704</v>
      </c>
      <c r="IW52" s="5">
        <f t="shared" si="363"/>
        <v>0.7510224724197504</v>
      </c>
      <c r="IX52" s="5">
        <f t="shared" si="363"/>
        <v>0.74547998817846517</v>
      </c>
      <c r="IY52" s="5">
        <f t="shared" si="363"/>
        <v>0.73939599401125855</v>
      </c>
      <c r="IZ52" s="5">
        <f t="shared" si="363"/>
        <v>0.7334498573103122</v>
      </c>
      <c r="JA52" s="5">
        <f t="shared" si="363"/>
        <v>0.72690353149698972</v>
      </c>
      <c r="JB52" s="5">
        <f t="shared" si="363"/>
        <v>0.71950931920717309</v>
      </c>
      <c r="JC52" s="5">
        <f t="shared" si="363"/>
        <v>0.7127423176851394</v>
      </c>
      <c r="JD52" s="5">
        <f t="shared" ref="JD52:JH52" si="364">(SUM(JD38:JD46)-JD48-JD49)/(COUNT(JD38:JD46)-2)</f>
        <v>0.70495823388770806</v>
      </c>
      <c r="JE52" s="5">
        <f t="shared" si="364"/>
        <v>0.69476805473596437</v>
      </c>
      <c r="JF52" s="5">
        <f t="shared" si="364"/>
        <v>0.68729853157396337</v>
      </c>
      <c r="JG52" s="5">
        <f t="shared" si="364"/>
        <v>0.68387554998101774</v>
      </c>
      <c r="JH52" s="5">
        <f t="shared" si="364"/>
        <v>0.67909926424820544</v>
      </c>
      <c r="JI52" s="5">
        <f t="shared" ref="JI52:JL52" si="365">(SUM(JI38:JI46)-JI48-JI49)/(COUNT(JI38:JI46)-2)</f>
        <v>0.67116499798425533</v>
      </c>
      <c r="JJ52" s="5">
        <f t="shared" si="365"/>
        <v>0.67184243270925015</v>
      </c>
      <c r="JK52" s="5">
        <f t="shared" si="365"/>
        <v>0.67002759903974474</v>
      </c>
      <c r="JL52" s="5">
        <f t="shared" si="365"/>
        <v>0.66947655978099085</v>
      </c>
      <c r="JM52" s="5">
        <f t="shared" ref="JM52:JQ52" si="366">(SUM(JM38:JM46)-JM48-JM49)/(COUNT(JM38:JM46)-2)</f>
        <v>0.6714974232473967</v>
      </c>
      <c r="JN52" s="5">
        <f t="shared" si="366"/>
        <v>0.67292888581258004</v>
      </c>
      <c r="JO52" s="5">
        <f t="shared" si="366"/>
        <v>0.67359161717117977</v>
      </c>
      <c r="JP52" s="5">
        <f t="shared" si="366"/>
        <v>0.67769990126777579</v>
      </c>
      <c r="JQ52" s="5">
        <f t="shared" si="366"/>
        <v>0.68016415181542644</v>
      </c>
      <c r="JR52" s="5">
        <f t="shared" ref="JR52:JY52" si="367">(SUM(JR38:JR46)-JR48-JR49)/(COUNT(JR38:JR46)-2)</f>
        <v>0.68135466483109597</v>
      </c>
      <c r="JS52" s="5">
        <f t="shared" si="367"/>
        <v>0.68686458671908024</v>
      </c>
      <c r="JT52" s="5">
        <f t="shared" si="367"/>
        <v>0.6923264074860459</v>
      </c>
      <c r="JU52" s="5">
        <f t="shared" si="367"/>
        <v>0.69610255260218967</v>
      </c>
      <c r="JV52" s="5">
        <f t="shared" si="367"/>
        <v>0.6994714441742188</v>
      </c>
      <c r="JW52" s="5">
        <f t="shared" si="367"/>
        <v>0.70198792790784004</v>
      </c>
      <c r="JX52" s="5">
        <f t="shared" si="367"/>
        <v>0.70514139003914322</v>
      </c>
      <c r="JY52" s="5">
        <f t="shared" si="367"/>
        <v>0.70665350876365696</v>
      </c>
      <c r="JZ52" s="5">
        <f t="shared" ref="JZ52:KC52" si="368">(SUM(JZ38:JZ46)-JZ48-JZ49)/(COUNT(JZ38:JZ46)-2)</f>
        <v>0.70128548275118441</v>
      </c>
      <c r="KA52" s="5">
        <f t="shared" si="368"/>
        <v>0.69110521423326821</v>
      </c>
      <c r="KB52" s="5">
        <f t="shared" si="368"/>
        <v>0.682928054046397</v>
      </c>
      <c r="KC52" s="5">
        <f t="shared" si="368"/>
        <v>0.67170055858869138</v>
      </c>
      <c r="KD52" s="5">
        <f t="shared" ref="KD52:KL52" si="369">(SUM(KD38:KD46)-KD48-KD49)/(COUNT(KD38:KD46)-2)</f>
        <v>0.65910713034898116</v>
      </c>
      <c r="KE52" s="5">
        <f t="shared" si="369"/>
        <v>0.64558400485841883</v>
      </c>
      <c r="KF52" s="5">
        <f t="shared" si="369"/>
        <v>0.63611715234110144</v>
      </c>
      <c r="KG52" s="5">
        <f t="shared" si="369"/>
        <v>0.62781823734996034</v>
      </c>
      <c r="KH52" s="5">
        <f t="shared" si="369"/>
        <v>0.61838206861921463</v>
      </c>
      <c r="KI52" s="5">
        <f t="shared" si="369"/>
        <v>0.60791837241448443</v>
      </c>
      <c r="KJ52" s="5">
        <f t="shared" si="369"/>
        <v>0.59518806653939726</v>
      </c>
      <c r="KK52" s="5">
        <f t="shared" si="369"/>
        <v>0.58226144053438011</v>
      </c>
      <c r="KL52" s="5">
        <f t="shared" si="369"/>
        <v>0.57136262865974119</v>
      </c>
      <c r="KM52" s="5">
        <f t="shared" ref="KM52:KP52" si="370">(SUM(KM38:KM46)-KM48-KM49)/(COUNT(KM38:KM46)-2)</f>
        <v>0.56280201233339822</v>
      </c>
      <c r="KN52" s="5">
        <f t="shared" si="370"/>
        <v>0.55536925356794609</v>
      </c>
      <c r="KO52" s="5">
        <f t="shared" si="370"/>
        <v>0.54891960108760629</v>
      </c>
      <c r="KP52" s="5">
        <f t="shared" si="370"/>
        <v>0.54371347532481407</v>
      </c>
      <c r="KQ52" s="5">
        <f t="shared" ref="KQ52:LU52" si="371">(SUM(KQ38:KQ46)-KQ48-KQ49)/(COUNT(KQ38:KQ46)-2)</f>
        <v>0.53659559347059793</v>
      </c>
      <c r="KR52" s="5">
        <f t="shared" si="371"/>
        <v>0.53030719686923156</v>
      </c>
      <c r="KS52" s="5">
        <f t="shared" si="371"/>
        <v>0.52479514111519698</v>
      </c>
      <c r="KT52" s="5">
        <f t="shared" si="371"/>
        <v>0.52079351156850329</v>
      </c>
      <c r="KU52" s="5">
        <f t="shared" si="371"/>
        <v>0.51743703040442257</v>
      </c>
      <c r="KV52" s="5">
        <f t="shared" si="371"/>
        <v>0.51449247131116826</v>
      </c>
      <c r="KW52" s="5">
        <f t="shared" si="371"/>
        <v>0.5127897981820414</v>
      </c>
      <c r="KX52" s="5">
        <f t="shared" si="371"/>
        <v>0.51262580343361075</v>
      </c>
      <c r="KY52" s="5">
        <f t="shared" si="371"/>
        <v>0.51269803542322456</v>
      </c>
      <c r="KZ52" s="5">
        <f t="shared" si="371"/>
        <v>0.51285872887238637</v>
      </c>
      <c r="LA52" s="5">
        <f t="shared" si="371"/>
        <v>0.51285111240156189</v>
      </c>
      <c r="LB52" s="5">
        <f t="shared" si="371"/>
        <v>0.51281198410299267</v>
      </c>
      <c r="LC52" s="5">
        <f t="shared" si="371"/>
        <v>0.51356598392805164</v>
      </c>
      <c r="LD52" s="5">
        <f t="shared" si="371"/>
        <v>0.51092278062461483</v>
      </c>
      <c r="LE52" s="5">
        <f t="shared" si="371"/>
        <v>0.50589547777741817</v>
      </c>
      <c r="LF52" s="5">
        <f t="shared" si="371"/>
        <v>0.49903069733461791</v>
      </c>
      <c r="LG52" s="5">
        <f t="shared" si="371"/>
        <v>0.49079977635016031</v>
      </c>
      <c r="LH52" s="5">
        <f t="shared" si="371"/>
        <v>0.48258421019547004</v>
      </c>
      <c r="LI52" s="5">
        <f t="shared" si="371"/>
        <v>0.48124430868548285</v>
      </c>
      <c r="LJ52" s="5">
        <f t="shared" si="371"/>
        <v>0.48023232854339942</v>
      </c>
      <c r="LK52" s="5">
        <f t="shared" si="371"/>
        <v>0.47891711931993142</v>
      </c>
      <c r="LL52" s="5">
        <f t="shared" si="371"/>
        <v>0.48065717580795753</v>
      </c>
      <c r="LM52" s="5">
        <f t="shared" si="371"/>
        <v>0.4824093771778985</v>
      </c>
      <c r="LN52" s="5">
        <f t="shared" si="371"/>
        <v>0.48402069859617047</v>
      </c>
      <c r="LO52" s="5">
        <f t="shared" si="371"/>
        <v>0.48702233556813485</v>
      </c>
      <c r="LP52" s="5">
        <f t="shared" si="371"/>
        <v>0.4894058826681415</v>
      </c>
      <c r="LQ52" s="5">
        <f t="shared" si="371"/>
        <v>0.49132518079950815</v>
      </c>
      <c r="LR52" s="5">
        <f t="shared" si="371"/>
        <v>0.49388912639412741</v>
      </c>
      <c r="LS52" s="5">
        <f t="shared" si="371"/>
        <v>0.49771850819807678</v>
      </c>
      <c r="LT52" s="5">
        <f t="shared" si="371"/>
        <v>0.50386318470740521</v>
      </c>
      <c r="LU52" s="5">
        <f t="shared" si="371"/>
        <v>0.50837216352091408</v>
      </c>
      <c r="LV52" s="5">
        <f t="shared" ref="LV52:LY52" si="372">(SUM(LV38:LV46)-LV48-LV49)/(COUNT(LV38:LV46)-2)</f>
        <v>0.50768449599800858</v>
      </c>
      <c r="LW52" s="5">
        <f t="shared" si="372"/>
        <v>0.50547713040864217</v>
      </c>
      <c r="LX52" s="5">
        <f t="shared" si="372"/>
        <v>0.50054371208466608</v>
      </c>
      <c r="LY52" s="5">
        <f t="shared" si="372"/>
        <v>0.49431779601698328</v>
      </c>
      <c r="LZ52" s="5">
        <f t="shared" ref="LZ52:MH52" si="373">(SUM(LZ38:LZ46)-LZ48-LZ49)/(COUNT(LZ38:LZ46)-2)</f>
        <v>0.48892577239748702</v>
      </c>
      <c r="MA52" s="5">
        <f t="shared" si="373"/>
        <v>0.48157543233594341</v>
      </c>
      <c r="MB52" s="5">
        <f t="shared" si="373"/>
        <v>0.47693660468811366</v>
      </c>
      <c r="MC52" s="5">
        <f t="shared" si="373"/>
        <v>0.47318951342259191</v>
      </c>
      <c r="MD52" s="5">
        <f t="shared" si="373"/>
        <v>0.46647679495750632</v>
      </c>
      <c r="ME52" s="5">
        <f t="shared" si="373"/>
        <v>0.46405223245583399</v>
      </c>
      <c r="MF52" s="5">
        <f t="shared" si="373"/>
        <v>0.46202474612685457</v>
      </c>
      <c r="MG52" s="5">
        <f t="shared" si="373"/>
        <v>0.45797852782484394</v>
      </c>
      <c r="MH52" s="5">
        <f t="shared" si="373"/>
        <v>0.45306813970649712</v>
      </c>
      <c r="MI52" s="5">
        <f t="shared" ref="MI52:ML52" si="374">(SUM(MI38:MI46)-MI48-MI49)/(COUNT(MI38:MI46)-2)</f>
        <v>0.44856139502598541</v>
      </c>
      <c r="MJ52" s="5">
        <f t="shared" si="374"/>
        <v>0.44117194488617489</v>
      </c>
      <c r="MK52" s="5">
        <f t="shared" si="374"/>
        <v>0.43346558124605394</v>
      </c>
      <c r="ML52" s="5">
        <f t="shared" si="374"/>
        <v>0.42922874976842756</v>
      </c>
      <c r="MM52" s="5">
        <f t="shared" ref="MM52:MQ52" si="375">(SUM(MM38:MM46)-MM48-MM49)/(COUNT(MM38:MM46)-2)</f>
        <v>0.42629987453759038</v>
      </c>
      <c r="MN52" s="5">
        <f t="shared" si="375"/>
        <v>0.42399744498402769</v>
      </c>
      <c r="MO52" s="5">
        <f t="shared" si="375"/>
        <v>0.42086189944834951</v>
      </c>
      <c r="MP52" s="5">
        <f t="shared" si="375"/>
        <v>0.41923405745789244</v>
      </c>
      <c r="MQ52" s="5">
        <f t="shared" si="375"/>
        <v>0.41517024676465647</v>
      </c>
    </row>
    <row r="55" spans="2:357">
      <c r="B55" s="3" t="s">
        <v>155</v>
      </c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>
        <f>SUMPRODUCT(C25:O25,'CAPM Beta'!$D$26:$P$26)</f>
        <v>3.2241435358270829E-2</v>
      </c>
      <c r="P55" s="86">
        <f>SUMPRODUCT(D25:P25,'CAPM Beta'!$D$26:$P$26)</f>
        <v>3.240154309895911E-2</v>
      </c>
      <c r="Q55" s="86">
        <f>SUMPRODUCT(E25:Q25,'CAPM Beta'!$D$26:$P$26)</f>
        <v>3.2428564766530235E-2</v>
      </c>
      <c r="R55" s="86">
        <f>SUMPRODUCT(F25:R25,'CAPM Beta'!$D$26:$P$26)</f>
        <v>3.2401782017850551E-2</v>
      </c>
      <c r="S55" s="86">
        <f>SUMPRODUCT(G25:S25,'CAPM Beta'!$D$26:$P$26)</f>
        <v>3.2599421253940254E-2</v>
      </c>
      <c r="T55" s="86">
        <f>SUMPRODUCT(H25:T25,'CAPM Beta'!$D$26:$P$26)</f>
        <v>3.2513593020153581E-2</v>
      </c>
      <c r="U55" s="86">
        <f>SUMPRODUCT(I25:U25,'CAPM Beta'!$D$26:$P$26)</f>
        <v>3.1287130723043476E-2</v>
      </c>
      <c r="V55" s="86">
        <f>SUMPRODUCT(J25:V25,'CAPM Beta'!$D$26:$P$26)</f>
        <v>3.0590929365873137E-2</v>
      </c>
      <c r="W55" s="86">
        <f>SUMPRODUCT(K25:W25,'CAPM Beta'!$D$26:$P$26)</f>
        <v>3.1180931110612632E-2</v>
      </c>
      <c r="X55" s="86">
        <f>SUMPRODUCT(L25:X25,'CAPM Beta'!$D$26:$P$26)</f>
        <v>3.1857251531245794E-2</v>
      </c>
      <c r="Y55" s="86">
        <f>SUMPRODUCT(M25:Y25,'CAPM Beta'!$D$26:$P$26)</f>
        <v>3.3166600667439122E-2</v>
      </c>
      <c r="Z55" s="86">
        <f>SUMPRODUCT(N25:Z25,'CAPM Beta'!$D$26:$P$26)</f>
        <v>3.5974307621194843E-2</v>
      </c>
      <c r="AA55" s="86">
        <f>SUMPRODUCT(O25:AA25,'CAPM Beta'!$D$26:$P$26)</f>
        <v>3.6870629076373417E-2</v>
      </c>
      <c r="AB55" s="86">
        <f>SUMPRODUCT(P25:AB25,'CAPM Beta'!$D$26:$P$26)</f>
        <v>3.8925987352156778E-2</v>
      </c>
      <c r="AC55" s="86">
        <f>SUMPRODUCT(Q25:AC25,'CAPM Beta'!$D$26:$P$26)</f>
        <v>3.8739530226773643E-2</v>
      </c>
      <c r="AD55" s="86">
        <f>SUMPRODUCT(R25:AD25,'CAPM Beta'!$D$26:$P$26)</f>
        <v>3.6572050480585892E-2</v>
      </c>
      <c r="AE55" s="86">
        <f>SUMPRODUCT(S25:AE25,'CAPM Beta'!$D$26:$P$26)</f>
        <v>3.7686670463264078E-2</v>
      </c>
      <c r="AF55" s="86">
        <f>SUMPRODUCT(T25:AF25,'CAPM Beta'!$D$26:$P$26)</f>
        <v>3.5398467951087052E-2</v>
      </c>
      <c r="AG55" s="86">
        <f>SUMPRODUCT(U25:AG25,'CAPM Beta'!$D$26:$P$26)</f>
        <v>4.0130056212349718E-2</v>
      </c>
      <c r="AH55" s="86">
        <f>SUMPRODUCT(V25:AH25,'CAPM Beta'!$D$26:$P$26)</f>
        <v>4.0867917817992386E-2</v>
      </c>
      <c r="AI55" s="86">
        <f>SUMPRODUCT(W25:AI25,'CAPM Beta'!$D$26:$P$26)</f>
        <v>4.1236477494837262E-2</v>
      </c>
      <c r="AJ55" s="86">
        <f>SUMPRODUCT(X25:AJ25,'CAPM Beta'!$D$26:$P$26)</f>
        <v>4.1302043003828046E-2</v>
      </c>
      <c r="AK55" s="86">
        <f>SUMPRODUCT(Y25:AK25,'CAPM Beta'!$D$26:$P$26)</f>
        <v>4.3580881227457305E-2</v>
      </c>
      <c r="AL55" s="86">
        <f>SUMPRODUCT(Z25:AL25,'CAPM Beta'!$D$26:$P$26)</f>
        <v>4.6726335046606088E-2</v>
      </c>
      <c r="AM55" s="86">
        <f>SUMPRODUCT(AA25:AM25,'CAPM Beta'!$D$26:$P$26)</f>
        <v>4.4705325673449828E-2</v>
      </c>
      <c r="AN55" s="86">
        <f>SUMPRODUCT(AB25:AN25,'CAPM Beta'!$D$26:$P$26)</f>
        <v>4.0192672217189716E-2</v>
      </c>
      <c r="AO55" s="86">
        <f>SUMPRODUCT(AC25:AO25,'CAPM Beta'!$D$26:$P$26)</f>
        <v>4.3221860108220891E-2</v>
      </c>
      <c r="AP55" s="86">
        <f>SUMPRODUCT(AD25:AP25,'CAPM Beta'!$D$26:$P$26)</f>
        <v>4.5107460089186438E-2</v>
      </c>
      <c r="AQ55" s="86">
        <f>SUMPRODUCT(AE25:AQ25,'CAPM Beta'!$D$26:$P$26)</f>
        <v>4.3784652729956297E-2</v>
      </c>
      <c r="AR55" s="86">
        <f>SUMPRODUCT(AF25:AR25,'CAPM Beta'!$D$26:$P$26)</f>
        <v>4.2122155308037375E-2</v>
      </c>
      <c r="AS55" s="86">
        <f>SUMPRODUCT(AG25:AS25,'CAPM Beta'!$D$26:$P$26)</f>
        <v>4.3116116806924044E-2</v>
      </c>
      <c r="AT55" s="86">
        <f>SUMPRODUCT(AH25:AT25,'CAPM Beta'!$D$26:$P$26)</f>
        <v>4.1381306414016633E-2</v>
      </c>
      <c r="AU55" s="86">
        <f>SUMPRODUCT(AI25:AU25,'CAPM Beta'!$D$26:$P$26)</f>
        <v>4.1425076583781237E-2</v>
      </c>
      <c r="AV55" s="86">
        <f>SUMPRODUCT(AJ25:AV25,'CAPM Beta'!$D$26:$P$26)</f>
        <v>4.036565943709728E-2</v>
      </c>
      <c r="AW55" s="86">
        <f>SUMPRODUCT(AK25:AW25,'CAPM Beta'!$D$26:$P$26)</f>
        <v>3.9950121383679801E-2</v>
      </c>
      <c r="AX55" s="86">
        <f>SUMPRODUCT(AL25:AX25,'CAPM Beta'!$D$26:$P$26)</f>
        <v>4.0369228278569695E-2</v>
      </c>
      <c r="AY55" s="86">
        <f>SUMPRODUCT(AM25:AY25,'CAPM Beta'!$D$26:$P$26)</f>
        <v>3.9399681266689829E-2</v>
      </c>
      <c r="AZ55" s="86">
        <f>SUMPRODUCT(AN25:AZ25,'CAPM Beta'!$D$26:$P$26)</f>
        <v>3.9357892375246326E-2</v>
      </c>
      <c r="BA55" s="86">
        <f>SUMPRODUCT(AO25:BA25,'CAPM Beta'!$D$26:$P$26)</f>
        <v>3.8075454728290895E-2</v>
      </c>
      <c r="BB55" s="86">
        <f>SUMPRODUCT(AP25:BB25,'CAPM Beta'!$D$26:$P$26)</f>
        <v>3.7878020117222432E-2</v>
      </c>
      <c r="BC55" s="86">
        <f>SUMPRODUCT(AQ25:BC25,'CAPM Beta'!$D$26:$P$26)</f>
        <v>3.9324937330234913E-2</v>
      </c>
      <c r="BD55" s="86">
        <f>SUMPRODUCT(AR25:BD25,'CAPM Beta'!$D$26:$P$26)</f>
        <v>3.5775837468148282E-2</v>
      </c>
      <c r="BE55" s="86">
        <f>SUMPRODUCT(AS25:BE25,'CAPM Beta'!$D$26:$P$26)</f>
        <v>3.2582136748763854E-2</v>
      </c>
      <c r="BF55" s="86">
        <f>SUMPRODUCT(AT25:BF25,'CAPM Beta'!$D$26:$P$26)</f>
        <v>3.2766493708598403E-2</v>
      </c>
      <c r="BG55" s="86">
        <f>SUMPRODUCT(AU25:BG25,'CAPM Beta'!$D$26:$P$26)</f>
        <v>3.6133697668784492E-2</v>
      </c>
      <c r="BH55" s="86">
        <f>SUMPRODUCT(AV25:BH25,'CAPM Beta'!$D$26:$P$26)</f>
        <v>3.6817056219654129E-2</v>
      </c>
      <c r="BI55" s="86">
        <f>SUMPRODUCT(AW25:BI25,'CAPM Beta'!$D$26:$P$26)</f>
        <v>4.0096658061878607E-2</v>
      </c>
      <c r="BJ55" s="86">
        <f>SUMPRODUCT(AX25:BJ25,'CAPM Beta'!$D$26:$P$26)</f>
        <v>3.8967097753303107E-2</v>
      </c>
      <c r="BK55" s="86">
        <f>SUMPRODUCT(AY25:BK25,'CAPM Beta'!$D$26:$P$26)</f>
        <v>3.9240219648088541E-2</v>
      </c>
      <c r="BL55" s="86">
        <f>SUMPRODUCT(AZ25:BL25,'CAPM Beta'!$D$26:$P$26)</f>
        <v>3.908338365301306E-2</v>
      </c>
      <c r="BM55" s="86">
        <f>SUMPRODUCT(BA25:BM25,'CAPM Beta'!$D$26:$P$26)</f>
        <v>4.1543810124991719E-2</v>
      </c>
      <c r="BN55" s="86">
        <f>SUMPRODUCT(BB25:BN25,'CAPM Beta'!$D$26:$P$26)</f>
        <v>4.1360663889439694E-2</v>
      </c>
      <c r="BO55" s="86">
        <f>SUMPRODUCT(BC25:BO25,'CAPM Beta'!$D$26:$P$26)</f>
        <v>4.3488239543496544E-2</v>
      </c>
      <c r="BP55" s="86">
        <f>SUMPRODUCT(BD25:BP25,'CAPM Beta'!$D$26:$P$26)</f>
        <v>4.4880668887165853E-2</v>
      </c>
      <c r="BQ55" s="86">
        <f>SUMPRODUCT(BE25:BQ25,'CAPM Beta'!$D$26:$P$26)</f>
        <v>4.4171524088186497E-2</v>
      </c>
      <c r="BR55" s="86">
        <f>SUMPRODUCT(BF25:BR25,'CAPM Beta'!$D$26:$P$26)</f>
        <v>4.0361348642407938E-2</v>
      </c>
      <c r="BS55" s="86">
        <f>SUMPRODUCT(BG25:BS25,'CAPM Beta'!$D$26:$P$26)</f>
        <v>3.8758861849720772E-2</v>
      </c>
      <c r="BT55" s="86">
        <f>SUMPRODUCT(BH25:BT25,'CAPM Beta'!$D$26:$P$26)</f>
        <v>3.8914872561145987E-2</v>
      </c>
      <c r="BU55" s="86">
        <f>SUMPRODUCT(BI25:BU25,'CAPM Beta'!$D$26:$P$26)</f>
        <v>3.6666959145589303E-2</v>
      </c>
      <c r="BV55" s="86">
        <f>SUMPRODUCT(BJ25:BV25,'CAPM Beta'!$D$26:$P$26)</f>
        <v>3.5079865230283114E-2</v>
      </c>
      <c r="BW55" s="86">
        <f>SUMPRODUCT(BK25:BW25,'CAPM Beta'!$D$26:$P$26)</f>
        <v>3.2890997450527537E-2</v>
      </c>
      <c r="BX55" s="86">
        <f>SUMPRODUCT(BL25:BX25,'CAPM Beta'!$D$26:$P$26)</f>
        <v>3.2261036354864478E-2</v>
      </c>
      <c r="BY55" s="86">
        <f>SUMPRODUCT(BM25:BY25,'CAPM Beta'!$D$26:$P$26)</f>
        <v>2.9889846662638997E-2</v>
      </c>
      <c r="BZ55" s="86">
        <f>SUMPRODUCT(BN25:BZ25,'CAPM Beta'!$D$26:$P$26)</f>
        <v>3.0785683793974138E-2</v>
      </c>
      <c r="CA55" s="86">
        <f>SUMPRODUCT(BO25:CA25,'CAPM Beta'!$D$26:$P$26)</f>
        <v>3.256373596025456E-2</v>
      </c>
      <c r="CB55" s="86">
        <f>SUMPRODUCT(BP25:CB25,'CAPM Beta'!$D$26:$P$26)</f>
        <v>3.3411306171023149E-2</v>
      </c>
      <c r="CC55" s="86">
        <f>SUMPRODUCT(BQ25:CC25,'CAPM Beta'!$D$26:$P$26)</f>
        <v>3.3969878094824796E-2</v>
      </c>
      <c r="CD55" s="86">
        <f>SUMPRODUCT(BR25:CD25,'CAPM Beta'!$D$26:$P$26)</f>
        <v>3.5141841585048794E-2</v>
      </c>
      <c r="CE55" s="86">
        <f>SUMPRODUCT(BS25:CE25,'CAPM Beta'!$D$26:$P$26)</f>
        <v>3.4535154772116348E-2</v>
      </c>
      <c r="CF55" s="86">
        <f>SUMPRODUCT(BT25:CF25,'CAPM Beta'!$D$26:$P$26)</f>
        <v>3.5509728277119519E-2</v>
      </c>
      <c r="CG55" s="86">
        <f>SUMPRODUCT(BU25:CG25,'CAPM Beta'!$D$26:$P$26)</f>
        <v>3.3390438939131073E-2</v>
      </c>
      <c r="CH55" s="86">
        <f>SUMPRODUCT(BV25:CH25,'CAPM Beta'!$D$26:$P$26)</f>
        <v>3.4509666860216087E-2</v>
      </c>
      <c r="CI55" s="86">
        <f>SUMPRODUCT(BW25:CI25,'CAPM Beta'!$D$26:$P$26)</f>
        <v>3.6169816141081806E-2</v>
      </c>
      <c r="CJ55" s="86">
        <f>SUMPRODUCT(BX25:CJ25,'CAPM Beta'!$D$26:$P$26)</f>
        <v>4.0345259881634836E-2</v>
      </c>
      <c r="CK55" s="86">
        <f>SUMPRODUCT(BY25:CK25,'CAPM Beta'!$D$26:$P$26)</f>
        <v>4.1026841453515997E-2</v>
      </c>
      <c r="CL55" s="86">
        <f>SUMPRODUCT(BZ25:CL25,'CAPM Beta'!$D$26:$P$26)</f>
        <v>4.1972536188917761E-2</v>
      </c>
      <c r="CM55" s="86">
        <f>SUMPRODUCT(CA25:CM25,'CAPM Beta'!$D$26:$P$26)</f>
        <v>4.3553653231843285E-2</v>
      </c>
      <c r="CN55" s="86">
        <f>SUMPRODUCT(CB25:CN25,'CAPM Beta'!$D$26:$P$26)</f>
        <v>4.2285313714609862E-2</v>
      </c>
      <c r="CO55" s="86">
        <f>SUMPRODUCT(CC25:CO25,'CAPM Beta'!$D$26:$P$26)</f>
        <v>4.1976261180669945E-2</v>
      </c>
      <c r="CP55" s="86">
        <f>SUMPRODUCT(CD25:CP25,'CAPM Beta'!$D$26:$P$26)</f>
        <v>4.1220382086967308E-2</v>
      </c>
      <c r="CQ55" s="86">
        <f>SUMPRODUCT(CE25:CQ25,'CAPM Beta'!$D$26:$P$26)</f>
        <v>4.0836428969126433E-2</v>
      </c>
      <c r="CR55" s="86">
        <f>SUMPRODUCT(CF25:CR25,'CAPM Beta'!$D$26:$P$26)</f>
        <v>4.0859070328888268E-2</v>
      </c>
      <c r="CS55" s="86">
        <f>SUMPRODUCT(CG25:CS25,'CAPM Beta'!$D$26:$P$26)</f>
        <v>4.0880417461936852E-2</v>
      </c>
      <c r="CT55" s="86">
        <f>SUMPRODUCT(CH25:CT25,'CAPM Beta'!$D$26:$P$26)</f>
        <v>4.0862318969843596E-2</v>
      </c>
      <c r="CU55" s="86">
        <f>SUMPRODUCT(CI25:CU25,'CAPM Beta'!$D$26:$P$26)</f>
        <v>4.10916363827687E-2</v>
      </c>
      <c r="CV55" s="86">
        <f>SUMPRODUCT(CJ25:CV25,'CAPM Beta'!$D$26:$P$26)</f>
        <v>4.1540961388923374E-2</v>
      </c>
      <c r="CW55" s="86">
        <f>SUMPRODUCT(CK25:CW25,'CAPM Beta'!$D$26:$P$26)</f>
        <v>4.1885578597142453E-2</v>
      </c>
      <c r="CX55" s="86">
        <f>SUMPRODUCT(CL25:CX25,'CAPM Beta'!$D$26:$P$26)</f>
        <v>4.164394327970939E-2</v>
      </c>
      <c r="CY55" s="86">
        <f>SUMPRODUCT(CM25:CY25,'CAPM Beta'!$D$26:$P$26)</f>
        <v>4.1785575290285773E-2</v>
      </c>
      <c r="CZ55" s="86">
        <f>SUMPRODUCT(CN25:CZ25,'CAPM Beta'!$D$26:$P$26)</f>
        <v>4.3064281676204158E-2</v>
      </c>
      <c r="DA55" s="86">
        <f>SUMPRODUCT(CO25:DA25,'CAPM Beta'!$D$26:$P$26)</f>
        <v>4.265318469334476E-2</v>
      </c>
      <c r="DB55" s="86">
        <f>SUMPRODUCT(CP25:DB25,'CAPM Beta'!$D$26:$P$26)</f>
        <v>4.2248704263191009E-2</v>
      </c>
      <c r="DC55" s="86">
        <f>SUMPRODUCT(CQ25:DC25,'CAPM Beta'!$D$26:$P$26)</f>
        <v>4.1803153042456437E-2</v>
      </c>
      <c r="DD55" s="86">
        <f>SUMPRODUCT(CR25:DD25,'CAPM Beta'!$D$26:$P$26)</f>
        <v>4.1994545113867861E-2</v>
      </c>
      <c r="DE55" s="86">
        <f>SUMPRODUCT(CS25:DE25,'CAPM Beta'!$D$26:$P$26)</f>
        <v>4.3417721434796282E-2</v>
      </c>
      <c r="DF55" s="86">
        <f>SUMPRODUCT(CT25:DF25,'CAPM Beta'!$D$26:$P$26)</f>
        <v>4.1943522372924619E-2</v>
      </c>
      <c r="DG55" s="86">
        <f>SUMPRODUCT(CU25:DG25,'CAPM Beta'!$D$26:$P$26)</f>
        <v>4.1878277924424299E-2</v>
      </c>
      <c r="DH55" s="86">
        <f>SUMPRODUCT(CV25:DH25,'CAPM Beta'!$D$26:$P$26)</f>
        <v>4.0565082971873133E-2</v>
      </c>
      <c r="DI55" s="86">
        <f>SUMPRODUCT(CW25:DI25,'CAPM Beta'!$D$26:$P$26)</f>
        <v>4.1480016403709699E-2</v>
      </c>
      <c r="DJ55" s="86">
        <f>SUMPRODUCT(CX25:DJ25,'CAPM Beta'!$D$26:$P$26)</f>
        <v>4.1704429852567393E-2</v>
      </c>
      <c r="DK55" s="86">
        <f>SUMPRODUCT(CY25:DK25,'CAPM Beta'!$D$26:$P$26)</f>
        <v>4.1225849806327618E-2</v>
      </c>
      <c r="DL55" s="86">
        <f>SUMPRODUCT(CZ25:DL25,'CAPM Beta'!$D$26:$P$26)</f>
        <v>4.0601604272705337E-2</v>
      </c>
      <c r="DM55" s="86">
        <f>SUMPRODUCT(DA25:DM25,'CAPM Beta'!$D$26:$P$26)</f>
        <v>4.0425695610976753E-2</v>
      </c>
      <c r="DN55" s="86">
        <f>SUMPRODUCT(DB25:DN25,'CAPM Beta'!$D$26:$P$26)</f>
        <v>4.0444444353379128E-2</v>
      </c>
      <c r="DO55" s="86">
        <f>SUMPRODUCT(DC25:DO25,'CAPM Beta'!$D$26:$P$26)</f>
        <v>4.248569282877037E-2</v>
      </c>
      <c r="DP55" s="86">
        <f>SUMPRODUCT(DD25:DP25,'CAPM Beta'!$D$26:$P$26)</f>
        <v>4.3967997791465756E-2</v>
      </c>
      <c r="DQ55" s="86">
        <f>SUMPRODUCT(DE25:DQ25,'CAPM Beta'!$D$26:$P$26)</f>
        <v>4.402248318444564E-2</v>
      </c>
      <c r="DR55" s="86">
        <f>SUMPRODUCT(DF25:DR25,'CAPM Beta'!$D$26:$P$26)</f>
        <v>4.5785364862809187E-2</v>
      </c>
      <c r="DS55" s="86">
        <f>SUMPRODUCT(DG25:DS25,'CAPM Beta'!$D$26:$P$26)</f>
        <v>4.7309857743349643E-2</v>
      </c>
      <c r="DT55" s="86">
        <f>SUMPRODUCT(DH25:DT25,'CAPM Beta'!$D$26:$P$26)</f>
        <v>4.6876722410642835E-2</v>
      </c>
      <c r="DU55" s="86">
        <f>SUMPRODUCT(DI25:DU25,'CAPM Beta'!$D$26:$P$26)</f>
        <v>4.4956773651873533E-2</v>
      </c>
      <c r="DV55" s="86">
        <f>SUMPRODUCT(DJ25:DV25,'CAPM Beta'!$D$26:$P$26)</f>
        <v>4.26532600769991E-2</v>
      </c>
      <c r="DW55" s="86">
        <f>SUMPRODUCT(DK25:DW25,'CAPM Beta'!$D$26:$P$26)</f>
        <v>4.1804479150952985E-2</v>
      </c>
      <c r="DX55" s="86">
        <f>SUMPRODUCT(DL25:DX25,'CAPM Beta'!$D$26:$P$26)</f>
        <v>3.9440728113002144E-2</v>
      </c>
      <c r="DY55" s="86">
        <f>SUMPRODUCT(DM25:DY25,'CAPM Beta'!$D$26:$P$26)</f>
        <v>4.120836123000042E-2</v>
      </c>
      <c r="DZ55" s="86">
        <f>SUMPRODUCT(DN25:DZ25,'CAPM Beta'!$D$26:$P$26)</f>
        <v>4.2082981096096782E-2</v>
      </c>
      <c r="EA55" s="86">
        <f>SUMPRODUCT(DO25:EA25,'CAPM Beta'!$D$26:$P$26)</f>
        <v>4.0180349128150099E-2</v>
      </c>
      <c r="EB55" s="86">
        <f>SUMPRODUCT(DP25:EB25,'CAPM Beta'!$D$26:$P$26)</f>
        <v>3.8200935055783952E-2</v>
      </c>
      <c r="EC55" s="86">
        <f>SUMPRODUCT(DQ25:EC25,'CAPM Beta'!$D$26:$P$26)</f>
        <v>3.6774875067761538E-2</v>
      </c>
      <c r="ED55" s="86">
        <f>SUMPRODUCT(DR25:ED25,'CAPM Beta'!$D$26:$P$26)</f>
        <v>3.5940192695239737E-2</v>
      </c>
      <c r="EE55" s="86">
        <f>SUMPRODUCT(DS25:EE25,'CAPM Beta'!$D$26:$P$26)</f>
        <v>3.7134932253078408E-2</v>
      </c>
      <c r="EF55" s="86">
        <f>SUMPRODUCT(DT25:EF25,'CAPM Beta'!$D$26:$P$26)</f>
        <v>3.4601745577365221E-2</v>
      </c>
      <c r="EG55" s="86">
        <f>SUMPRODUCT(DU25:EG25,'CAPM Beta'!$D$26:$P$26)</f>
        <v>3.3528457505120859E-2</v>
      </c>
      <c r="EH55" s="86">
        <f>SUMPRODUCT(DV25:EH25,'CAPM Beta'!$D$26:$P$26)</f>
        <v>3.4680149416370633E-2</v>
      </c>
      <c r="EI55" s="86">
        <f>SUMPRODUCT(DW25:EI25,'CAPM Beta'!$D$26:$P$26)</f>
        <v>3.724770895461145E-2</v>
      </c>
      <c r="EJ55" s="86">
        <f>SUMPRODUCT(DX25:EJ25,'CAPM Beta'!$D$26:$P$26)</f>
        <v>3.7157430628304094E-2</v>
      </c>
      <c r="EK55" s="86">
        <f>SUMPRODUCT(DY25:EK25,'CAPM Beta'!$D$26:$P$26)</f>
        <v>3.7901680219248404E-2</v>
      </c>
      <c r="EL55" s="86">
        <f>SUMPRODUCT(DZ25:EL25,'CAPM Beta'!$D$26:$P$26)</f>
        <v>3.8518189318475969E-2</v>
      </c>
      <c r="EM55" s="86">
        <f>SUMPRODUCT(EA25:EM25,'CAPM Beta'!$D$26:$P$26)</f>
        <v>4.1268237798776038E-2</v>
      </c>
      <c r="EN55" s="86">
        <f>SUMPRODUCT(EB25:EN25,'CAPM Beta'!$D$26:$P$26)</f>
        <v>3.9001704663129411E-2</v>
      </c>
      <c r="EO55" s="86">
        <f>SUMPRODUCT(EC25:EO25,'CAPM Beta'!$D$26:$P$26)</f>
        <v>3.8630338737785722E-2</v>
      </c>
      <c r="EP55" s="86">
        <f>SUMPRODUCT(ED25:EP25,'CAPM Beta'!$D$26:$P$26)</f>
        <v>3.8132575376076276E-2</v>
      </c>
      <c r="EQ55" s="86">
        <f>SUMPRODUCT(EE25:EQ25,'CAPM Beta'!$D$26:$P$26)</f>
        <v>3.5790113440173243E-2</v>
      </c>
      <c r="ER55" s="86">
        <f>SUMPRODUCT(EF25:ER25,'CAPM Beta'!$D$26:$P$26)</f>
        <v>3.4289596425679685E-2</v>
      </c>
      <c r="ES55" s="86">
        <f>SUMPRODUCT(EG25:ES25,'CAPM Beta'!$D$26:$P$26)</f>
        <v>3.5932652914720489E-2</v>
      </c>
      <c r="ET55" s="86">
        <f>SUMPRODUCT(EH25:ET25,'CAPM Beta'!$D$26:$P$26)</f>
        <v>3.5417249720452001E-2</v>
      </c>
      <c r="EU55" s="86">
        <f>SUMPRODUCT(EI25:EU25,'CAPM Beta'!$D$26:$P$26)</f>
        <v>3.556172441252356E-2</v>
      </c>
      <c r="EV55" s="86">
        <f>SUMPRODUCT(EJ25:EV25,'CAPM Beta'!$D$26:$P$26)</f>
        <v>3.4902096716763489E-2</v>
      </c>
      <c r="EW55" s="86">
        <f>SUMPRODUCT(EK25:EW25,'CAPM Beta'!$D$26:$P$26)</f>
        <v>3.6360460082425779E-2</v>
      </c>
      <c r="EX55" s="86">
        <f>SUMPRODUCT(EL25:EX25,'CAPM Beta'!$D$26:$P$26)</f>
        <v>3.5790209595288808E-2</v>
      </c>
      <c r="EY55" s="86">
        <f>SUMPRODUCT(EM25:EY25,'CAPM Beta'!$D$26:$P$26)</f>
        <v>3.7735922082825626E-2</v>
      </c>
      <c r="EZ55" s="86">
        <f>SUMPRODUCT(EN25:EZ25,'CAPM Beta'!$D$26:$P$26)</f>
        <v>3.6021422253678055E-2</v>
      </c>
      <c r="FA55" s="86">
        <f>SUMPRODUCT(EO25:FA25,'CAPM Beta'!$D$26:$P$26)</f>
        <v>3.4348196505689717E-2</v>
      </c>
      <c r="FB55" s="86">
        <f>SUMPRODUCT(EP25:FB25,'CAPM Beta'!$D$26:$P$26)</f>
        <v>3.5895128659817949E-2</v>
      </c>
      <c r="FC55" s="86">
        <f>SUMPRODUCT(EQ25:FC25,'CAPM Beta'!$D$26:$P$26)</f>
        <v>3.6419339611412152E-2</v>
      </c>
      <c r="FD55" s="86">
        <f>SUMPRODUCT(ER25:FD25,'CAPM Beta'!$D$26:$P$26)</f>
        <v>3.9832595976270271E-2</v>
      </c>
      <c r="FE55" s="86">
        <f>SUMPRODUCT(ES25:FE25,'CAPM Beta'!$D$26:$P$26)</f>
        <v>4.3130184848257112E-2</v>
      </c>
      <c r="FF55" s="86">
        <f>SUMPRODUCT(ET25:FF25,'CAPM Beta'!$D$26:$P$26)</f>
        <v>4.4538314673953736E-2</v>
      </c>
      <c r="FG55" s="86">
        <f>SUMPRODUCT(EU25:FG25,'CAPM Beta'!$D$26:$P$26)</f>
        <v>4.6977253457085061E-2</v>
      </c>
      <c r="FH55" s="86">
        <f>SUMPRODUCT(EV25:FH25,'CAPM Beta'!$D$26:$P$26)</f>
        <v>4.8182065657488476E-2</v>
      </c>
      <c r="FI55" s="86">
        <f>SUMPRODUCT(EW25:FI25,'CAPM Beta'!$D$26:$P$26)</f>
        <v>4.9569674473755251E-2</v>
      </c>
      <c r="FJ55" s="86">
        <f>SUMPRODUCT(EX25:FJ25,'CAPM Beta'!$D$26:$P$26)</f>
        <v>4.6536400300624198E-2</v>
      </c>
      <c r="FK55" s="86">
        <f>SUMPRODUCT(EY25:FK25,'CAPM Beta'!$D$26:$P$26)</f>
        <v>4.7412983163072984E-2</v>
      </c>
      <c r="FL55" s="86">
        <f>SUMPRODUCT(EZ25:FL25,'CAPM Beta'!$D$26:$P$26)</f>
        <v>4.5713114864286288E-2</v>
      </c>
      <c r="FM55" s="86">
        <f>SUMPRODUCT(FA25:FM25,'CAPM Beta'!$D$26:$P$26)</f>
        <v>4.6451605482607912E-2</v>
      </c>
      <c r="FN55" s="86">
        <f>SUMPRODUCT(FB25:FN25,'CAPM Beta'!$D$26:$P$26)</f>
        <v>4.6776509591732934E-2</v>
      </c>
      <c r="FO55" s="86">
        <f>SUMPRODUCT(FC25:FO25,'CAPM Beta'!$D$26:$P$26)</f>
        <v>4.566991679111778E-2</v>
      </c>
      <c r="FP55" s="86">
        <f>SUMPRODUCT(FD25:FP25,'CAPM Beta'!$D$26:$P$26)</f>
        <v>4.43854073158313E-2</v>
      </c>
      <c r="FQ55" s="86">
        <f>SUMPRODUCT(FE25:FQ25,'CAPM Beta'!$D$26:$P$26)</f>
        <v>4.2533274731157658E-2</v>
      </c>
      <c r="FR55" s="86">
        <f>SUMPRODUCT(FF25:FR25,'CAPM Beta'!$D$26:$P$26)</f>
        <v>4.1132200570226728E-2</v>
      </c>
      <c r="FS55" s="86">
        <f>SUMPRODUCT(FG25:FS25,'CAPM Beta'!$D$26:$P$26)</f>
        <v>4.0720111764598527E-2</v>
      </c>
      <c r="FT55" s="86">
        <f>SUMPRODUCT(FH25:FT25,'CAPM Beta'!$D$26:$P$26)</f>
        <v>3.7955645967529719E-2</v>
      </c>
      <c r="FU55" s="86">
        <f>SUMPRODUCT(FI25:FU25,'CAPM Beta'!$D$26:$P$26)</f>
        <v>3.6711267515282746E-2</v>
      </c>
      <c r="FV55" s="86">
        <f>SUMPRODUCT(FJ25:FV25,'CAPM Beta'!$D$26:$P$26)</f>
        <v>3.7914672531898952E-2</v>
      </c>
      <c r="FW55" s="86">
        <f>SUMPRODUCT(FK25:FW25,'CAPM Beta'!$D$26:$P$26)</f>
        <v>3.7490898458148229E-2</v>
      </c>
      <c r="FX55" s="86">
        <f>SUMPRODUCT(FL25:FX25,'CAPM Beta'!$D$26:$P$26)</f>
        <v>3.9399584402469344E-2</v>
      </c>
      <c r="FY55" s="86">
        <f>SUMPRODUCT(FM25:FY25,'CAPM Beta'!$D$26:$P$26)</f>
        <v>4.0354146211713036E-2</v>
      </c>
      <c r="FZ55" s="86">
        <f>SUMPRODUCT(FN25:FZ25,'CAPM Beta'!$D$26:$P$26)</f>
        <v>4.064044986625142E-2</v>
      </c>
      <c r="GA55" s="86">
        <f>SUMPRODUCT(FO25:GA25,'CAPM Beta'!$D$26:$P$26)</f>
        <v>3.9240323842300737E-2</v>
      </c>
      <c r="GB55" s="86">
        <f>SUMPRODUCT(FP25:GB25,'CAPM Beta'!$D$26:$P$26)</f>
        <v>3.8096509889657931E-2</v>
      </c>
      <c r="GC55" s="86">
        <f>SUMPRODUCT(FQ25:GC25,'CAPM Beta'!$D$26:$P$26)</f>
        <v>4.0011967946655416E-2</v>
      </c>
      <c r="GD55" s="86">
        <f>SUMPRODUCT(FR25:GD25,'CAPM Beta'!$D$26:$P$26)</f>
        <v>4.0493469904075333E-2</v>
      </c>
      <c r="GE55" s="86">
        <f>SUMPRODUCT(FS25:GE25,'CAPM Beta'!$D$26:$P$26)</f>
        <v>4.0425000858976941E-2</v>
      </c>
      <c r="GF55" s="86">
        <f>SUMPRODUCT(FT25:GF25,'CAPM Beta'!$D$26:$P$26)</f>
        <v>4.0233814560332967E-2</v>
      </c>
      <c r="GG55" s="86">
        <f>SUMPRODUCT(FU25:GG25,'CAPM Beta'!$D$26:$P$26)</f>
        <v>4.1461039533514432E-2</v>
      </c>
      <c r="GH55" s="86">
        <f>SUMPRODUCT(FV25:GH25,'CAPM Beta'!$D$26:$P$26)</f>
        <v>4.2163440582416153E-2</v>
      </c>
      <c r="GI55" s="86">
        <f>SUMPRODUCT(FW25:GI25,'CAPM Beta'!$D$26:$P$26)</f>
        <v>4.1716493472603325E-2</v>
      </c>
      <c r="GJ55" s="86">
        <f>SUMPRODUCT(FX25:GJ25,'CAPM Beta'!$D$26:$P$26)</f>
        <v>4.1806608750433905E-2</v>
      </c>
      <c r="GK55" s="86">
        <f>SUMPRODUCT(FY25:GK25,'CAPM Beta'!$D$26:$P$26)</f>
        <v>4.0363523771523274E-2</v>
      </c>
      <c r="GL55" s="86">
        <f>SUMPRODUCT(FZ25:GL25,'CAPM Beta'!$D$26:$P$26)</f>
        <v>3.8929592103824837E-2</v>
      </c>
      <c r="GM55" s="86">
        <f>SUMPRODUCT(GA25:GM25,'CAPM Beta'!$D$26:$P$26)</f>
        <v>3.7871355912326259E-2</v>
      </c>
      <c r="GN55" s="86">
        <f>SUMPRODUCT(GB25:GN25,'CAPM Beta'!$D$26:$P$26)</f>
        <v>3.8394889425574584E-2</v>
      </c>
      <c r="GO55" s="86">
        <f>SUMPRODUCT(GC25:GO25,'CAPM Beta'!$D$26:$P$26)</f>
        <v>3.8549498708718474E-2</v>
      </c>
      <c r="GP55" s="86">
        <f>SUMPRODUCT(GD25:GP25,'CAPM Beta'!$D$26:$P$26)</f>
        <v>3.7414851697538332E-2</v>
      </c>
      <c r="GQ55" s="86">
        <f>SUMPRODUCT(GE25:GQ25,'CAPM Beta'!$D$26:$P$26)</f>
        <v>3.6563688723201676E-2</v>
      </c>
      <c r="GR55" s="86">
        <f>SUMPRODUCT(GF25:GR25,'CAPM Beta'!$D$26:$P$26)</f>
        <v>3.6762394200864475E-2</v>
      </c>
      <c r="GS55" s="86">
        <f>SUMPRODUCT(GG25:GS25,'CAPM Beta'!$D$26:$P$26)</f>
        <v>3.6120212411166759E-2</v>
      </c>
      <c r="GT55" s="86">
        <f>SUMPRODUCT(GH25:GT25,'CAPM Beta'!$D$26:$P$26)</f>
        <v>3.6326353866753688E-2</v>
      </c>
      <c r="GU55" s="86">
        <f>SUMPRODUCT(GI25:GU25,'CAPM Beta'!$D$26:$P$26)</f>
        <v>3.5401133200664174E-2</v>
      </c>
      <c r="GV55" s="86">
        <f>SUMPRODUCT(GJ25:GV25,'CAPM Beta'!$D$26:$P$26)</f>
        <v>3.5002618722280825E-2</v>
      </c>
      <c r="GW55" s="86">
        <f>SUMPRODUCT(GK25:GW25,'CAPM Beta'!$D$26:$P$26)</f>
        <v>3.6077640656657757E-2</v>
      </c>
      <c r="GX55" s="86">
        <f>SUMPRODUCT(GL25:GX25,'CAPM Beta'!$D$26:$P$26)</f>
        <v>3.7121892776812958E-2</v>
      </c>
      <c r="GY55" s="86">
        <f>SUMPRODUCT(GM25:GY25,'CAPM Beta'!$D$26:$P$26)</f>
        <v>3.8298104066172442E-2</v>
      </c>
      <c r="GZ55" s="86">
        <f>SUMPRODUCT(GN25:GZ25,'CAPM Beta'!$D$26:$P$26)</f>
        <v>3.9755076312792993E-2</v>
      </c>
      <c r="HA55" s="86">
        <f>SUMPRODUCT(GO25:HA25,'CAPM Beta'!$D$26:$P$26)</f>
        <v>4.1210732068622836E-2</v>
      </c>
      <c r="HB55" s="86">
        <f>SUMPRODUCT(GP25:HB25,'CAPM Beta'!$D$26:$P$26)</f>
        <v>4.3500292584523356E-2</v>
      </c>
      <c r="HC55" s="86">
        <f>SUMPRODUCT(GQ25:HC25,'CAPM Beta'!$D$26:$P$26)</f>
        <v>4.5211870563961538E-2</v>
      </c>
      <c r="HD55" s="86">
        <f>SUMPRODUCT(GR25:HD25,'CAPM Beta'!$D$26:$P$26)</f>
        <v>4.7112493440413378E-2</v>
      </c>
      <c r="HE55" s="86">
        <f>SUMPRODUCT(GS25:HE25,'CAPM Beta'!$D$26:$P$26)</f>
        <v>4.843941288476987E-2</v>
      </c>
      <c r="HF55" s="86">
        <f>SUMPRODUCT(GT25:HF25,'CAPM Beta'!$D$26:$P$26)</f>
        <v>5.0048032068286834E-2</v>
      </c>
      <c r="HG55" s="86">
        <f>SUMPRODUCT(GU25:HG25,'CAPM Beta'!$D$26:$P$26)</f>
        <v>5.1525295123727402E-2</v>
      </c>
      <c r="HH55" s="86">
        <f>SUMPRODUCT(GV25:HH25,'CAPM Beta'!$D$26:$P$26)</f>
        <v>5.2441215840243416E-2</v>
      </c>
      <c r="HI55" s="86">
        <f>SUMPRODUCT(GW25:HI25,'CAPM Beta'!$D$26:$P$26)</f>
        <v>5.2941735850484034E-2</v>
      </c>
      <c r="HJ55" s="86">
        <f>SUMPRODUCT(GX25:HJ25,'CAPM Beta'!$D$26:$P$26)</f>
        <v>5.3008656485407958E-2</v>
      </c>
      <c r="HK55" s="86">
        <f>SUMPRODUCT(GY25:HK25,'CAPM Beta'!$D$26:$P$26)</f>
        <v>5.2629144153009892E-2</v>
      </c>
      <c r="HL55" s="86">
        <f>SUMPRODUCT(GZ25:HL25,'CAPM Beta'!$D$26:$P$26)</f>
        <v>5.2216984008820154E-2</v>
      </c>
      <c r="HM55" s="86">
        <f>SUMPRODUCT(HA25:HM25,'CAPM Beta'!$D$26:$P$26)</f>
        <v>5.1243571486190374E-2</v>
      </c>
      <c r="HN55" s="86">
        <f>SUMPRODUCT(HB25:HN25,'CAPM Beta'!$D$26:$P$26)</f>
        <v>5.0284724172582521E-2</v>
      </c>
      <c r="HO55" s="86">
        <f>SUMPRODUCT(HC25:HO25,'CAPM Beta'!$D$26:$P$26)</f>
        <v>5.002695185169799E-2</v>
      </c>
      <c r="HP55" s="86">
        <f>SUMPRODUCT(HD25:HP25,'CAPM Beta'!$D$26:$P$26)</f>
        <v>4.9540988382885287E-2</v>
      </c>
      <c r="HQ55" s="86">
        <f>SUMPRODUCT(HE25:HQ25,'CAPM Beta'!$D$26:$P$26)</f>
        <v>4.8965070943537088E-2</v>
      </c>
      <c r="HR55" s="86">
        <f>SUMPRODUCT(HF25:HR25,'CAPM Beta'!$D$26:$P$26)</f>
        <v>4.8564444799158585E-2</v>
      </c>
      <c r="HS55" s="86">
        <f>SUMPRODUCT(HG25:HS25,'CAPM Beta'!$D$26:$P$26)</f>
        <v>4.8661829092491268E-2</v>
      </c>
      <c r="HT55" s="86">
        <f>SUMPRODUCT(HH25:HT25,'CAPM Beta'!$D$26:$P$26)</f>
        <v>4.8268745771635882E-2</v>
      </c>
      <c r="HU55" s="86">
        <f>SUMPRODUCT(HI25:HU25,'CAPM Beta'!$D$26:$P$26)</f>
        <v>4.7709337431961416E-2</v>
      </c>
      <c r="HV55" s="86">
        <f>SUMPRODUCT(HJ25:HV25,'CAPM Beta'!$D$26:$P$26)</f>
        <v>4.7151548897943499E-2</v>
      </c>
      <c r="HW55" s="86">
        <f>SUMPRODUCT(HK25:HW25,'CAPM Beta'!$D$26:$P$26)</f>
        <v>4.5979712331535277E-2</v>
      </c>
      <c r="HX55" s="86">
        <f>SUMPRODUCT(HL25:HX25,'CAPM Beta'!$D$26:$P$26)</f>
        <v>4.6447966282075523E-2</v>
      </c>
      <c r="HY55" s="86">
        <f>SUMPRODUCT(HM25:HY25,'CAPM Beta'!$D$26:$P$26)</f>
        <v>4.5901273525476537E-2</v>
      </c>
      <c r="HZ55" s="86">
        <f>SUMPRODUCT(HN25:HZ25,'CAPM Beta'!$D$26:$P$26)</f>
        <v>4.6188396637374486E-2</v>
      </c>
      <c r="IA55" s="86">
        <f>SUMPRODUCT(HO25:IA25,'CAPM Beta'!$D$26:$P$26)</f>
        <v>4.767130477602903E-2</v>
      </c>
      <c r="IB55" s="86">
        <f>SUMPRODUCT(HP25:IB25,'CAPM Beta'!$D$26:$P$26)</f>
        <v>4.8631558524179608E-2</v>
      </c>
      <c r="IC55" s="86">
        <f>SUMPRODUCT(HQ25:IC25,'CAPM Beta'!$D$26:$P$26)</f>
        <v>4.9321651712216717E-2</v>
      </c>
      <c r="ID55" s="86">
        <f>SUMPRODUCT(HR25:ID25,'CAPM Beta'!$D$26:$P$26)</f>
        <v>4.9569426780155648E-2</v>
      </c>
      <c r="IE55" s="86">
        <f>SUMPRODUCT(HS25:IE25,'CAPM Beta'!$D$26:$P$26)</f>
        <v>4.9664845756623902E-2</v>
      </c>
      <c r="IF55" s="86">
        <f>SUMPRODUCT(HT25:IF25,'CAPM Beta'!$D$26:$P$26)</f>
        <v>4.9188006586710242E-2</v>
      </c>
      <c r="IG55" s="86">
        <f>SUMPRODUCT(HU25:IG25,'CAPM Beta'!$D$26:$P$26)</f>
        <v>4.8820462081974998E-2</v>
      </c>
      <c r="IH55" s="86">
        <f>SUMPRODUCT(HV25:IH25,'CAPM Beta'!$D$26:$P$26)</f>
        <v>4.8669188177355605E-2</v>
      </c>
      <c r="II55" s="86">
        <f>SUMPRODUCT(HW25:II25,'CAPM Beta'!$D$26:$P$26)</f>
        <v>4.8944521475397088E-2</v>
      </c>
      <c r="IJ55" s="86">
        <f>SUMPRODUCT(HX25:IJ25,'CAPM Beta'!$D$26:$P$26)</f>
        <v>4.8862213810477152E-2</v>
      </c>
      <c r="IK55" s="86">
        <f>SUMPRODUCT(HY25:IK25,'CAPM Beta'!$D$26:$P$26)</f>
        <v>4.8477532702222687E-2</v>
      </c>
      <c r="IL55" s="86">
        <f>SUMPRODUCT(HZ25:IL25,'CAPM Beta'!$D$26:$P$26)</f>
        <v>4.8169084586164666E-2</v>
      </c>
      <c r="IM55" s="86">
        <f>SUMPRODUCT(IA25:IM25,'CAPM Beta'!$D$26:$P$26)</f>
        <v>4.7544333437310508E-2</v>
      </c>
      <c r="IN55" s="86">
        <f>SUMPRODUCT(IB25:IN25,'CAPM Beta'!$D$26:$P$26)</f>
        <v>4.6555097079268977E-2</v>
      </c>
      <c r="IO55" s="86">
        <f>SUMPRODUCT(IC25:IO25,'CAPM Beta'!$D$26:$P$26)</f>
        <v>4.5638338771350255E-2</v>
      </c>
      <c r="IP55" s="86">
        <f>SUMPRODUCT(ID25:IP25,'CAPM Beta'!$D$26:$P$26)</f>
        <v>4.4639989230408059E-2</v>
      </c>
      <c r="IQ55" s="86">
        <f>SUMPRODUCT(IE25:IQ25,'CAPM Beta'!$D$26:$P$26)</f>
        <v>4.4159573017835053E-2</v>
      </c>
      <c r="IR55" s="86">
        <f>SUMPRODUCT(IF25:IR25,'CAPM Beta'!$D$26:$P$26)</f>
        <v>4.3801966899862307E-2</v>
      </c>
      <c r="IS55" s="86">
        <f>SUMPRODUCT(IG25:IS25,'CAPM Beta'!$D$26:$P$26)</f>
        <v>4.408247660620325E-2</v>
      </c>
      <c r="IT55" s="86">
        <f>SUMPRODUCT(IH25:IT25,'CAPM Beta'!$D$26:$P$26)</f>
        <v>4.446216809827102E-2</v>
      </c>
      <c r="IU55" s="86">
        <f>SUMPRODUCT(II25:IU25,'CAPM Beta'!$D$26:$P$26)</f>
        <v>4.4997845803214309E-2</v>
      </c>
      <c r="IV55" s="86">
        <f>SUMPRODUCT(IJ25:IV25,'CAPM Beta'!$D$26:$P$26)</f>
        <v>4.6041574469465149E-2</v>
      </c>
      <c r="IW55" s="86">
        <f>SUMPRODUCT(IK25:IW25,'CAPM Beta'!$D$26:$P$26)</f>
        <v>4.6894059002052374E-2</v>
      </c>
      <c r="IX55" s="86">
        <f>SUMPRODUCT(IL25:IX25,'CAPM Beta'!$D$26:$P$26)</f>
        <v>4.7752716209697711E-2</v>
      </c>
      <c r="IY55" s="86">
        <f>SUMPRODUCT(IM25:IY25,'CAPM Beta'!$D$26:$P$26)</f>
        <v>4.889170573578254E-2</v>
      </c>
      <c r="IZ55" s="86">
        <f>SUMPRODUCT(IN25:IZ25,'CAPM Beta'!$D$26:$P$26)</f>
        <v>4.8676944015367686E-2</v>
      </c>
      <c r="JA55" s="86">
        <f>SUMPRODUCT(IO25:JA25,'CAPM Beta'!$D$26:$P$26)</f>
        <v>4.7697640439685524E-2</v>
      </c>
      <c r="JB55" s="86">
        <f>SUMPRODUCT(IP25:JB25,'CAPM Beta'!$D$26:$P$26)</f>
        <v>4.6808292304204455E-2</v>
      </c>
      <c r="JC55" s="86">
        <f>SUMPRODUCT(IQ25:JC25,'CAPM Beta'!$D$26:$P$26)</f>
        <v>4.7438791659111378E-2</v>
      </c>
      <c r="JD55" s="86">
        <f>SUMPRODUCT(IR25:JD25,'CAPM Beta'!$D$26:$P$26)</f>
        <v>4.7878893453246973E-2</v>
      </c>
      <c r="JE55" s="86">
        <f>SUMPRODUCT(IS25:JE25,'CAPM Beta'!$D$26:$P$26)</f>
        <v>4.7408737430142248E-2</v>
      </c>
      <c r="JF55" s="86">
        <f>SUMPRODUCT(IT25:JF25,'CAPM Beta'!$D$26:$P$26)</f>
        <v>4.746284124810711E-2</v>
      </c>
      <c r="JG55" s="86">
        <f>SUMPRODUCT(IU25:JG25,'CAPM Beta'!$D$26:$P$26)</f>
        <v>4.8684157408591652E-2</v>
      </c>
      <c r="JH55" s="86">
        <f>SUMPRODUCT(IV25:JH25,'CAPM Beta'!$D$26:$P$26)</f>
        <v>4.8239912796208817E-2</v>
      </c>
      <c r="JI55" s="86">
        <f>SUMPRODUCT(IW25:JI25,'CAPM Beta'!$D$26:$P$26)</f>
        <v>4.6234301912241989E-2</v>
      </c>
      <c r="JJ55" s="86">
        <f>SUMPRODUCT(IX25:JJ25,'CAPM Beta'!$D$26:$P$26)</f>
        <v>4.5424620770916267E-2</v>
      </c>
      <c r="JK55" s="86">
        <f>SUMPRODUCT(IY25:JK25,'CAPM Beta'!$D$26:$P$26)</f>
        <v>4.3791285351176511E-2</v>
      </c>
      <c r="JL55" s="86">
        <f>SUMPRODUCT(IZ25:JL25,'CAPM Beta'!$D$26:$P$26)</f>
        <v>4.2659067395982742E-2</v>
      </c>
      <c r="JM55" s="86">
        <f>SUMPRODUCT(JA25:JM25,'CAPM Beta'!$D$26:$P$26)</f>
        <v>4.2226793052941199E-2</v>
      </c>
      <c r="JN55" s="86">
        <f>SUMPRODUCT(JB25:JN25,'CAPM Beta'!$D$26:$P$26)</f>
        <v>4.1970437091987091E-2</v>
      </c>
      <c r="JO55" s="86">
        <f>SUMPRODUCT(JC25:JO25,'CAPM Beta'!$D$26:$P$26)</f>
        <v>4.1736675838469683E-2</v>
      </c>
      <c r="JP55" s="86">
        <f>SUMPRODUCT(JD25:JP25,'CAPM Beta'!$D$26:$P$26)</f>
        <v>4.253203860225549E-2</v>
      </c>
      <c r="JQ55" s="86">
        <f>SUMPRODUCT(JE25:JQ25,'CAPM Beta'!$D$26:$P$26)</f>
        <v>4.2017304524839927E-2</v>
      </c>
      <c r="JR55" s="86">
        <f>SUMPRODUCT(JF25:JR25,'CAPM Beta'!$D$26:$P$26)</f>
        <v>4.104306015391504E-2</v>
      </c>
      <c r="JS55" s="86">
        <f>SUMPRODUCT(JG25:JS25,'CAPM Beta'!$D$26:$P$26)</f>
        <v>4.1463141902343702E-2</v>
      </c>
      <c r="JT55" s="86">
        <f>SUMPRODUCT(JH25:JT25,'CAPM Beta'!$D$26:$P$26)</f>
        <v>4.119246406077573E-2</v>
      </c>
      <c r="JU55" s="86">
        <f>SUMPRODUCT(JI25:JU25,'CAPM Beta'!$D$26:$P$26)</f>
        <v>4.1133091693285467E-2</v>
      </c>
      <c r="JV55" s="86">
        <f>SUMPRODUCT(JJ25:JV25,'CAPM Beta'!$D$26:$P$26)</f>
        <v>4.1048978862432084E-2</v>
      </c>
      <c r="JW55" s="86">
        <f>SUMPRODUCT(JK25:JW25,'CAPM Beta'!$D$26:$P$26)</f>
        <v>4.0924847487513023E-2</v>
      </c>
      <c r="JX55" s="86">
        <f>SUMPRODUCT(JL25:JX25,'CAPM Beta'!$D$26:$P$26)</f>
        <v>4.0830289701877062E-2</v>
      </c>
      <c r="JY55" s="86">
        <f>SUMPRODUCT(JM25:JY25,'CAPM Beta'!$D$26:$P$26)</f>
        <v>4.0650312580634722E-2</v>
      </c>
      <c r="JZ55" s="86">
        <f>SUMPRODUCT(JN25:JZ25,'CAPM Beta'!$D$26:$P$26)</f>
        <v>4.0808123802484615E-2</v>
      </c>
      <c r="KA55" s="86">
        <f>SUMPRODUCT(JO25:KA25,'CAPM Beta'!$D$26:$P$26)</f>
        <v>4.1189187947111273E-2</v>
      </c>
      <c r="KB55" s="86">
        <f>SUMPRODUCT(JP25:KB25,'CAPM Beta'!$D$26:$P$26)</f>
        <v>4.1505965025443139E-2</v>
      </c>
      <c r="KC55" s="86">
        <f>SUMPRODUCT(JQ25:KC25,'CAPM Beta'!$D$26:$P$26)</f>
        <v>4.1162809885958163E-2</v>
      </c>
      <c r="KD55" s="86">
        <f>SUMPRODUCT(JR25:KD25,'CAPM Beta'!$D$26:$P$26)</f>
        <v>4.1177998165487235E-2</v>
      </c>
      <c r="KE55" s="86">
        <f>SUMPRODUCT(JS25:KE25,'CAPM Beta'!$D$26:$P$26)</f>
        <v>4.12563725762643E-2</v>
      </c>
      <c r="KF55" s="86">
        <f>SUMPRODUCT(JT25:KF25,'CAPM Beta'!$D$26:$P$26)</f>
        <v>4.1048127372411279E-2</v>
      </c>
      <c r="KG55" s="86">
        <f>SUMPRODUCT(JU25:KG25,'CAPM Beta'!$D$26:$P$26)</f>
        <v>4.1116898799945192E-2</v>
      </c>
      <c r="KH55" s="86">
        <f>SUMPRODUCT(JV25:KH25,'CAPM Beta'!$D$26:$P$26)</f>
        <v>4.1419043929356983E-2</v>
      </c>
      <c r="KI55" s="86">
        <f>SUMPRODUCT(JW25:KI25,'CAPM Beta'!$D$26:$P$26)</f>
        <v>4.1081531439443417E-2</v>
      </c>
      <c r="KJ55" s="86">
        <f>SUMPRODUCT(JX25:KJ25,'CAPM Beta'!$D$26:$P$26)</f>
        <v>4.048503318203419E-2</v>
      </c>
      <c r="KK55" s="86">
        <f>SUMPRODUCT(JY25:KK25,'CAPM Beta'!$D$26:$P$26)</f>
        <v>4.0130801737503892E-2</v>
      </c>
      <c r="KL55" s="86">
        <f>SUMPRODUCT(JZ25:KL25,'CAPM Beta'!$D$26:$P$26)</f>
        <v>3.9745499939125184E-2</v>
      </c>
      <c r="KM55" s="86">
        <f>SUMPRODUCT(KA25:KM25,'CAPM Beta'!$D$26:$P$26)</f>
        <v>3.9382640872466547E-2</v>
      </c>
      <c r="KN55" s="86">
        <f>SUMPRODUCT(KB25:KN25,'CAPM Beta'!$D$26:$P$26)</f>
        <v>3.9077289428857687E-2</v>
      </c>
      <c r="KO55" s="86">
        <f>SUMPRODUCT(KC25:KO25,'CAPM Beta'!$D$26:$P$26)</f>
        <v>3.876139677434947E-2</v>
      </c>
      <c r="KP55" s="86">
        <f>SUMPRODUCT(KD25:KP25,'CAPM Beta'!$D$26:$P$26)</f>
        <v>3.8595619429184436E-2</v>
      </c>
      <c r="KQ55" s="86">
        <f>SUMPRODUCT(KE25:KQ25,'CAPM Beta'!$D$26:$P$26)</f>
        <v>3.7273432275883311E-2</v>
      </c>
      <c r="KR55" s="86">
        <f>SUMPRODUCT(KF25:KR25,'CAPM Beta'!$D$26:$P$26)</f>
        <v>3.5918899363698013E-2</v>
      </c>
      <c r="KS55" s="86">
        <f>SUMPRODUCT(KG25:KS25,'CAPM Beta'!$D$26:$P$26)</f>
        <v>3.4804484845555636E-2</v>
      </c>
      <c r="KT55" s="86">
        <f>SUMPRODUCT(KH25:KT25,'CAPM Beta'!$D$26:$P$26)</f>
        <v>3.4011519952623928E-2</v>
      </c>
      <c r="KU55" s="86">
        <f>SUMPRODUCT(KI25:KU25,'CAPM Beta'!$D$26:$P$26)</f>
        <v>3.3601435280917184E-2</v>
      </c>
      <c r="KV55" s="86">
        <f>SUMPRODUCT(KJ25:KV25,'CAPM Beta'!$D$26:$P$26)</f>
        <v>3.3565588987318373E-2</v>
      </c>
      <c r="KW55" s="86">
        <f>SUMPRODUCT(KK25:KW25,'CAPM Beta'!$D$26:$P$26)</f>
        <v>3.3657445044256037E-2</v>
      </c>
      <c r="KX55" s="86">
        <f>SUMPRODUCT(KL25:KX25,'CAPM Beta'!$D$26:$P$26)</f>
        <v>3.3961104091563193E-2</v>
      </c>
      <c r="KY55" s="86">
        <f>SUMPRODUCT(KM25:KY25,'CAPM Beta'!$D$26:$P$26)</f>
        <v>3.4175078883294387E-2</v>
      </c>
      <c r="KZ55" s="86">
        <f>SUMPRODUCT(KN25:KZ25,'CAPM Beta'!$D$26:$P$26)</f>
        <v>3.4385653231552876E-2</v>
      </c>
      <c r="LA55" s="86">
        <f>SUMPRODUCT(KO25:LA25,'CAPM Beta'!$D$26:$P$26)</f>
        <v>3.4608791847135376E-2</v>
      </c>
      <c r="LB55" s="86">
        <f>SUMPRODUCT(KP25:LB25,'CAPM Beta'!$D$26:$P$26)</f>
        <v>3.4937716018409497E-2</v>
      </c>
      <c r="LC55" s="86">
        <f>SUMPRODUCT(KQ25:LC25,'CAPM Beta'!$D$26:$P$26)</f>
        <v>3.5406875051732262E-2</v>
      </c>
      <c r="LD55" s="86">
        <f>SUMPRODUCT(KR25:LD25,'CAPM Beta'!$D$26:$P$26)</f>
        <v>3.5940316838842558E-2</v>
      </c>
      <c r="LE55" s="86">
        <f>SUMPRODUCT(KS25:LE25,'CAPM Beta'!$D$26:$P$26)</f>
        <v>3.6349427486577601E-2</v>
      </c>
      <c r="LF55" s="86">
        <f>SUMPRODUCT(KT25:LF25,'CAPM Beta'!$D$26:$P$26)</f>
        <v>3.626250587998165E-2</v>
      </c>
      <c r="LG55" s="86">
        <f>SUMPRODUCT(KU25:LG25,'CAPM Beta'!$D$26:$P$26)</f>
        <v>3.637062519099217E-2</v>
      </c>
      <c r="LH55" s="86">
        <f>SUMPRODUCT(KV25:LH25,'CAPM Beta'!$D$26:$P$26)</f>
        <v>3.6007449189986891E-2</v>
      </c>
      <c r="LI55" s="86">
        <f>SUMPRODUCT(KW25:LI25,'CAPM Beta'!$D$26:$P$26)</f>
        <v>3.5967691643691464E-2</v>
      </c>
      <c r="LJ55" s="86">
        <f>SUMPRODUCT(KX25:LJ25,'CAPM Beta'!$D$26:$P$26)</f>
        <v>3.6417772189396708E-2</v>
      </c>
      <c r="LK55" s="86">
        <f>SUMPRODUCT(KY25:LK25,'CAPM Beta'!$D$26:$P$26)</f>
        <v>3.6336935639554001E-2</v>
      </c>
      <c r="LL55" s="86">
        <f>SUMPRODUCT(KZ25:LL25,'CAPM Beta'!$D$26:$P$26)</f>
        <v>3.6826165336210401E-2</v>
      </c>
      <c r="LM55" s="86">
        <f>SUMPRODUCT(LA25:LM25,'CAPM Beta'!$D$26:$P$26)</f>
        <v>3.7367559147677712E-2</v>
      </c>
      <c r="LN55" s="86">
        <f>SUMPRODUCT(LB25:LN25,'CAPM Beta'!$D$26:$P$26)</f>
        <v>3.7426138995784952E-2</v>
      </c>
      <c r="LO55" s="86">
        <f>SUMPRODUCT(LC25:LO25,'CAPM Beta'!$D$26:$P$26)</f>
        <v>3.854657871750896E-2</v>
      </c>
      <c r="LP55" s="86">
        <f>SUMPRODUCT(LD25:LP25,'CAPM Beta'!$D$26:$P$26)</f>
        <v>3.9987647556762318E-2</v>
      </c>
      <c r="LQ55" s="86">
        <f>SUMPRODUCT(LE25:LQ25,'CAPM Beta'!$D$26:$P$26)</f>
        <v>4.1219275852527479E-2</v>
      </c>
      <c r="LR55" s="86">
        <f>SUMPRODUCT(LF25:LR25,'CAPM Beta'!$D$26:$P$26)</f>
        <v>4.2277563926637785E-2</v>
      </c>
      <c r="LS55" s="86">
        <f>SUMPRODUCT(LG25:LS25,'CAPM Beta'!$D$26:$P$26)</f>
        <v>4.3361686528224315E-2</v>
      </c>
      <c r="LT55" s="86">
        <f>SUMPRODUCT(LH25:LT25,'CAPM Beta'!$D$26:$P$26)</f>
        <v>4.5119429739431824E-2</v>
      </c>
      <c r="LU55" s="86">
        <f>SUMPRODUCT(LI25:LU25,'CAPM Beta'!$D$26:$P$26)</f>
        <v>4.6197432368486516E-2</v>
      </c>
      <c r="LV55" s="86">
        <f>SUMPRODUCT(LJ25:LV25,'CAPM Beta'!$D$26:$P$26)</f>
        <v>4.6236038098039917E-2</v>
      </c>
      <c r="LW55" s="86">
        <f>SUMPRODUCT(LK25:LW25,'CAPM Beta'!$D$26:$P$26)</f>
        <v>4.6199468513477122E-2</v>
      </c>
      <c r="LX55" s="86">
        <f>SUMPRODUCT(LL25:LX25,'CAPM Beta'!$D$26:$P$26)</f>
        <v>4.5546072884343092E-2</v>
      </c>
      <c r="LY55" s="86">
        <f>SUMPRODUCT(LM25:LY25,'CAPM Beta'!$D$26:$P$26)</f>
        <v>4.4007710832341694E-2</v>
      </c>
      <c r="LZ55" s="86">
        <f>SUMPRODUCT(LN25:LZ25,'CAPM Beta'!$D$26:$P$26)</f>
        <v>4.3572878224813948E-2</v>
      </c>
      <c r="MA55" s="86">
        <f>SUMPRODUCT(LO25:MA25,'CAPM Beta'!$D$26:$P$26)</f>
        <v>4.2754288968639954E-2</v>
      </c>
      <c r="MB55" s="86">
        <f>SUMPRODUCT(LP25:MB25,'CAPM Beta'!$D$26:$P$26)</f>
        <v>4.2186753751285902E-2</v>
      </c>
      <c r="MC55" s="86">
        <f>SUMPRODUCT(LQ25:MC25,'CAPM Beta'!$D$26:$P$26)</f>
        <v>4.091236090824709E-2</v>
      </c>
      <c r="MD55" s="86">
        <f>SUMPRODUCT(LR25:MD25,'CAPM Beta'!$D$26:$P$26)</f>
        <v>4.0201762736652866E-2</v>
      </c>
      <c r="ME55" s="86">
        <f>SUMPRODUCT(LS25:ME25,'CAPM Beta'!$D$26:$P$26)</f>
        <v>3.9564664010274322E-2</v>
      </c>
      <c r="MF55" s="86">
        <f>SUMPRODUCT(LT25:MF25,'CAPM Beta'!$D$26:$P$26)</f>
        <v>3.9108423438687916E-2</v>
      </c>
      <c r="MG55" s="86">
        <f>SUMPRODUCT(LU25:MG25,'CAPM Beta'!$D$26:$P$26)</f>
        <v>3.821766706927765E-2</v>
      </c>
      <c r="MH55" s="86">
        <f>SUMPRODUCT(LV25:MH25,'CAPM Beta'!$D$26:$P$26)</f>
        <v>3.6913338881151461E-2</v>
      </c>
      <c r="MI55" s="86">
        <f>SUMPRODUCT(LW25:MI25,'CAPM Beta'!$D$26:$P$26)</f>
        <v>3.6014960381340271E-2</v>
      </c>
      <c r="MJ55" s="86">
        <f>SUMPRODUCT(LX25:MJ25,'CAPM Beta'!$D$26:$P$26)</f>
        <v>3.5691438687644621E-2</v>
      </c>
      <c r="MK55" s="86">
        <f>SUMPRODUCT(LY25:MK25,'CAPM Beta'!$D$26:$P$26)</f>
        <v>3.5241550107989565E-2</v>
      </c>
      <c r="ML55" s="86">
        <f>SUMPRODUCT(LZ25:ML25,'CAPM Beta'!$D$26:$P$26)</f>
        <v>3.5461707581806293E-2</v>
      </c>
      <c r="MM55" s="86">
        <f>SUMPRODUCT(MA25:MM25,'CAPM Beta'!$D$26:$P$26)</f>
        <v>3.5379724838965815E-2</v>
      </c>
      <c r="MN55" s="86">
        <f>SUMPRODUCT(MB25:MN25,'CAPM Beta'!$D$26:$P$26)</f>
        <v>3.5349141429067685E-2</v>
      </c>
      <c r="MO55" s="86">
        <f>SUMPRODUCT(MC25:MO25,'CAPM Beta'!$D$26:$P$26)</f>
        <v>3.5171184465742848E-2</v>
      </c>
      <c r="MP55" s="86">
        <f>SUMPRODUCT(MD25:MP25,'CAPM Beta'!$D$26:$P$26)</f>
        <v>3.5710522134413628E-2</v>
      </c>
      <c r="MQ55" s="86">
        <f>SUMPRODUCT(ME25:MQ25,'CAPM Beta'!$D$26:$P$26)</f>
        <v>3.6749364154037747E-2</v>
      </c>
      <c r="MS55" s="102">
        <f ca="1">OFFSET(MS55,0,-2)</f>
        <v>3.6749364154037747E-2</v>
      </c>
    </row>
    <row r="56" spans="2:357">
      <c r="B56" s="85" t="s">
        <v>184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>
        <f>SUMPRODUCT(C26:O26,'CAPM Beta'!$D$26:$P$26)</f>
        <v>21.324594347191425</v>
      </c>
      <c r="P56" s="87">
        <f>SUMPRODUCT(D26:P26,'CAPM Beta'!$D$26:$P$26)</f>
        <v>21.187718461216299</v>
      </c>
      <c r="Q56" s="87">
        <f>SUMPRODUCT(E26:Q26,'CAPM Beta'!$D$26:$P$26)</f>
        <v>21.037840800924339</v>
      </c>
      <c r="R56" s="87">
        <f>SUMPRODUCT(F26:R26,'CAPM Beta'!$D$26:$P$26)</f>
        <v>20.796070950249799</v>
      </c>
      <c r="S56" s="87">
        <f>SUMPRODUCT(G26:S26,'CAPM Beta'!$D$26:$P$26)</f>
        <v>20.557922213602485</v>
      </c>
      <c r="T56" s="87">
        <f>SUMPRODUCT(H26:T26,'CAPM Beta'!$D$26:$P$26)</f>
        <v>20.395978854239488</v>
      </c>
      <c r="U56" s="87">
        <f>SUMPRODUCT(I26:U26,'CAPM Beta'!$D$26:$P$26)</f>
        <v>20.271166448748176</v>
      </c>
      <c r="V56" s="87">
        <f>SUMPRODUCT(J26:V26,'CAPM Beta'!$D$26:$P$26)</f>
        <v>20.23496707692501</v>
      </c>
      <c r="W56" s="87">
        <f>SUMPRODUCT(K26:W26,'CAPM Beta'!$D$26:$P$26)</f>
        <v>20.077718437171882</v>
      </c>
      <c r="X56" s="87">
        <f>SUMPRODUCT(L26:X26,'CAPM Beta'!$D$26:$P$26)</f>
        <v>20.364660824249277</v>
      </c>
      <c r="Y56" s="87">
        <f>SUMPRODUCT(M26:Y26,'CAPM Beta'!$D$26:$P$26)</f>
        <v>21.4789694038699</v>
      </c>
      <c r="Z56" s="87">
        <f>SUMPRODUCT(N26:Z26,'CAPM Beta'!$D$26:$P$26)</f>
        <v>23.723975258586261</v>
      </c>
      <c r="AA56" s="87">
        <f>SUMPRODUCT(O26:AA26,'CAPM Beta'!$D$26:$P$26)</f>
        <v>27.573008117909318</v>
      </c>
      <c r="AB56" s="87">
        <f>SUMPRODUCT(P26:AB26,'CAPM Beta'!$D$26:$P$26)</f>
        <v>31.216741712778454</v>
      </c>
      <c r="AC56" s="87">
        <f>SUMPRODUCT(Q26:AC26,'CAPM Beta'!$D$26:$P$26)</f>
        <v>33.113180276206151</v>
      </c>
      <c r="AD56" s="87">
        <f>SUMPRODUCT(R26:AD26,'CAPM Beta'!$D$26:$P$26)</f>
        <v>35.046163913352792</v>
      </c>
      <c r="AE56" s="87">
        <f>SUMPRODUCT(S26:AE26,'CAPM Beta'!$D$26:$P$26)</f>
        <v>36.602304303452279</v>
      </c>
      <c r="AF56" s="87">
        <f>SUMPRODUCT(T26:AF26,'CAPM Beta'!$D$26:$P$26)</f>
        <v>37.851028671655051</v>
      </c>
      <c r="AG56" s="87">
        <f>SUMPRODUCT(U26:AG26,'CAPM Beta'!$D$26:$P$26)</f>
        <v>39.509887644250675</v>
      </c>
      <c r="AH56" s="87">
        <f>SUMPRODUCT(V26:AH26,'CAPM Beta'!$D$26:$P$26)</f>
        <v>40.790558349507556</v>
      </c>
      <c r="AI56" s="87">
        <f>SUMPRODUCT(W26:AI26,'CAPM Beta'!$D$26:$P$26)</f>
        <v>41.334880429812081</v>
      </c>
      <c r="AJ56" s="87">
        <f>SUMPRODUCT(X26:AJ26,'CAPM Beta'!$D$26:$P$26)</f>
        <v>41.74619071910751</v>
      </c>
      <c r="AK56" s="87">
        <f>SUMPRODUCT(Y26:AK26,'CAPM Beta'!$D$26:$P$26)</f>
        <v>41.89212876435974</v>
      </c>
      <c r="AL56" s="87">
        <f>SUMPRODUCT(Z26:AL26,'CAPM Beta'!$D$26:$P$26)</f>
        <v>42.386031097964462</v>
      </c>
      <c r="AM56" s="87">
        <f>SUMPRODUCT(AA26:AM26,'CAPM Beta'!$D$26:$P$26)</f>
        <v>41.881061421497087</v>
      </c>
      <c r="AN56" s="87">
        <f>SUMPRODUCT(AB26:AN26,'CAPM Beta'!$D$26:$P$26)</f>
        <v>41.446801766938194</v>
      </c>
      <c r="AO56" s="87">
        <f>SUMPRODUCT(AC26:AO26,'CAPM Beta'!$D$26:$P$26)</f>
        <v>41.673119054742642</v>
      </c>
      <c r="AP56" s="87">
        <f>SUMPRODUCT(AD26:AP26,'CAPM Beta'!$D$26:$P$26)</f>
        <v>41.614238602557002</v>
      </c>
      <c r="AQ56" s="87">
        <f>SUMPRODUCT(AE26:AQ26,'CAPM Beta'!$D$26:$P$26)</f>
        <v>41.310679362486866</v>
      </c>
      <c r="AR56" s="87">
        <f>SUMPRODUCT(AF26:AR26,'CAPM Beta'!$D$26:$P$26)</f>
        <v>41.48319447086017</v>
      </c>
      <c r="AS56" s="87">
        <f>SUMPRODUCT(AG26:AS26,'CAPM Beta'!$D$26:$P$26)</f>
        <v>40.904011522440278</v>
      </c>
      <c r="AT56" s="87">
        <f>SUMPRODUCT(AH26:AT26,'CAPM Beta'!$D$26:$P$26)</f>
        <v>40.221180460163914</v>
      </c>
      <c r="AU56" s="87">
        <f>SUMPRODUCT(AI26:AU26,'CAPM Beta'!$D$26:$P$26)</f>
        <v>39.562637589080133</v>
      </c>
      <c r="AV56" s="87">
        <f>SUMPRODUCT(AJ26:AV26,'CAPM Beta'!$D$26:$P$26)</f>
        <v>39.095785781481808</v>
      </c>
      <c r="AW56" s="87">
        <f>SUMPRODUCT(AK26:AW26,'CAPM Beta'!$D$26:$P$26)</f>
        <v>38.322425350506357</v>
      </c>
      <c r="AX56" s="87">
        <f>SUMPRODUCT(AL26:AX26,'CAPM Beta'!$D$26:$P$26)</f>
        <v>37.985859742421347</v>
      </c>
      <c r="AY56" s="87">
        <f>SUMPRODUCT(AM26:AY26,'CAPM Beta'!$D$26:$P$26)</f>
        <v>37.6074039393052</v>
      </c>
      <c r="AZ56" s="87">
        <f>SUMPRODUCT(AN26:AZ26,'CAPM Beta'!$D$26:$P$26)</f>
        <v>37.974097949931405</v>
      </c>
      <c r="BA56" s="87">
        <f>SUMPRODUCT(AO26:BA26,'CAPM Beta'!$D$26:$P$26)</f>
        <v>37.365354800389248</v>
      </c>
      <c r="BB56" s="87">
        <f>SUMPRODUCT(AP26:BB26,'CAPM Beta'!$D$26:$P$26)</f>
        <v>36.675162363651857</v>
      </c>
      <c r="BC56" s="87">
        <f>SUMPRODUCT(AQ26:BC26,'CAPM Beta'!$D$26:$P$26)</f>
        <v>36.628983424294212</v>
      </c>
      <c r="BD56" s="87">
        <f>SUMPRODUCT(AR26:BD26,'CAPM Beta'!$D$26:$P$26)</f>
        <v>36.896136984176024</v>
      </c>
      <c r="BE56" s="87">
        <f>SUMPRODUCT(AS26:BE26,'CAPM Beta'!$D$26:$P$26)</f>
        <v>37.402281370397752</v>
      </c>
      <c r="BF56" s="87">
        <f>SUMPRODUCT(AT26:BF26,'CAPM Beta'!$D$26:$P$26)</f>
        <v>37.209755182054181</v>
      </c>
      <c r="BG56" s="87">
        <f>SUMPRODUCT(AU26:BG26,'CAPM Beta'!$D$26:$P$26)</f>
        <v>36.583024466177946</v>
      </c>
      <c r="BH56" s="87">
        <f>SUMPRODUCT(AV26:BH26,'CAPM Beta'!$D$26:$P$26)</f>
        <v>36.267733730623576</v>
      </c>
      <c r="BI56" s="87">
        <f>SUMPRODUCT(AW26:BI26,'CAPM Beta'!$D$26:$P$26)</f>
        <v>35.579654842937934</v>
      </c>
      <c r="BJ56" s="87">
        <f>SUMPRODUCT(AX26:BJ26,'CAPM Beta'!$D$26:$P$26)</f>
        <v>35.223302873062096</v>
      </c>
      <c r="BK56" s="87">
        <f>SUMPRODUCT(AY26:BK26,'CAPM Beta'!$D$26:$P$26)</f>
        <v>34.59827680469671</v>
      </c>
      <c r="BL56" s="87">
        <f>SUMPRODUCT(AZ26:BL26,'CAPM Beta'!$D$26:$P$26)</f>
        <v>34.141872395488065</v>
      </c>
      <c r="BM56" s="87">
        <f>SUMPRODUCT(BA26:BM26,'CAPM Beta'!$D$26:$P$26)</f>
        <v>34.162819392330995</v>
      </c>
      <c r="BN56" s="87">
        <f>SUMPRODUCT(BB26:BN26,'CAPM Beta'!$D$26:$P$26)</f>
        <v>33.702350413717973</v>
      </c>
      <c r="BO56" s="87">
        <f>SUMPRODUCT(BC26:BO26,'CAPM Beta'!$D$26:$P$26)</f>
        <v>33.891983056018837</v>
      </c>
      <c r="BP56" s="87">
        <f>SUMPRODUCT(BD26:BP26,'CAPM Beta'!$D$26:$P$26)</f>
        <v>34.00745951647243</v>
      </c>
      <c r="BQ56" s="87">
        <f>SUMPRODUCT(BE26:BQ26,'CAPM Beta'!$D$26:$P$26)</f>
        <v>34.253678242117154</v>
      </c>
      <c r="BR56" s="87">
        <f>SUMPRODUCT(BF26:BR26,'CAPM Beta'!$D$26:$P$26)</f>
        <v>34.210089646643688</v>
      </c>
      <c r="BS56" s="87">
        <f>SUMPRODUCT(BG26:BS26,'CAPM Beta'!$D$26:$P$26)</f>
        <v>33.240167406836029</v>
      </c>
      <c r="BT56" s="87">
        <f>SUMPRODUCT(BH26:BT26,'CAPM Beta'!$D$26:$P$26)</f>
        <v>33.260974921710464</v>
      </c>
      <c r="BU56" s="87">
        <f>SUMPRODUCT(BI26:BU26,'CAPM Beta'!$D$26:$P$26)</f>
        <v>33.539030708288486</v>
      </c>
      <c r="BV56" s="87">
        <f>SUMPRODUCT(BJ26:BV26,'CAPM Beta'!$D$26:$P$26)</f>
        <v>33.372799060816263</v>
      </c>
      <c r="BW56" s="87">
        <f>SUMPRODUCT(BK26:BW26,'CAPM Beta'!$D$26:$P$26)</f>
        <v>33.3444341481717</v>
      </c>
      <c r="BX56" s="87">
        <f>SUMPRODUCT(BL26:BX26,'CAPM Beta'!$D$26:$P$26)</f>
        <v>33.696231030861291</v>
      </c>
      <c r="BY56" s="87">
        <f>SUMPRODUCT(BM26:BY26,'CAPM Beta'!$D$26:$P$26)</f>
        <v>33.598566327070451</v>
      </c>
      <c r="BZ56" s="87">
        <f>SUMPRODUCT(BN26:BZ26,'CAPM Beta'!$D$26:$P$26)</f>
        <v>33.272955706131832</v>
      </c>
      <c r="CA56" s="87">
        <f>SUMPRODUCT(BO26:CA26,'CAPM Beta'!$D$26:$P$26)</f>
        <v>33.636005306144526</v>
      </c>
      <c r="CB56" s="87">
        <f>SUMPRODUCT(BP26:CB26,'CAPM Beta'!$D$26:$P$26)</f>
        <v>33.269525577523083</v>
      </c>
      <c r="CC56" s="87">
        <f>SUMPRODUCT(BQ26:CC26,'CAPM Beta'!$D$26:$P$26)</f>
        <v>32.843053558131004</v>
      </c>
      <c r="CD56" s="87">
        <f>SUMPRODUCT(BR26:CD26,'CAPM Beta'!$D$26:$P$26)</f>
        <v>32.233992707108811</v>
      </c>
      <c r="CE56" s="87">
        <f>SUMPRODUCT(BS26:CE26,'CAPM Beta'!$D$26:$P$26)</f>
        <v>31.923864996468573</v>
      </c>
      <c r="CF56" s="87">
        <f>SUMPRODUCT(BT26:CF26,'CAPM Beta'!$D$26:$P$26)</f>
        <v>31.716645494522112</v>
      </c>
      <c r="CG56" s="87">
        <f>SUMPRODUCT(BU26:CG26,'CAPM Beta'!$D$26:$P$26)</f>
        <v>31.025039486407717</v>
      </c>
      <c r="CH56" s="87">
        <f>SUMPRODUCT(BV26:CH26,'CAPM Beta'!$D$26:$P$26)</f>
        <v>30.237362029704137</v>
      </c>
      <c r="CI56" s="87">
        <f>SUMPRODUCT(BW26:CI26,'CAPM Beta'!$D$26:$P$26)</f>
        <v>29.900701963623909</v>
      </c>
      <c r="CJ56" s="87">
        <f>SUMPRODUCT(BX26:CJ26,'CAPM Beta'!$D$26:$P$26)</f>
        <v>30.024872044207886</v>
      </c>
      <c r="CK56" s="87">
        <f>SUMPRODUCT(BY26:CK26,'CAPM Beta'!$D$26:$P$26)</f>
        <v>29.645255831945761</v>
      </c>
      <c r="CL56" s="87">
        <f>SUMPRODUCT(BZ26:CL26,'CAPM Beta'!$D$26:$P$26)</f>
        <v>29.380225630953024</v>
      </c>
      <c r="CM56" s="87">
        <f>SUMPRODUCT(CA26:CM26,'CAPM Beta'!$D$26:$P$26)</f>
        <v>28.897775227920981</v>
      </c>
      <c r="CN56" s="87">
        <f>SUMPRODUCT(CB26:CN26,'CAPM Beta'!$D$26:$P$26)</f>
        <v>28.316961110114427</v>
      </c>
      <c r="CO56" s="87">
        <f>SUMPRODUCT(CC26:CO26,'CAPM Beta'!$D$26:$P$26)</f>
        <v>28.052169907988443</v>
      </c>
      <c r="CP56" s="87">
        <f>SUMPRODUCT(CD26:CP26,'CAPM Beta'!$D$26:$P$26)</f>
        <v>27.663525160440241</v>
      </c>
      <c r="CQ56" s="87">
        <f>SUMPRODUCT(CE26:CQ26,'CAPM Beta'!$D$26:$P$26)</f>
        <v>27.416418677340324</v>
      </c>
      <c r="CR56" s="87">
        <f>SUMPRODUCT(CF26:CR26,'CAPM Beta'!$D$26:$P$26)</f>
        <v>27.235638258919661</v>
      </c>
      <c r="CS56" s="87">
        <f>SUMPRODUCT(CG26:CS26,'CAPM Beta'!$D$26:$P$26)</f>
        <v>27.107963448664631</v>
      </c>
      <c r="CT56" s="87">
        <f>SUMPRODUCT(CH26:CT26,'CAPM Beta'!$D$26:$P$26)</f>
        <v>26.938698653204451</v>
      </c>
      <c r="CU56" s="87">
        <f>SUMPRODUCT(CI26:CU26,'CAPM Beta'!$D$26:$P$26)</f>
        <v>26.955990197991987</v>
      </c>
      <c r="CV56" s="87">
        <f>SUMPRODUCT(CJ26:CV26,'CAPM Beta'!$D$26:$P$26)</f>
        <v>26.839438117943452</v>
      </c>
      <c r="CW56" s="87">
        <f>SUMPRODUCT(CK26:CW26,'CAPM Beta'!$D$26:$P$26)</f>
        <v>26.735578983587367</v>
      </c>
      <c r="CX56" s="87">
        <f>SUMPRODUCT(CL26:CX26,'CAPM Beta'!$D$26:$P$26)</f>
        <v>26.605938126466771</v>
      </c>
      <c r="CY56" s="87">
        <f>SUMPRODUCT(CM26:CY26,'CAPM Beta'!$D$26:$P$26)</f>
        <v>26.517315303100442</v>
      </c>
      <c r="CZ56" s="87">
        <f>SUMPRODUCT(CN26:CZ26,'CAPM Beta'!$D$26:$P$26)</f>
        <v>26.699982909093436</v>
      </c>
      <c r="DA56" s="87">
        <f>SUMPRODUCT(CO26:DA26,'CAPM Beta'!$D$26:$P$26)</f>
        <v>26.913502848997009</v>
      </c>
      <c r="DB56" s="87">
        <f>SUMPRODUCT(CP26:DB26,'CAPM Beta'!$D$26:$P$26)</f>
        <v>27.225312201923362</v>
      </c>
      <c r="DC56" s="87">
        <f>SUMPRODUCT(CQ26:DC26,'CAPM Beta'!$D$26:$P$26)</f>
        <v>27.390387009766236</v>
      </c>
      <c r="DD56" s="87">
        <f>SUMPRODUCT(CR26:DD26,'CAPM Beta'!$D$26:$P$26)</f>
        <v>27.460978907349741</v>
      </c>
      <c r="DE56" s="87">
        <f>SUMPRODUCT(CS26:DE26,'CAPM Beta'!$D$26:$P$26)</f>
        <v>27.73396047249156</v>
      </c>
      <c r="DF56" s="87">
        <f>SUMPRODUCT(CT26:DF26,'CAPM Beta'!$D$26:$P$26)</f>
        <v>27.668922134263614</v>
      </c>
      <c r="DG56" s="87">
        <f>SUMPRODUCT(CU26:DG26,'CAPM Beta'!$D$26:$P$26)</f>
        <v>27.508629298924852</v>
      </c>
      <c r="DH56" s="87">
        <f>SUMPRODUCT(CV26:DH26,'CAPM Beta'!$D$26:$P$26)</f>
        <v>27.270428680332621</v>
      </c>
      <c r="DI56" s="87">
        <f>SUMPRODUCT(CW26:DI26,'CAPM Beta'!$D$26:$P$26)</f>
        <v>27.399011844755378</v>
      </c>
      <c r="DJ56" s="87">
        <f>SUMPRODUCT(CX26:DJ26,'CAPM Beta'!$D$26:$P$26)</f>
        <v>27.29441021348039</v>
      </c>
      <c r="DK56" s="87">
        <f>SUMPRODUCT(CY26:DK26,'CAPM Beta'!$D$26:$P$26)</f>
        <v>27.329601394264898</v>
      </c>
      <c r="DL56" s="87">
        <f>SUMPRODUCT(CZ26:DL26,'CAPM Beta'!$D$26:$P$26)</f>
        <v>27.926120493340655</v>
      </c>
      <c r="DM56" s="87">
        <f>SUMPRODUCT(DA26:DM26,'CAPM Beta'!$D$26:$P$26)</f>
        <v>28.114813296498419</v>
      </c>
      <c r="DN56" s="87">
        <f>SUMPRODUCT(DB26:DN26,'CAPM Beta'!$D$26:$P$26)</f>
        <v>28.17113959661776</v>
      </c>
      <c r="DO56" s="87">
        <f>SUMPRODUCT(DC26:DO26,'CAPM Beta'!$D$26:$P$26)</f>
        <v>28.305390886722424</v>
      </c>
      <c r="DP56" s="87">
        <f>SUMPRODUCT(DD26:DP26,'CAPM Beta'!$D$26:$P$26)</f>
        <v>28.309034785795969</v>
      </c>
      <c r="DQ56" s="87">
        <f>SUMPRODUCT(DE26:DQ26,'CAPM Beta'!$D$26:$P$26)</f>
        <v>28.242431434820062</v>
      </c>
      <c r="DR56" s="87">
        <f>SUMPRODUCT(DF26:DR26,'CAPM Beta'!$D$26:$P$26)</f>
        <v>28.356942226934581</v>
      </c>
      <c r="DS56" s="87">
        <f>SUMPRODUCT(DG26:DS26,'CAPM Beta'!$D$26:$P$26)</f>
        <v>28.594549425056048</v>
      </c>
      <c r="DT56" s="87">
        <f>SUMPRODUCT(DH26:DT26,'CAPM Beta'!$D$26:$P$26)</f>
        <v>28.448208363254945</v>
      </c>
      <c r="DU56" s="87">
        <f>SUMPRODUCT(DI26:DU26,'CAPM Beta'!$D$26:$P$26)</f>
        <v>28.233570943278007</v>
      </c>
      <c r="DV56" s="87">
        <f>SUMPRODUCT(DJ26:DV26,'CAPM Beta'!$D$26:$P$26)</f>
        <v>27.83089804524986</v>
      </c>
      <c r="DW56" s="87">
        <f>SUMPRODUCT(DK26:DW26,'CAPM Beta'!$D$26:$P$26)</f>
        <v>28.136206925132594</v>
      </c>
      <c r="DX56" s="87">
        <f>SUMPRODUCT(DL26:DX26,'CAPM Beta'!$D$26:$P$26)</f>
        <v>27.90297566480244</v>
      </c>
      <c r="DY56" s="87">
        <f>SUMPRODUCT(DM26:DY26,'CAPM Beta'!$D$26:$P$26)</f>
        <v>27.926855347305199</v>
      </c>
      <c r="DZ56" s="87">
        <f>SUMPRODUCT(DN26:DZ26,'CAPM Beta'!$D$26:$P$26)</f>
        <v>28.409699998212687</v>
      </c>
      <c r="EA56" s="87">
        <f>SUMPRODUCT(DO26:EA26,'CAPM Beta'!$D$26:$P$26)</f>
        <v>28.539791713330633</v>
      </c>
      <c r="EB56" s="87">
        <f>SUMPRODUCT(DP26:EB26,'CAPM Beta'!$D$26:$P$26)</f>
        <v>28.741636989402036</v>
      </c>
      <c r="EC56" s="87">
        <f>SUMPRODUCT(DQ26:EC26,'CAPM Beta'!$D$26:$P$26)</f>
        <v>28.560490411954849</v>
      </c>
      <c r="ED56" s="87">
        <f>SUMPRODUCT(DR26:ED26,'CAPM Beta'!$D$26:$P$26)</f>
        <v>28.656762497473178</v>
      </c>
      <c r="EE56" s="87">
        <f>SUMPRODUCT(DS26:EE26,'CAPM Beta'!$D$26:$P$26)</f>
        <v>28.577278314380532</v>
      </c>
      <c r="EF56" s="87">
        <f>SUMPRODUCT(DT26:EF26,'CAPM Beta'!$D$26:$P$26)</f>
        <v>28.060770689100728</v>
      </c>
      <c r="EG56" s="87">
        <f>SUMPRODUCT(DU26:EG26,'CAPM Beta'!$D$26:$P$26)</f>
        <v>28.287775560996526</v>
      </c>
      <c r="EH56" s="87">
        <f>SUMPRODUCT(DV26:EH26,'CAPM Beta'!$D$26:$P$26)</f>
        <v>28.611107784521593</v>
      </c>
      <c r="EI56" s="87">
        <f>SUMPRODUCT(DW26:EI26,'CAPM Beta'!$D$26:$P$26)</f>
        <v>29.262319371821725</v>
      </c>
      <c r="EJ56" s="87">
        <f>SUMPRODUCT(DX26:EJ26,'CAPM Beta'!$D$26:$P$26)</f>
        <v>29.147805592068423</v>
      </c>
      <c r="EK56" s="87">
        <f>SUMPRODUCT(DY26:EK26,'CAPM Beta'!$D$26:$P$26)</f>
        <v>29.259722914570229</v>
      </c>
      <c r="EL56" s="87">
        <f>SUMPRODUCT(DZ26:EL26,'CAPM Beta'!$D$26:$P$26)</f>
        <v>29.363324442463753</v>
      </c>
      <c r="EM56" s="87">
        <f>SUMPRODUCT(EA26:EM26,'CAPM Beta'!$D$26:$P$26)</f>
        <v>29.556770732607049</v>
      </c>
      <c r="EN56" s="87">
        <f>SUMPRODUCT(EB26:EN26,'CAPM Beta'!$D$26:$P$26)</f>
        <v>29.879657071483528</v>
      </c>
      <c r="EO56" s="87">
        <f>SUMPRODUCT(EC26:EO26,'CAPM Beta'!$D$26:$P$26)</f>
        <v>30.028475903945214</v>
      </c>
      <c r="EP56" s="87">
        <f>SUMPRODUCT(ED26:EP26,'CAPM Beta'!$D$26:$P$26)</f>
        <v>30.252107418546462</v>
      </c>
      <c r="EQ56" s="87">
        <f>SUMPRODUCT(EE26:EQ26,'CAPM Beta'!$D$26:$P$26)</f>
        <v>30.096576929001124</v>
      </c>
      <c r="ER56" s="87">
        <f>SUMPRODUCT(EF26:ER26,'CAPM Beta'!$D$26:$P$26)</f>
        <v>30.155483590622325</v>
      </c>
      <c r="ES56" s="87">
        <f>SUMPRODUCT(EG26:ES26,'CAPM Beta'!$D$26:$P$26)</f>
        <v>30.292820061221256</v>
      </c>
      <c r="ET56" s="87">
        <f>SUMPRODUCT(EH26:ET26,'CAPM Beta'!$D$26:$P$26)</f>
        <v>30.071896441095529</v>
      </c>
      <c r="EU56" s="87">
        <f>SUMPRODUCT(EI26:EU26,'CAPM Beta'!$D$26:$P$26)</f>
        <v>29.766842309079522</v>
      </c>
      <c r="EV56" s="87">
        <f>SUMPRODUCT(EJ26:EV26,'CAPM Beta'!$D$26:$P$26)</f>
        <v>29.515397033152727</v>
      </c>
      <c r="EW56" s="87">
        <f>SUMPRODUCT(EK26:EW26,'CAPM Beta'!$D$26:$P$26)</f>
        <v>29.54203218896405</v>
      </c>
      <c r="EX56" s="87">
        <f>SUMPRODUCT(EL26:EX26,'CAPM Beta'!$D$26:$P$26)</f>
        <v>29.748376160354667</v>
      </c>
      <c r="EY56" s="87">
        <f>SUMPRODUCT(EM26:EY26,'CAPM Beta'!$D$26:$P$26)</f>
        <v>29.887049851694798</v>
      </c>
      <c r="EZ56" s="87">
        <f>SUMPRODUCT(EN26:EZ26,'CAPM Beta'!$D$26:$P$26)</f>
        <v>29.509368805225314</v>
      </c>
      <c r="FA56" s="87">
        <f>SUMPRODUCT(EO26:FA26,'CAPM Beta'!$D$26:$P$26)</f>
        <v>29.049425173918159</v>
      </c>
      <c r="FB56" s="87">
        <f>SUMPRODUCT(EP26:FB26,'CAPM Beta'!$D$26:$P$26)</f>
        <v>29.045324906633851</v>
      </c>
      <c r="FC56" s="87">
        <f>SUMPRODUCT(EQ26:FC26,'CAPM Beta'!$D$26:$P$26)</f>
        <v>29.546011833785634</v>
      </c>
      <c r="FD56" s="87">
        <f>SUMPRODUCT(ER26:FD26,'CAPM Beta'!$D$26:$P$26)</f>
        <v>30.260944395482408</v>
      </c>
      <c r="FE56" s="87">
        <f>SUMPRODUCT(ES26:FE26,'CAPM Beta'!$D$26:$P$26)</f>
        <v>31.249289036313851</v>
      </c>
      <c r="FF56" s="87">
        <f>SUMPRODUCT(ET26:FF26,'CAPM Beta'!$D$26:$P$26)</f>
        <v>31.738401493663559</v>
      </c>
      <c r="FG56" s="87">
        <f>SUMPRODUCT(EU26:FG26,'CAPM Beta'!$D$26:$P$26)</f>
        <v>32.141611185172792</v>
      </c>
      <c r="FH56" s="87">
        <f>SUMPRODUCT(EV26:FH26,'CAPM Beta'!$D$26:$P$26)</f>
        <v>32.341221359624086</v>
      </c>
      <c r="FI56" s="87">
        <f>SUMPRODUCT(EW26:FI26,'CAPM Beta'!$D$26:$P$26)</f>
        <v>32.408636361161726</v>
      </c>
      <c r="FJ56" s="87">
        <f>SUMPRODUCT(EX26:FJ26,'CAPM Beta'!$D$26:$P$26)</f>
        <v>31.994643082349018</v>
      </c>
      <c r="FK56" s="87">
        <f>SUMPRODUCT(EY26:FK26,'CAPM Beta'!$D$26:$P$26)</f>
        <v>31.790696067243502</v>
      </c>
      <c r="FL56" s="87">
        <f>SUMPRODUCT(EZ26:FL26,'CAPM Beta'!$D$26:$P$26)</f>
        <v>31.274857479114988</v>
      </c>
      <c r="FM56" s="87">
        <f>SUMPRODUCT(FA26:FM26,'CAPM Beta'!$D$26:$P$26)</f>
        <v>31.207850691530865</v>
      </c>
      <c r="FN56" s="87">
        <f>SUMPRODUCT(FB26:FN26,'CAPM Beta'!$D$26:$P$26)</f>
        <v>31.232860810127484</v>
      </c>
      <c r="FO56" s="87">
        <f>SUMPRODUCT(FC26:FO26,'CAPM Beta'!$D$26:$P$26)</f>
        <v>31.317787724270907</v>
      </c>
      <c r="FP56" s="87">
        <f>SUMPRODUCT(FD26:FP26,'CAPM Beta'!$D$26:$P$26)</f>
        <v>31.082326582152447</v>
      </c>
      <c r="FQ56" s="87">
        <f>SUMPRODUCT(FE26:FQ26,'CAPM Beta'!$D$26:$P$26)</f>
        <v>30.971624846551681</v>
      </c>
      <c r="FR56" s="87">
        <f>SUMPRODUCT(FF26:FR26,'CAPM Beta'!$D$26:$P$26)</f>
        <v>30.495887648058961</v>
      </c>
      <c r="FS56" s="87">
        <f>SUMPRODUCT(FG26:FS26,'CAPM Beta'!$D$26:$P$26)</f>
        <v>30.012872293642843</v>
      </c>
      <c r="FT56" s="87">
        <f>SUMPRODUCT(FH26:FT26,'CAPM Beta'!$D$26:$P$26)</f>
        <v>29.302968557947043</v>
      </c>
      <c r="FU56" s="87">
        <f>SUMPRODUCT(FI26:FU26,'CAPM Beta'!$D$26:$P$26)</f>
        <v>28.788387769704471</v>
      </c>
      <c r="FV56" s="87">
        <f>SUMPRODUCT(FJ26:FV26,'CAPM Beta'!$D$26:$P$26)</f>
        <v>28.797858162673094</v>
      </c>
      <c r="FW56" s="87">
        <f>SUMPRODUCT(FK26:FW26,'CAPM Beta'!$D$26:$P$26)</f>
        <v>28.577466098197384</v>
      </c>
      <c r="FX56" s="87">
        <f>SUMPRODUCT(FL26:FX26,'CAPM Beta'!$D$26:$P$26)</f>
        <v>28.836128436613944</v>
      </c>
      <c r="FY56" s="87">
        <f>SUMPRODUCT(FM26:FY26,'CAPM Beta'!$D$26:$P$26)</f>
        <v>28.857914526097591</v>
      </c>
      <c r="FZ56" s="87">
        <f>SUMPRODUCT(FN26:FZ26,'CAPM Beta'!$D$26:$P$26)</f>
        <v>29.042235150802505</v>
      </c>
      <c r="GA56" s="87">
        <f>SUMPRODUCT(FO26:GA26,'CAPM Beta'!$D$26:$P$26)</f>
        <v>28.526830697745222</v>
      </c>
      <c r="GB56" s="87">
        <f>SUMPRODUCT(FP26:GB26,'CAPM Beta'!$D$26:$P$26)</f>
        <v>28.392544461762782</v>
      </c>
      <c r="GC56" s="87">
        <f>SUMPRODUCT(FQ26:GC26,'CAPM Beta'!$D$26:$P$26)</f>
        <v>28.594977700779168</v>
      </c>
      <c r="GD56" s="87">
        <f>SUMPRODUCT(FR26:GD26,'CAPM Beta'!$D$26:$P$26)</f>
        <v>28.530106835864625</v>
      </c>
      <c r="GE56" s="87">
        <f>SUMPRODUCT(FS26:GE26,'CAPM Beta'!$D$26:$P$26)</f>
        <v>28.318779316918455</v>
      </c>
      <c r="GF56" s="87">
        <f>SUMPRODUCT(FT26:GF26,'CAPM Beta'!$D$26:$P$26)</f>
        <v>28.215733627447072</v>
      </c>
      <c r="GG56" s="87">
        <f>SUMPRODUCT(FU26:GG26,'CAPM Beta'!$D$26:$P$26)</f>
        <v>28.441953893705012</v>
      </c>
      <c r="GH56" s="87">
        <f>SUMPRODUCT(FV26:GH26,'CAPM Beta'!$D$26:$P$26)</f>
        <v>28.700164233545816</v>
      </c>
      <c r="GI56" s="87">
        <f>SUMPRODUCT(FW26:GI26,'CAPM Beta'!$D$26:$P$26)</f>
        <v>28.657344734103713</v>
      </c>
      <c r="GJ56" s="87">
        <f>SUMPRODUCT(FX26:GJ26,'CAPM Beta'!$D$26:$P$26)</f>
        <v>28.644747984158109</v>
      </c>
      <c r="GK56" s="87">
        <f>SUMPRODUCT(FY26:GK26,'CAPM Beta'!$D$26:$P$26)</f>
        <v>28.453923469308563</v>
      </c>
      <c r="GL56" s="87">
        <f>SUMPRODUCT(FZ26:GL26,'CAPM Beta'!$D$26:$P$26)</f>
        <v>28.291381805859775</v>
      </c>
      <c r="GM56" s="87">
        <f>SUMPRODUCT(GA26:GM26,'CAPM Beta'!$D$26:$P$26)</f>
        <v>28.043698077704015</v>
      </c>
      <c r="GN56" s="87">
        <f>SUMPRODUCT(GB26:GN26,'CAPM Beta'!$D$26:$P$26)</f>
        <v>28.01380002327658</v>
      </c>
      <c r="GO56" s="87">
        <f>SUMPRODUCT(GC26:GO26,'CAPM Beta'!$D$26:$P$26)</f>
        <v>27.922832099858237</v>
      </c>
      <c r="GP56" s="87">
        <f>SUMPRODUCT(GD26:GP26,'CAPM Beta'!$D$26:$P$26)</f>
        <v>27.789003864914378</v>
      </c>
      <c r="GQ56" s="87">
        <f>SUMPRODUCT(GE26:GQ26,'CAPM Beta'!$D$26:$P$26)</f>
        <v>27.62063418936394</v>
      </c>
      <c r="GR56" s="87">
        <f>SUMPRODUCT(GF26:GR26,'CAPM Beta'!$D$26:$P$26)</f>
        <v>27.654813840222694</v>
      </c>
      <c r="GS56" s="87">
        <f>SUMPRODUCT(GG26:GS26,'CAPM Beta'!$D$26:$P$26)</f>
        <v>27.563543483033136</v>
      </c>
      <c r="GT56" s="87">
        <f>SUMPRODUCT(GH26:GT26,'CAPM Beta'!$D$26:$P$26)</f>
        <v>27.350175743346263</v>
      </c>
      <c r="GU56" s="87">
        <f>SUMPRODUCT(GI26:GU26,'CAPM Beta'!$D$26:$P$26)</f>
        <v>27.034409182403518</v>
      </c>
      <c r="GV56" s="87">
        <f>SUMPRODUCT(GJ26:GV26,'CAPM Beta'!$D$26:$P$26)</f>
        <v>26.943091156857328</v>
      </c>
      <c r="GW56" s="87">
        <f>SUMPRODUCT(GK26:GW26,'CAPM Beta'!$D$26:$P$26)</f>
        <v>27.110397587214045</v>
      </c>
      <c r="GX56" s="87">
        <f>SUMPRODUCT(GL26:GX26,'CAPM Beta'!$D$26:$P$26)</f>
        <v>27.314929917841205</v>
      </c>
      <c r="GY56" s="87">
        <f>SUMPRODUCT(GM26:GY26,'CAPM Beta'!$D$26:$P$26)</f>
        <v>27.551805831735088</v>
      </c>
      <c r="GZ56" s="87">
        <f>SUMPRODUCT(GN26:GZ26,'CAPM Beta'!$D$26:$P$26)</f>
        <v>27.802928873522724</v>
      </c>
      <c r="HA56" s="87">
        <f>SUMPRODUCT(GO26:HA26,'CAPM Beta'!$D$26:$P$26)</f>
        <v>27.967016652036772</v>
      </c>
      <c r="HB56" s="87">
        <f>SUMPRODUCT(GP26:HB26,'CAPM Beta'!$D$26:$P$26)</f>
        <v>28.183349555496267</v>
      </c>
      <c r="HC56" s="87">
        <f>SUMPRODUCT(GQ26:HC26,'CAPM Beta'!$D$26:$P$26)</f>
        <v>28.488208241915057</v>
      </c>
      <c r="HD56" s="87">
        <f>SUMPRODUCT(GR26:HD26,'CAPM Beta'!$D$26:$P$26)</f>
        <v>29.027414636098747</v>
      </c>
      <c r="HE56" s="87">
        <f>SUMPRODUCT(GS26:HE26,'CAPM Beta'!$D$26:$P$26)</f>
        <v>29.661485376961764</v>
      </c>
      <c r="HF56" s="87">
        <f>SUMPRODUCT(GT26:HF26,'CAPM Beta'!$D$26:$P$26)</f>
        <v>30.20742267461851</v>
      </c>
      <c r="HG56" s="87">
        <f>SUMPRODUCT(GU26:HG26,'CAPM Beta'!$D$26:$P$26)</f>
        <v>30.839970999091701</v>
      </c>
      <c r="HH56" s="87">
        <f>SUMPRODUCT(GV26:HH26,'CAPM Beta'!$D$26:$P$26)</f>
        <v>31.392161636451483</v>
      </c>
      <c r="HI56" s="87">
        <f>SUMPRODUCT(GW26:HI26,'CAPM Beta'!$D$26:$P$26)</f>
        <v>31.637156154725346</v>
      </c>
      <c r="HJ56" s="87">
        <f>SUMPRODUCT(GX26:HJ26,'CAPM Beta'!$D$26:$P$26)</f>
        <v>31.808152762880724</v>
      </c>
      <c r="HK56" s="87">
        <f>SUMPRODUCT(GY26:HK26,'CAPM Beta'!$D$26:$P$26)</f>
        <v>31.759853891027319</v>
      </c>
      <c r="HL56" s="87">
        <f>SUMPRODUCT(GZ26:HL26,'CAPM Beta'!$D$26:$P$26)</f>
        <v>31.629505924678245</v>
      </c>
      <c r="HM56" s="87">
        <f>SUMPRODUCT(HA26:HM26,'CAPM Beta'!$D$26:$P$26)</f>
        <v>31.392601394030066</v>
      </c>
      <c r="HN56" s="87">
        <f>SUMPRODUCT(HB26:HN26,'CAPM Beta'!$D$26:$P$26)</f>
        <v>31.123230924462352</v>
      </c>
      <c r="HO56" s="87">
        <f>SUMPRODUCT(HC26:HO26,'CAPM Beta'!$D$26:$P$26)</f>
        <v>30.832858706357413</v>
      </c>
      <c r="HP56" s="87">
        <f>SUMPRODUCT(HD26:HP26,'CAPM Beta'!$D$26:$P$26)</f>
        <v>30.489495315028915</v>
      </c>
      <c r="HQ56" s="87">
        <f>SUMPRODUCT(HE26:HQ26,'CAPM Beta'!$D$26:$P$26)</f>
        <v>30.161748604163339</v>
      </c>
      <c r="HR56" s="87">
        <f>SUMPRODUCT(HF26:HR26,'CAPM Beta'!$D$26:$P$26)</f>
        <v>29.849825913768729</v>
      </c>
      <c r="HS56" s="87">
        <f>SUMPRODUCT(HG26:HS26,'CAPM Beta'!$D$26:$P$26)</f>
        <v>29.687972918866102</v>
      </c>
      <c r="HT56" s="87">
        <f>SUMPRODUCT(HH26:HT26,'CAPM Beta'!$D$26:$P$26)</f>
        <v>29.625076780348635</v>
      </c>
      <c r="HU56" s="87">
        <f>SUMPRODUCT(HI26:HU26,'CAPM Beta'!$D$26:$P$26)</f>
        <v>29.622985417908236</v>
      </c>
      <c r="HV56" s="87">
        <f>SUMPRODUCT(HJ26:HV26,'CAPM Beta'!$D$26:$P$26)</f>
        <v>29.799387053629513</v>
      </c>
      <c r="HW56" s="87">
        <f>SUMPRODUCT(HK26:HW26,'CAPM Beta'!$D$26:$P$26)</f>
        <v>29.8193622879683</v>
      </c>
      <c r="HX56" s="87">
        <f>SUMPRODUCT(HL26:HX26,'CAPM Beta'!$D$26:$P$26)</f>
        <v>29.968262274657512</v>
      </c>
      <c r="HY56" s="87">
        <f>SUMPRODUCT(HM26:HY26,'CAPM Beta'!$D$26:$P$26)</f>
        <v>30.109474971429105</v>
      </c>
      <c r="HZ56" s="87">
        <f>SUMPRODUCT(HN26:HZ26,'CAPM Beta'!$D$26:$P$26)</f>
        <v>30.256275045277317</v>
      </c>
      <c r="IA56" s="87">
        <f>SUMPRODUCT(HO26:IA26,'CAPM Beta'!$D$26:$P$26)</f>
        <v>30.504619753175206</v>
      </c>
      <c r="IB56" s="87">
        <f>SUMPRODUCT(HP26:IB26,'CAPM Beta'!$D$26:$P$26)</f>
        <v>30.611204636341398</v>
      </c>
      <c r="IC56" s="87">
        <f>SUMPRODUCT(HQ26:IC26,'CAPM Beta'!$D$26:$P$26)</f>
        <v>30.589989960334922</v>
      </c>
      <c r="ID56" s="87">
        <f>SUMPRODUCT(HR26:ID26,'CAPM Beta'!$D$26:$P$26)</f>
        <v>30.461909488846477</v>
      </c>
      <c r="IE56" s="87">
        <f>SUMPRODUCT(HS26:IE26,'CAPM Beta'!$D$26:$P$26)</f>
        <v>30.434496792880562</v>
      </c>
      <c r="IF56" s="87">
        <f>SUMPRODUCT(HT26:IF26,'CAPM Beta'!$D$26:$P$26)</f>
        <v>30.617377573601889</v>
      </c>
      <c r="IG56" s="87">
        <f>SUMPRODUCT(HU26:IG26,'CAPM Beta'!$D$26:$P$26)</f>
        <v>30.645745819477355</v>
      </c>
      <c r="IH56" s="87">
        <f>SUMPRODUCT(HV26:IH26,'CAPM Beta'!$D$26:$P$26)</f>
        <v>30.588819180514612</v>
      </c>
      <c r="II56" s="87">
        <f>SUMPRODUCT(HW26:II26,'CAPM Beta'!$D$26:$P$26)</f>
        <v>30.393804287592612</v>
      </c>
      <c r="IJ56" s="87">
        <f>SUMPRODUCT(HX26:IJ26,'CAPM Beta'!$D$26:$P$26)</f>
        <v>30.068431317510676</v>
      </c>
      <c r="IK56" s="87">
        <f>SUMPRODUCT(HY26:IK26,'CAPM Beta'!$D$26:$P$26)</f>
        <v>29.59503411386622</v>
      </c>
      <c r="IL56" s="87">
        <f>SUMPRODUCT(HZ26:IL26,'CAPM Beta'!$D$26:$P$26)</f>
        <v>29.118262856182426</v>
      </c>
      <c r="IM56" s="87">
        <f>SUMPRODUCT(IA26:IM26,'CAPM Beta'!$D$26:$P$26)</f>
        <v>28.65899112846817</v>
      </c>
      <c r="IN56" s="87">
        <f>SUMPRODUCT(IB26:IN26,'CAPM Beta'!$D$26:$P$26)</f>
        <v>28.197955246369688</v>
      </c>
      <c r="IO56" s="87">
        <f>SUMPRODUCT(IC26:IO26,'CAPM Beta'!$D$26:$P$26)</f>
        <v>27.78967094600932</v>
      </c>
      <c r="IP56" s="87">
        <f>SUMPRODUCT(ID26:IP26,'CAPM Beta'!$D$26:$P$26)</f>
        <v>27.432338974242395</v>
      </c>
      <c r="IQ56" s="87">
        <f>SUMPRODUCT(IE26:IQ26,'CAPM Beta'!$D$26:$P$26)</f>
        <v>27.194193921217675</v>
      </c>
      <c r="IR56" s="87">
        <f>SUMPRODUCT(IF26:IR26,'CAPM Beta'!$D$26:$P$26)</f>
        <v>26.933138704240285</v>
      </c>
      <c r="IS56" s="87">
        <f>SUMPRODUCT(IG26:IS26,'CAPM Beta'!$D$26:$P$26)</f>
        <v>26.734585194989496</v>
      </c>
      <c r="IT56" s="87">
        <f>SUMPRODUCT(IH26:IT26,'CAPM Beta'!$D$26:$P$26)</f>
        <v>26.596655344384885</v>
      </c>
      <c r="IU56" s="87">
        <f>SUMPRODUCT(II26:IU26,'CAPM Beta'!$D$26:$P$26)</f>
        <v>26.569120411252516</v>
      </c>
      <c r="IV56" s="87">
        <f>SUMPRODUCT(IJ26:IV26,'CAPM Beta'!$D$26:$P$26)</f>
        <v>26.926350437493412</v>
      </c>
      <c r="IW56" s="87">
        <f>SUMPRODUCT(IK26:IW26,'CAPM Beta'!$D$26:$P$26)</f>
        <v>27.349497594360116</v>
      </c>
      <c r="IX56" s="87">
        <f>SUMPRODUCT(IL26:IX26,'CAPM Beta'!$D$26:$P$26)</f>
        <v>27.674831930614594</v>
      </c>
      <c r="IY56" s="87">
        <f>SUMPRODUCT(IM26:IY26,'CAPM Beta'!$D$26:$P$26)</f>
        <v>27.752990488500938</v>
      </c>
      <c r="IZ56" s="87">
        <f>SUMPRODUCT(IN26:IZ26,'CAPM Beta'!$D$26:$P$26)</f>
        <v>27.714541327902502</v>
      </c>
      <c r="JA56" s="87">
        <f>SUMPRODUCT(IO26:JA26,'CAPM Beta'!$D$26:$P$26)</f>
        <v>27.702798865213914</v>
      </c>
      <c r="JB56" s="87">
        <f>SUMPRODUCT(IP26:JB26,'CAPM Beta'!$D$26:$P$26)</f>
        <v>27.647497538309032</v>
      </c>
      <c r="JC56" s="87">
        <f>SUMPRODUCT(IQ26:JC26,'CAPM Beta'!$D$26:$P$26)</f>
        <v>27.465940229387414</v>
      </c>
      <c r="JD56" s="87">
        <f>SUMPRODUCT(IR26:JD26,'CAPM Beta'!$D$26:$P$26)</f>
        <v>27.310812901818366</v>
      </c>
      <c r="JE56" s="87">
        <f>SUMPRODUCT(IS26:JE26,'CAPM Beta'!$D$26:$P$26)</f>
        <v>27.332979093655851</v>
      </c>
      <c r="JF56" s="87">
        <f>SUMPRODUCT(IT26:JF26,'CAPM Beta'!$D$26:$P$26)</f>
        <v>27.431510350452918</v>
      </c>
      <c r="JG56" s="87">
        <f>SUMPRODUCT(IU26:JG26,'CAPM Beta'!$D$26:$P$26)</f>
        <v>27.632132288576944</v>
      </c>
      <c r="JH56" s="87">
        <f>SUMPRODUCT(IV26:JH26,'CAPM Beta'!$D$26:$P$26)</f>
        <v>27.692110285619172</v>
      </c>
      <c r="JI56" s="87">
        <f>SUMPRODUCT(IW26:JI26,'CAPM Beta'!$D$26:$P$26)</f>
        <v>27.378496236314469</v>
      </c>
      <c r="JJ56" s="87">
        <f>SUMPRODUCT(IX26:JJ26,'CAPM Beta'!$D$26:$P$26)</f>
        <v>27.010006704145333</v>
      </c>
      <c r="JK56" s="87">
        <f>SUMPRODUCT(IY26:JK26,'CAPM Beta'!$D$26:$P$26)</f>
        <v>26.66992785307292</v>
      </c>
      <c r="JL56" s="87">
        <f>SUMPRODUCT(IZ26:JL26,'CAPM Beta'!$D$26:$P$26)</f>
        <v>26.44563464143971</v>
      </c>
      <c r="JM56" s="87">
        <f>SUMPRODUCT(JA26:JM26,'CAPM Beta'!$D$26:$P$26)</f>
        <v>26.330531700526443</v>
      </c>
      <c r="JN56" s="87">
        <f>SUMPRODUCT(JB26:JN26,'CAPM Beta'!$D$26:$P$26)</f>
        <v>26.2559785247477</v>
      </c>
      <c r="JO56" s="87">
        <f>SUMPRODUCT(JC26:JO26,'CAPM Beta'!$D$26:$P$26)</f>
        <v>26.371283186629192</v>
      </c>
      <c r="JP56" s="87">
        <f>SUMPRODUCT(JD26:JP26,'CAPM Beta'!$D$26:$P$26)</f>
        <v>26.676516747017899</v>
      </c>
      <c r="JQ56" s="87">
        <f>SUMPRODUCT(JE26:JQ26,'CAPM Beta'!$D$26:$P$26)</f>
        <v>26.776948386559109</v>
      </c>
      <c r="JR56" s="87">
        <f>SUMPRODUCT(JF26:JR26,'CAPM Beta'!$D$26:$P$26)</f>
        <v>26.82634899371266</v>
      </c>
      <c r="JS56" s="87">
        <f>SUMPRODUCT(JG26:JS26,'CAPM Beta'!$D$26:$P$26)</f>
        <v>26.872991607381632</v>
      </c>
      <c r="JT56" s="87">
        <f>SUMPRODUCT(JH26:JT26,'CAPM Beta'!$D$26:$P$26)</f>
        <v>26.654019857253211</v>
      </c>
      <c r="JU56" s="87">
        <f>SUMPRODUCT(JI26:JU26,'CAPM Beta'!$D$26:$P$26)</f>
        <v>26.415798665567291</v>
      </c>
      <c r="JV56" s="87">
        <f>SUMPRODUCT(JJ26:JV26,'CAPM Beta'!$D$26:$P$26)</f>
        <v>26.225349556373633</v>
      </c>
      <c r="JW56" s="87">
        <f>SUMPRODUCT(JK26:JW26,'CAPM Beta'!$D$26:$P$26)</f>
        <v>26.072660662133124</v>
      </c>
      <c r="JX56" s="87">
        <f>SUMPRODUCT(JL26:JX26,'CAPM Beta'!$D$26:$P$26)</f>
        <v>25.949656717880067</v>
      </c>
      <c r="JY56" s="87">
        <f>SUMPRODUCT(JM26:JY26,'CAPM Beta'!$D$26:$P$26)</f>
        <v>25.844147489209039</v>
      </c>
      <c r="JZ56" s="87">
        <f>SUMPRODUCT(JN26:JZ26,'CAPM Beta'!$D$26:$P$26)</f>
        <v>25.854383952595377</v>
      </c>
      <c r="KA56" s="87">
        <f>SUMPRODUCT(JO26:KA26,'CAPM Beta'!$D$26:$P$26)</f>
        <v>25.946723051198727</v>
      </c>
      <c r="KB56" s="87">
        <f>SUMPRODUCT(JP26:KB26,'CAPM Beta'!$D$26:$P$26)</f>
        <v>26.013692473446451</v>
      </c>
      <c r="KC56" s="87">
        <f>SUMPRODUCT(JQ26:KC26,'CAPM Beta'!$D$26:$P$26)</f>
        <v>25.993837572319102</v>
      </c>
      <c r="KD56" s="87">
        <f>SUMPRODUCT(JR26:KD26,'CAPM Beta'!$D$26:$P$26)</f>
        <v>26.021741279611426</v>
      </c>
      <c r="KE56" s="87">
        <f>SUMPRODUCT(JS26:KE26,'CAPM Beta'!$D$26:$P$26)</f>
        <v>26.211964778841402</v>
      </c>
      <c r="KF56" s="87">
        <f>SUMPRODUCT(JT26:KF26,'CAPM Beta'!$D$26:$P$26)</f>
        <v>26.348795308197378</v>
      </c>
      <c r="KG56" s="87">
        <f>SUMPRODUCT(JU26:KG26,'CAPM Beta'!$D$26:$P$26)</f>
        <v>26.483130213951576</v>
      </c>
      <c r="KH56" s="87">
        <f>SUMPRODUCT(JV26:KH26,'CAPM Beta'!$D$26:$P$26)</f>
        <v>26.532936148651213</v>
      </c>
      <c r="KI56" s="87">
        <f>SUMPRODUCT(JW26:KI26,'CAPM Beta'!$D$26:$P$26)</f>
        <v>26.49143489096744</v>
      </c>
      <c r="KJ56" s="87">
        <f>SUMPRODUCT(JX26:KJ26,'CAPM Beta'!$D$26:$P$26)</f>
        <v>26.402942778450466</v>
      </c>
      <c r="KK56" s="87">
        <f>SUMPRODUCT(JY26:KK26,'CAPM Beta'!$D$26:$P$26)</f>
        <v>26.297222947089288</v>
      </c>
      <c r="KL56" s="87">
        <f>SUMPRODUCT(JZ26:KL26,'CAPM Beta'!$D$26:$P$26)</f>
        <v>26.177544804750461</v>
      </c>
      <c r="KM56" s="87">
        <f>SUMPRODUCT(KA26:KM26,'CAPM Beta'!$D$26:$P$26)</f>
        <v>26.026406523775236</v>
      </c>
      <c r="KN56" s="87">
        <f>SUMPRODUCT(KB26:KN26,'CAPM Beta'!$D$26:$P$26)</f>
        <v>25.863615702330414</v>
      </c>
      <c r="KO56" s="87">
        <f>SUMPRODUCT(KC26:KO26,'CAPM Beta'!$D$26:$P$26)</f>
        <v>25.672658991658313</v>
      </c>
      <c r="KP56" s="87">
        <f>SUMPRODUCT(KD26:KP26,'CAPM Beta'!$D$26:$P$26)</f>
        <v>25.466405779436734</v>
      </c>
      <c r="KQ56" s="87">
        <f>SUMPRODUCT(KE26:KQ26,'CAPM Beta'!$D$26:$P$26)</f>
        <v>25.04796988145781</v>
      </c>
      <c r="KR56" s="87">
        <f>SUMPRODUCT(KF26:KR26,'CAPM Beta'!$D$26:$P$26)</f>
        <v>24.633147193246355</v>
      </c>
      <c r="KS56" s="87">
        <f>SUMPRODUCT(KG26:KS26,'CAPM Beta'!$D$26:$P$26)</f>
        <v>24.278100339586935</v>
      </c>
      <c r="KT56" s="87">
        <f>SUMPRODUCT(KH26:KT26,'CAPM Beta'!$D$26:$P$26)</f>
        <v>24.109571446497959</v>
      </c>
      <c r="KU56" s="87">
        <f>SUMPRODUCT(KI26:KU26,'CAPM Beta'!$D$26:$P$26)</f>
        <v>23.987620555170746</v>
      </c>
      <c r="KV56" s="87">
        <f>SUMPRODUCT(KJ26:KV26,'CAPM Beta'!$D$26:$P$26)</f>
        <v>23.912043116213891</v>
      </c>
      <c r="KW56" s="87">
        <f>SUMPRODUCT(KK26:KW26,'CAPM Beta'!$D$26:$P$26)</f>
        <v>23.788067442365747</v>
      </c>
      <c r="KX56" s="87">
        <f>SUMPRODUCT(KL26:KX26,'CAPM Beta'!$D$26:$P$26)</f>
        <v>23.653225628108846</v>
      </c>
      <c r="KY56" s="87">
        <f>SUMPRODUCT(KM26:KY26,'CAPM Beta'!$D$26:$P$26)</f>
        <v>23.531004408643643</v>
      </c>
      <c r="KZ56" s="87">
        <f>SUMPRODUCT(KN26:KZ26,'CAPM Beta'!$D$26:$P$26)</f>
        <v>23.439906064129023</v>
      </c>
      <c r="LA56" s="87">
        <f>SUMPRODUCT(KO26:LA26,'CAPM Beta'!$D$26:$P$26)</f>
        <v>23.386251971950653</v>
      </c>
      <c r="LB56" s="87">
        <f>SUMPRODUCT(KP26:LB26,'CAPM Beta'!$D$26:$P$26)</f>
        <v>23.358598671198802</v>
      </c>
      <c r="LC56" s="87">
        <f>SUMPRODUCT(KQ26:LC26,'CAPM Beta'!$D$26:$P$26)</f>
        <v>23.383892168918756</v>
      </c>
      <c r="LD56" s="87">
        <f>SUMPRODUCT(KR26:LD26,'CAPM Beta'!$D$26:$P$26)</f>
        <v>23.500279200495125</v>
      </c>
      <c r="LE56" s="87">
        <f>SUMPRODUCT(KS26:LE26,'CAPM Beta'!$D$26:$P$26)</f>
        <v>23.608006130372743</v>
      </c>
      <c r="LF56" s="87">
        <f>SUMPRODUCT(KT26:LF26,'CAPM Beta'!$D$26:$P$26)</f>
        <v>23.720813175133628</v>
      </c>
      <c r="LG56" s="87">
        <f>SUMPRODUCT(KU26:LG26,'CAPM Beta'!$D$26:$P$26)</f>
        <v>23.803848224019152</v>
      </c>
      <c r="LH56" s="87">
        <f>SUMPRODUCT(KV26:LH26,'CAPM Beta'!$D$26:$P$26)</f>
        <v>23.858761944233631</v>
      </c>
      <c r="LI56" s="87">
        <f>SUMPRODUCT(KW26:LI26,'CAPM Beta'!$D$26:$P$26)</f>
        <v>23.988204822246498</v>
      </c>
      <c r="LJ56" s="87">
        <f>SUMPRODUCT(KX26:LJ26,'CAPM Beta'!$D$26:$P$26)</f>
        <v>24.094280403220594</v>
      </c>
      <c r="LK56" s="87">
        <f>SUMPRODUCT(KY26:LK26,'CAPM Beta'!$D$26:$P$26)</f>
        <v>24.245214948994811</v>
      </c>
      <c r="LL56" s="87">
        <f>SUMPRODUCT(KZ26:LL26,'CAPM Beta'!$D$26:$P$26)</f>
        <v>24.405684893576851</v>
      </c>
      <c r="LM56" s="87">
        <f>SUMPRODUCT(LA26:LM26,'CAPM Beta'!$D$26:$P$26)</f>
        <v>24.504966298104666</v>
      </c>
      <c r="LN56" s="87">
        <f>SUMPRODUCT(LB26:LN26,'CAPM Beta'!$D$26:$P$26)</f>
        <v>24.56031373474212</v>
      </c>
      <c r="LO56" s="87">
        <f>SUMPRODUCT(LC26:LO26,'CAPM Beta'!$D$26:$P$26)</f>
        <v>24.752556148003279</v>
      </c>
      <c r="LP56" s="87">
        <f>SUMPRODUCT(LD26:LP26,'CAPM Beta'!$D$26:$P$26)</f>
        <v>25.015845493525237</v>
      </c>
      <c r="LQ56" s="87">
        <f>SUMPRODUCT(LE26:LQ26,'CAPM Beta'!$D$26:$P$26)</f>
        <v>25.249362010275142</v>
      </c>
      <c r="LR56" s="87">
        <f>SUMPRODUCT(LF26:LR26,'CAPM Beta'!$D$26:$P$26)</f>
        <v>25.516179082364239</v>
      </c>
      <c r="LS56" s="87">
        <f>SUMPRODUCT(LG26:LS26,'CAPM Beta'!$D$26:$P$26)</f>
        <v>25.764976927648604</v>
      </c>
      <c r="LT56" s="87">
        <f>SUMPRODUCT(LH26:LT26,'CAPM Beta'!$D$26:$P$26)</f>
        <v>26.084006432111295</v>
      </c>
      <c r="LU56" s="87">
        <f>SUMPRODUCT(LI26:LU26,'CAPM Beta'!$D$26:$P$26)</f>
        <v>26.298839608982192</v>
      </c>
      <c r="LV56" s="87">
        <f>SUMPRODUCT(LJ26:LV26,'CAPM Beta'!$D$26:$P$26)</f>
        <v>26.349371492993335</v>
      </c>
      <c r="LW56" s="87">
        <f>SUMPRODUCT(LK26:LW26,'CAPM Beta'!$D$26:$P$26)</f>
        <v>26.384761726550671</v>
      </c>
      <c r="LX56" s="87">
        <f>SUMPRODUCT(LL26:LX26,'CAPM Beta'!$D$26:$P$26)</f>
        <v>26.278393006342206</v>
      </c>
      <c r="LY56" s="87">
        <f>SUMPRODUCT(LM26:LY26,'CAPM Beta'!$D$26:$P$26)</f>
        <v>26.138120356719011</v>
      </c>
      <c r="LZ56" s="87">
        <f>SUMPRODUCT(LN26:LZ26,'CAPM Beta'!$D$26:$P$26)</f>
        <v>26.17911977452037</v>
      </c>
      <c r="MA56" s="87">
        <f>SUMPRODUCT(LO26:MA26,'CAPM Beta'!$D$26:$P$26)</f>
        <v>26.28654924073728</v>
      </c>
      <c r="MB56" s="87">
        <f>SUMPRODUCT(LP26:MB26,'CAPM Beta'!$D$26:$P$26)</f>
        <v>26.458787018598674</v>
      </c>
      <c r="MC56" s="87">
        <f>SUMPRODUCT(LQ26:MC26,'CAPM Beta'!$D$26:$P$26)</f>
        <v>26.485234404374733</v>
      </c>
      <c r="MD56" s="87">
        <f>SUMPRODUCT(LR26:MD26,'CAPM Beta'!$D$26:$P$26)</f>
        <v>26.524952548652049</v>
      </c>
      <c r="ME56" s="87">
        <f>SUMPRODUCT(LS26:ME26,'CAPM Beta'!$D$26:$P$26)</f>
        <v>26.520000244722137</v>
      </c>
      <c r="MF56" s="87">
        <f>SUMPRODUCT(LT26:MF26,'CAPM Beta'!$D$26:$P$26)</f>
        <v>26.384538224611763</v>
      </c>
      <c r="MG56" s="87">
        <f>SUMPRODUCT(LU26:MG26,'CAPM Beta'!$D$26:$P$26)</f>
        <v>26.172272048241478</v>
      </c>
      <c r="MH56" s="87">
        <f>SUMPRODUCT(LV26:MH26,'CAPM Beta'!$D$26:$P$26)</f>
        <v>25.977353241853038</v>
      </c>
      <c r="MI56" s="87">
        <f>SUMPRODUCT(LW26:MI26,'CAPM Beta'!$D$26:$P$26)</f>
        <v>25.772425956532423</v>
      </c>
      <c r="MJ56" s="87">
        <f>SUMPRODUCT(LX26:MJ26,'CAPM Beta'!$D$26:$P$26)</f>
        <v>25.658208499132765</v>
      </c>
      <c r="MK56" s="87">
        <f>SUMPRODUCT(LY26:MK26,'CAPM Beta'!$D$26:$P$26)</f>
        <v>25.552837756553302</v>
      </c>
      <c r="ML56" s="87">
        <f>SUMPRODUCT(LZ26:ML26,'CAPM Beta'!$D$26:$P$26)</f>
        <v>25.524905426635101</v>
      </c>
      <c r="MM56" s="87">
        <f>SUMPRODUCT(MA26:MM26,'CAPM Beta'!$D$26:$P$26)</f>
        <v>25.544028759294637</v>
      </c>
      <c r="MN56" s="87">
        <f>SUMPRODUCT(MB26:MN26,'CAPM Beta'!$D$26:$P$26)</f>
        <v>25.642718407092836</v>
      </c>
      <c r="MO56" s="87">
        <f>SUMPRODUCT(MC26:MO26,'CAPM Beta'!$D$26:$P$26)</f>
        <v>25.656750923771025</v>
      </c>
      <c r="MP56" s="87">
        <f>SUMPRODUCT(MD26:MP26,'CAPM Beta'!$D$26:$P$26)</f>
        <v>25.780574952134163</v>
      </c>
      <c r="MQ56" s="87">
        <f>SUMPRODUCT(ME26:MQ26,'CAPM Beta'!$D$26:$P$26)</f>
        <v>25.816282909036318</v>
      </c>
    </row>
    <row r="57" spans="2:357">
      <c r="B57" s="85" t="s">
        <v>185</v>
      </c>
      <c r="O57" s="100">
        <f>SUMPRODUCT(C27:O27,'CAPM Beta'!$D$26:$P$26)</f>
        <v>109.10749332979789</v>
      </c>
      <c r="P57" s="100">
        <f>SUMPRODUCT(D27:P27,'CAPM Beta'!$D$26:$P$26)</f>
        <v>109.28772110719711</v>
      </c>
      <c r="Q57" s="100">
        <f>SUMPRODUCT(E27:Q27,'CAPM Beta'!$D$26:$P$26)</f>
        <v>109.39799220710849</v>
      </c>
      <c r="R57" s="100">
        <f>SUMPRODUCT(F27:R27,'CAPM Beta'!$D$26:$P$26)</f>
        <v>109.52889856596181</v>
      </c>
      <c r="S57" s="100">
        <f>SUMPRODUCT(G27:S27,'CAPM Beta'!$D$26:$P$26)</f>
        <v>109.76703402211537</v>
      </c>
      <c r="T57" s="100">
        <f>SUMPRODUCT(H27:T27,'CAPM Beta'!$D$26:$P$26)</f>
        <v>109.76884271289913</v>
      </c>
      <c r="U57" s="100">
        <f>SUMPRODUCT(I27:U27,'CAPM Beta'!$D$26:$P$26)</f>
        <v>109.49660738316686</v>
      </c>
      <c r="V57" s="100">
        <f>SUMPRODUCT(J27:V27,'CAPM Beta'!$D$26:$P$26)</f>
        <v>109.39374639506306</v>
      </c>
      <c r="W57" s="100">
        <f>SUMPRODUCT(K27:W27,'CAPM Beta'!$D$26:$P$26)</f>
        <v>109.74975015318024</v>
      </c>
      <c r="X57" s="100">
        <f>SUMPRODUCT(L27:X27,'CAPM Beta'!$D$26:$P$26)</f>
        <v>109.81418450739351</v>
      </c>
      <c r="Y57" s="100">
        <f>SUMPRODUCT(M27:Y27,'CAPM Beta'!$D$26:$P$26)</f>
        <v>109.63300883376544</v>
      </c>
      <c r="Z57" s="100">
        <f>SUMPRODUCT(N27:Z27,'CAPM Beta'!$D$26:$P$26)</f>
        <v>109.40890310390643</v>
      </c>
      <c r="AA57" s="100">
        <f>SUMPRODUCT(O27:AA27,'CAPM Beta'!$D$26:$P$26)</f>
        <v>108.66783128882264</v>
      </c>
      <c r="AB57" s="100">
        <f>SUMPRODUCT(P27:AB27,'CAPM Beta'!$D$26:$P$26)</f>
        <v>108.20345724616374</v>
      </c>
      <c r="AC57" s="100">
        <f>SUMPRODUCT(Q27:AC27,'CAPM Beta'!$D$26:$P$26)</f>
        <v>107.65550823421538</v>
      </c>
      <c r="AD57" s="100">
        <f>SUMPRODUCT(R27:AD27,'CAPM Beta'!$D$26:$P$26)</f>
        <v>106.72958484460632</v>
      </c>
      <c r="AE57" s="100">
        <f>SUMPRODUCT(S27:AE27,'CAPM Beta'!$D$26:$P$26)</f>
        <v>106.44714885802591</v>
      </c>
      <c r="AF57" s="100">
        <f>SUMPRODUCT(T27:AF27,'CAPM Beta'!$D$26:$P$26)</f>
        <v>105.65128964594174</v>
      </c>
      <c r="AG57" s="100">
        <f>SUMPRODUCT(U27:AG27,'CAPM Beta'!$D$26:$P$26)</f>
        <v>106.11972271656697</v>
      </c>
      <c r="AH57" s="100">
        <f>SUMPRODUCT(V27:AH27,'CAPM Beta'!$D$26:$P$26)</f>
        <v>105.98106895942858</v>
      </c>
      <c r="AI57" s="100">
        <f>SUMPRODUCT(W27:AI27,'CAPM Beta'!$D$26:$P$26)</f>
        <v>105.89344058543091</v>
      </c>
      <c r="AJ57" s="100">
        <f>SUMPRODUCT(X27:AJ27,'CAPM Beta'!$D$26:$P$26)</f>
        <v>105.74054314160938</v>
      </c>
      <c r="AK57" s="100">
        <f>SUMPRODUCT(Y27:AK27,'CAPM Beta'!$D$26:$P$26)</f>
        <v>106.05213414815317</v>
      </c>
      <c r="AL57" s="100">
        <f>SUMPRODUCT(Z27:AL27,'CAPM Beta'!$D$26:$P$26)</f>
        <v>106.44286977694745</v>
      </c>
      <c r="AM57" s="100">
        <f>SUMPRODUCT(AA27:AM27,'CAPM Beta'!$D$26:$P$26)</f>
        <v>106.15959165771253</v>
      </c>
      <c r="AN57" s="100">
        <f>SUMPRODUCT(AB27:AN27,'CAPM Beta'!$D$26:$P$26)</f>
        <v>105.54057872642794</v>
      </c>
      <c r="AO57" s="100">
        <f>SUMPRODUCT(AC27:AO27,'CAPM Beta'!$D$26:$P$26)</f>
        <v>105.95920817535939</v>
      </c>
      <c r="AP57" s="100">
        <f>SUMPRODUCT(AD27:AP27,'CAPM Beta'!$D$26:$P$26)</f>
        <v>106.23904401790536</v>
      </c>
      <c r="AQ57" s="100">
        <f>SUMPRODUCT(AE27:AQ27,'CAPM Beta'!$D$26:$P$26)</f>
        <v>106.0776581782674</v>
      </c>
      <c r="AR57" s="100">
        <f>SUMPRODUCT(AF27:AR27,'CAPM Beta'!$D$26:$P$26)</f>
        <v>105.80171034837798</v>
      </c>
      <c r="AS57" s="100">
        <f>SUMPRODUCT(AG27:AS27,'CAPM Beta'!$D$26:$P$26)</f>
        <v>106.07512072609575</v>
      </c>
      <c r="AT57" s="100">
        <f>SUMPRODUCT(AH27:AT27,'CAPM Beta'!$D$26:$P$26)</f>
        <v>105.91318131985906</v>
      </c>
      <c r="AU57" s="100">
        <f>SUMPRODUCT(AI27:AU27,'CAPM Beta'!$D$26:$P$26)</f>
        <v>106.01113523127063</v>
      </c>
      <c r="AV57" s="100">
        <f>SUMPRODUCT(AJ27:AV27,'CAPM Beta'!$D$26:$P$26)</f>
        <v>105.90545455560169</v>
      </c>
      <c r="AW57" s="100">
        <f>SUMPRODUCT(AK27:AW27,'CAPM Beta'!$D$26:$P$26)</f>
        <v>105.96012381370305</v>
      </c>
      <c r="AX57" s="100">
        <f>SUMPRODUCT(AL27:AX27,'CAPM Beta'!$D$26:$P$26)</f>
        <v>106.11941758741622</v>
      </c>
      <c r="AY57" s="100">
        <f>SUMPRODUCT(AM27:AY27,'CAPM Beta'!$D$26:$P$26)</f>
        <v>106.01244022020965</v>
      </c>
      <c r="AZ57" s="100">
        <f>SUMPRODUCT(AN27:AZ27,'CAPM Beta'!$D$26:$P$26)</f>
        <v>105.94948398212557</v>
      </c>
      <c r="BA57" s="100">
        <f>SUMPRODUCT(AO27:BA27,'CAPM Beta'!$D$26:$P$26)</f>
        <v>105.86167500966093</v>
      </c>
      <c r="BB57" s="100">
        <f>SUMPRODUCT(AP27:BB27,'CAPM Beta'!$D$26:$P$26)</f>
        <v>106.00021229651728</v>
      </c>
      <c r="BC57" s="100">
        <f>SUMPRODUCT(AQ27:BC27,'CAPM Beta'!$D$26:$P$26)</f>
        <v>106.28461701611485</v>
      </c>
      <c r="BD57" s="100">
        <f>SUMPRODUCT(AR27:BD27,'CAPM Beta'!$D$26:$P$26)</f>
        <v>105.78353614696366</v>
      </c>
      <c r="BE57" s="100">
        <f>SUMPRODUCT(AS27:BE27,'CAPM Beta'!$D$26:$P$26)</f>
        <v>105.30830711149328</v>
      </c>
      <c r="BF57" s="100">
        <f>SUMPRODUCT(AT27:BF27,'CAPM Beta'!$D$26:$P$26)</f>
        <v>105.30769308105329</v>
      </c>
      <c r="BG57" s="100">
        <f>SUMPRODUCT(AU27:BG27,'CAPM Beta'!$D$26:$P$26)</f>
        <v>106.13748030898128</v>
      </c>
      <c r="BH57" s="100">
        <f>SUMPRODUCT(AV27:BH27,'CAPM Beta'!$D$26:$P$26)</f>
        <v>106.2899770380526</v>
      </c>
      <c r="BI57" s="100">
        <f>SUMPRODUCT(AW27:BI27,'CAPM Beta'!$D$26:$P$26)</f>
        <v>107.15468169058094</v>
      </c>
      <c r="BJ57" s="100">
        <f>SUMPRODUCT(AX27:BJ27,'CAPM Beta'!$D$26:$P$26)</f>
        <v>107.08459380509356</v>
      </c>
      <c r="BK57" s="100">
        <f>SUMPRODUCT(AY27:BK27,'CAPM Beta'!$D$26:$P$26)</f>
        <v>107.29757010749863</v>
      </c>
      <c r="BL57" s="100">
        <f>SUMPRODUCT(AZ27:BL27,'CAPM Beta'!$D$26:$P$26)</f>
        <v>107.30048478841486</v>
      </c>
      <c r="BM57" s="100">
        <f>SUMPRODUCT(BA27:BM27,'CAPM Beta'!$D$26:$P$26)</f>
        <v>107.67355046976144</v>
      </c>
      <c r="BN57" s="100">
        <f>SUMPRODUCT(BB27:BN27,'CAPM Beta'!$D$26:$P$26)</f>
        <v>107.67558269981819</v>
      </c>
      <c r="BO57" s="100">
        <f>SUMPRODUCT(BC27:BO27,'CAPM Beta'!$D$26:$P$26)</f>
        <v>108.02644737767282</v>
      </c>
      <c r="BP57" s="100">
        <f>SUMPRODUCT(BD27:BP27,'CAPM Beta'!$D$26:$P$26)</f>
        <v>108.18061671614734</v>
      </c>
      <c r="BQ57" s="100">
        <f>SUMPRODUCT(BE27:BQ27,'CAPM Beta'!$D$26:$P$26)</f>
        <v>107.98434493683969</v>
      </c>
      <c r="BR57" s="100">
        <f>SUMPRODUCT(BF27:BR27,'CAPM Beta'!$D$26:$P$26)</f>
        <v>107.3296180190639</v>
      </c>
      <c r="BS57" s="100">
        <f>SUMPRODUCT(BG27:BS27,'CAPM Beta'!$D$26:$P$26)</f>
        <v>107.16157323547368</v>
      </c>
      <c r="BT57" s="100">
        <f>SUMPRODUCT(BH27:BT27,'CAPM Beta'!$D$26:$P$26)</f>
        <v>107.17022616241957</v>
      </c>
      <c r="BU57" s="100">
        <f>SUMPRODUCT(BI27:BU27,'CAPM Beta'!$D$26:$P$26)</f>
        <v>106.78298279184713</v>
      </c>
      <c r="BV57" s="100">
        <f>SUMPRODUCT(BJ27:BV27,'CAPM Beta'!$D$26:$P$26)</f>
        <v>106.4837327839542</v>
      </c>
      <c r="BW57" s="100">
        <f>SUMPRODUCT(BK27:BW27,'CAPM Beta'!$D$26:$P$26)</f>
        <v>106.03568432625485</v>
      </c>
      <c r="BX57" s="100">
        <f>SUMPRODUCT(BL27:BX27,'CAPM Beta'!$D$26:$P$26)</f>
        <v>105.79059035662027</v>
      </c>
      <c r="BY57" s="100">
        <f>SUMPRODUCT(BM27:BY27,'CAPM Beta'!$D$26:$P$26)</f>
        <v>105.33412906334006</v>
      </c>
      <c r="BZ57" s="100">
        <f>SUMPRODUCT(BN27:BZ27,'CAPM Beta'!$D$26:$P$26)</f>
        <v>105.46824529797671</v>
      </c>
      <c r="CA57" s="100">
        <f>SUMPRODUCT(BO27:CA27,'CAPM Beta'!$D$26:$P$26)</f>
        <v>105.66308958244255</v>
      </c>
      <c r="CB57" s="100">
        <f>SUMPRODUCT(BP27:CB27,'CAPM Beta'!$D$26:$P$26)</f>
        <v>105.90043545523267</v>
      </c>
      <c r="CC57" s="100">
        <f>SUMPRODUCT(BQ27:CC27,'CAPM Beta'!$D$26:$P$26)</f>
        <v>106.08727284174546</v>
      </c>
      <c r="CD57" s="100">
        <f>SUMPRODUCT(BR27:CD27,'CAPM Beta'!$D$26:$P$26)</f>
        <v>106.43159081520983</v>
      </c>
      <c r="CE57" s="100">
        <f>SUMPRODUCT(BS27:CE27,'CAPM Beta'!$D$26:$P$26)</f>
        <v>106.29619860746662</v>
      </c>
      <c r="CF57" s="100">
        <f>SUMPRODUCT(BT27:CF27,'CAPM Beta'!$D$26:$P$26)</f>
        <v>106.58503319358476</v>
      </c>
      <c r="CG57" s="100">
        <f>SUMPRODUCT(BU27:CG27,'CAPM Beta'!$D$26:$P$26)</f>
        <v>106.27448446197366</v>
      </c>
      <c r="CH57" s="100">
        <f>SUMPRODUCT(BV27:CH27,'CAPM Beta'!$D$26:$P$26)</f>
        <v>106.70370202954658</v>
      </c>
      <c r="CI57" s="100">
        <f>SUMPRODUCT(BW27:CI27,'CAPM Beta'!$D$26:$P$26)</f>
        <v>107.08710373084865</v>
      </c>
      <c r="CJ57" s="100">
        <f>SUMPRODUCT(BX27:CJ27,'CAPM Beta'!$D$26:$P$26)</f>
        <v>107.91960231530922</v>
      </c>
      <c r="CK57" s="100">
        <f>SUMPRODUCT(BY27:CK27,'CAPM Beta'!$D$26:$P$26)</f>
        <v>108.12924654348792</v>
      </c>
      <c r="CL57" s="100">
        <f>SUMPRODUCT(BZ27:CL27,'CAPM Beta'!$D$26:$P$26)</f>
        <v>108.39516370408356</v>
      </c>
      <c r="CM57" s="100">
        <f>SUMPRODUCT(CA27:CM27,'CAPM Beta'!$D$26:$P$26)</f>
        <v>109.04034452834594</v>
      </c>
      <c r="CN57" s="100">
        <f>SUMPRODUCT(CB27:CN27,'CAPM Beta'!$D$26:$P$26)</f>
        <v>108.98803987636708</v>
      </c>
      <c r="CO57" s="100">
        <f>SUMPRODUCT(CC27:CO27,'CAPM Beta'!$D$26:$P$26)</f>
        <v>108.97919512493465</v>
      </c>
      <c r="CP57" s="100">
        <f>SUMPRODUCT(CD27:CP27,'CAPM Beta'!$D$26:$P$26)</f>
        <v>108.91814498888698</v>
      </c>
      <c r="CQ57" s="100">
        <f>SUMPRODUCT(CE27:CQ27,'CAPM Beta'!$D$26:$P$26)</f>
        <v>108.97214626391323</v>
      </c>
      <c r="CR57" s="100">
        <f>SUMPRODUCT(CF27:CR27,'CAPM Beta'!$D$26:$P$26)</f>
        <v>108.99105837342921</v>
      </c>
      <c r="CS57" s="100">
        <f>SUMPRODUCT(CG27:CS27,'CAPM Beta'!$D$26:$P$26)</f>
        <v>109.04248632837344</v>
      </c>
      <c r="CT57" s="100">
        <f>SUMPRODUCT(CH27:CT27,'CAPM Beta'!$D$26:$P$26)</f>
        <v>109.09591170271599</v>
      </c>
      <c r="CU57" s="100">
        <f>SUMPRODUCT(CI27:CU27,'CAPM Beta'!$D$26:$P$26)</f>
        <v>109.10032788811975</v>
      </c>
      <c r="CV57" s="100">
        <f>SUMPRODUCT(CJ27:CV27,'CAPM Beta'!$D$26:$P$26)</f>
        <v>109.34143754989685</v>
      </c>
      <c r="CW57" s="100">
        <f>SUMPRODUCT(CK27:CW27,'CAPM Beta'!$D$26:$P$26)</f>
        <v>109.62677123449097</v>
      </c>
      <c r="CX57" s="100">
        <f>SUMPRODUCT(CL27:CX27,'CAPM Beta'!$D$26:$P$26)</f>
        <v>109.58216745682726</v>
      </c>
      <c r="CY57" s="100">
        <f>SUMPRODUCT(CM27:CY27,'CAPM Beta'!$D$26:$P$26)</f>
        <v>109.64900980937401</v>
      </c>
      <c r="CZ57" s="100">
        <f>SUMPRODUCT(CN27:CZ27,'CAPM Beta'!$D$26:$P$26)</f>
        <v>109.93794989860555</v>
      </c>
      <c r="DA57" s="100">
        <f>SUMPRODUCT(CO27:DA27,'CAPM Beta'!$D$26:$P$26)</f>
        <v>109.80651477465771</v>
      </c>
      <c r="DB57" s="100">
        <f>SUMPRODUCT(CP27:DB27,'CAPM Beta'!$D$26:$P$26)</f>
        <v>109.51742116926992</v>
      </c>
      <c r="DC57" s="100">
        <f>SUMPRODUCT(CQ27:DC27,'CAPM Beta'!$D$26:$P$26)</f>
        <v>109.31633975241709</v>
      </c>
      <c r="DD57" s="100">
        <f>SUMPRODUCT(CR27:DD27,'CAPM Beta'!$D$26:$P$26)</f>
        <v>109.50255984211182</v>
      </c>
      <c r="DE57" s="100">
        <f>SUMPRODUCT(CS27:DE27,'CAPM Beta'!$D$26:$P$26)</f>
        <v>109.67906349864758</v>
      </c>
      <c r="DF57" s="100">
        <f>SUMPRODUCT(CT27:DF27,'CAPM Beta'!$D$26:$P$26)</f>
        <v>109.31889017852463</v>
      </c>
      <c r="DG57" s="100">
        <f>SUMPRODUCT(CU27:DG27,'CAPM Beta'!$D$26:$P$26)</f>
        <v>109.29163610598414</v>
      </c>
      <c r="DH57" s="100">
        <f>SUMPRODUCT(CV27:DH27,'CAPM Beta'!$D$26:$P$26)</f>
        <v>109.08276938345847</v>
      </c>
      <c r="DI57" s="100">
        <f>SUMPRODUCT(CW27:DI27,'CAPM Beta'!$D$26:$P$26)</f>
        <v>109.18417896147366</v>
      </c>
      <c r="DJ57" s="100">
        <f>SUMPRODUCT(CX27:DJ27,'CAPM Beta'!$D$26:$P$26)</f>
        <v>109.18537017795373</v>
      </c>
      <c r="DK57" s="100">
        <f>SUMPRODUCT(CY27:DK27,'CAPM Beta'!$D$26:$P$26)</f>
        <v>109.06812467770581</v>
      </c>
      <c r="DL57" s="100">
        <f>SUMPRODUCT(CZ27:DL27,'CAPM Beta'!$D$26:$P$26)</f>
        <v>108.68245227238147</v>
      </c>
      <c r="DM57" s="100">
        <f>SUMPRODUCT(DA27:DM27,'CAPM Beta'!$D$26:$P$26)</f>
        <v>108.5303715800049</v>
      </c>
      <c r="DN57" s="100">
        <f>SUMPRODUCT(DB27:DN27,'CAPM Beta'!$D$26:$P$26)</f>
        <v>108.47926245646717</v>
      </c>
      <c r="DO57" s="100">
        <f>SUMPRODUCT(DC27:DO27,'CAPM Beta'!$D$26:$P$26)</f>
        <v>109.00965583702221</v>
      </c>
      <c r="DP57" s="100">
        <f>SUMPRODUCT(DD27:DP27,'CAPM Beta'!$D$26:$P$26)</f>
        <v>109.49065521447807</v>
      </c>
      <c r="DQ57" s="100">
        <f>SUMPRODUCT(DE27:DQ27,'CAPM Beta'!$D$26:$P$26)</f>
        <v>109.40669561985179</v>
      </c>
      <c r="DR57" s="100">
        <f>SUMPRODUCT(DF27:DR27,'CAPM Beta'!$D$26:$P$26)</f>
        <v>109.78168695413495</v>
      </c>
      <c r="DS57" s="100">
        <f>SUMPRODUCT(DG27:DS27,'CAPM Beta'!$D$26:$P$26)</f>
        <v>110.03412101171699</v>
      </c>
      <c r="DT57" s="100">
        <f>SUMPRODUCT(DH27:DT27,'CAPM Beta'!$D$26:$P$26)</f>
        <v>110.05662239367275</v>
      </c>
      <c r="DU57" s="100">
        <f>SUMPRODUCT(DI27:DU27,'CAPM Beta'!$D$26:$P$26)</f>
        <v>109.66586033580177</v>
      </c>
      <c r="DV57" s="100">
        <f>SUMPRODUCT(DJ27:DV27,'CAPM Beta'!$D$26:$P$26)</f>
        <v>109.25720421955978</v>
      </c>
      <c r="DW57" s="100">
        <f>SUMPRODUCT(DK27:DW27,'CAPM Beta'!$D$26:$P$26)</f>
        <v>108.89038403520695</v>
      </c>
      <c r="DX57" s="100">
        <f>SUMPRODUCT(DL27:DX27,'CAPM Beta'!$D$26:$P$26)</f>
        <v>108.53992104542797</v>
      </c>
      <c r="DY57" s="100">
        <f>SUMPRODUCT(DM27:DY27,'CAPM Beta'!$D$26:$P$26)</f>
        <v>108.91051812224178</v>
      </c>
      <c r="DZ57" s="100">
        <f>SUMPRODUCT(DN27:DZ27,'CAPM Beta'!$D$26:$P$26)</f>
        <v>108.88099140941199</v>
      </c>
      <c r="EA57" s="100">
        <f>SUMPRODUCT(DO27:EA27,'CAPM Beta'!$D$26:$P$26)</f>
        <v>108.4737097244754</v>
      </c>
      <c r="EB57" s="100">
        <f>SUMPRODUCT(DP27:EB27,'CAPM Beta'!$D$26:$P$26)</f>
        <v>107.87656003000609</v>
      </c>
      <c r="EC57" s="100">
        <f>SUMPRODUCT(DQ27:EC27,'CAPM Beta'!$D$26:$P$26)</f>
        <v>107.54468589814822</v>
      </c>
      <c r="ED57" s="100">
        <f>SUMPRODUCT(DR27:ED27,'CAPM Beta'!$D$26:$P$26)</f>
        <v>107.32577754300316</v>
      </c>
      <c r="EE57" s="100">
        <f>SUMPRODUCT(DS27:EE27,'CAPM Beta'!$D$26:$P$26)</f>
        <v>107.68428407183211</v>
      </c>
      <c r="EF57" s="100">
        <f>SUMPRODUCT(DT27:EF27,'CAPM Beta'!$D$26:$P$26)</f>
        <v>107.1891965652561</v>
      </c>
      <c r="EG57" s="100">
        <f>SUMPRODUCT(DU27:EG27,'CAPM Beta'!$D$26:$P$26)</f>
        <v>106.78897285139946</v>
      </c>
      <c r="EH57" s="100">
        <f>SUMPRODUCT(DV27:EH27,'CAPM Beta'!$D$26:$P$26)</f>
        <v>106.94657264348116</v>
      </c>
      <c r="EI57" s="100">
        <f>SUMPRODUCT(DW27:EI27,'CAPM Beta'!$D$26:$P$26)</f>
        <v>107.29977177114596</v>
      </c>
      <c r="EJ57" s="100">
        <f>SUMPRODUCT(DX27:EJ27,'CAPM Beta'!$D$26:$P$26)</f>
        <v>107.32318212734565</v>
      </c>
      <c r="EK57" s="100">
        <f>SUMPRODUCT(DY27:EK27,'CAPM Beta'!$D$26:$P$26)</f>
        <v>107.4552063029254</v>
      </c>
      <c r="EL57" s="100">
        <f>SUMPRODUCT(DZ27:EL27,'CAPM Beta'!$D$26:$P$26)</f>
        <v>107.55356150328667</v>
      </c>
      <c r="EM57" s="100">
        <f>SUMPRODUCT(EA27:EM27,'CAPM Beta'!$D$26:$P$26)</f>
        <v>108.24110730351555</v>
      </c>
      <c r="EN57" s="100">
        <f>SUMPRODUCT(EB27:EN27,'CAPM Beta'!$D$26:$P$26)</f>
        <v>107.73049410423994</v>
      </c>
      <c r="EO57" s="100">
        <f>SUMPRODUCT(EC27:EO27,'CAPM Beta'!$D$26:$P$26)</f>
        <v>107.5870281194922</v>
      </c>
      <c r="EP57" s="100">
        <f>SUMPRODUCT(ED27:EP27,'CAPM Beta'!$D$26:$P$26)</f>
        <v>107.38074929347323</v>
      </c>
      <c r="EQ57" s="100">
        <f>SUMPRODUCT(EE27:EQ27,'CAPM Beta'!$D$26:$P$26)</f>
        <v>106.89222932073923</v>
      </c>
      <c r="ER57" s="100">
        <f>SUMPRODUCT(EF27:ER27,'CAPM Beta'!$D$26:$P$26)</f>
        <v>106.51967776691531</v>
      </c>
      <c r="ES57" s="100">
        <f>SUMPRODUCT(EG27:ES27,'CAPM Beta'!$D$26:$P$26)</f>
        <v>106.8198242931726</v>
      </c>
      <c r="ET57" s="100">
        <f>SUMPRODUCT(EH27:ET27,'CAPM Beta'!$D$26:$P$26)</f>
        <v>106.71632121676906</v>
      </c>
      <c r="EU57" s="100">
        <f>SUMPRODUCT(EI27:EU27,'CAPM Beta'!$D$26:$P$26)</f>
        <v>106.81910208766305</v>
      </c>
      <c r="EV57" s="100">
        <f>SUMPRODUCT(EJ27:EV27,'CAPM Beta'!$D$26:$P$26)</f>
        <v>106.72990584800155</v>
      </c>
      <c r="EW57" s="100">
        <f>SUMPRODUCT(EK27:EW27,'CAPM Beta'!$D$26:$P$26)</f>
        <v>107.05034833807149</v>
      </c>
      <c r="EX57" s="100">
        <f>SUMPRODUCT(EL27:EX27,'CAPM Beta'!$D$26:$P$26)</f>
        <v>106.87397681989926</v>
      </c>
      <c r="EY57" s="100">
        <f>SUMPRODUCT(EM27:EY27,'CAPM Beta'!$D$26:$P$26)</f>
        <v>107.26455659306953</v>
      </c>
      <c r="EZ57" s="100">
        <f>SUMPRODUCT(EN27:EZ27,'CAPM Beta'!$D$26:$P$26)</f>
        <v>106.92983845422691</v>
      </c>
      <c r="FA57" s="100">
        <f>SUMPRODUCT(EO27:FA27,'CAPM Beta'!$D$26:$P$26)</f>
        <v>106.64845582720091</v>
      </c>
      <c r="FB57" s="100">
        <f>SUMPRODUCT(EP27:FB27,'CAPM Beta'!$D$26:$P$26)</f>
        <v>106.9921097678333</v>
      </c>
      <c r="FC57" s="100">
        <f>SUMPRODUCT(EQ27:FC27,'CAPM Beta'!$D$26:$P$26)</f>
        <v>106.95273791483669</v>
      </c>
      <c r="FD57" s="100">
        <f>SUMPRODUCT(ER27:FD27,'CAPM Beta'!$D$26:$P$26)</f>
        <v>107.42632846888657</v>
      </c>
      <c r="FE57" s="100">
        <f>SUMPRODUCT(ES27:FE27,'CAPM Beta'!$D$26:$P$26)</f>
        <v>107.85802485686635</v>
      </c>
      <c r="FF57" s="100">
        <f>SUMPRODUCT(ET27:FF27,'CAPM Beta'!$D$26:$P$26)</f>
        <v>107.98427324962108</v>
      </c>
      <c r="FG57" s="100">
        <f>SUMPRODUCT(EU27:FG27,'CAPM Beta'!$D$26:$P$26)</f>
        <v>108.40804673748798</v>
      </c>
      <c r="FH57" s="100">
        <f>SUMPRODUCT(EV27:FH27,'CAPM Beta'!$D$26:$P$26)</f>
        <v>108.62803091166722</v>
      </c>
      <c r="FI57" s="100">
        <f>SUMPRODUCT(EW27:FI27,'CAPM Beta'!$D$26:$P$26)</f>
        <v>108.93026083974203</v>
      </c>
      <c r="FJ57" s="100">
        <f>SUMPRODUCT(EX27:FJ27,'CAPM Beta'!$D$26:$P$26)</f>
        <v>108.38326058613411</v>
      </c>
      <c r="FK57" s="100">
        <f>SUMPRODUCT(EY27:FK27,'CAPM Beta'!$D$26:$P$26)</f>
        <v>108.68282528246692</v>
      </c>
      <c r="FL57" s="100">
        <f>SUMPRODUCT(EZ27:FL27,'CAPM Beta'!$D$26:$P$26)</f>
        <v>108.5259240194539</v>
      </c>
      <c r="FM57" s="100">
        <f>SUMPRODUCT(FA27:FM27,'CAPM Beta'!$D$26:$P$26)</f>
        <v>108.7326299050539</v>
      </c>
      <c r="FN57" s="100">
        <f>SUMPRODUCT(FB27:FN27,'CAPM Beta'!$D$26:$P$26)</f>
        <v>108.77415972278223</v>
      </c>
      <c r="FO57" s="100">
        <f>SUMPRODUCT(FC27:FO27,'CAPM Beta'!$D$26:$P$26)</f>
        <v>108.52639947171033</v>
      </c>
      <c r="FP57" s="100">
        <f>SUMPRODUCT(FD27:FP27,'CAPM Beta'!$D$26:$P$26)</f>
        <v>108.16467455666269</v>
      </c>
      <c r="FQ57" s="100">
        <f>SUMPRODUCT(FE27:FQ27,'CAPM Beta'!$D$26:$P$26)</f>
        <v>107.80895901571209</v>
      </c>
      <c r="FR57" s="100">
        <f>SUMPRODUCT(FF27:FR27,'CAPM Beta'!$D$26:$P$26)</f>
        <v>107.63073085397248</v>
      </c>
      <c r="FS57" s="100">
        <f>SUMPRODUCT(FG27:FS27,'CAPM Beta'!$D$26:$P$26)</f>
        <v>107.81199183962744</v>
      </c>
      <c r="FT57" s="100">
        <f>SUMPRODUCT(FH27:FT27,'CAPM Beta'!$D$26:$P$26)</f>
        <v>107.38684995403767</v>
      </c>
      <c r="FU57" s="100">
        <f>SUMPRODUCT(FI27:FU27,'CAPM Beta'!$D$26:$P$26)</f>
        <v>107.22276271957</v>
      </c>
      <c r="FV57" s="100">
        <f>SUMPRODUCT(FJ27:FV27,'CAPM Beta'!$D$26:$P$26)</f>
        <v>107.5100716253823</v>
      </c>
      <c r="FW57" s="100">
        <f>SUMPRODUCT(FK27:FW27,'CAPM Beta'!$D$26:$P$26)</f>
        <v>107.49850389018179</v>
      </c>
      <c r="FX57" s="100">
        <f>SUMPRODUCT(FL27:FX27,'CAPM Beta'!$D$26:$P$26)</f>
        <v>107.86637375758112</v>
      </c>
      <c r="FY57" s="100">
        <f>SUMPRODUCT(FM27:FY27,'CAPM Beta'!$D$26:$P$26)</f>
        <v>108.19371760704585</v>
      </c>
      <c r="FZ57" s="100">
        <f>SUMPRODUCT(FN27:FZ27,'CAPM Beta'!$D$26:$P$26)</f>
        <v>108.24911441917044</v>
      </c>
      <c r="GA57" s="100">
        <f>SUMPRODUCT(FO27:GA27,'CAPM Beta'!$D$26:$P$26)</f>
        <v>108.07696083073715</v>
      </c>
      <c r="GB57" s="100">
        <f>SUMPRODUCT(FP27:GB27,'CAPM Beta'!$D$26:$P$26)</f>
        <v>107.84331344877633</v>
      </c>
      <c r="GC57" s="100">
        <f>SUMPRODUCT(FQ27:GC27,'CAPM Beta'!$D$26:$P$26)</f>
        <v>108.27147198477076</v>
      </c>
      <c r="GD57" s="100">
        <f>SUMPRODUCT(FR27:GD27,'CAPM Beta'!$D$26:$P$26)</f>
        <v>108.46459709967689</v>
      </c>
      <c r="GE57" s="100">
        <f>SUMPRODUCT(FS27:GE27,'CAPM Beta'!$D$26:$P$26)</f>
        <v>108.80378854159487</v>
      </c>
      <c r="GF57" s="100">
        <f>SUMPRODUCT(FT27:GF27,'CAPM Beta'!$D$26:$P$26)</f>
        <v>108.74418010261105</v>
      </c>
      <c r="GG57" s="100">
        <f>SUMPRODUCT(FU27:GG27,'CAPM Beta'!$D$26:$P$26)</f>
        <v>108.92294551323226</v>
      </c>
      <c r="GH57" s="100">
        <f>SUMPRODUCT(FV27:GH27,'CAPM Beta'!$D$26:$P$26)</f>
        <v>109.01612826246918</v>
      </c>
      <c r="GI57" s="100">
        <f>SUMPRODUCT(FW27:GI27,'CAPM Beta'!$D$26:$P$26)</f>
        <v>108.93131020198337</v>
      </c>
      <c r="GJ57" s="100">
        <f>SUMPRODUCT(FX27:GJ27,'CAPM Beta'!$D$26:$P$26)</f>
        <v>108.96459751781359</v>
      </c>
      <c r="GK57" s="100">
        <f>SUMPRODUCT(FY27:GK27,'CAPM Beta'!$D$26:$P$26)</f>
        <v>108.6551214419091</v>
      </c>
      <c r="GL57" s="100">
        <f>SUMPRODUCT(FZ27:GL27,'CAPM Beta'!$D$26:$P$26)</f>
        <v>108.31568246556233</v>
      </c>
      <c r="GM57" s="100">
        <f>SUMPRODUCT(GA27:GM27,'CAPM Beta'!$D$26:$P$26)</f>
        <v>108.13581338819387</v>
      </c>
      <c r="GN57" s="100">
        <f>SUMPRODUCT(GB27:GN27,'CAPM Beta'!$D$26:$P$26)</f>
        <v>108.3111080827493</v>
      </c>
      <c r="GO57" s="100">
        <f>SUMPRODUCT(GC27:GO27,'CAPM Beta'!$D$26:$P$26)</f>
        <v>108.39758287294435</v>
      </c>
      <c r="GP57" s="100">
        <f>SUMPRODUCT(GD27:GP27,'CAPM Beta'!$D$26:$P$26)</f>
        <v>108.18830838563672</v>
      </c>
      <c r="GQ57" s="100">
        <f>SUMPRODUCT(GE27:GQ27,'CAPM Beta'!$D$26:$P$26)</f>
        <v>108.058232262624</v>
      </c>
      <c r="GR57" s="100">
        <f>SUMPRODUCT(GF27:GR27,'CAPM Beta'!$D$26:$P$26)</f>
        <v>108.078765748237</v>
      </c>
      <c r="GS57" s="100">
        <f>SUMPRODUCT(GG27:GS27,'CAPM Beta'!$D$26:$P$26)</f>
        <v>107.98544340456901</v>
      </c>
      <c r="GT57" s="100">
        <f>SUMPRODUCT(GH27:GT27,'CAPM Beta'!$D$26:$P$26)</f>
        <v>108.13008687969632</v>
      </c>
      <c r="GU57" s="100">
        <f>SUMPRODUCT(GI27:GU27,'CAPM Beta'!$D$26:$P$26)</f>
        <v>107.98170048891294</v>
      </c>
      <c r="GV57" s="100">
        <f>SUMPRODUCT(GJ27:GV27,'CAPM Beta'!$D$26:$P$26)</f>
        <v>107.90611252087285</v>
      </c>
      <c r="GW57" s="100">
        <f>SUMPRODUCT(GK27:GW27,'CAPM Beta'!$D$26:$P$26)</f>
        <v>108.14064878398946</v>
      </c>
      <c r="GX57" s="100">
        <f>SUMPRODUCT(GL27:GX27,'CAPM Beta'!$D$26:$P$26)</f>
        <v>108.33800646095781</v>
      </c>
      <c r="GY57" s="100">
        <f>SUMPRODUCT(GM27:GY27,'CAPM Beta'!$D$26:$P$26)</f>
        <v>108.5419592502839</v>
      </c>
      <c r="GZ57" s="100">
        <f>SUMPRODUCT(GN27:GZ27,'CAPM Beta'!$D$26:$P$26)</f>
        <v>108.81564701270165</v>
      </c>
      <c r="HA57" s="100">
        <f>SUMPRODUCT(GO27:HA27,'CAPM Beta'!$D$26:$P$26)</f>
        <v>109.15603944619932</v>
      </c>
      <c r="HB57" s="100">
        <f>SUMPRODUCT(GP27:HB27,'CAPM Beta'!$D$26:$P$26)</f>
        <v>109.72303470018802</v>
      </c>
      <c r="HC57" s="100">
        <f>SUMPRODUCT(GQ27:HC27,'CAPM Beta'!$D$26:$P$26)</f>
        <v>110.0386895305962</v>
      </c>
      <c r="HD57" s="100">
        <f>SUMPRODUCT(GR27:HD27,'CAPM Beta'!$D$26:$P$26)</f>
        <v>110.26873152806098</v>
      </c>
      <c r="HE57" s="100">
        <f>SUMPRODUCT(GS27:HE27,'CAPM Beta'!$D$26:$P$26)</f>
        <v>110.31351327387674</v>
      </c>
      <c r="HF57" s="100">
        <f>SUMPRODUCT(GT27:HF27,'CAPM Beta'!$D$26:$P$26)</f>
        <v>110.44725116258192</v>
      </c>
      <c r="HG57" s="100">
        <f>SUMPRODUCT(GU27:HG27,'CAPM Beta'!$D$26:$P$26)</f>
        <v>110.51447334618726</v>
      </c>
      <c r="HH57" s="100">
        <f>SUMPRODUCT(GV27:HH27,'CAPM Beta'!$D$26:$P$26)</f>
        <v>110.49346797755743</v>
      </c>
      <c r="HI57" s="100">
        <f>SUMPRODUCT(GW27:HI27,'CAPM Beta'!$D$26:$P$26)</f>
        <v>110.48263359436403</v>
      </c>
      <c r="HJ57" s="100">
        <f>SUMPRODUCT(GX27:HJ27,'CAPM Beta'!$D$26:$P$26)</f>
        <v>110.36925196628039</v>
      </c>
      <c r="HK57" s="100">
        <f>SUMPRODUCT(GY27:HK27,'CAPM Beta'!$D$26:$P$26)</f>
        <v>110.27023144856827</v>
      </c>
      <c r="HL57" s="100">
        <f>SUMPRODUCT(GZ27:HL27,'CAPM Beta'!$D$26:$P$26)</f>
        <v>110.20748087080459</v>
      </c>
      <c r="HM57" s="100">
        <f>SUMPRODUCT(HA27:HM27,'CAPM Beta'!$D$26:$P$26)</f>
        <v>110.03004820128545</v>
      </c>
      <c r="HN57" s="100">
        <f>SUMPRODUCT(HB27:HN27,'CAPM Beta'!$D$26:$P$26)</f>
        <v>109.85875841063728</v>
      </c>
      <c r="HO57" s="100">
        <f>SUMPRODUCT(HC27:HO27,'CAPM Beta'!$D$26:$P$26)</f>
        <v>109.91142147027087</v>
      </c>
      <c r="HP57" s="100">
        <f>SUMPRODUCT(HD27:HP27,'CAPM Beta'!$D$26:$P$26)</f>
        <v>109.91647760873151</v>
      </c>
      <c r="HQ57" s="100">
        <f>SUMPRODUCT(HE27:HQ27,'CAPM Beta'!$D$26:$P$26)</f>
        <v>109.91294411256007</v>
      </c>
      <c r="HR57" s="100">
        <f>SUMPRODUCT(HF27:HR27,'CAPM Beta'!$D$26:$P$26)</f>
        <v>110.02127788196648</v>
      </c>
      <c r="HS57" s="100">
        <f>SUMPRODUCT(HG27:HS27,'CAPM Beta'!$D$26:$P$26)</f>
        <v>110.20941441628631</v>
      </c>
      <c r="HT57" s="100">
        <f>SUMPRODUCT(HH27:HT27,'CAPM Beta'!$D$26:$P$26)</f>
        <v>110.14441345333786</v>
      </c>
      <c r="HU57" s="100">
        <f>SUMPRODUCT(HI27:HU27,'CAPM Beta'!$D$26:$P$26)</f>
        <v>110.03378876544252</v>
      </c>
      <c r="HV57" s="100">
        <f>SUMPRODUCT(HJ27:HV27,'CAPM Beta'!$D$26:$P$26)</f>
        <v>109.82580997374478</v>
      </c>
      <c r="HW57" s="100">
        <f>SUMPRODUCT(HK27:HW27,'CAPM Beta'!$D$26:$P$26)</f>
        <v>109.54619160717588</v>
      </c>
      <c r="HX57" s="100">
        <f>SUMPRODUCT(HL27:HX27,'CAPM Beta'!$D$26:$P$26)</f>
        <v>109.59719782997853</v>
      </c>
      <c r="HY57" s="100">
        <f>SUMPRODUCT(HM27:HY27,'CAPM Beta'!$D$26:$P$26)</f>
        <v>109.43753659541238</v>
      </c>
      <c r="HZ57" s="100">
        <f>SUMPRODUCT(HN27:HZ27,'CAPM Beta'!$D$26:$P$26)</f>
        <v>109.47141349604306</v>
      </c>
      <c r="IA57" s="100">
        <f>SUMPRODUCT(HO27:IA27,'CAPM Beta'!$D$26:$P$26)</f>
        <v>109.86949701501257</v>
      </c>
      <c r="IB57" s="100">
        <f>SUMPRODUCT(HP27:IB27,'CAPM Beta'!$D$26:$P$26)</f>
        <v>110.06903095609243</v>
      </c>
      <c r="IC57" s="100">
        <f>SUMPRODUCT(HQ27:IC27,'CAPM Beta'!$D$26:$P$26)</f>
        <v>110.27462293829565</v>
      </c>
      <c r="ID57" s="100">
        <f>SUMPRODUCT(HR27:ID27,'CAPM Beta'!$D$26:$P$26)</f>
        <v>110.41799774114833</v>
      </c>
      <c r="IE57" s="100">
        <f>SUMPRODUCT(HS27:IE27,'CAPM Beta'!$D$26:$P$26)</f>
        <v>110.48181479537458</v>
      </c>
      <c r="IF57" s="100">
        <f>SUMPRODUCT(HT27:IF27,'CAPM Beta'!$D$26:$P$26)</f>
        <v>110.3018242241898</v>
      </c>
      <c r="IG57" s="100">
        <f>SUMPRODUCT(HU27:IG27,'CAPM Beta'!$D$26:$P$26)</f>
        <v>110.14472009726744</v>
      </c>
      <c r="IH57" s="100">
        <f>SUMPRODUCT(HV27:IH27,'CAPM Beta'!$D$26:$P$26)</f>
        <v>110.07461195022589</v>
      </c>
      <c r="II57" s="100">
        <f>SUMPRODUCT(HW27:II27,'CAPM Beta'!$D$26:$P$26)</f>
        <v>110.32484477700854</v>
      </c>
      <c r="IJ57" s="100">
        <f>SUMPRODUCT(HX27:IJ27,'CAPM Beta'!$D$26:$P$26)</f>
        <v>110.4944564272411</v>
      </c>
      <c r="IK57" s="100">
        <f>SUMPRODUCT(HY27:IK27,'CAPM Beta'!$D$26:$P$26)</f>
        <v>110.98402759426949</v>
      </c>
      <c r="IL57" s="100">
        <f>SUMPRODUCT(HZ27:IL27,'CAPM Beta'!$D$26:$P$26)</f>
        <v>111.37239500444703</v>
      </c>
      <c r="IM57" s="100">
        <f>SUMPRODUCT(IA27:IM27,'CAPM Beta'!$D$26:$P$26)</f>
        <v>111.58468931177309</v>
      </c>
      <c r="IN57" s="100">
        <f>SUMPRODUCT(IB27:IN27,'CAPM Beta'!$D$26:$P$26)</f>
        <v>111.60906840867004</v>
      </c>
      <c r="IO57" s="100">
        <f>SUMPRODUCT(IC27:IO27,'CAPM Beta'!$D$26:$P$26)</f>
        <v>111.59345878315295</v>
      </c>
      <c r="IP57" s="100">
        <f>SUMPRODUCT(ID27:IP27,'CAPM Beta'!$D$26:$P$26)</f>
        <v>111.47637732834201</v>
      </c>
      <c r="IQ57" s="100">
        <f>SUMPRODUCT(IE27:IQ27,'CAPM Beta'!$D$26:$P$26)</f>
        <v>111.38074292848579</v>
      </c>
      <c r="IR57" s="100">
        <f>SUMPRODUCT(IF27:IR27,'CAPM Beta'!$D$26:$P$26)</f>
        <v>111.26136573364816</v>
      </c>
      <c r="IS57" s="100">
        <f>SUMPRODUCT(IG27:IS27,'CAPM Beta'!$D$26:$P$26)</f>
        <v>111.38211853984335</v>
      </c>
      <c r="IT57" s="100">
        <f>SUMPRODUCT(IH27:IT27,'CAPM Beta'!$D$26:$P$26)</f>
        <v>111.46212225127101</v>
      </c>
      <c r="IU57" s="100">
        <f>SUMPRODUCT(II27:IU27,'CAPM Beta'!$D$26:$P$26)</f>
        <v>111.48233935338891</v>
      </c>
      <c r="IV57" s="100">
        <f>SUMPRODUCT(IJ27:IV27,'CAPM Beta'!$D$26:$P$26)</f>
        <v>111.43802513618611</v>
      </c>
      <c r="IW57" s="100">
        <f>SUMPRODUCT(IK27:IW27,'CAPM Beta'!$D$26:$P$26)</f>
        <v>111.36259812517416</v>
      </c>
      <c r="IX57" s="100">
        <f>SUMPRODUCT(IL27:IX27,'CAPM Beta'!$D$26:$P$26)</f>
        <v>111.30671070208268</v>
      </c>
      <c r="IY57" s="100">
        <f>SUMPRODUCT(IM27:IY27,'CAPM Beta'!$D$26:$P$26)</f>
        <v>111.46763405513887</v>
      </c>
      <c r="IZ57" s="100">
        <f>SUMPRODUCT(IN27:IZ27,'CAPM Beta'!$D$26:$P$26)</f>
        <v>111.32092290665604</v>
      </c>
      <c r="JA57" s="100">
        <f>SUMPRODUCT(IO27:JA27,'CAPM Beta'!$D$26:$P$26)</f>
        <v>111.07383038488439</v>
      </c>
      <c r="JB57" s="100">
        <f>SUMPRODUCT(IP27:JB27,'CAPM Beta'!$D$26:$P$26)</f>
        <v>110.72152454752708</v>
      </c>
      <c r="JC57" s="100">
        <f>SUMPRODUCT(IQ27:JC27,'CAPM Beta'!$D$26:$P$26)</f>
        <v>111.0760823565513</v>
      </c>
      <c r="JD57" s="100">
        <f>SUMPRODUCT(IR27:JD27,'CAPM Beta'!$D$26:$P$26)</f>
        <v>111.29216933478939</v>
      </c>
      <c r="JE57" s="100">
        <f>SUMPRODUCT(IS27:JE27,'CAPM Beta'!$D$26:$P$26)</f>
        <v>111.13733779368911</v>
      </c>
      <c r="JF57" s="100">
        <f>SUMPRODUCT(IT27:JF27,'CAPM Beta'!$D$26:$P$26)</f>
        <v>111.05489389216137</v>
      </c>
      <c r="JG57" s="100">
        <f>SUMPRODUCT(IU27:JG27,'CAPM Beta'!$D$26:$P$26)</f>
        <v>111.27640655907231</v>
      </c>
      <c r="JH57" s="100">
        <f>SUMPRODUCT(IV27:JH27,'CAPM Beta'!$D$26:$P$26)</f>
        <v>111.09258570162883</v>
      </c>
      <c r="JI57" s="100">
        <f>SUMPRODUCT(IW27:JI27,'CAPM Beta'!$D$26:$P$26)</f>
        <v>110.62826182740451</v>
      </c>
      <c r="JJ57" s="100">
        <f>SUMPRODUCT(IX27:JJ27,'CAPM Beta'!$D$26:$P$26)</f>
        <v>110.51980851376918</v>
      </c>
      <c r="JK57" s="100">
        <f>SUMPRODUCT(IY27:JK27,'CAPM Beta'!$D$26:$P$26)</f>
        <v>110.12643799044478</v>
      </c>
      <c r="JL57" s="100">
        <f>SUMPRODUCT(IZ27:JL27,'CAPM Beta'!$D$26:$P$26)</f>
        <v>109.83396168225505</v>
      </c>
      <c r="JM57" s="100">
        <f>SUMPRODUCT(JA27:JM27,'CAPM Beta'!$D$26:$P$26)</f>
        <v>109.68777946509593</v>
      </c>
      <c r="JN57" s="100">
        <f>SUMPRODUCT(JB27:JN27,'CAPM Beta'!$D$26:$P$26)</f>
        <v>109.54690347082774</v>
      </c>
      <c r="JO57" s="100">
        <f>SUMPRODUCT(JC27:JO27,'CAPM Beta'!$D$26:$P$26)</f>
        <v>109.39574828719236</v>
      </c>
      <c r="JP57" s="100">
        <f>SUMPRODUCT(JD27:JP27,'CAPM Beta'!$D$26:$P$26)</f>
        <v>109.4700318664774</v>
      </c>
      <c r="JQ57" s="100">
        <f>SUMPRODUCT(JE27:JQ27,'CAPM Beta'!$D$26:$P$26)</f>
        <v>109.2781805171486</v>
      </c>
      <c r="JR57" s="100">
        <f>SUMPRODUCT(JF27:JR27,'CAPM Beta'!$D$26:$P$26)</f>
        <v>109.11972975083518</v>
      </c>
      <c r="JS57" s="100">
        <f>SUMPRODUCT(JG27:JS27,'CAPM Beta'!$D$26:$P$26)</f>
        <v>109.31527155355158</v>
      </c>
      <c r="JT57" s="100">
        <f>SUMPRODUCT(JH27:JT27,'CAPM Beta'!$D$26:$P$26)</f>
        <v>109.40596101977332</v>
      </c>
      <c r="JU57" s="100">
        <f>SUMPRODUCT(JI27:JU27,'CAPM Beta'!$D$26:$P$26)</f>
        <v>109.5766882202866</v>
      </c>
      <c r="JV57" s="100">
        <f>SUMPRODUCT(JJ27:JV27,'CAPM Beta'!$D$26:$P$26)</f>
        <v>109.68951682787102</v>
      </c>
      <c r="JW57" s="100">
        <f>SUMPRODUCT(JK27:JW27,'CAPM Beta'!$D$26:$P$26)</f>
        <v>109.75097294645676</v>
      </c>
      <c r="JX57" s="100">
        <f>SUMPRODUCT(JL27:JX27,'CAPM Beta'!$D$26:$P$26)</f>
        <v>109.78619285853983</v>
      </c>
      <c r="JY57" s="100">
        <f>SUMPRODUCT(JM27:JY27,'CAPM Beta'!$D$26:$P$26)</f>
        <v>109.76767072596154</v>
      </c>
      <c r="JZ57" s="100">
        <f>SUMPRODUCT(JN27:JZ27,'CAPM Beta'!$D$26:$P$26)</f>
        <v>109.82445194111661</v>
      </c>
      <c r="KA57" s="100">
        <f>SUMPRODUCT(JO27:KA27,'CAPM Beta'!$D$26:$P$26)</f>
        <v>109.90598013712423</v>
      </c>
      <c r="KB57" s="100">
        <f>SUMPRODUCT(JP27:KB27,'CAPM Beta'!$D$26:$P$26)</f>
        <v>109.95177188010695</v>
      </c>
      <c r="KC57" s="100">
        <f>SUMPRODUCT(JQ27:KC27,'CAPM Beta'!$D$26:$P$26)</f>
        <v>109.83427599717889</v>
      </c>
      <c r="KD57" s="100">
        <f>SUMPRODUCT(JR27:KD27,'CAPM Beta'!$D$26:$P$26)</f>
        <v>109.7947674748834</v>
      </c>
      <c r="KE57" s="100">
        <f>SUMPRODUCT(JS27:KE27,'CAPM Beta'!$D$26:$P$26)</f>
        <v>109.75317246668365</v>
      </c>
      <c r="KF57" s="100">
        <f>SUMPRODUCT(JT27:KF27,'CAPM Beta'!$D$26:$P$26)</f>
        <v>109.64095627504643</v>
      </c>
      <c r="KG57" s="100">
        <f>SUMPRODUCT(JU27:KG27,'CAPM Beta'!$D$26:$P$26)</f>
        <v>109.54659814682435</v>
      </c>
      <c r="KH57" s="100">
        <f>SUMPRODUCT(JV27:KH27,'CAPM Beta'!$D$26:$P$26)</f>
        <v>109.53997078817694</v>
      </c>
      <c r="KI57" s="100">
        <f>SUMPRODUCT(JW27:KI27,'CAPM Beta'!$D$26:$P$26)</f>
        <v>109.38354367481617</v>
      </c>
      <c r="KJ57" s="100">
        <f>SUMPRODUCT(JX27:KJ27,'CAPM Beta'!$D$26:$P$26)</f>
        <v>109.18724308712912</v>
      </c>
      <c r="KK57" s="100">
        <f>SUMPRODUCT(JY27:KK27,'CAPM Beta'!$D$26:$P$26)</f>
        <v>109.09265883756065</v>
      </c>
      <c r="KL57" s="100">
        <f>SUMPRODUCT(JZ27:KL27,'CAPM Beta'!$D$26:$P$26)</f>
        <v>109.00325166388603</v>
      </c>
      <c r="KM57" s="100">
        <f>SUMPRODUCT(KA27:KM27,'CAPM Beta'!$D$26:$P$26)</f>
        <v>108.93272080408707</v>
      </c>
      <c r="KN57" s="100">
        <f>SUMPRODUCT(KB27:KN27,'CAPM Beta'!$D$26:$P$26)</f>
        <v>108.89692812358301</v>
      </c>
      <c r="KO57" s="100">
        <f>SUMPRODUCT(KC27:KO27,'CAPM Beta'!$D$26:$P$26)</f>
        <v>108.86951855690219</v>
      </c>
      <c r="KP57" s="100">
        <f>SUMPRODUCT(KD27:KP27,'CAPM Beta'!$D$26:$P$26)</f>
        <v>108.90461045885309</v>
      </c>
      <c r="KQ57" s="100">
        <f>SUMPRODUCT(KE27:KQ27,'CAPM Beta'!$D$26:$P$26)</f>
        <v>108.72777215790242</v>
      </c>
      <c r="KR57" s="100">
        <f>SUMPRODUCT(KF27:KR27,'CAPM Beta'!$D$26:$P$26)</f>
        <v>108.52886721310642</v>
      </c>
      <c r="KS57" s="100">
        <f>SUMPRODUCT(KG27:KS27,'CAPM Beta'!$D$26:$P$26)</f>
        <v>108.3779469439566</v>
      </c>
      <c r="KT57" s="100">
        <f>SUMPRODUCT(KH27:KT27,'CAPM Beta'!$D$26:$P$26)</f>
        <v>108.25777011809988</v>
      </c>
      <c r="KU57" s="100">
        <f>SUMPRODUCT(KI27:KU27,'CAPM Beta'!$D$26:$P$26)</f>
        <v>108.23305035710493</v>
      </c>
      <c r="KV57" s="100">
        <f>SUMPRODUCT(KJ27:KV27,'CAPM Beta'!$D$26:$P$26)</f>
        <v>108.29625091962619</v>
      </c>
      <c r="KW57" s="100">
        <f>SUMPRODUCT(KK27:KW27,'CAPM Beta'!$D$26:$P$26)</f>
        <v>108.42249129453984</v>
      </c>
      <c r="KX57" s="100">
        <f>SUMPRODUCT(KL27:KX27,'CAPM Beta'!$D$26:$P$26)</f>
        <v>108.62631318864393</v>
      </c>
      <c r="KY57" s="100">
        <f>SUMPRODUCT(KM27:KY27,'CAPM Beta'!$D$26:$P$26)</f>
        <v>108.78907271614915</v>
      </c>
      <c r="KZ57" s="100">
        <f>SUMPRODUCT(KN27:KZ27,'CAPM Beta'!$D$26:$P$26)</f>
        <v>108.93821892144595</v>
      </c>
      <c r="LA57" s="100">
        <f>SUMPRODUCT(KO27:LA27,'CAPM Beta'!$D$26:$P$26)</f>
        <v>109.06869522073819</v>
      </c>
      <c r="LB57" s="100">
        <f>SUMPRODUCT(KP27:LB27,'CAPM Beta'!$D$26:$P$26)</f>
        <v>109.21181728957843</v>
      </c>
      <c r="LC57" s="100">
        <f>SUMPRODUCT(KQ27:LC27,'CAPM Beta'!$D$26:$P$26)</f>
        <v>109.35405960594224</v>
      </c>
      <c r="LD57" s="100">
        <f>SUMPRODUCT(KR27:LD27,'CAPM Beta'!$D$26:$P$26)</f>
        <v>109.41741547850575</v>
      </c>
      <c r="LE57" s="100">
        <f>SUMPRODUCT(KS27:LE27,'CAPM Beta'!$D$26:$P$26)</f>
        <v>109.45217940005733</v>
      </c>
      <c r="LF57" s="100">
        <f>SUMPRODUCT(KT27:LF27,'CAPM Beta'!$D$26:$P$26)</f>
        <v>109.32407707431648</v>
      </c>
      <c r="LG57" s="100">
        <f>SUMPRODUCT(KU27:LG27,'CAPM Beta'!$D$26:$P$26)</f>
        <v>109.2829490533654</v>
      </c>
      <c r="LH57" s="100">
        <f>SUMPRODUCT(KV27:LH27,'CAPM Beta'!$D$26:$P$26)</f>
        <v>109.11271671120377</v>
      </c>
      <c r="LI57" s="100">
        <f>SUMPRODUCT(KW27:LI27,'CAPM Beta'!$D$26:$P$26)</f>
        <v>109.01611963623225</v>
      </c>
      <c r="LJ57" s="100">
        <f>SUMPRODUCT(KX27:LJ27,'CAPM Beta'!$D$26:$P$26)</f>
        <v>109.09677619374594</v>
      </c>
      <c r="LK57" s="100">
        <f>SUMPRODUCT(KY27:LK27,'CAPM Beta'!$D$26:$P$26)</f>
        <v>108.98049537468098</v>
      </c>
      <c r="LL57" s="100">
        <f>SUMPRODUCT(KZ27:LL27,'CAPM Beta'!$D$26:$P$26)</f>
        <v>109.04323160071996</v>
      </c>
      <c r="LM57" s="100">
        <f>SUMPRODUCT(LA27:LM27,'CAPM Beta'!$D$26:$P$26)</f>
        <v>109.1700431793283</v>
      </c>
      <c r="LN57" s="100">
        <f>SUMPRODUCT(LB27:LN27,'CAPM Beta'!$D$26:$P$26)</f>
        <v>109.13675632575612</v>
      </c>
      <c r="LO57" s="100">
        <f>SUMPRODUCT(LC27:LO27,'CAPM Beta'!$D$26:$P$26)</f>
        <v>109.32588068292523</v>
      </c>
      <c r="LP57" s="100">
        <f>SUMPRODUCT(LD27:LP27,'CAPM Beta'!$D$26:$P$26)</f>
        <v>109.54352453819656</v>
      </c>
      <c r="LQ57" s="100">
        <f>SUMPRODUCT(LE27:LQ27,'CAPM Beta'!$D$26:$P$26)</f>
        <v>109.75188741113246</v>
      </c>
      <c r="LR57" s="100">
        <f>SUMPRODUCT(LF27:LR27,'CAPM Beta'!$D$26:$P$26)</f>
        <v>109.86706491718734</v>
      </c>
      <c r="LS57" s="100">
        <f>SUMPRODUCT(LG27:LS27,'CAPM Beta'!$D$26:$P$26)</f>
        <v>110.02240233146554</v>
      </c>
      <c r="LT57" s="100">
        <f>SUMPRODUCT(LH27:LT27,'CAPM Beta'!$D$26:$P$26)</f>
        <v>110.38142440386446</v>
      </c>
      <c r="LU57" s="100">
        <f>SUMPRODUCT(LI27:LU27,'CAPM Beta'!$D$26:$P$26)</f>
        <v>110.60479123887816</v>
      </c>
      <c r="LV57" s="100">
        <f>SUMPRODUCT(LJ27:LV27,'CAPM Beta'!$D$26:$P$26)</f>
        <v>110.59720339444203</v>
      </c>
      <c r="LW57" s="100">
        <f>SUMPRODUCT(LK27:LW27,'CAPM Beta'!$D$26:$P$26)</f>
        <v>110.61109220152812</v>
      </c>
      <c r="LX57" s="100">
        <f>SUMPRODUCT(LL27:LX27,'CAPM Beta'!$D$26:$P$26)</f>
        <v>110.52667563217204</v>
      </c>
      <c r="LY57" s="100">
        <f>SUMPRODUCT(LM27:LY27,'CAPM Beta'!$D$26:$P$26)</f>
        <v>110.21690745798986</v>
      </c>
      <c r="LZ57" s="100">
        <f>SUMPRODUCT(LN27:LZ27,'CAPM Beta'!$D$26:$P$26)</f>
        <v>110.15153095681666</v>
      </c>
      <c r="MA57" s="100">
        <f>SUMPRODUCT(LO27:MA27,'CAPM Beta'!$D$26:$P$26)</f>
        <v>109.91630981417003</v>
      </c>
      <c r="MB57" s="100">
        <f>SUMPRODUCT(LP27:MB27,'CAPM Beta'!$D$26:$P$26)</f>
        <v>109.71612329785182</v>
      </c>
      <c r="MC57" s="100">
        <f>SUMPRODUCT(LQ27:MC27,'CAPM Beta'!$D$26:$P$26)</f>
        <v>109.33278362597493</v>
      </c>
      <c r="MD57" s="100">
        <f>SUMPRODUCT(LR27:MD27,'CAPM Beta'!$D$26:$P$26)</f>
        <v>109.06564107502518</v>
      </c>
      <c r="ME57" s="100">
        <f>SUMPRODUCT(LS27:ME27,'CAPM Beta'!$D$26:$P$26)</f>
        <v>108.88605513463608</v>
      </c>
      <c r="MF57" s="100">
        <f>SUMPRODUCT(LT27:MF27,'CAPM Beta'!$D$26:$P$26)</f>
        <v>108.82561515656101</v>
      </c>
      <c r="MG57" s="100">
        <f>SUMPRODUCT(LU27:MG27,'CAPM Beta'!$D$26:$P$26)</f>
        <v>108.69951574198414</v>
      </c>
      <c r="MH57" s="100">
        <f>SUMPRODUCT(LV27:MH27,'CAPM Beta'!$D$26:$P$26)</f>
        <v>108.44171654406463</v>
      </c>
      <c r="MI57" s="100">
        <f>SUMPRODUCT(LW27:MI27,'CAPM Beta'!$D$26:$P$26)</f>
        <v>108.31189460231799</v>
      </c>
      <c r="MJ57" s="100">
        <f>SUMPRODUCT(LX27:MJ27,'CAPM Beta'!$D$26:$P$26)</f>
        <v>108.31383072741244</v>
      </c>
      <c r="MK57" s="100">
        <f>SUMPRODUCT(LY27:MK27,'CAPM Beta'!$D$26:$P$26)</f>
        <v>108.22796599995488</v>
      </c>
      <c r="ML57" s="100">
        <f>SUMPRODUCT(LZ27:ML27,'CAPM Beta'!$D$26:$P$26)</f>
        <v>108.35060461684182</v>
      </c>
      <c r="MM57" s="100">
        <f>SUMPRODUCT(MA27:MM27,'CAPM Beta'!$D$26:$P$26)</f>
        <v>108.34553452947144</v>
      </c>
      <c r="MN57" s="100">
        <f>SUMPRODUCT(MB27:MN27,'CAPM Beta'!$D$26:$P$26)</f>
        <v>108.33121385648923</v>
      </c>
      <c r="MO57" s="100">
        <f>SUMPRODUCT(MC27:MO27,'CAPM Beta'!$D$26:$P$26)</f>
        <v>108.27436856218674</v>
      </c>
      <c r="MP57" s="100">
        <f>SUMPRODUCT(MD27:MP27,'CAPM Beta'!$D$26:$P$26)</f>
        <v>108.34150329368404</v>
      </c>
      <c r="MQ57" s="100">
        <f>SUMPRODUCT(ME27:MQ27,'CAPM Beta'!$D$26:$P$26)</f>
        <v>108.62602511872109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A7045-8C65-49FE-AAB4-37164C27D0D0}">
  <sheetPr codeName="Sheet7"/>
  <dimension ref="B3:MT49"/>
  <sheetViews>
    <sheetView tabSelected="1" zoomScale="60" zoomScaleNormal="60" workbookViewId="0">
      <pane xSplit="2" ySplit="4" topLeftCell="MQ17" activePane="bottomRight" state="frozen"/>
      <selection pane="topRight" activeCell="C1" sqref="C1"/>
      <selection pane="bottomLeft" activeCell="A5" sqref="A5"/>
      <selection pane="bottomRight" activeCell="NQ41" sqref="NQ41"/>
    </sheetView>
  </sheetViews>
  <sheetFormatPr defaultRowHeight="14.5"/>
  <cols>
    <col min="2" max="2" width="20.81640625" bestFit="1" customWidth="1"/>
    <col min="3" max="107" width="10.81640625" bestFit="1" customWidth="1"/>
    <col min="108" max="355" width="10.81640625" customWidth="1"/>
    <col min="356" max="356" width="11" style="89" bestFit="1" customWidth="1"/>
  </cols>
  <sheetData>
    <row r="3" spans="2:356">
      <c r="B3" s="1" t="s">
        <v>161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2:356">
      <c r="C4" s="4">
        <v>43739</v>
      </c>
      <c r="D4" s="4">
        <v>43746</v>
      </c>
      <c r="E4" s="4">
        <v>43753</v>
      </c>
      <c r="F4" s="4">
        <v>43760</v>
      </c>
      <c r="G4" s="4">
        <v>43767</v>
      </c>
      <c r="H4" s="4">
        <v>43774</v>
      </c>
      <c r="I4" s="4">
        <v>43781</v>
      </c>
      <c r="J4" s="4">
        <v>43788</v>
      </c>
      <c r="K4" s="4">
        <v>43795</v>
      </c>
      <c r="L4" s="4">
        <v>43802</v>
      </c>
      <c r="M4" s="4">
        <v>43809</v>
      </c>
      <c r="N4" s="4">
        <v>43816</v>
      </c>
      <c r="O4" s="4">
        <v>43823</v>
      </c>
      <c r="P4" s="4">
        <v>43830</v>
      </c>
      <c r="Q4" s="4">
        <v>43837</v>
      </c>
      <c r="R4" s="4">
        <v>43844</v>
      </c>
      <c r="S4" s="4">
        <v>43851</v>
      </c>
      <c r="T4" s="4">
        <v>43858</v>
      </c>
      <c r="U4" s="4">
        <v>43865</v>
      </c>
      <c r="V4" s="4">
        <v>43872</v>
      </c>
      <c r="W4" s="4">
        <v>43879</v>
      </c>
      <c r="X4" s="4">
        <v>43886</v>
      </c>
      <c r="Y4" s="4">
        <v>43893</v>
      </c>
      <c r="Z4" s="4">
        <v>43900</v>
      </c>
      <c r="AA4" s="4">
        <v>43907</v>
      </c>
      <c r="AB4" s="4">
        <v>43914</v>
      </c>
      <c r="AC4" s="4">
        <v>43921</v>
      </c>
      <c r="AD4" s="4">
        <v>43928</v>
      </c>
      <c r="AE4" s="4">
        <v>43935</v>
      </c>
      <c r="AF4" s="4">
        <v>43942</v>
      </c>
      <c r="AG4" s="4">
        <v>43949</v>
      </c>
      <c r="AH4" s="4">
        <v>43956</v>
      </c>
      <c r="AI4" s="4">
        <v>43963</v>
      </c>
      <c r="AJ4" s="4">
        <v>43970</v>
      </c>
      <c r="AK4" s="4">
        <v>43977</v>
      </c>
      <c r="AL4" s="4">
        <v>43984</v>
      </c>
      <c r="AM4" s="4">
        <v>43991</v>
      </c>
      <c r="AN4" s="4">
        <v>43998</v>
      </c>
      <c r="AO4" s="4">
        <v>44005</v>
      </c>
      <c r="AP4" s="4">
        <v>44012</v>
      </c>
      <c r="AQ4" s="4">
        <v>44019</v>
      </c>
      <c r="AR4" s="4">
        <v>44026</v>
      </c>
      <c r="AS4" s="4">
        <v>44033</v>
      </c>
      <c r="AT4" s="4">
        <v>44040</v>
      </c>
      <c r="AU4" s="4">
        <v>44047</v>
      </c>
      <c r="AV4" s="4">
        <v>44054</v>
      </c>
      <c r="AW4" s="4">
        <v>44061</v>
      </c>
      <c r="AX4" s="4">
        <v>44068</v>
      </c>
      <c r="AY4" s="4">
        <v>44075</v>
      </c>
      <c r="AZ4" s="4">
        <v>44082</v>
      </c>
      <c r="BA4" s="4">
        <v>44089</v>
      </c>
      <c r="BB4" s="4">
        <v>44096</v>
      </c>
      <c r="BC4" s="4">
        <v>44103</v>
      </c>
      <c r="BD4" s="4">
        <v>44110</v>
      </c>
      <c r="BE4" s="4">
        <v>44117</v>
      </c>
      <c r="BF4" s="4">
        <v>44124</v>
      </c>
      <c r="BG4" s="4">
        <v>44131</v>
      </c>
      <c r="BH4" s="4">
        <v>44138</v>
      </c>
      <c r="BI4" s="4">
        <v>44145</v>
      </c>
      <c r="BJ4" s="4">
        <v>44152</v>
      </c>
      <c r="BK4" s="4">
        <v>44159</v>
      </c>
      <c r="BL4" s="4">
        <v>44166</v>
      </c>
      <c r="BM4" s="4">
        <v>44173</v>
      </c>
      <c r="BN4" s="4">
        <v>44180</v>
      </c>
      <c r="BO4" s="4">
        <v>44187</v>
      </c>
      <c r="BP4" s="4">
        <v>44194</v>
      </c>
      <c r="BQ4" s="4">
        <v>44201</v>
      </c>
      <c r="BR4" s="4">
        <v>44208</v>
      </c>
      <c r="BS4" s="4">
        <v>44215</v>
      </c>
      <c r="BT4" s="4">
        <v>44222</v>
      </c>
      <c r="BU4" s="4">
        <v>44229</v>
      </c>
      <c r="BV4" s="4">
        <v>44236</v>
      </c>
      <c r="BW4" s="4">
        <v>44243</v>
      </c>
      <c r="BX4" s="4">
        <v>44250</v>
      </c>
      <c r="BY4" s="4">
        <v>44257</v>
      </c>
      <c r="BZ4" s="4">
        <v>44264</v>
      </c>
      <c r="CA4" s="4">
        <v>44271</v>
      </c>
      <c r="CB4" s="4">
        <v>44278</v>
      </c>
      <c r="CC4" s="4">
        <v>44285</v>
      </c>
      <c r="CD4" s="4">
        <v>44292</v>
      </c>
      <c r="CE4" s="4">
        <v>44299</v>
      </c>
      <c r="CF4" s="4">
        <v>44306</v>
      </c>
      <c r="CG4" s="4">
        <v>44313</v>
      </c>
      <c r="CH4" s="4">
        <v>44320</v>
      </c>
      <c r="CI4" s="4">
        <v>44327</v>
      </c>
      <c r="CJ4" s="4">
        <v>44334</v>
      </c>
      <c r="CK4" s="4">
        <v>44341</v>
      </c>
      <c r="CL4" s="4">
        <v>44348</v>
      </c>
      <c r="CM4" s="4">
        <v>44355</v>
      </c>
      <c r="CN4" s="4">
        <v>44362</v>
      </c>
      <c r="CO4" s="4">
        <v>44369</v>
      </c>
      <c r="CP4" s="4">
        <v>44376</v>
      </c>
      <c r="CQ4" s="4">
        <v>44383</v>
      </c>
      <c r="CR4" s="4">
        <v>44390</v>
      </c>
      <c r="CS4" s="4">
        <v>44397</v>
      </c>
      <c r="CT4" s="4">
        <v>44404</v>
      </c>
      <c r="CU4" s="4">
        <v>44411</v>
      </c>
      <c r="CV4" s="4">
        <v>44418</v>
      </c>
      <c r="CW4" s="4">
        <v>44425</v>
      </c>
      <c r="CX4" s="4">
        <v>44432</v>
      </c>
      <c r="CY4" s="4">
        <v>44439</v>
      </c>
      <c r="CZ4" s="4">
        <v>44446</v>
      </c>
      <c r="DA4" s="4">
        <v>44453</v>
      </c>
      <c r="DB4" s="4">
        <v>44460</v>
      </c>
      <c r="DC4" s="4">
        <v>44467</v>
      </c>
      <c r="DD4" s="4">
        <v>44474</v>
      </c>
      <c r="DE4" s="4">
        <v>44481</v>
      </c>
      <c r="DF4" s="4">
        <v>44488</v>
      </c>
      <c r="DG4" s="4">
        <v>44495</v>
      </c>
      <c r="DH4" s="4">
        <v>44502</v>
      </c>
      <c r="DI4" s="4">
        <v>44509</v>
      </c>
      <c r="DJ4" s="4">
        <v>44516</v>
      </c>
      <c r="DK4" s="4">
        <v>44523</v>
      </c>
      <c r="DL4" s="4">
        <v>44530</v>
      </c>
      <c r="DM4" s="4">
        <v>44537</v>
      </c>
      <c r="DN4" s="4">
        <v>44544</v>
      </c>
      <c r="DO4" s="4">
        <v>44551</v>
      </c>
      <c r="DP4" s="4">
        <v>44558</v>
      </c>
      <c r="DQ4" s="4">
        <v>44565</v>
      </c>
      <c r="DR4" s="4">
        <v>44572</v>
      </c>
      <c r="DS4" s="4">
        <v>44579</v>
      </c>
      <c r="DT4" s="4">
        <v>44586</v>
      </c>
      <c r="DU4" s="4">
        <v>44593</v>
      </c>
      <c r="DV4" s="4">
        <v>44600</v>
      </c>
      <c r="DW4" s="4">
        <v>44607</v>
      </c>
      <c r="DX4" s="4">
        <v>44614</v>
      </c>
      <c r="DY4" s="4">
        <v>44621</v>
      </c>
      <c r="DZ4" s="4">
        <v>44628</v>
      </c>
      <c r="EA4" s="4">
        <v>44635</v>
      </c>
      <c r="EB4" s="4">
        <v>44642</v>
      </c>
      <c r="EC4" s="4">
        <v>44649</v>
      </c>
      <c r="ED4" s="4">
        <v>44656</v>
      </c>
      <c r="EE4" s="4">
        <v>44663</v>
      </c>
      <c r="EF4" s="4">
        <v>44670</v>
      </c>
      <c r="EG4" s="4">
        <v>44677</v>
      </c>
      <c r="EH4" s="4">
        <v>44684</v>
      </c>
      <c r="EI4" s="4">
        <v>44691</v>
      </c>
      <c r="EJ4" s="4">
        <v>44698</v>
      </c>
      <c r="EK4" s="4">
        <v>44705</v>
      </c>
      <c r="EL4" s="4">
        <v>44712</v>
      </c>
      <c r="EM4" s="4">
        <v>44719</v>
      </c>
      <c r="EN4" s="4">
        <v>44726</v>
      </c>
      <c r="EO4" s="4">
        <v>44733</v>
      </c>
      <c r="EP4" s="4">
        <v>44740</v>
      </c>
      <c r="EQ4" s="4">
        <v>44747</v>
      </c>
      <c r="ER4" s="4">
        <v>44754</v>
      </c>
      <c r="ES4" s="4">
        <v>44761</v>
      </c>
      <c r="ET4" s="4">
        <v>44768</v>
      </c>
      <c r="EU4" s="4">
        <v>44775</v>
      </c>
      <c r="EV4" s="4">
        <v>44782</v>
      </c>
      <c r="EW4" s="4">
        <v>44789</v>
      </c>
      <c r="EX4" s="4">
        <v>44796</v>
      </c>
      <c r="EY4" s="4">
        <v>44803</v>
      </c>
      <c r="EZ4" s="4">
        <v>44810</v>
      </c>
      <c r="FA4" s="4">
        <v>44817</v>
      </c>
      <c r="FB4" s="4">
        <v>44824</v>
      </c>
      <c r="FC4" s="4">
        <v>44831</v>
      </c>
      <c r="FD4" s="4">
        <v>44838</v>
      </c>
      <c r="FE4" s="4">
        <v>44845</v>
      </c>
      <c r="FF4" s="4">
        <v>44852</v>
      </c>
      <c r="FG4" s="4">
        <v>44859</v>
      </c>
      <c r="FH4" s="4">
        <v>44866</v>
      </c>
      <c r="FI4" s="4">
        <v>44873</v>
      </c>
      <c r="FJ4" s="4">
        <v>44880</v>
      </c>
      <c r="FK4" s="4">
        <v>44887</v>
      </c>
      <c r="FL4" s="4">
        <v>44894</v>
      </c>
      <c r="FM4" s="4">
        <v>44901</v>
      </c>
      <c r="FN4" s="4">
        <v>44908</v>
      </c>
      <c r="FO4" s="4">
        <v>44915</v>
      </c>
      <c r="FP4" s="4">
        <v>44922</v>
      </c>
      <c r="FQ4" s="4">
        <v>44929</v>
      </c>
      <c r="FR4" s="4">
        <v>44936</v>
      </c>
      <c r="FS4" s="4">
        <v>44943</v>
      </c>
      <c r="FT4" s="4">
        <v>44950</v>
      </c>
      <c r="FU4" s="4">
        <v>44957</v>
      </c>
      <c r="FV4" s="4">
        <v>44964</v>
      </c>
      <c r="FW4" s="4">
        <v>44971</v>
      </c>
      <c r="FX4" s="4">
        <v>44978</v>
      </c>
      <c r="FY4" s="4">
        <v>44985</v>
      </c>
      <c r="FZ4" s="4">
        <v>44992</v>
      </c>
      <c r="GA4" s="4">
        <v>44999</v>
      </c>
      <c r="GB4" s="4">
        <v>45006</v>
      </c>
      <c r="GC4" s="4">
        <v>45013</v>
      </c>
      <c r="GD4" s="4">
        <v>45020</v>
      </c>
      <c r="GE4" s="4">
        <v>45027</v>
      </c>
      <c r="GF4" s="4">
        <v>45034</v>
      </c>
      <c r="GG4" s="4">
        <v>45041</v>
      </c>
      <c r="GH4" s="4">
        <v>45048</v>
      </c>
      <c r="GI4" s="4">
        <v>45055</v>
      </c>
      <c r="GJ4" s="4">
        <v>45062</v>
      </c>
      <c r="GK4" s="4">
        <v>45069</v>
      </c>
      <c r="GL4" s="4">
        <v>45076</v>
      </c>
      <c r="GM4" s="4">
        <v>45083</v>
      </c>
      <c r="GN4" s="4">
        <v>45090</v>
      </c>
      <c r="GO4" s="4">
        <v>45097</v>
      </c>
      <c r="GP4" s="4">
        <v>45104</v>
      </c>
      <c r="GQ4" s="4">
        <v>45111</v>
      </c>
      <c r="GR4" s="4">
        <v>45118</v>
      </c>
      <c r="GS4" s="4">
        <v>45125</v>
      </c>
      <c r="GT4" s="4">
        <v>45132</v>
      </c>
      <c r="GU4" s="4">
        <v>45139</v>
      </c>
      <c r="GV4" s="4">
        <v>45146</v>
      </c>
      <c r="GW4" s="4">
        <v>45153</v>
      </c>
      <c r="GX4" s="4">
        <v>45160</v>
      </c>
      <c r="GY4" s="4">
        <v>45167</v>
      </c>
      <c r="GZ4" s="4">
        <v>45174</v>
      </c>
      <c r="HA4" s="4">
        <v>45181</v>
      </c>
      <c r="HB4" s="4">
        <v>45188</v>
      </c>
      <c r="HC4" s="4">
        <v>45195</v>
      </c>
      <c r="HD4" s="4">
        <v>45202</v>
      </c>
      <c r="HE4" s="4">
        <v>45209</v>
      </c>
      <c r="HF4" s="4">
        <v>45216</v>
      </c>
      <c r="HG4" s="4">
        <v>45223</v>
      </c>
      <c r="HH4" s="4">
        <v>45230</v>
      </c>
      <c r="HI4" s="4">
        <v>45237</v>
      </c>
      <c r="HJ4" s="4">
        <v>45244</v>
      </c>
      <c r="HK4" s="4">
        <v>45251</v>
      </c>
      <c r="HL4" s="4">
        <v>45258</v>
      </c>
      <c r="HM4" s="4">
        <v>45265</v>
      </c>
      <c r="HN4" s="4">
        <v>45272</v>
      </c>
      <c r="HO4" s="4">
        <v>45279</v>
      </c>
      <c r="HP4" s="4">
        <v>45286</v>
      </c>
      <c r="HQ4" s="4">
        <v>45293</v>
      </c>
      <c r="HR4" s="4">
        <v>45300</v>
      </c>
      <c r="HS4" s="4">
        <v>45307</v>
      </c>
      <c r="HT4" s="4">
        <v>45314</v>
      </c>
      <c r="HU4" s="4">
        <v>45321</v>
      </c>
      <c r="HV4" s="4">
        <v>45328</v>
      </c>
      <c r="HW4" s="4">
        <v>45335</v>
      </c>
      <c r="HX4" s="4">
        <v>45342</v>
      </c>
      <c r="HY4" s="4">
        <v>45349</v>
      </c>
      <c r="HZ4" s="4">
        <v>45356</v>
      </c>
      <c r="IA4" s="4">
        <v>45363</v>
      </c>
      <c r="IB4" s="4">
        <v>45370</v>
      </c>
      <c r="IC4" s="4">
        <v>45377</v>
      </c>
      <c r="ID4" s="4">
        <v>45384</v>
      </c>
      <c r="IE4" s="4">
        <v>45391</v>
      </c>
      <c r="IF4" s="4">
        <v>45398</v>
      </c>
      <c r="IG4" s="4">
        <v>45405</v>
      </c>
      <c r="IH4" s="4">
        <v>45412</v>
      </c>
      <c r="II4" s="4">
        <v>45419</v>
      </c>
      <c r="IJ4" s="4">
        <v>45426</v>
      </c>
      <c r="IK4" s="4">
        <v>45433</v>
      </c>
      <c r="IL4" s="4">
        <v>45440</v>
      </c>
      <c r="IM4" s="4">
        <v>45447</v>
      </c>
      <c r="IN4" s="4">
        <v>45454</v>
      </c>
      <c r="IO4" s="4">
        <v>45461</v>
      </c>
      <c r="IP4" s="4">
        <v>45468</v>
      </c>
      <c r="IQ4" s="4">
        <v>45475</v>
      </c>
      <c r="IR4" s="4">
        <v>45482</v>
      </c>
      <c r="IS4" s="4">
        <v>45489</v>
      </c>
      <c r="IT4" s="4">
        <v>45496</v>
      </c>
      <c r="IU4" s="4">
        <v>45503</v>
      </c>
      <c r="IV4" s="4">
        <v>45510</v>
      </c>
      <c r="IW4" s="4">
        <v>45517</v>
      </c>
      <c r="IX4" s="4">
        <v>45524</v>
      </c>
      <c r="IY4" s="4">
        <v>45531</v>
      </c>
      <c r="IZ4" s="4">
        <v>45538</v>
      </c>
      <c r="JA4" s="4">
        <v>45545</v>
      </c>
      <c r="JB4" s="4">
        <v>45552</v>
      </c>
      <c r="JC4" s="4">
        <v>45559</v>
      </c>
      <c r="JD4" s="4">
        <v>45566</v>
      </c>
      <c r="JE4" s="4">
        <v>45573</v>
      </c>
      <c r="JF4" s="4">
        <v>45580</v>
      </c>
      <c r="JG4" s="4">
        <v>45587</v>
      </c>
      <c r="JH4" s="4">
        <v>45594</v>
      </c>
      <c r="JI4" s="4">
        <v>45601</v>
      </c>
      <c r="JJ4" s="4">
        <v>45608</v>
      </c>
      <c r="JK4" s="4">
        <v>45615</v>
      </c>
      <c r="JL4" s="4">
        <v>45622</v>
      </c>
      <c r="JM4" s="4">
        <v>45629</v>
      </c>
      <c r="JN4" s="4">
        <v>45636</v>
      </c>
      <c r="JO4" s="4">
        <v>45643</v>
      </c>
      <c r="JP4" s="4">
        <v>45650</v>
      </c>
      <c r="JQ4" s="4">
        <v>45657</v>
      </c>
      <c r="JR4" s="4">
        <v>45664</v>
      </c>
      <c r="JS4" s="4">
        <v>45671</v>
      </c>
      <c r="JT4" s="4">
        <v>45678</v>
      </c>
      <c r="JU4" s="4">
        <v>45685</v>
      </c>
      <c r="JV4" s="4">
        <v>45692</v>
      </c>
      <c r="JW4" s="4">
        <v>45699</v>
      </c>
      <c r="JX4" s="4">
        <v>45706</v>
      </c>
      <c r="JY4" s="4">
        <v>45713</v>
      </c>
      <c r="JZ4" s="4">
        <v>45720</v>
      </c>
      <c r="KA4" s="4">
        <v>45727</v>
      </c>
      <c r="KB4" s="4">
        <v>45734</v>
      </c>
      <c r="KC4" s="4">
        <v>45741</v>
      </c>
      <c r="KD4" s="4">
        <v>45748</v>
      </c>
      <c r="KE4" s="4">
        <v>45755</v>
      </c>
      <c r="KF4" s="4">
        <v>45762</v>
      </c>
      <c r="KG4" s="4">
        <v>45769</v>
      </c>
      <c r="KH4" s="4">
        <v>45776</v>
      </c>
      <c r="KI4" s="4">
        <v>45783</v>
      </c>
      <c r="KJ4" s="4">
        <v>45790</v>
      </c>
      <c r="KK4" s="4">
        <v>45797</v>
      </c>
      <c r="KL4" s="4">
        <v>45804</v>
      </c>
      <c r="KM4" s="4">
        <v>45811</v>
      </c>
      <c r="KN4" s="4">
        <v>45818</v>
      </c>
      <c r="KO4" s="4">
        <v>45825</v>
      </c>
      <c r="KP4" s="4">
        <v>45832</v>
      </c>
      <c r="KQ4" s="4">
        <v>45839</v>
      </c>
      <c r="KR4" s="4">
        <v>45846</v>
      </c>
      <c r="KS4" s="4">
        <v>45853</v>
      </c>
      <c r="KT4" s="4">
        <v>45860</v>
      </c>
      <c r="KU4" s="4">
        <v>45867</v>
      </c>
      <c r="KV4" s="4">
        <v>45874</v>
      </c>
      <c r="KW4" s="4">
        <v>45881</v>
      </c>
      <c r="KX4" s="4">
        <v>45888</v>
      </c>
      <c r="KY4" s="4">
        <v>45895</v>
      </c>
      <c r="KZ4" s="4">
        <v>45902</v>
      </c>
      <c r="LA4" s="4">
        <v>45909</v>
      </c>
      <c r="LB4" s="4">
        <v>45916</v>
      </c>
      <c r="LC4" s="4">
        <v>45923</v>
      </c>
      <c r="LD4" s="4">
        <v>45930</v>
      </c>
      <c r="LE4" s="4">
        <v>45937</v>
      </c>
      <c r="LF4" s="4">
        <v>45944</v>
      </c>
      <c r="LG4" s="4">
        <v>45951</v>
      </c>
      <c r="LH4" s="4">
        <v>45958</v>
      </c>
      <c r="LI4" s="4">
        <v>45965</v>
      </c>
      <c r="LJ4" s="4">
        <v>45972</v>
      </c>
      <c r="LK4" s="4">
        <v>45979</v>
      </c>
      <c r="LL4" s="4">
        <v>45986</v>
      </c>
      <c r="LM4" s="4">
        <v>45993</v>
      </c>
      <c r="LN4" s="4">
        <v>46000</v>
      </c>
      <c r="LO4" s="4">
        <v>46007</v>
      </c>
      <c r="LP4" s="4">
        <v>46014</v>
      </c>
      <c r="LQ4" s="4">
        <v>46021</v>
      </c>
      <c r="LR4" s="4">
        <v>46028</v>
      </c>
      <c r="LS4" s="4">
        <v>46035</v>
      </c>
      <c r="LT4" s="4">
        <v>46042</v>
      </c>
      <c r="LU4" s="4">
        <v>46049</v>
      </c>
      <c r="LV4" s="4">
        <v>46056</v>
      </c>
      <c r="LW4" s="4">
        <v>46063</v>
      </c>
      <c r="LX4" s="4">
        <v>46070</v>
      </c>
      <c r="LY4" s="4">
        <v>46077</v>
      </c>
      <c r="LZ4" s="4">
        <v>46084</v>
      </c>
      <c r="MA4" s="4">
        <v>46091</v>
      </c>
      <c r="MB4" s="4">
        <v>46098</v>
      </c>
      <c r="MC4" s="4">
        <v>46105</v>
      </c>
      <c r="MD4" s="4">
        <v>46112</v>
      </c>
      <c r="ME4" s="4">
        <v>46119</v>
      </c>
      <c r="MF4" s="4">
        <v>46126</v>
      </c>
      <c r="MG4" s="4">
        <v>46133</v>
      </c>
      <c r="MH4" s="4">
        <v>46140</v>
      </c>
      <c r="MI4" s="4">
        <v>46147</v>
      </c>
      <c r="MJ4" s="4">
        <v>46154</v>
      </c>
      <c r="MK4" s="4">
        <v>46161</v>
      </c>
      <c r="ML4" s="4">
        <v>46168</v>
      </c>
      <c r="MM4" s="4">
        <v>46175</v>
      </c>
      <c r="MN4" s="4">
        <v>46182</v>
      </c>
      <c r="MO4" s="4">
        <v>46189</v>
      </c>
      <c r="MP4" s="4">
        <v>46196</v>
      </c>
      <c r="MQ4" s="4">
        <v>46203</v>
      </c>
    </row>
    <row r="5" spans="2:356" s="91" customFormat="1">
      <c r="B5" s="90" t="s">
        <v>162</v>
      </c>
      <c r="C5" s="93" cm="1">
        <f t="array" ref="C5:MR5">TRANSPOSE([2]!RFR_3MoSpot_Data)</f>
        <v>1.8200000000000001E-2</v>
      </c>
      <c r="D5" s="93">
        <v>1.72E-2</v>
      </c>
      <c r="E5" s="93">
        <v>1.67E-2</v>
      </c>
      <c r="F5" s="93">
        <v>1.6500000000000001E-2</v>
      </c>
      <c r="G5" s="93">
        <v>1.6299999999999999E-2</v>
      </c>
      <c r="H5" s="93">
        <v>1.5600000000000001E-2</v>
      </c>
      <c r="I5" s="93">
        <v>1.5900000000000001E-2</v>
      </c>
      <c r="J5" s="93">
        <v>1.5700000000000002E-2</v>
      </c>
      <c r="K5" s="93">
        <v>1.6E-2</v>
      </c>
      <c r="L5" s="95">
        <v>1.5700000000000002E-2</v>
      </c>
      <c r="M5" s="95">
        <v>1.5600000000000001E-2</v>
      </c>
      <c r="N5" s="95">
        <v>1.5600000000000001E-2</v>
      </c>
      <c r="O5" s="95">
        <v>1.5800000000000002E-2</v>
      </c>
      <c r="P5" s="95">
        <v>1.55E-2</v>
      </c>
      <c r="Q5" s="95">
        <v>1.54E-2</v>
      </c>
      <c r="R5" s="95">
        <v>1.5700000000000002E-2</v>
      </c>
      <c r="S5" s="95">
        <v>1.5600000000000001E-2</v>
      </c>
      <c r="T5" s="95">
        <v>1.5700000000000002E-2</v>
      </c>
      <c r="U5" s="95">
        <v>1.5700000000000002E-2</v>
      </c>
      <c r="V5" s="95">
        <v>1.5700000000000002E-2</v>
      </c>
      <c r="W5" s="95">
        <v>1.5800000000000002E-2</v>
      </c>
      <c r="X5" s="95">
        <v>1.5300000000000001E-2</v>
      </c>
      <c r="Y5" s="95">
        <v>9.4999999999999998E-3</v>
      </c>
      <c r="Z5" s="95">
        <v>4.4000000000000003E-3</v>
      </c>
      <c r="AA5" s="95">
        <v>1.9E-3</v>
      </c>
      <c r="AB5" s="95">
        <v>1E-4</v>
      </c>
      <c r="AC5" s="95">
        <v>1.1000000000000001E-3</v>
      </c>
      <c r="AD5" s="95">
        <v>1.4000000000000002E-3</v>
      </c>
      <c r="AE5" s="95">
        <v>2E-3</v>
      </c>
      <c r="AF5" s="95">
        <v>1.1000000000000001E-3</v>
      </c>
      <c r="AG5" s="95">
        <v>1.1000000000000001E-3</v>
      </c>
      <c r="AH5" s="95">
        <v>1.2999999999999999E-3</v>
      </c>
      <c r="AI5" s="95">
        <v>1.2999999999999999E-3</v>
      </c>
      <c r="AJ5" s="95">
        <v>1.2999999999999999E-3</v>
      </c>
      <c r="AK5" s="95">
        <v>1.4000000000000002E-3</v>
      </c>
      <c r="AL5" s="95">
        <v>1.5E-3</v>
      </c>
      <c r="AM5" s="95">
        <v>1.9E-3</v>
      </c>
      <c r="AN5" s="95">
        <v>1.7000000000000001E-3</v>
      </c>
      <c r="AO5" s="95">
        <v>1.6000000000000001E-3</v>
      </c>
      <c r="AP5" s="95">
        <v>1.6000000000000001E-3</v>
      </c>
      <c r="AQ5" s="93">
        <v>1.5E-3</v>
      </c>
      <c r="AR5" s="93">
        <v>1.5E-3</v>
      </c>
      <c r="AS5" s="93">
        <v>1.2999999999999999E-3</v>
      </c>
      <c r="AT5" s="93">
        <v>1.1000000000000001E-3</v>
      </c>
      <c r="AU5" s="93">
        <v>8.9999999999999998E-4</v>
      </c>
      <c r="AV5" s="93">
        <v>1.1000000000000001E-3</v>
      </c>
      <c r="AW5" s="93">
        <v>8.9999999999999998E-4</v>
      </c>
      <c r="AX5" s="93">
        <v>1.1000000000000001E-3</v>
      </c>
      <c r="AY5" s="93">
        <v>1.1999999999999999E-3</v>
      </c>
      <c r="AZ5" s="93">
        <v>1.2999999999999999E-3</v>
      </c>
      <c r="BA5" s="93">
        <v>1.1000000000000001E-3</v>
      </c>
      <c r="BB5" s="93">
        <v>1E-3</v>
      </c>
      <c r="BC5" s="93">
        <v>8.9999999999999998E-4</v>
      </c>
      <c r="BD5" s="93">
        <v>1E-3</v>
      </c>
      <c r="BE5" s="93">
        <v>1.1000000000000001E-3</v>
      </c>
      <c r="BF5" s="93">
        <v>1E-3</v>
      </c>
      <c r="BG5" s="93">
        <v>1E-3</v>
      </c>
      <c r="BH5" s="93">
        <v>1E-3</v>
      </c>
      <c r="BI5" s="93">
        <v>1E-3</v>
      </c>
      <c r="BJ5" s="93">
        <v>8.9999999999999998E-4</v>
      </c>
      <c r="BK5" s="93">
        <v>8.9999999999999998E-4</v>
      </c>
      <c r="BL5" s="93">
        <v>8.9999999999999998E-4</v>
      </c>
      <c r="BM5" s="93">
        <v>8.9999999999999998E-4</v>
      </c>
      <c r="BN5" s="93">
        <v>8.0000000000000004E-4</v>
      </c>
      <c r="BO5" s="93">
        <v>8.9999999999999998E-4</v>
      </c>
      <c r="BP5" s="93">
        <v>1E-3</v>
      </c>
      <c r="BQ5" s="93">
        <v>8.9999999999999998E-4</v>
      </c>
      <c r="BR5" s="93">
        <v>8.9999999999999998E-4</v>
      </c>
      <c r="BS5" s="93">
        <v>8.9999999999999998E-4</v>
      </c>
      <c r="BT5" s="93">
        <v>7.000000000000001E-4</v>
      </c>
      <c r="BU5" s="93">
        <v>7.000000000000001E-4</v>
      </c>
      <c r="BV5" s="93">
        <v>4.0000000000000002E-4</v>
      </c>
      <c r="BW5" s="93">
        <v>4.0000000000000002E-4</v>
      </c>
      <c r="BX5" s="93">
        <v>4.0000000000000002E-4</v>
      </c>
      <c r="BY5" s="93">
        <v>4.0000000000000002E-4</v>
      </c>
      <c r="BZ5" s="93">
        <v>5.0000000000000001E-4</v>
      </c>
      <c r="CA5" s="93">
        <v>2.0000000000000001E-4</v>
      </c>
      <c r="CB5" s="93">
        <v>1E-4</v>
      </c>
      <c r="CC5" s="93">
        <v>2.0000000000000001E-4</v>
      </c>
      <c r="CD5" s="93">
        <v>2.0000000000000001E-4</v>
      </c>
      <c r="CE5" s="93">
        <v>2.9999999999999997E-4</v>
      </c>
      <c r="CF5" s="93">
        <v>2.9999999999999997E-4</v>
      </c>
      <c r="CG5" s="93">
        <v>1E-4</v>
      </c>
      <c r="CH5" s="93">
        <v>2.0000000000000001E-4</v>
      </c>
      <c r="CI5" s="93">
        <v>1E-4</v>
      </c>
      <c r="CJ5" s="93">
        <v>2.0000000000000001E-4</v>
      </c>
      <c r="CK5" s="93">
        <v>2.0000000000000001E-4</v>
      </c>
      <c r="CL5" s="93">
        <v>2.0000000000000001E-4</v>
      </c>
      <c r="CM5" s="93">
        <v>2.0000000000000001E-4</v>
      </c>
      <c r="CN5" s="93">
        <v>2.9999999999999997E-4</v>
      </c>
      <c r="CO5" s="93">
        <v>4.0000000000000002E-4</v>
      </c>
      <c r="CP5" s="93">
        <v>4.0000000000000002E-4</v>
      </c>
      <c r="CQ5" s="93">
        <v>5.0000000000000001E-4</v>
      </c>
      <c r="CR5" s="93">
        <v>5.0000000000000001E-4</v>
      </c>
      <c r="CS5" s="93">
        <v>5.0000000000000001E-4</v>
      </c>
      <c r="CT5" s="93">
        <v>5.0000000000000001E-4</v>
      </c>
      <c r="CU5" s="93">
        <v>5.0000000000000001E-4</v>
      </c>
      <c r="CV5" s="93">
        <v>5.0000000000000001E-4</v>
      </c>
      <c r="CW5" s="93">
        <v>7.000000000000001E-4</v>
      </c>
      <c r="CX5" s="93">
        <v>5.0000000000000001E-4</v>
      </c>
      <c r="CY5" s="93">
        <v>4.0000000000000002E-4</v>
      </c>
      <c r="CZ5" s="93">
        <v>5.0000000000000001E-4</v>
      </c>
      <c r="DA5" s="93">
        <v>4.0000000000000002E-4</v>
      </c>
      <c r="DB5" s="93">
        <v>2.9999999999999997E-4</v>
      </c>
      <c r="DC5" s="93">
        <v>4.0000000000000002E-4</v>
      </c>
      <c r="DD5" s="93">
        <v>4.0000000000000002E-4</v>
      </c>
      <c r="DE5" s="93">
        <v>5.9999999999999995E-4</v>
      </c>
      <c r="DF5" s="93">
        <v>5.0000000000000001E-4</v>
      </c>
      <c r="DG5" s="93">
        <v>5.9999999999999995E-4</v>
      </c>
      <c r="DH5" s="93">
        <v>5.0000000000000001E-4</v>
      </c>
      <c r="DI5" s="93">
        <v>4.0000000000000002E-4</v>
      </c>
      <c r="DJ5" s="93">
        <v>5.0000000000000001E-4</v>
      </c>
      <c r="DK5" s="93">
        <v>5.9999999999999995E-4</v>
      </c>
      <c r="DL5" s="93">
        <v>5.0000000000000001E-4</v>
      </c>
      <c r="DM5" s="93">
        <v>5.9999999999999995E-4</v>
      </c>
      <c r="DN5" s="93">
        <v>5.0000000000000001E-4</v>
      </c>
      <c r="DO5" s="93">
        <v>7.000000000000001E-4</v>
      </c>
      <c r="DP5" s="93">
        <v>5.9999999999999995E-4</v>
      </c>
      <c r="DQ5" s="93">
        <v>8.0000000000000004E-4</v>
      </c>
      <c r="DR5" s="93">
        <v>1.1000000000000001E-3</v>
      </c>
      <c r="DS5" s="93">
        <v>1.6000000000000001E-3</v>
      </c>
      <c r="DT5" s="93">
        <v>1.9E-3</v>
      </c>
      <c r="DU5" s="93">
        <v>1.9E-3</v>
      </c>
      <c r="DV5" s="93">
        <v>2.5000000000000001E-3</v>
      </c>
      <c r="DW5" s="93">
        <v>4.0000000000000001E-3</v>
      </c>
      <c r="DX5" s="93">
        <v>3.7000000000000002E-3</v>
      </c>
      <c r="DY5" s="93">
        <v>3.2000000000000002E-3</v>
      </c>
      <c r="DZ5" s="93">
        <v>3.5999999999999999E-3</v>
      </c>
      <c r="EA5" s="93">
        <v>4.5999999999999999E-3</v>
      </c>
      <c r="EB5" s="93">
        <v>5.1000000000000004E-3</v>
      </c>
      <c r="EC5" s="93">
        <v>5.5000000000000005E-3</v>
      </c>
      <c r="ED5" s="93">
        <v>6.5000000000000006E-3</v>
      </c>
      <c r="EE5" s="93">
        <v>7.4000000000000003E-3</v>
      </c>
      <c r="EF5" s="93">
        <v>8.1000000000000013E-3</v>
      </c>
      <c r="EG5" s="93">
        <v>8.3000000000000001E-3</v>
      </c>
      <c r="EH5" s="93">
        <v>9.1000000000000004E-3</v>
      </c>
      <c r="EI5" s="93">
        <v>8.8999999999999999E-3</v>
      </c>
      <c r="EJ5" s="93">
        <v>1.06E-2</v>
      </c>
      <c r="EK5" s="93">
        <v>1.06E-2</v>
      </c>
      <c r="EL5" s="93">
        <v>1.1599999999999999E-2</v>
      </c>
      <c r="EM5" s="93">
        <v>1.26E-2</v>
      </c>
      <c r="EN5" s="93">
        <v>1.83E-2</v>
      </c>
      <c r="EO5" s="93">
        <v>1.7000000000000001E-2</v>
      </c>
      <c r="EP5" s="93">
        <v>1.7899999999999999E-2</v>
      </c>
      <c r="EQ5" s="93">
        <v>1.9E-2</v>
      </c>
      <c r="ER5" s="93">
        <v>2.2200000000000001E-2</v>
      </c>
      <c r="ES5" s="93">
        <v>2.52E-2</v>
      </c>
      <c r="ET5" s="93">
        <v>2.5499999999999998E-2</v>
      </c>
      <c r="EU5" s="93">
        <v>2.5600000000000001E-2</v>
      </c>
      <c r="EV5" s="93">
        <v>2.6699999999999998E-2</v>
      </c>
      <c r="EW5" s="93">
        <v>2.7000000000000003E-2</v>
      </c>
      <c r="EX5" s="93">
        <v>2.7999999999999997E-2</v>
      </c>
      <c r="EY5" s="93">
        <v>2.9700000000000001E-2</v>
      </c>
      <c r="EZ5" s="93">
        <v>3.04E-2</v>
      </c>
      <c r="FA5" s="93">
        <v>3.2799999999999996E-2</v>
      </c>
      <c r="FB5" s="93">
        <v>3.3500000000000002E-2</v>
      </c>
      <c r="FC5" s="93">
        <v>3.3500000000000002E-2</v>
      </c>
      <c r="FD5" s="93">
        <v>3.4500000000000003E-2</v>
      </c>
      <c r="FE5" s="93">
        <v>3.6699999999999997E-2</v>
      </c>
      <c r="FF5" s="93">
        <v>4.0399999999999998E-2</v>
      </c>
      <c r="FG5" s="93">
        <v>4.1399999999999999E-2</v>
      </c>
      <c r="FH5" s="93">
        <v>4.2300000000000004E-2</v>
      </c>
      <c r="FI5" s="93">
        <v>4.2800000000000005E-2</v>
      </c>
      <c r="FJ5" s="93">
        <v>4.3099999999999999E-2</v>
      </c>
      <c r="FK5" s="93">
        <v>4.4000000000000004E-2</v>
      </c>
      <c r="FL5" s="93">
        <v>4.3799999999999999E-2</v>
      </c>
      <c r="FM5" s="93">
        <v>4.3700000000000003E-2</v>
      </c>
      <c r="FN5" s="93">
        <v>4.3499999999999997E-2</v>
      </c>
      <c r="FO5" s="93">
        <v>4.3499999999999997E-2</v>
      </c>
      <c r="FP5" s="93">
        <v>4.4600000000000001E-2</v>
      </c>
      <c r="FQ5" s="93">
        <v>4.53E-2</v>
      </c>
      <c r="FR5" s="93">
        <v>4.7300000000000002E-2</v>
      </c>
      <c r="FS5" s="93">
        <v>4.7100000000000003E-2</v>
      </c>
      <c r="FT5" s="93">
        <v>4.7199999999999999E-2</v>
      </c>
      <c r="FU5" s="93">
        <v>4.7E-2</v>
      </c>
      <c r="FV5" s="93">
        <v>4.7100000000000003E-2</v>
      </c>
      <c r="FW5" s="93">
        <v>4.8000000000000001E-2</v>
      </c>
      <c r="FX5" s="93">
        <v>4.8600000000000004E-2</v>
      </c>
      <c r="FY5" s="93">
        <v>4.8799999999999996E-2</v>
      </c>
      <c r="FZ5" s="93">
        <v>5.04E-2</v>
      </c>
      <c r="GA5" s="93">
        <v>4.8799999999999996E-2</v>
      </c>
      <c r="GB5" s="93">
        <v>4.7800000000000002E-2</v>
      </c>
      <c r="GC5" s="93">
        <v>4.8000000000000001E-2</v>
      </c>
      <c r="GD5" s="93">
        <v>4.8799999999999996E-2</v>
      </c>
      <c r="GE5" s="93">
        <v>5.04E-2</v>
      </c>
      <c r="GF5" s="93">
        <v>5.2000000000000005E-2</v>
      </c>
      <c r="GG5" s="93">
        <v>5.1200000000000002E-2</v>
      </c>
      <c r="GH5" s="93">
        <v>5.2400000000000002E-2</v>
      </c>
      <c r="GI5" s="93">
        <v>5.2900000000000003E-2</v>
      </c>
      <c r="GJ5" s="93">
        <v>5.2300000000000006E-2</v>
      </c>
      <c r="GK5" s="93">
        <v>5.3399999999999996E-2</v>
      </c>
      <c r="GL5" s="93">
        <v>5.5500000000000001E-2</v>
      </c>
      <c r="GM5" s="93">
        <v>5.4400000000000004E-2</v>
      </c>
      <c r="GN5" s="93">
        <v>5.3600000000000002E-2</v>
      </c>
      <c r="GO5" s="93">
        <v>5.3899999999999997E-2</v>
      </c>
      <c r="GP5" s="93">
        <v>5.4400000000000004E-2</v>
      </c>
      <c r="GQ5" s="93">
        <v>5.4400000000000004E-2</v>
      </c>
      <c r="GR5" s="93">
        <v>5.4900000000000004E-2</v>
      </c>
      <c r="GS5" s="93">
        <v>5.4900000000000004E-2</v>
      </c>
      <c r="GT5" s="93">
        <v>5.5099999999999996E-2</v>
      </c>
      <c r="GU5" s="93">
        <v>5.5399999999999998E-2</v>
      </c>
      <c r="GV5" s="93">
        <v>5.57E-2</v>
      </c>
      <c r="GW5" s="93">
        <v>5.5599999999999997E-2</v>
      </c>
      <c r="GX5" s="93">
        <v>5.57E-2</v>
      </c>
      <c r="GY5" s="93">
        <v>5.5599999999999997E-2</v>
      </c>
      <c r="GZ5" s="93">
        <v>5.5500000000000001E-2</v>
      </c>
      <c r="HA5" s="93">
        <v>5.5599999999999997E-2</v>
      </c>
      <c r="HB5" s="93">
        <v>5.5399999999999998E-2</v>
      </c>
      <c r="HC5" s="93">
        <v>5.5800000000000002E-2</v>
      </c>
      <c r="HD5" s="93">
        <v>5.62E-2</v>
      </c>
      <c r="HE5" s="93">
        <v>5.6100000000000004E-2</v>
      </c>
      <c r="HF5" s="93">
        <v>5.62E-2</v>
      </c>
      <c r="HG5" s="93">
        <v>5.5800000000000002E-2</v>
      </c>
      <c r="HH5" s="93">
        <v>5.5899999999999998E-2</v>
      </c>
      <c r="HI5" s="93">
        <v>5.5500000000000001E-2</v>
      </c>
      <c r="HJ5" s="93">
        <v>5.5199999999999999E-2</v>
      </c>
      <c r="HK5" s="93">
        <v>5.5300000000000002E-2</v>
      </c>
      <c r="HL5" s="93">
        <v>5.4699999999999999E-2</v>
      </c>
      <c r="HM5" s="93">
        <v>5.45E-2</v>
      </c>
      <c r="HN5" s="93">
        <v>5.4600000000000003E-2</v>
      </c>
      <c r="HO5" s="93">
        <v>5.4299999999999994E-2</v>
      </c>
      <c r="HP5" s="93">
        <v>5.45E-2</v>
      </c>
      <c r="HQ5" s="93">
        <v>5.4600000000000003E-2</v>
      </c>
      <c r="HR5" s="93">
        <v>5.4699999999999999E-2</v>
      </c>
      <c r="HS5" s="93">
        <v>5.45E-2</v>
      </c>
      <c r="HT5" s="93">
        <v>5.45E-2</v>
      </c>
      <c r="HU5" s="93">
        <v>5.4199999999999998E-2</v>
      </c>
      <c r="HV5" s="93">
        <v>5.4400000000000004E-2</v>
      </c>
      <c r="HW5" s="93">
        <v>5.45E-2</v>
      </c>
      <c r="HX5" s="93">
        <v>5.4400000000000004E-2</v>
      </c>
      <c r="HY5" s="93">
        <v>5.45E-2</v>
      </c>
      <c r="HZ5" s="93">
        <v>5.4699999999999999E-2</v>
      </c>
      <c r="IA5" s="93">
        <v>5.4800000000000001E-2</v>
      </c>
      <c r="IB5" s="93">
        <v>5.4800000000000001E-2</v>
      </c>
      <c r="IC5" s="93">
        <v>5.4600000000000003E-2</v>
      </c>
      <c r="ID5" s="93">
        <v>5.4199999999999998E-2</v>
      </c>
      <c r="IE5" s="93">
        <v>5.4299999999999994E-2</v>
      </c>
      <c r="IF5" s="93">
        <v>5.45E-2</v>
      </c>
      <c r="IG5" s="93">
        <v>5.45E-2</v>
      </c>
      <c r="IH5" s="93">
        <v>5.4600000000000003E-2</v>
      </c>
      <c r="II5" s="93">
        <v>5.45E-2</v>
      </c>
      <c r="IJ5" s="93">
        <v>5.4400000000000004E-2</v>
      </c>
      <c r="IK5" s="93">
        <v>5.45E-2</v>
      </c>
      <c r="IL5" s="93">
        <v>5.4600000000000003E-2</v>
      </c>
      <c r="IM5" s="93">
        <v>5.5199999999999999E-2</v>
      </c>
      <c r="IN5" s="93">
        <v>5.5199999999999999E-2</v>
      </c>
      <c r="IO5" s="93">
        <v>5.5E-2</v>
      </c>
      <c r="IP5" s="93">
        <v>5.4900000000000004E-2</v>
      </c>
      <c r="IQ5" s="93">
        <v>5.4699999999999999E-2</v>
      </c>
      <c r="IR5" s="93">
        <v>5.4600000000000003E-2</v>
      </c>
      <c r="IS5" s="93">
        <v>5.4299999999999994E-2</v>
      </c>
      <c r="IT5" s="93">
        <v>5.4100000000000002E-2</v>
      </c>
      <c r="IU5" s="93">
        <v>5.4000000000000006E-2</v>
      </c>
      <c r="IV5" s="93">
        <v>5.3399999999999996E-2</v>
      </c>
      <c r="IW5" s="93">
        <v>5.3200000000000004E-2</v>
      </c>
      <c r="IX5" s="93">
        <v>5.2900000000000003E-2</v>
      </c>
      <c r="IY5" s="93">
        <v>5.2300000000000006E-2</v>
      </c>
      <c r="IZ5" s="93">
        <v>5.1900000000000002E-2</v>
      </c>
      <c r="JA5" s="93">
        <v>5.0599999999999999E-2</v>
      </c>
      <c r="JB5" s="93">
        <v>4.9500000000000002E-2</v>
      </c>
      <c r="JC5" s="93">
        <v>4.6900000000000004E-2</v>
      </c>
      <c r="JD5" s="93">
        <v>4.7100000000000003E-2</v>
      </c>
      <c r="JE5" s="93">
        <v>4.7500000000000001E-2</v>
      </c>
      <c r="JF5" s="93">
        <v>4.7300000000000002E-2</v>
      </c>
      <c r="JG5" s="93">
        <v>4.7199999999999999E-2</v>
      </c>
      <c r="JH5" s="93">
        <v>4.7E-2</v>
      </c>
      <c r="JI5" s="93">
        <v>4.6399999999999997E-2</v>
      </c>
      <c r="JJ5" s="93">
        <v>4.6300000000000001E-2</v>
      </c>
      <c r="JK5" s="93">
        <v>4.6199999999999998E-2</v>
      </c>
      <c r="JL5" s="93">
        <v>4.6100000000000002E-2</v>
      </c>
      <c r="JM5" s="93">
        <v>4.4900000000000002E-2</v>
      </c>
      <c r="JN5" s="93">
        <v>4.41E-2</v>
      </c>
      <c r="JO5" s="93">
        <v>4.3799999999999999E-2</v>
      </c>
      <c r="JP5" s="93">
        <v>4.4000000000000004E-2</v>
      </c>
      <c r="JQ5" s="93">
        <v>4.3700000000000003E-2</v>
      </c>
      <c r="JR5" s="93">
        <v>4.3499999999999997E-2</v>
      </c>
      <c r="JS5" s="93">
        <v>4.36E-2</v>
      </c>
      <c r="JT5" s="93">
        <v>4.36E-2</v>
      </c>
      <c r="JU5" s="93">
        <v>4.3099999999999999E-2</v>
      </c>
      <c r="JV5" s="93">
        <v>4.3299999999999998E-2</v>
      </c>
      <c r="JW5" s="93">
        <v>4.3499999999999997E-2</v>
      </c>
      <c r="JX5" s="93">
        <v>4.3400000000000001E-2</v>
      </c>
      <c r="JY5" s="93">
        <v>4.2999999999999997E-2</v>
      </c>
      <c r="JZ5" s="93">
        <v>4.3400000000000001E-2</v>
      </c>
      <c r="KA5" s="93">
        <v>4.3400000000000001E-2</v>
      </c>
      <c r="KB5" s="93">
        <v>4.3400000000000001E-2</v>
      </c>
      <c r="KC5" s="93">
        <v>4.3299999999999998E-2</v>
      </c>
      <c r="KD5" s="93">
        <v>4.3200000000000002E-2</v>
      </c>
      <c r="KE5" s="93">
        <v>4.3099999999999999E-2</v>
      </c>
      <c r="KF5" s="93">
        <v>4.3299999999999998E-2</v>
      </c>
      <c r="KG5" s="93">
        <v>4.3299999999999998E-2</v>
      </c>
      <c r="KH5" s="93">
        <v>4.3099999999999999E-2</v>
      </c>
      <c r="KI5" s="93">
        <v>4.3299999999999998E-2</v>
      </c>
      <c r="KJ5" s="93">
        <v>4.41E-2</v>
      </c>
      <c r="KK5" s="93">
        <v>4.3799999999999999E-2</v>
      </c>
      <c r="KL5" s="93">
        <v>4.3499999999999997E-2</v>
      </c>
      <c r="KM5" s="93">
        <v>4.4299999999999999E-2</v>
      </c>
      <c r="KN5" s="93">
        <v>4.4500000000000005E-2</v>
      </c>
      <c r="KO5" s="93">
        <v>4.4199999999999996E-2</v>
      </c>
      <c r="KP5" s="93">
        <v>4.3799999999999999E-2</v>
      </c>
      <c r="KQ5" s="93">
        <v>4.4000000000000004E-2</v>
      </c>
      <c r="KR5" s="93">
        <v>4.4199999999999996E-2</v>
      </c>
      <c r="KS5" s="93">
        <v>4.4199999999999996E-2</v>
      </c>
      <c r="KT5" s="93">
        <v>4.41E-2</v>
      </c>
      <c r="KU5" s="93">
        <v>4.4000000000000004E-2</v>
      </c>
      <c r="KV5" s="93">
        <v>4.3400000000000001E-2</v>
      </c>
      <c r="KW5" s="93">
        <v>4.3299999999999998E-2</v>
      </c>
      <c r="KX5" s="93">
        <v>4.2999999999999997E-2</v>
      </c>
      <c r="KY5" s="93">
        <v>4.2800000000000005E-2</v>
      </c>
      <c r="KZ5" s="93">
        <v>4.2000000000000003E-2</v>
      </c>
      <c r="LA5" s="93">
        <v>4.0999999999999995E-2</v>
      </c>
      <c r="LB5" s="93">
        <v>4.0399999999999998E-2</v>
      </c>
      <c r="LC5" s="93">
        <v>0.04</v>
      </c>
      <c r="LD5" s="93">
        <v>4.0199999999999993E-2</v>
      </c>
      <c r="LE5" s="93">
        <v>4.0099999999999997E-2</v>
      </c>
      <c r="LF5" s="93">
        <v>4.0199999999999993E-2</v>
      </c>
      <c r="LG5" s="93">
        <v>3.9599999999999996E-2</v>
      </c>
      <c r="LH5" s="93">
        <v>3.8900000000000004E-2</v>
      </c>
      <c r="LI5" s="93">
        <v>3.9599999999999996E-2</v>
      </c>
      <c r="LJ5" s="93">
        <v>3.95E-2</v>
      </c>
      <c r="LK5" s="93">
        <v>3.9399999999999998E-2</v>
      </c>
      <c r="LL5" s="93">
        <v>3.9E-2</v>
      </c>
      <c r="LM5" s="93">
        <v>3.7699999999999997E-2</v>
      </c>
      <c r="LN5" s="93">
        <v>3.73E-2</v>
      </c>
      <c r="LO5" s="93">
        <v>3.6400000000000002E-2</v>
      </c>
      <c r="LP5" s="93">
        <v>3.6499999999999998E-2</v>
      </c>
      <c r="LQ5" s="93">
        <v>3.6499999999999998E-2</v>
      </c>
      <c r="LR5" s="93">
        <v>3.6299999999999999E-2</v>
      </c>
      <c r="LS5" s="93">
        <v>3.6699999999999997E-2</v>
      </c>
      <c r="LT5" s="93">
        <v>3.7000000000000005E-2</v>
      </c>
      <c r="LU5" s="93">
        <v>3.6699999999999997E-2</v>
      </c>
      <c r="LV5" s="93">
        <v>3.6900000000000002E-2</v>
      </c>
      <c r="LW5" s="93">
        <v>3.6900000000000002E-2</v>
      </c>
      <c r="LX5" s="93">
        <v>3.6900000000000002E-2</v>
      </c>
      <c r="LY5" s="93">
        <v>3.6900000000000002E-2</v>
      </c>
      <c r="LZ5" s="93">
        <v>3.7100000000000001E-2</v>
      </c>
      <c r="MA5" s="93">
        <v>3.7100000000000001E-2</v>
      </c>
      <c r="MB5" s="93">
        <v>3.7200000000000004E-2</v>
      </c>
      <c r="MC5" s="93">
        <v>3.7400000000000003E-2</v>
      </c>
      <c r="MD5" s="93">
        <v>3.7000000000000005E-2</v>
      </c>
      <c r="ME5" s="93">
        <v>3.7100000000000001E-2</v>
      </c>
      <c r="MF5" s="93">
        <v>3.7100000000000001E-2</v>
      </c>
      <c r="MG5" s="93">
        <v>3.6900000000000002E-2</v>
      </c>
      <c r="MH5" s="93">
        <v>3.6799999999999999E-2</v>
      </c>
      <c r="MI5" s="93">
        <v>3.6900000000000002E-2</v>
      </c>
      <c r="MJ5" s="93">
        <v>3.7000000000000005E-2</v>
      </c>
      <c r="MK5" s="93">
        <v>3.6699999999999997E-2</v>
      </c>
      <c r="ML5" s="93">
        <v>3.6799999999999999E-2</v>
      </c>
      <c r="MM5" s="93">
        <v>3.7699999999999997E-2</v>
      </c>
      <c r="MN5" s="93">
        <v>3.7900000000000003E-2</v>
      </c>
      <c r="MO5" s="93">
        <v>3.7900000000000003E-2</v>
      </c>
      <c r="MP5" s="93">
        <v>3.85E-2</v>
      </c>
      <c r="MQ5" s="93">
        <v>3.8699999999999998E-2</v>
      </c>
      <c r="MR5" s="94">
        <v>0</v>
      </c>
    </row>
    <row r="6" spans="2:356" s="91" customFormat="1">
      <c r="B6" s="90" t="s">
        <v>163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 cm="1">
        <f t="array" ref="P6:MR6">TRANSPOSE([2]!RFR_3MoWA_Data)</f>
        <v>1.5824730955570982E-2</v>
      </c>
      <c r="Q6" s="93">
        <v>1.5723767072901958E-2</v>
      </c>
      <c r="R6" s="93">
        <v>1.5695353579463667E-2</v>
      </c>
      <c r="S6" s="93">
        <v>1.5660134059649396E-2</v>
      </c>
      <c r="T6" s="93">
        <v>1.5650145900641867E-2</v>
      </c>
      <c r="U6" s="93">
        <v>1.5659179953298907E-2</v>
      </c>
      <c r="V6" s="93">
        <v>1.5659441619126226E-2</v>
      </c>
      <c r="W6" s="93">
        <v>1.5680306665024436E-2</v>
      </c>
      <c r="X6" s="93">
        <v>1.5612982039531579E-2</v>
      </c>
      <c r="Y6" s="93">
        <v>1.4658693225317734E-2</v>
      </c>
      <c r="Z6" s="93">
        <v>1.3037092271572048E-2</v>
      </c>
      <c r="AA6" s="93">
        <v>1.1237633928056798E-2</v>
      </c>
      <c r="AB6" s="93">
        <v>9.3874780527935572E-3</v>
      </c>
      <c r="AC6" s="93">
        <v>7.9419891121075732E-3</v>
      </c>
      <c r="AD6" s="93">
        <v>6.7342980181262805E-3</v>
      </c>
      <c r="AE6" s="93">
        <v>5.7699867511474354E-3</v>
      </c>
      <c r="AF6" s="93">
        <v>4.7938131579354027E-3</v>
      </c>
      <c r="AG6" s="93">
        <v>3.9424352110972241E-3</v>
      </c>
      <c r="AH6" s="93">
        <v>3.2332562062846754E-3</v>
      </c>
      <c r="AI6" s="93">
        <v>2.6165788107955024E-3</v>
      </c>
      <c r="AJ6" s="93">
        <v>2.0778062532815487E-3</v>
      </c>
      <c r="AK6" s="93">
        <v>1.6375399197139742E-3</v>
      </c>
      <c r="AL6" s="93">
        <v>1.4170924065774425E-3</v>
      </c>
      <c r="AM6" s="93">
        <v>1.4167967524179078E-3</v>
      </c>
      <c r="AN6" s="93">
        <v>1.4486736183601391E-3</v>
      </c>
      <c r="AO6" s="93">
        <v>1.5063820027289116E-3</v>
      </c>
      <c r="AP6" s="93">
        <v>1.5312497660767662E-3</v>
      </c>
      <c r="AQ6" s="93">
        <v>1.5297050536770781E-3</v>
      </c>
      <c r="AR6" s="93">
        <v>1.5131737612327902E-3</v>
      </c>
      <c r="AS6" s="93">
        <v>1.4904311761187287E-3</v>
      </c>
      <c r="AT6" s="93">
        <v>1.439505370538025E-3</v>
      </c>
      <c r="AU6" s="93">
        <v>1.3590097286352429E-3</v>
      </c>
      <c r="AV6" s="93">
        <v>1.3201631628969521E-3</v>
      </c>
      <c r="AW6" s="93">
        <v>1.2552338959038749E-3</v>
      </c>
      <c r="AX6" s="93">
        <v>1.227391964302829E-3</v>
      </c>
      <c r="AY6" s="93">
        <v>1.2162250672584408E-3</v>
      </c>
      <c r="AZ6" s="93">
        <v>1.2119641681279977E-3</v>
      </c>
      <c r="BA6" s="93">
        <v>1.1821720819276118E-3</v>
      </c>
      <c r="BB6" s="93">
        <v>1.1432224417533639E-3</v>
      </c>
      <c r="BC6" s="93">
        <v>1.0937783671219534E-3</v>
      </c>
      <c r="BD6" s="93">
        <v>1.068889685967464E-3</v>
      </c>
      <c r="BE6" s="93">
        <v>1.0628221768347549E-3</v>
      </c>
      <c r="BF6" s="93">
        <v>1.0470339477209854E-3</v>
      </c>
      <c r="BG6" s="93">
        <v>1.0383677409296621E-3</v>
      </c>
      <c r="BH6" s="93">
        <v>1.0358945970274226E-3</v>
      </c>
      <c r="BI6" s="93">
        <v>1.0286813490222163E-3</v>
      </c>
      <c r="BJ6" s="93">
        <v>1.0118968252367099E-3</v>
      </c>
      <c r="BK6" s="93">
        <v>9.9223889907214084E-4</v>
      </c>
      <c r="BL6" s="93">
        <v>9.7261370618827734E-4</v>
      </c>
      <c r="BM6" s="93">
        <v>9.5301697702676645E-4</v>
      </c>
      <c r="BN6" s="93">
        <v>9.2546420875751721E-4</v>
      </c>
      <c r="BO6" s="93">
        <v>9.196114461788201E-4</v>
      </c>
      <c r="BP6" s="93">
        <v>9.3262825376582087E-4</v>
      </c>
      <c r="BQ6" s="93">
        <v>9.2584105053386708E-4</v>
      </c>
      <c r="BR6" s="93">
        <v>9.1740779063488619E-4</v>
      </c>
      <c r="BS6" s="93">
        <v>9.1260586520261933E-4</v>
      </c>
      <c r="BT6" s="93">
        <v>8.772806332582588E-4</v>
      </c>
      <c r="BU6" s="93">
        <v>8.4656304026316253E-4</v>
      </c>
      <c r="BV6" s="93">
        <v>7.7312762291471197E-4</v>
      </c>
      <c r="BW6" s="93">
        <v>7.1180208230899327E-4</v>
      </c>
      <c r="BX6" s="93">
        <v>6.5847552526054226E-4</v>
      </c>
      <c r="BY6" s="93">
        <v>6.1210460608797628E-4</v>
      </c>
      <c r="BZ6" s="93">
        <v>5.8735688998302644E-4</v>
      </c>
      <c r="CA6" s="93">
        <v>5.216440139754634E-4</v>
      </c>
      <c r="CB6" s="93">
        <v>4.4639621631345386E-4</v>
      </c>
      <c r="CC6" s="93">
        <v>3.9400682704214117E-4</v>
      </c>
      <c r="CD6" s="93">
        <v>3.5098218041654217E-4</v>
      </c>
      <c r="CE6" s="93">
        <v>3.2914426652634653E-4</v>
      </c>
      <c r="CF6" s="93">
        <v>3.1015477618704599E-4</v>
      </c>
      <c r="CG6" s="93">
        <v>2.6755521937026294E-4</v>
      </c>
      <c r="CH6" s="93">
        <v>2.4608694879208105E-4</v>
      </c>
      <c r="CI6" s="93">
        <v>2.1943809724909498E-4</v>
      </c>
      <c r="CJ6" s="93">
        <v>2.1184000516986701E-4</v>
      </c>
      <c r="CK6" s="93">
        <v>2.0523296857923406E-4</v>
      </c>
      <c r="CL6" s="93">
        <v>1.9948771936998796E-4</v>
      </c>
      <c r="CM6" s="93">
        <v>1.9196050644727488E-4</v>
      </c>
      <c r="CN6" s="93">
        <v>2.0858395834708591E-4</v>
      </c>
      <c r="CO6" s="93">
        <v>2.4114530026322412E-4</v>
      </c>
      <c r="CP6" s="93">
        <v>2.6692816657997566E-4</v>
      </c>
      <c r="CQ6" s="93">
        <v>3.0492287263965E-4</v>
      </c>
      <c r="CR6" s="93">
        <v>3.3543040342904159E-4</v>
      </c>
      <c r="CS6" s="93">
        <v>3.6195869107199082E-4</v>
      </c>
      <c r="CT6" s="93">
        <v>3.9008945537346662E-4</v>
      </c>
      <c r="CU6" s="93">
        <v>4.1201964550355519E-4</v>
      </c>
      <c r="CV6" s="93">
        <v>4.3362072009656605E-4</v>
      </c>
      <c r="CW6" s="93">
        <v>4.8102256378777016E-4</v>
      </c>
      <c r="CX6" s="93">
        <v>4.910919136899061E-4</v>
      </c>
      <c r="CY6" s="93">
        <v>4.842730478205687E-4</v>
      </c>
      <c r="CZ6" s="93">
        <v>4.9391842154451347E-4</v>
      </c>
      <c r="DA6" s="93">
        <v>4.8419953669251079E-4</v>
      </c>
      <c r="DB6" s="93">
        <v>4.5764216612229286E-4</v>
      </c>
      <c r="DC6" s="93">
        <v>4.5012362271503733E-4</v>
      </c>
      <c r="DD6" s="93">
        <v>4.4105441483753333E-4</v>
      </c>
      <c r="DE6" s="93">
        <v>4.6431779172991937E-4</v>
      </c>
      <c r="DF6" s="93">
        <v>4.6897199280862556E-4</v>
      </c>
      <c r="DG6" s="93">
        <v>4.8859394648739091E-4</v>
      </c>
      <c r="DH6" s="93">
        <v>4.9008169259773119E-4</v>
      </c>
      <c r="DI6" s="93">
        <v>4.7580056256161499E-4</v>
      </c>
      <c r="DJ6" s="93">
        <v>4.7389432283292791E-4</v>
      </c>
      <c r="DK6" s="93">
        <v>4.9287423346504506E-4</v>
      </c>
      <c r="DL6" s="93">
        <v>4.9633502531905998E-4</v>
      </c>
      <c r="DM6" s="93">
        <v>5.1238788780081214E-4</v>
      </c>
      <c r="DN6" s="93">
        <v>5.1330342039364004E-4</v>
      </c>
      <c r="DO6" s="93">
        <v>5.4778052434881371E-4</v>
      </c>
      <c r="DP6" s="93">
        <v>5.5965444839353186E-4</v>
      </c>
      <c r="DQ6" s="93">
        <v>6.0112924434871959E-4</v>
      </c>
      <c r="DR6" s="93">
        <v>6.7885606313746892E-4</v>
      </c>
      <c r="DS6" s="93">
        <v>8.2685005678963675E-4</v>
      </c>
      <c r="DT6" s="93">
        <v>9.9973360892521563E-4</v>
      </c>
      <c r="DU6" s="93">
        <v>1.1525984765664789E-3</v>
      </c>
      <c r="DV6" s="93">
        <v>1.3815047263094186E-3</v>
      </c>
      <c r="DW6" s="93">
        <v>1.8116446296739188E-3</v>
      </c>
      <c r="DX6" s="93">
        <v>2.1364235172887051E-3</v>
      </c>
      <c r="DY6" s="93">
        <v>2.3434971738167838E-3</v>
      </c>
      <c r="DZ6" s="93">
        <v>2.5833291681504364E-3</v>
      </c>
      <c r="EA6" s="93">
        <v>2.9501582955454506E-3</v>
      </c>
      <c r="EB6" s="93">
        <v>3.3419515688938289E-3</v>
      </c>
      <c r="EC6" s="93">
        <v>3.7474720050744803E-3</v>
      </c>
      <c r="ED6" s="93">
        <v>4.2507840062880825E-3</v>
      </c>
      <c r="EE6" s="93">
        <v>4.821025984657514E-3</v>
      </c>
      <c r="EF6" s="93">
        <v>5.4132556104602783E-3</v>
      </c>
      <c r="EG6" s="93">
        <v>5.9517935062436611E-3</v>
      </c>
      <c r="EH6" s="93">
        <v>6.5446859071118125E-3</v>
      </c>
      <c r="EI6" s="93">
        <v>7.0139068076797775E-3</v>
      </c>
      <c r="EJ6" s="93">
        <v>7.6487268006117026E-3</v>
      </c>
      <c r="EK6" s="93">
        <v>8.2083382179052207E-3</v>
      </c>
      <c r="EL6" s="93">
        <v>8.863361784924027E-3</v>
      </c>
      <c r="EM6" s="93">
        <v>9.5785703422545058E-3</v>
      </c>
      <c r="EN6" s="93">
        <v>1.1062942257879335E-2</v>
      </c>
      <c r="EO6" s="93">
        <v>1.2138571035175943E-2</v>
      </c>
      <c r="EP6" s="93">
        <v>1.3203948431311573E-2</v>
      </c>
      <c r="EQ6" s="93">
        <v>1.427637316330071E-2</v>
      </c>
      <c r="ER6" s="93">
        <v>1.5684528625893958E-2</v>
      </c>
      <c r="ES6" s="93">
        <v>1.7358536897708176E-2</v>
      </c>
      <c r="ET6" s="93">
        <v>1.8855858043330863E-2</v>
      </c>
      <c r="EU6" s="93">
        <v>2.0153200500773967E-2</v>
      </c>
      <c r="EV6" s="93">
        <v>2.1457710110267415E-2</v>
      </c>
      <c r="EW6" s="93">
        <v>2.2595757910586732E-2</v>
      </c>
      <c r="EX6" s="93">
        <v>2.3741112916532869E-2</v>
      </c>
      <c r="EY6" s="93">
        <v>2.4976532330019174E-2</v>
      </c>
      <c r="EZ6" s="93">
        <v>2.6134520396567596E-2</v>
      </c>
      <c r="FA6" s="93">
        <v>2.7370975666164622E-2</v>
      </c>
      <c r="FB6" s="93">
        <v>2.8588085390194626E-2</v>
      </c>
      <c r="FC6" s="93">
        <v>2.9623659575553879E-2</v>
      </c>
      <c r="FD6" s="93">
        <v>3.065206230573421E-2</v>
      </c>
      <c r="FE6" s="93">
        <v>3.1807968630657331E-2</v>
      </c>
      <c r="FF6" s="93">
        <v>3.3313432669341017E-2</v>
      </c>
      <c r="FG6" s="93">
        <v>3.4770686024338235E-2</v>
      </c>
      <c r="FH6" s="93">
        <v>3.6175504911479285E-2</v>
      </c>
      <c r="FI6" s="93">
        <v>3.7447115879505208E-2</v>
      </c>
      <c r="FJ6" s="93">
        <v>3.8591994982136446E-2</v>
      </c>
      <c r="FK6" s="93">
        <v>3.970240198820546E-2</v>
      </c>
      <c r="FL6" s="93">
        <v>4.0593790804451906E-2</v>
      </c>
      <c r="FM6" s="93">
        <v>4.1335617283609682E-2</v>
      </c>
      <c r="FN6" s="93">
        <v>4.1888781885530593E-2</v>
      </c>
      <c r="FO6" s="93">
        <v>4.2352075174537381E-2</v>
      </c>
      <c r="FP6" s="93">
        <v>4.2926261949474256E-2</v>
      </c>
      <c r="FQ6" s="93">
        <v>4.3509265112936207E-2</v>
      </c>
      <c r="FR6" s="93">
        <v>4.4272031262638997E-2</v>
      </c>
      <c r="FS6" s="93">
        <v>4.4810496801143088E-2</v>
      </c>
      <c r="FT6" s="93">
        <v>4.5268989086045014E-2</v>
      </c>
      <c r="FU6" s="93">
        <v>4.5613746288420083E-2</v>
      </c>
      <c r="FV6" s="93">
        <v>4.5916453262131014E-2</v>
      </c>
      <c r="FW6" s="93">
        <v>4.6312256086150284E-2</v>
      </c>
      <c r="FX6" s="93">
        <v>4.6727099292292601E-2</v>
      </c>
      <c r="FY6" s="93">
        <v>4.7124044847727219E-2</v>
      </c>
      <c r="FZ6" s="93">
        <v>4.7720943396871968E-2</v>
      </c>
      <c r="GA6" s="93">
        <v>4.799585114471417E-2</v>
      </c>
      <c r="GB6" s="93">
        <v>4.8079153137169338E-2</v>
      </c>
      <c r="GC6" s="93">
        <v>4.815489451246352E-2</v>
      </c>
      <c r="GD6" s="93">
        <v>4.8327635748068802E-2</v>
      </c>
      <c r="GE6" s="93">
        <v>4.8676415794153813E-2</v>
      </c>
      <c r="GF6" s="93">
        <v>4.9233962635735339E-2</v>
      </c>
      <c r="GG6" s="93">
        <v>4.9591656053748087E-2</v>
      </c>
      <c r="GH6" s="93">
        <v>5.0094654364303715E-2</v>
      </c>
      <c r="GI6" s="93">
        <v>5.060738696705426E-2</v>
      </c>
      <c r="GJ6" s="93">
        <v>5.0937010373986819E-2</v>
      </c>
      <c r="GK6" s="93">
        <v>5.1379774404588498E-2</v>
      </c>
      <c r="GL6" s="93">
        <v>5.2086795185446996E-2</v>
      </c>
      <c r="GM6" s="93">
        <v>5.2489771314366912E-2</v>
      </c>
      <c r="GN6" s="93">
        <v>5.2756088265788578E-2</v>
      </c>
      <c r="GO6" s="93">
        <v>5.3059706130915554E-2</v>
      </c>
      <c r="GP6" s="93">
        <v>5.3396533089248258E-2</v>
      </c>
      <c r="GQ6" s="93">
        <v>5.3669175344133208E-2</v>
      </c>
      <c r="GR6" s="93">
        <v>5.3943628172580471E-2</v>
      </c>
      <c r="GS6" s="93">
        <v>5.4141781301291145E-2</v>
      </c>
      <c r="GT6" s="93">
        <v>5.4365488766708013E-2</v>
      </c>
      <c r="GU6" s="93">
        <v>5.4576365335881942E-2</v>
      </c>
      <c r="GV6" s="93">
        <v>5.4793804012290795E-2</v>
      </c>
      <c r="GW6" s="93">
        <v>5.4982494364176203E-2</v>
      </c>
      <c r="GX6" s="93">
        <v>5.5134302968842877E-2</v>
      </c>
      <c r="GY6" s="93">
        <v>5.5197577403908467E-2</v>
      </c>
      <c r="GZ6" s="93">
        <v>5.5264868613981812E-2</v>
      </c>
      <c r="HA6" s="93">
        <v>5.5359208284364601E-2</v>
      </c>
      <c r="HB6" s="93">
        <v>5.540249910360235E-2</v>
      </c>
      <c r="HC6" s="93">
        <v>5.5489785863242255E-2</v>
      </c>
      <c r="HD6" s="93">
        <v>5.5627986682587817E-2</v>
      </c>
      <c r="HE6" s="93">
        <v>5.5719929765574175E-2</v>
      </c>
      <c r="HF6" s="93">
        <v>5.5815455094824815E-2</v>
      </c>
      <c r="HG6" s="93">
        <v>5.5831158621206897E-2</v>
      </c>
      <c r="HH6" s="93">
        <v>5.5852794651709795E-2</v>
      </c>
      <c r="HI6" s="93">
        <v>5.5801715269918298E-2</v>
      </c>
      <c r="HJ6" s="93">
        <v>5.571310529331374E-2</v>
      </c>
      <c r="HK6" s="93">
        <v>5.5649096618005427E-2</v>
      </c>
      <c r="HL6" s="93">
        <v>5.5502519310555276E-2</v>
      </c>
      <c r="HM6" s="93">
        <v>5.5346442481770897E-2</v>
      </c>
      <c r="HN6" s="93">
        <v>5.5223766978480138E-2</v>
      </c>
      <c r="HO6" s="93">
        <v>5.5075430848964796E-2</v>
      </c>
      <c r="HP6" s="93">
        <v>5.4967467178687335E-2</v>
      </c>
      <c r="HQ6" s="93">
        <v>5.48790351723977E-2</v>
      </c>
      <c r="HR6" s="93">
        <v>5.4820243941975183E-2</v>
      </c>
      <c r="HS6" s="93">
        <v>5.4735440144255063E-2</v>
      </c>
      <c r="HT6" s="93">
        <v>5.4671823087635407E-2</v>
      </c>
      <c r="HU6" s="93">
        <v>5.4567248097003078E-2</v>
      </c>
      <c r="HV6" s="93">
        <v>5.4517588343332576E-2</v>
      </c>
      <c r="HW6" s="93">
        <v>5.4497574803277798E-2</v>
      </c>
      <c r="HX6" s="93">
        <v>5.4462065558618197E-2</v>
      </c>
      <c r="HY6" s="93">
        <v>5.4461950841142998E-2</v>
      </c>
      <c r="HZ6" s="93">
        <v>5.4498063419518919E-2</v>
      </c>
      <c r="IA6" s="93">
        <v>5.4542509139845791E-2</v>
      </c>
      <c r="IB6" s="93">
        <v>5.4588751624439269E-2</v>
      </c>
      <c r="IC6" s="93">
        <v>5.4592750147905336E-2</v>
      </c>
      <c r="ID6" s="93">
        <v>5.4531396491563341E-2</v>
      </c>
      <c r="IE6" s="93">
        <v>5.4491088964309431E-2</v>
      </c>
      <c r="IF6" s="93">
        <v>5.4492251273312545E-2</v>
      </c>
      <c r="IG6" s="93">
        <v>5.4493261976793522E-2</v>
      </c>
      <c r="IH6" s="93">
        <v>5.4517309703826969E-2</v>
      </c>
      <c r="II6" s="93">
        <v>5.4517583260416377E-2</v>
      </c>
      <c r="IJ6" s="93">
        <v>5.4499714969360451E-2</v>
      </c>
      <c r="IK6" s="93">
        <v>5.4502283491315057E-2</v>
      </c>
      <c r="IL6" s="93">
        <v>5.4517560466927767E-2</v>
      </c>
      <c r="IM6" s="93">
        <v>5.4619231039293163E-2</v>
      </c>
      <c r="IN6" s="93">
        <v>5.4705108888609265E-2</v>
      </c>
      <c r="IO6" s="93">
        <v>5.4748635634706964E-2</v>
      </c>
      <c r="IP6" s="93">
        <v>5.4775972844923984E-2</v>
      </c>
      <c r="IQ6" s="93">
        <v>5.4778720063637709E-2</v>
      </c>
      <c r="IR6" s="93">
        <v>5.4763002783124626E-2</v>
      </c>
      <c r="IS6" s="93">
        <v>5.4697548427670328E-2</v>
      </c>
      <c r="IT6" s="93">
        <v>5.4609481952228554E-2</v>
      </c>
      <c r="IU6" s="93">
        <v>5.4514796242015051E-2</v>
      </c>
      <c r="IV6" s="93">
        <v>5.4341543252038639E-2</v>
      </c>
      <c r="IW6" s="93">
        <v>5.4162270177579255E-2</v>
      </c>
      <c r="IX6" s="93">
        <v>5.3957124736651547E-2</v>
      </c>
      <c r="IY6" s="93">
        <v>5.3682757118833427E-2</v>
      </c>
      <c r="IZ6" s="93">
        <v>5.3366689228105738E-2</v>
      </c>
      <c r="JA6" s="93">
        <v>5.2889374894016988E-2</v>
      </c>
      <c r="JB6" s="93">
        <v>5.2308058594055587E-2</v>
      </c>
      <c r="JC6" s="93">
        <v>5.1400152123396235E-2</v>
      </c>
      <c r="JD6" s="93">
        <v>5.0646880568568531E-2</v>
      </c>
      <c r="JE6" s="93">
        <v>5.0056692458509106E-2</v>
      </c>
      <c r="JF6" s="93">
        <v>4.9519929793806899E-2</v>
      </c>
      <c r="JG6" s="93">
        <v>4.9042667516371818E-2</v>
      </c>
      <c r="JH6" s="93">
        <v>4.8599038539774479E-2</v>
      </c>
      <c r="JI6" s="93">
        <v>4.8135013342733304E-2</v>
      </c>
      <c r="JJ6" s="93">
        <v>4.7721001037177392E-2</v>
      </c>
      <c r="JK6" s="93">
        <v>4.7353009546523342E-2</v>
      </c>
      <c r="JL6" s="93">
        <v>4.7032630187919262E-2</v>
      </c>
      <c r="JM6" s="93">
        <v>4.6577266949815732E-2</v>
      </c>
      <c r="JN6" s="93">
        <v>4.6089607810820804E-2</v>
      </c>
      <c r="JO6" s="93">
        <v>4.5646676703186083E-2</v>
      </c>
      <c r="JP6" s="93">
        <v>4.5358483808071066E-2</v>
      </c>
      <c r="JQ6" s="93">
        <v>4.5056094135571621E-2</v>
      </c>
      <c r="JR6" s="93">
        <v>4.4751871573475349E-2</v>
      </c>
      <c r="JS6" s="93">
        <v>4.4507967725526967E-2</v>
      </c>
      <c r="JT6" s="93">
        <v>4.4298408767008267E-2</v>
      </c>
      <c r="JU6" s="93">
        <v>4.4043372162247983E-2</v>
      </c>
      <c r="JV6" s="93">
        <v>4.3867938910469473E-2</v>
      </c>
      <c r="JW6" s="93">
        <v>4.3749069245406086E-2</v>
      </c>
      <c r="JX6" s="93">
        <v>4.3632660841003146E-2</v>
      </c>
      <c r="JY6" s="93">
        <v>4.3471668196343516E-2</v>
      </c>
      <c r="JZ6" s="93">
        <v>4.3424350010056879E-2</v>
      </c>
      <c r="KA6" s="93">
        <v>4.3403454513472842E-2</v>
      </c>
      <c r="KB6" s="93">
        <v>4.3392878548578553E-2</v>
      </c>
      <c r="KC6" s="93">
        <v>4.3363044546969945E-2</v>
      </c>
      <c r="KD6" s="93">
        <v>4.3329121146704848E-2</v>
      </c>
      <c r="KE6" s="93">
        <v>4.3289110403562918E-2</v>
      </c>
      <c r="KF6" s="93">
        <v>4.328293675357156E-2</v>
      </c>
      <c r="KG6" s="93">
        <v>4.3277568362274726E-2</v>
      </c>
      <c r="KH6" s="93">
        <v>4.3254407271543241E-2</v>
      </c>
      <c r="KI6" s="93">
        <v>4.326035414916804E-2</v>
      </c>
      <c r="KJ6" s="93">
        <v>4.3385061237460242E-2</v>
      </c>
      <c r="KK6" s="93">
        <v>4.3449309060928469E-2</v>
      </c>
      <c r="KL6" s="93">
        <v>4.3468577642772031E-2</v>
      </c>
      <c r="KM6" s="93">
        <v>4.3599806133599039E-2</v>
      </c>
      <c r="KN6" s="93">
        <v>4.3745067509364917E-2</v>
      </c>
      <c r="KO6" s="93">
        <v>4.3824657282243398E-2</v>
      </c>
      <c r="KP6" s="93">
        <v>4.3834097835219799E-2</v>
      </c>
      <c r="KQ6" s="93">
        <v>4.3875988000378077E-2</v>
      </c>
      <c r="KR6" s="93">
        <v>4.3946095219607559E-2</v>
      </c>
      <c r="KS6" s="93">
        <v>4.4001995330847324E-2</v>
      </c>
      <c r="KT6" s="93">
        <v>4.4035029300923748E-2</v>
      </c>
      <c r="KU6" s="93">
        <v>4.4053242358078795E-2</v>
      </c>
      <c r="KV6" s="93">
        <v>4.3970568177157103E-2</v>
      </c>
      <c r="KW6" s="93">
        <v>4.3862852010384444E-2</v>
      </c>
      <c r="KX6" s="93">
        <v>4.3730055343625604E-2</v>
      </c>
      <c r="KY6" s="93">
        <v>4.3591024368749995E-2</v>
      </c>
      <c r="KZ6" s="93">
        <v>4.3325278538049475E-2</v>
      </c>
      <c r="LA6" s="93">
        <v>4.2933384295855553E-2</v>
      </c>
      <c r="LB6" s="93">
        <v>4.2506751792247249E-2</v>
      </c>
      <c r="LC6" s="93">
        <v>4.2083593093457439E-2</v>
      </c>
      <c r="LD6" s="93">
        <v>4.1741715964074964E-2</v>
      </c>
      <c r="LE6" s="93">
        <v>4.1423793993346204E-2</v>
      </c>
      <c r="LF6" s="93">
        <v>4.1162914928061949E-2</v>
      </c>
      <c r="LG6" s="93">
        <v>4.0845145977154454E-2</v>
      </c>
      <c r="LH6" s="93">
        <v>4.0462332738181644E-2</v>
      </c>
      <c r="LI6" s="93">
        <v>4.025366348122647E-2</v>
      </c>
      <c r="LJ6" s="93">
        <v>4.0059168475178479E-2</v>
      </c>
      <c r="LK6" s="93">
        <v>3.9882061592792187E-2</v>
      </c>
      <c r="LL6" s="93">
        <v>3.9670819006974764E-2</v>
      </c>
      <c r="LM6" s="93">
        <v>3.9304907864299285E-2</v>
      </c>
      <c r="LN6" s="93">
        <v>3.8949738413199965E-2</v>
      </c>
      <c r="LO6" s="93">
        <v>3.8515910075760877E-2</v>
      </c>
      <c r="LP6" s="93">
        <v>3.8164368241691546E-2</v>
      </c>
      <c r="LQ6" s="93">
        <v>3.785361700223671E-2</v>
      </c>
      <c r="LR6" s="93">
        <v>3.7554780232578695E-2</v>
      </c>
      <c r="LS6" s="93">
        <v>3.7354690117185306E-2</v>
      </c>
      <c r="LT6" s="93">
        <v>3.7242611243683992E-2</v>
      </c>
      <c r="LU6" s="93">
        <v>3.7116146295080664E-2</v>
      </c>
      <c r="LV6" s="93">
        <v>3.7019607010852225E-2</v>
      </c>
      <c r="LW6" s="93">
        <v>3.6938191151220441E-2</v>
      </c>
      <c r="LX6" s="93">
        <v>3.6869926095585731E-2</v>
      </c>
      <c r="LY6" s="93">
        <v>3.6820690553822942E-2</v>
      </c>
      <c r="LZ6" s="93">
        <v>3.6841934156444954E-2</v>
      </c>
      <c r="MA6" s="93">
        <v>3.6870532230557564E-2</v>
      </c>
      <c r="MB6" s="93">
        <v>3.6933757039802222E-2</v>
      </c>
      <c r="MC6" s="93">
        <v>3.7017353435364428E-2</v>
      </c>
      <c r="MD6" s="93">
        <v>3.7027746664020693E-2</v>
      </c>
      <c r="ME6" s="93">
        <v>3.7057421764552768E-2</v>
      </c>
      <c r="MF6" s="93">
        <v>3.7073100823617623E-2</v>
      </c>
      <c r="MG6" s="93">
        <v>3.7047991111274561E-2</v>
      </c>
      <c r="MH6" s="93">
        <v>3.7018175788631681E-2</v>
      </c>
      <c r="MI6" s="93">
        <v>3.7002761555331901E-2</v>
      </c>
      <c r="MJ6" s="93">
        <v>3.7004932696507627E-2</v>
      </c>
      <c r="MK6" s="93">
        <v>3.6960096178438158E-2</v>
      </c>
      <c r="ML6" s="93">
        <v>3.6936682724161979E-2</v>
      </c>
      <c r="MM6" s="93">
        <v>3.7051433911368024E-2</v>
      </c>
      <c r="MN6" s="93">
        <v>3.7182367197028707E-2</v>
      </c>
      <c r="MO6" s="93">
        <v>3.7293690883992897E-2</v>
      </c>
      <c r="MP6" s="93">
        <v>3.7478880335794343E-2</v>
      </c>
      <c r="MQ6" s="93">
        <v>3.7681189662501051E-2</v>
      </c>
      <c r="MR6" s="94">
        <v>0</v>
      </c>
    </row>
    <row r="7" spans="2:356" s="91" customFormat="1">
      <c r="B7" s="90" t="s">
        <v>165</v>
      </c>
      <c r="C7" s="93" cm="1">
        <f t="array" ref="C7:MR7">TRANSPOSE([2]!RFR_30YrSpot_Data)</f>
        <v>2.1099999999999997E-2</v>
      </c>
      <c r="D7" s="93">
        <v>2.0400000000000001E-2</v>
      </c>
      <c r="E7" s="93">
        <v>2.23E-2</v>
      </c>
      <c r="F7" s="93">
        <v>2.2599999999999999E-2</v>
      </c>
      <c r="G7" s="93">
        <v>2.3300000000000001E-2</v>
      </c>
      <c r="H7" s="93">
        <v>2.3399999999999997E-2</v>
      </c>
      <c r="I7" s="93">
        <v>2.3900000000000001E-2</v>
      </c>
      <c r="J7" s="93">
        <v>2.2599999999999999E-2</v>
      </c>
      <c r="K7" s="93">
        <v>2.18E-2</v>
      </c>
      <c r="L7" s="93">
        <v>2.1700000000000001E-2</v>
      </c>
      <c r="M7" s="93">
        <v>2.2599999999999999E-2</v>
      </c>
      <c r="N7" s="93">
        <v>2.3099999999999999E-2</v>
      </c>
      <c r="O7" s="93">
        <v>2.3300000000000001E-2</v>
      </c>
      <c r="P7" s="93">
        <v>2.3900000000000001E-2</v>
      </c>
      <c r="Q7" s="93">
        <v>2.3099999999999999E-2</v>
      </c>
      <c r="R7" s="93">
        <v>2.2700000000000001E-2</v>
      </c>
      <c r="S7" s="93">
        <v>2.23E-2</v>
      </c>
      <c r="T7" s="93">
        <v>2.1000000000000001E-2</v>
      </c>
      <c r="U7" s="93">
        <v>2.0799999999999999E-2</v>
      </c>
      <c r="V7" s="93">
        <v>2.0499999999999997E-2</v>
      </c>
      <c r="W7" s="93">
        <v>0.02</v>
      </c>
      <c r="X7" s="93">
        <v>1.8000000000000002E-2</v>
      </c>
      <c r="Y7" s="93">
        <v>1.6399999999999998E-2</v>
      </c>
      <c r="Z7" s="93">
        <v>1.2800000000000001E-2</v>
      </c>
      <c r="AA7" s="93">
        <v>1.6299999999999999E-2</v>
      </c>
      <c r="AB7" s="93">
        <v>1.3899999999999999E-2</v>
      </c>
      <c r="AC7" s="93">
        <v>1.3500000000000002E-2</v>
      </c>
      <c r="AD7" s="93">
        <v>1.32E-2</v>
      </c>
      <c r="AE7" s="93">
        <v>1.41E-2</v>
      </c>
      <c r="AF7" s="93">
        <v>1.1699999999999999E-2</v>
      </c>
      <c r="AG7" s="93">
        <v>1.2E-2</v>
      </c>
      <c r="AH7" s="93">
        <v>1.32E-2</v>
      </c>
      <c r="AI7" s="93">
        <v>1.38E-2</v>
      </c>
      <c r="AJ7" s="93">
        <v>1.43E-2</v>
      </c>
      <c r="AK7" s="93">
        <v>1.43E-2</v>
      </c>
      <c r="AL7" s="93">
        <v>1.4800000000000001E-2</v>
      </c>
      <c r="AM7" s="93">
        <v>1.5900000000000001E-2</v>
      </c>
      <c r="AN7" s="93">
        <v>1.54E-2</v>
      </c>
      <c r="AO7" s="93">
        <v>1.49E-2</v>
      </c>
      <c r="AP7" s="93">
        <v>1.41E-2</v>
      </c>
      <c r="AQ7" s="93">
        <v>1.38E-2</v>
      </c>
      <c r="AR7" s="93">
        <v>1.3000000000000001E-2</v>
      </c>
      <c r="AS7" s="93">
        <v>1.3100000000000001E-2</v>
      </c>
      <c r="AT7" s="93">
        <v>1.2199999999999999E-2</v>
      </c>
      <c r="AU7" s="93">
        <v>1.1899999999999999E-2</v>
      </c>
      <c r="AV7" s="93">
        <v>1.32E-2</v>
      </c>
      <c r="AW7" s="93">
        <v>1.3999999999999999E-2</v>
      </c>
      <c r="AX7" s="93">
        <v>1.3899999999999999E-2</v>
      </c>
      <c r="AY7" s="93">
        <v>1.43E-2</v>
      </c>
      <c r="AZ7" s="93">
        <v>1.43E-2</v>
      </c>
      <c r="BA7" s="93">
        <v>1.43E-2</v>
      </c>
      <c r="BB7" s="93">
        <v>1.4199999999999999E-2</v>
      </c>
      <c r="BC7" s="93">
        <v>1.41E-2</v>
      </c>
      <c r="BD7" s="93">
        <v>1.5600000000000001E-2</v>
      </c>
      <c r="BE7" s="93">
        <v>1.52E-2</v>
      </c>
      <c r="BF7" s="93">
        <v>1.6E-2</v>
      </c>
      <c r="BG7" s="93">
        <v>1.5700000000000002E-2</v>
      </c>
      <c r="BH7" s="93">
        <v>1.66E-2</v>
      </c>
      <c r="BI7" s="93">
        <v>1.7500000000000002E-2</v>
      </c>
      <c r="BJ7" s="93">
        <v>1.6200000000000003E-2</v>
      </c>
      <c r="BK7" s="93">
        <v>1.6E-2</v>
      </c>
      <c r="BL7" s="93">
        <v>1.66E-2</v>
      </c>
      <c r="BM7" s="93">
        <v>1.67E-2</v>
      </c>
      <c r="BN7" s="93">
        <v>1.6500000000000001E-2</v>
      </c>
      <c r="BO7" s="93">
        <v>1.6500000000000001E-2</v>
      </c>
      <c r="BP7" s="93">
        <v>1.67E-2</v>
      </c>
      <c r="BQ7" s="93">
        <v>1.7000000000000001E-2</v>
      </c>
      <c r="BR7" s="93">
        <v>1.8799999999999997E-2</v>
      </c>
      <c r="BS7" s="93">
        <v>1.84E-2</v>
      </c>
      <c r="BT7" s="93">
        <v>1.8000000000000002E-2</v>
      </c>
      <c r="BU7" s="93">
        <v>1.8700000000000001E-2</v>
      </c>
      <c r="BV7" s="93">
        <v>1.95E-2</v>
      </c>
      <c r="BW7" s="93">
        <v>2.0799999999999999E-2</v>
      </c>
      <c r="BX7" s="93">
        <v>2.2099999999999998E-2</v>
      </c>
      <c r="BY7" s="93">
        <v>2.2099999999999998E-2</v>
      </c>
      <c r="BZ7" s="93">
        <v>2.2599999999999999E-2</v>
      </c>
      <c r="CA7" s="93">
        <v>2.3799999999999998E-2</v>
      </c>
      <c r="CB7" s="93">
        <v>2.3399999999999997E-2</v>
      </c>
      <c r="CC7" s="93">
        <v>2.3799999999999998E-2</v>
      </c>
      <c r="CD7" s="93">
        <v>2.3199999999999998E-2</v>
      </c>
      <c r="CE7" s="93">
        <v>2.3199999999999998E-2</v>
      </c>
      <c r="CF7" s="93">
        <v>2.2700000000000001E-2</v>
      </c>
      <c r="CG7" s="93">
        <v>2.29E-2</v>
      </c>
      <c r="CH7" s="93">
        <v>2.2700000000000001E-2</v>
      </c>
      <c r="CI7" s="93">
        <v>2.35E-2</v>
      </c>
      <c r="CJ7" s="93">
        <v>2.3700000000000002E-2</v>
      </c>
      <c r="CK7" s="93">
        <v>2.2599999999999999E-2</v>
      </c>
      <c r="CL7" s="93">
        <v>2.3E-2</v>
      </c>
      <c r="CM7" s="93">
        <v>2.2099999999999998E-2</v>
      </c>
      <c r="CN7" s="93">
        <v>2.2000000000000002E-2</v>
      </c>
      <c r="CO7" s="93">
        <v>2.1000000000000001E-2</v>
      </c>
      <c r="CP7" s="93">
        <v>2.1000000000000001E-2</v>
      </c>
      <c r="CQ7" s="93">
        <v>0.02</v>
      </c>
      <c r="CR7" s="93">
        <v>2.0400000000000001E-2</v>
      </c>
      <c r="CS7" s="93">
        <v>1.8799999999999997E-2</v>
      </c>
      <c r="CT7" s="93">
        <v>1.89E-2</v>
      </c>
      <c r="CU7" s="93">
        <v>1.8500000000000003E-2</v>
      </c>
      <c r="CV7" s="93">
        <v>1.9900000000000001E-2</v>
      </c>
      <c r="CW7" s="93">
        <v>1.9199999999999998E-2</v>
      </c>
      <c r="CX7" s="93">
        <v>1.9099999999999999E-2</v>
      </c>
      <c r="CY7" s="93">
        <v>1.9199999999999998E-2</v>
      </c>
      <c r="CZ7" s="93">
        <v>1.9900000000000001E-2</v>
      </c>
      <c r="DA7" s="93">
        <v>1.8500000000000003E-2</v>
      </c>
      <c r="DB7" s="93">
        <v>1.8600000000000002E-2</v>
      </c>
      <c r="DC7" s="93">
        <v>2.07E-2</v>
      </c>
      <c r="DD7" s="93">
        <v>2.1000000000000001E-2</v>
      </c>
      <c r="DE7" s="93">
        <v>2.1000000000000001E-2</v>
      </c>
      <c r="DF7" s="93">
        <v>2.0899999999999998E-2</v>
      </c>
      <c r="DG7" s="93">
        <v>2.0499999999999997E-2</v>
      </c>
      <c r="DH7" s="93">
        <v>1.9599999999999999E-2</v>
      </c>
      <c r="DI7" s="93">
        <v>1.83E-2</v>
      </c>
      <c r="DJ7" s="93">
        <v>2.0199999999999999E-2</v>
      </c>
      <c r="DK7" s="93">
        <v>2.0199999999999999E-2</v>
      </c>
      <c r="DL7" s="93">
        <v>1.78E-2</v>
      </c>
      <c r="DM7" s="93">
        <v>1.8000000000000002E-2</v>
      </c>
      <c r="DN7" s="93">
        <v>1.8200000000000001E-2</v>
      </c>
      <c r="DO7" s="93">
        <v>1.89E-2</v>
      </c>
      <c r="DP7" s="93">
        <v>1.9E-2</v>
      </c>
      <c r="DQ7" s="93">
        <v>2.07E-2</v>
      </c>
      <c r="DR7" s="93">
        <v>2.0799999999999999E-2</v>
      </c>
      <c r="DS7" s="93">
        <v>2.18E-2</v>
      </c>
      <c r="DT7" s="93">
        <v>2.12E-2</v>
      </c>
      <c r="DU7" s="93">
        <v>2.12E-2</v>
      </c>
      <c r="DV7" s="93">
        <v>2.2499999999999999E-2</v>
      </c>
      <c r="DW7" s="93">
        <v>2.3700000000000002E-2</v>
      </c>
      <c r="DX7" s="93">
        <v>2.2400000000000003E-2</v>
      </c>
      <c r="DY7" s="93">
        <v>2.1099999999999997E-2</v>
      </c>
      <c r="DZ7" s="93">
        <v>2.2400000000000003E-2</v>
      </c>
      <c r="EA7" s="93">
        <v>2.4900000000000002E-2</v>
      </c>
      <c r="EB7" s="93">
        <v>2.6000000000000002E-2</v>
      </c>
      <c r="EC7" s="93">
        <v>2.53E-2</v>
      </c>
      <c r="ED7" s="93">
        <v>2.5699999999999997E-2</v>
      </c>
      <c r="EE7" s="93">
        <v>2.8199999999999999E-2</v>
      </c>
      <c r="EF7" s="93">
        <v>3.0099999999999998E-2</v>
      </c>
      <c r="EG7" s="93">
        <v>2.86E-2</v>
      </c>
      <c r="EH7" s="93">
        <v>3.0299999999999997E-2</v>
      </c>
      <c r="EI7" s="93">
        <v>3.1200000000000002E-2</v>
      </c>
      <c r="EJ7" s="93">
        <v>3.1699999999999999E-2</v>
      </c>
      <c r="EK7" s="93">
        <v>2.98E-2</v>
      </c>
      <c r="EL7" s="93">
        <v>3.0699999999999998E-2</v>
      </c>
      <c r="EM7" s="93">
        <v>3.1300000000000001E-2</v>
      </c>
      <c r="EN7" s="93">
        <v>3.4500000000000003E-2</v>
      </c>
      <c r="EO7" s="93">
        <v>3.39E-2</v>
      </c>
      <c r="EP7" s="93">
        <v>3.3000000000000002E-2</v>
      </c>
      <c r="EQ7" s="93">
        <v>3.0499999999999999E-2</v>
      </c>
      <c r="ER7" s="93">
        <v>3.1300000000000001E-2</v>
      </c>
      <c r="ES7" s="93">
        <v>3.1699999999999999E-2</v>
      </c>
      <c r="ET7" s="93">
        <v>3.0299999999999997E-2</v>
      </c>
      <c r="EU7" s="93">
        <v>0.03</v>
      </c>
      <c r="EV7" s="93">
        <v>3.0099999999999998E-2</v>
      </c>
      <c r="EW7" s="93">
        <v>3.1099999999999999E-2</v>
      </c>
      <c r="EX7" s="93">
        <v>3.2599999999999997E-2</v>
      </c>
      <c r="EY7" s="93">
        <v>3.2300000000000002E-2</v>
      </c>
      <c r="EZ7" s="93">
        <v>3.49E-2</v>
      </c>
      <c r="FA7" s="93">
        <v>3.5099999999999999E-2</v>
      </c>
      <c r="FB7" s="93">
        <v>3.5900000000000001E-2</v>
      </c>
      <c r="FC7" s="93">
        <v>3.8699999999999998E-2</v>
      </c>
      <c r="FD7" s="93">
        <v>3.7000000000000005E-2</v>
      </c>
      <c r="FE7" s="93">
        <v>3.9199999999999999E-2</v>
      </c>
      <c r="FF7" s="93">
        <v>4.0399999999999998E-2</v>
      </c>
      <c r="FG7" s="93">
        <v>4.2599999999999999E-2</v>
      </c>
      <c r="FH7" s="93">
        <v>4.1399999999999999E-2</v>
      </c>
      <c r="FI7" s="93">
        <v>4.2800000000000005E-2</v>
      </c>
      <c r="FJ7" s="93">
        <v>3.9800000000000002E-2</v>
      </c>
      <c r="FK7" s="93">
        <v>3.8300000000000001E-2</v>
      </c>
      <c r="FL7" s="93">
        <v>3.8100000000000002E-2</v>
      </c>
      <c r="FM7" s="93">
        <v>3.5200000000000002E-2</v>
      </c>
      <c r="FN7" s="93">
        <v>3.5299999999999998E-2</v>
      </c>
      <c r="FO7" s="93">
        <v>3.7400000000000003E-2</v>
      </c>
      <c r="FP7" s="93">
        <v>3.9300000000000002E-2</v>
      </c>
      <c r="FQ7" s="93">
        <v>3.8800000000000001E-2</v>
      </c>
      <c r="FR7" s="93">
        <v>3.7400000000000003E-2</v>
      </c>
      <c r="FS7" s="93">
        <v>3.6400000000000002E-2</v>
      </c>
      <c r="FT7" s="93">
        <v>3.6200000000000003E-2</v>
      </c>
      <c r="FU7" s="93">
        <v>3.6499999999999998E-2</v>
      </c>
      <c r="FV7" s="93">
        <v>3.7200000000000004E-2</v>
      </c>
      <c r="FW7" s="93">
        <v>3.8100000000000002E-2</v>
      </c>
      <c r="FX7" s="93">
        <v>3.9800000000000002E-2</v>
      </c>
      <c r="FY7" s="93">
        <v>3.9300000000000002E-2</v>
      </c>
      <c r="FZ7" s="93">
        <v>3.8800000000000001E-2</v>
      </c>
      <c r="GA7" s="93">
        <v>3.7699999999999997E-2</v>
      </c>
      <c r="GB7" s="93">
        <v>3.73E-2</v>
      </c>
      <c r="GC7" s="93">
        <v>3.7699999999999997E-2</v>
      </c>
      <c r="GD7" s="93">
        <v>3.6000000000000004E-2</v>
      </c>
      <c r="GE7" s="93">
        <v>3.6200000000000003E-2</v>
      </c>
      <c r="GF7" s="93">
        <v>3.7900000000000003E-2</v>
      </c>
      <c r="GG7" s="93">
        <v>3.6499999999999998E-2</v>
      </c>
      <c r="GH7" s="93">
        <v>3.7200000000000004E-2</v>
      </c>
      <c r="GI7" s="93">
        <v>3.85E-2</v>
      </c>
      <c r="GJ7" s="93">
        <v>3.8699999999999998E-2</v>
      </c>
      <c r="GK7" s="93">
        <v>3.9599999999999996E-2</v>
      </c>
      <c r="GL7" s="93">
        <v>3.9E-2</v>
      </c>
      <c r="GM7" s="93">
        <v>3.8699999999999998E-2</v>
      </c>
      <c r="GN7" s="93">
        <v>3.9399999999999998E-2</v>
      </c>
      <c r="GO7" s="93">
        <v>3.8300000000000001E-2</v>
      </c>
      <c r="GP7" s="93">
        <v>3.8399999999999997E-2</v>
      </c>
      <c r="GQ7" s="93">
        <v>3.8699999999999998E-2</v>
      </c>
      <c r="GR7" s="93">
        <v>4.0300000000000002E-2</v>
      </c>
      <c r="GS7" s="93">
        <v>3.9100000000000003E-2</v>
      </c>
      <c r="GT7" s="93">
        <v>3.95E-2</v>
      </c>
      <c r="GU7" s="93">
        <v>4.1100000000000005E-2</v>
      </c>
      <c r="GV7" s="93">
        <v>4.2000000000000003E-2</v>
      </c>
      <c r="GW7" s="93">
        <v>4.3200000000000002E-2</v>
      </c>
      <c r="GX7" s="93">
        <v>4.4199999999999996E-2</v>
      </c>
      <c r="GY7" s="93">
        <v>4.2300000000000004E-2</v>
      </c>
      <c r="GZ7" s="93">
        <v>4.3799999999999999E-2</v>
      </c>
      <c r="HA7" s="93">
        <v>4.3499999999999997E-2</v>
      </c>
      <c r="HB7" s="93">
        <v>4.4299999999999999E-2</v>
      </c>
      <c r="HC7" s="93">
        <v>4.7E-2</v>
      </c>
      <c r="HD7" s="93">
        <v>4.9500000000000002E-2</v>
      </c>
      <c r="HE7" s="93">
        <v>4.8499999999999995E-2</v>
      </c>
      <c r="HF7" s="93">
        <v>4.9400000000000006E-2</v>
      </c>
      <c r="HG7" s="93">
        <v>4.9599999999999998E-2</v>
      </c>
      <c r="HH7" s="93">
        <v>5.04E-2</v>
      </c>
      <c r="HI7" s="93">
        <v>4.7500000000000001E-2</v>
      </c>
      <c r="HJ7" s="93">
        <v>4.6100000000000002E-2</v>
      </c>
      <c r="HK7" s="93">
        <v>4.5700000000000005E-2</v>
      </c>
      <c r="HL7" s="93">
        <v>4.5199999999999997E-2</v>
      </c>
      <c r="HM7" s="93">
        <v>4.2999999999999997E-2</v>
      </c>
      <c r="HN7" s="93">
        <v>4.2999999999999997E-2</v>
      </c>
      <c r="HO7" s="93">
        <v>4.0300000000000002E-2</v>
      </c>
      <c r="HP7" s="93">
        <v>4.0399999999999998E-2</v>
      </c>
      <c r="HQ7" s="93">
        <v>4.0800000000000003E-2</v>
      </c>
      <c r="HR7" s="93">
        <v>4.1799999999999997E-2</v>
      </c>
      <c r="HS7" s="93">
        <v>4.2999999999999997E-2</v>
      </c>
      <c r="HT7" s="93">
        <v>4.3799999999999999E-2</v>
      </c>
      <c r="HU7" s="93">
        <v>4.2800000000000005E-2</v>
      </c>
      <c r="HV7" s="93">
        <v>4.2900000000000001E-2</v>
      </c>
      <c r="HW7" s="93">
        <v>4.4600000000000001E-2</v>
      </c>
      <c r="HX7" s="93">
        <v>4.4400000000000002E-2</v>
      </c>
      <c r="HY7" s="93">
        <v>4.4400000000000002E-2</v>
      </c>
      <c r="HZ7" s="93">
        <v>4.2699999999999995E-2</v>
      </c>
      <c r="IA7" s="93">
        <v>4.3099999999999999E-2</v>
      </c>
      <c r="IB7" s="93">
        <v>4.4400000000000002E-2</v>
      </c>
      <c r="IC7" s="93">
        <v>4.4000000000000004E-2</v>
      </c>
      <c r="ID7" s="93">
        <v>4.5100000000000001E-2</v>
      </c>
      <c r="IE7" s="93">
        <v>4.4999999999999998E-2</v>
      </c>
      <c r="IF7" s="93">
        <v>4.7699999999999992E-2</v>
      </c>
      <c r="IG7" s="93">
        <v>4.7300000000000002E-2</v>
      </c>
      <c r="IH7" s="93">
        <v>4.7899999999999998E-2</v>
      </c>
      <c r="II7" s="93">
        <v>4.6100000000000002E-2</v>
      </c>
      <c r="IJ7" s="93">
        <v>4.5899999999999996E-2</v>
      </c>
      <c r="IK7" s="93">
        <v>4.5499999999999999E-2</v>
      </c>
      <c r="IL7" s="93">
        <v>4.6600000000000003E-2</v>
      </c>
      <c r="IM7" s="93">
        <v>4.4800000000000006E-2</v>
      </c>
      <c r="IN7" s="93">
        <v>4.53E-2</v>
      </c>
      <c r="IO7" s="93">
        <v>4.36E-2</v>
      </c>
      <c r="IP7" s="93">
        <v>4.36E-2</v>
      </c>
      <c r="IQ7" s="93">
        <v>4.5999999999999999E-2</v>
      </c>
      <c r="IR7" s="93">
        <v>4.4900000000000002E-2</v>
      </c>
      <c r="IS7" s="93">
        <v>4.3799999999999999E-2</v>
      </c>
      <c r="IT7" s="93">
        <v>4.4800000000000006E-2</v>
      </c>
      <c r="IU7" s="93">
        <v>4.4000000000000004E-2</v>
      </c>
      <c r="IV7" s="93">
        <v>4.1799999999999997E-2</v>
      </c>
      <c r="IW7" s="93">
        <v>4.1599999999999998E-2</v>
      </c>
      <c r="IX7" s="93">
        <v>4.07E-2</v>
      </c>
      <c r="IY7" s="93">
        <v>4.1299999999999996E-2</v>
      </c>
      <c r="IZ7" s="93">
        <v>4.1299999999999996E-2</v>
      </c>
      <c r="JA7" s="93">
        <v>3.9699999999999999E-2</v>
      </c>
      <c r="JB7" s="93">
        <v>3.9599999999999996E-2</v>
      </c>
      <c r="JC7" s="93">
        <v>4.0899999999999999E-2</v>
      </c>
      <c r="JD7" s="93">
        <v>4.0800000000000003E-2</v>
      </c>
      <c r="JE7" s="93">
        <v>4.3200000000000002E-2</v>
      </c>
      <c r="JF7" s="93">
        <v>4.3200000000000002E-2</v>
      </c>
      <c r="JG7" s="93">
        <v>4.4900000000000002E-2</v>
      </c>
      <c r="JH7" s="93">
        <v>4.5199999999999997E-2</v>
      </c>
      <c r="JI7" s="93">
        <v>4.4400000000000002E-2</v>
      </c>
      <c r="JJ7" s="93">
        <v>4.58E-2</v>
      </c>
      <c r="JK7" s="93">
        <v>4.5700000000000005E-2</v>
      </c>
      <c r="JL7" s="93">
        <v>4.4800000000000006E-2</v>
      </c>
      <c r="JM7" s="93">
        <v>4.4000000000000004E-2</v>
      </c>
      <c r="JN7" s="93">
        <v>4.41E-2</v>
      </c>
      <c r="JO7" s="93">
        <v>4.5899999999999996E-2</v>
      </c>
      <c r="JP7" s="93">
        <v>4.7599999999999996E-2</v>
      </c>
      <c r="JQ7" s="93">
        <v>4.7800000000000002E-2</v>
      </c>
      <c r="JR7" s="93">
        <v>4.9100000000000005E-2</v>
      </c>
      <c r="JS7" s="93">
        <v>4.9800000000000004E-2</v>
      </c>
      <c r="JT7" s="93">
        <v>4.8000000000000001E-2</v>
      </c>
      <c r="JU7" s="93">
        <v>4.7800000000000002E-2</v>
      </c>
      <c r="JV7" s="93">
        <v>4.7500000000000001E-2</v>
      </c>
      <c r="JW7" s="93">
        <v>4.7500000000000001E-2</v>
      </c>
      <c r="JX7" s="93">
        <v>4.7699999999999992E-2</v>
      </c>
      <c r="JY7" s="93">
        <v>4.5499999999999999E-2</v>
      </c>
      <c r="JZ7" s="93">
        <v>4.53E-2</v>
      </c>
      <c r="KA7" s="93">
        <v>4.5899999999999996E-2</v>
      </c>
      <c r="KB7" s="93">
        <v>4.58E-2</v>
      </c>
      <c r="KC7" s="93">
        <v>4.6500000000000007E-2</v>
      </c>
      <c r="KD7" s="93">
        <v>4.5199999999999997E-2</v>
      </c>
      <c r="KE7" s="93">
        <v>4.7100000000000003E-2</v>
      </c>
      <c r="KF7" s="93">
        <v>4.7899999999999998E-2</v>
      </c>
      <c r="KG7" s="93">
        <v>4.8799999999999996E-2</v>
      </c>
      <c r="KH7" s="93">
        <v>4.6399999999999997E-2</v>
      </c>
      <c r="KI7" s="93">
        <v>4.8099999999999997E-2</v>
      </c>
      <c r="KJ7" s="93">
        <v>4.9400000000000006E-2</v>
      </c>
      <c r="KK7" s="93">
        <v>4.9599999999999998E-2</v>
      </c>
      <c r="KL7" s="93">
        <v>4.9400000000000006E-2</v>
      </c>
      <c r="KM7" s="93">
        <v>4.9800000000000004E-2</v>
      </c>
      <c r="KN7" s="93">
        <v>4.9299999999999997E-2</v>
      </c>
      <c r="KO7" s="93">
        <v>4.8799999999999996E-2</v>
      </c>
      <c r="KP7" s="93">
        <v>4.8300000000000003E-2</v>
      </c>
      <c r="KQ7" s="93">
        <v>4.7800000000000002E-2</v>
      </c>
      <c r="KR7" s="93">
        <v>4.9400000000000006E-2</v>
      </c>
      <c r="KS7" s="93">
        <v>5.0099999999999999E-2</v>
      </c>
      <c r="KT7" s="93">
        <v>4.9000000000000002E-2</v>
      </c>
      <c r="KU7" s="93">
        <v>4.8600000000000004E-2</v>
      </c>
      <c r="KV7" s="93">
        <v>4.7800000000000002E-2</v>
      </c>
      <c r="KW7" s="93">
        <v>4.8799999999999996E-2</v>
      </c>
      <c r="KX7" s="93">
        <v>4.9000000000000002E-2</v>
      </c>
      <c r="KY7" s="93">
        <v>4.9000000000000002E-2</v>
      </c>
      <c r="KZ7" s="93">
        <v>4.9699999999999994E-2</v>
      </c>
      <c r="LA7" s="93">
        <v>4.7199999999999999E-2</v>
      </c>
      <c r="LB7" s="93">
        <v>4.6500000000000007E-2</v>
      </c>
      <c r="LC7" s="93">
        <v>4.7300000000000002E-2</v>
      </c>
      <c r="LD7" s="93">
        <v>4.7300000000000002E-2</v>
      </c>
      <c r="LE7" s="93">
        <v>4.7300000000000002E-2</v>
      </c>
      <c r="LF7" s="93">
        <v>4.6199999999999998E-2</v>
      </c>
      <c r="LG7" s="93">
        <v>4.5499999999999999E-2</v>
      </c>
      <c r="LH7" s="93">
        <v>4.5499999999999999E-2</v>
      </c>
      <c r="LI7" s="93">
        <v>4.6699999999999998E-2</v>
      </c>
      <c r="LJ7" s="93">
        <v>4.7100000000000003E-2</v>
      </c>
      <c r="LK7" s="93">
        <v>4.7400000000000005E-2</v>
      </c>
      <c r="LL7" s="93">
        <v>4.6699999999999998E-2</v>
      </c>
      <c r="LM7" s="93">
        <v>4.7400000000000005E-2</v>
      </c>
      <c r="LN7" s="93">
        <v>4.8000000000000001E-2</v>
      </c>
      <c r="LO7" s="93">
        <v>4.82E-2</v>
      </c>
      <c r="LP7" s="93">
        <v>4.8300000000000003E-2</v>
      </c>
      <c r="LQ7" s="93">
        <v>4.8099999999999997E-2</v>
      </c>
      <c r="LR7" s="93">
        <v>4.8600000000000004E-2</v>
      </c>
      <c r="LS7" s="93">
        <v>4.8300000000000003E-2</v>
      </c>
      <c r="LT7" s="93">
        <v>4.9100000000000005E-2</v>
      </c>
      <c r="LU7" s="93">
        <v>4.8300000000000003E-2</v>
      </c>
      <c r="LV7" s="93">
        <v>4.9000000000000002E-2</v>
      </c>
      <c r="LW7" s="93">
        <v>4.7800000000000002E-2</v>
      </c>
      <c r="LX7" s="93">
        <v>4.6799999999999994E-2</v>
      </c>
      <c r="LY7" s="93">
        <v>4.7E-2</v>
      </c>
      <c r="LZ7" s="93">
        <v>4.7E-2</v>
      </c>
      <c r="MA7" s="93">
        <v>4.7800000000000002E-2</v>
      </c>
      <c r="MB7" s="93">
        <v>4.8499999999999995E-2</v>
      </c>
      <c r="MC7" s="93">
        <v>4.9400000000000006E-2</v>
      </c>
      <c r="MD7" s="93">
        <v>4.8799999999999996E-2</v>
      </c>
      <c r="ME7" s="93">
        <v>4.9000000000000002E-2</v>
      </c>
      <c r="MF7" s="93">
        <v>4.87E-2</v>
      </c>
      <c r="MG7" s="93">
        <v>4.8899999999999999E-2</v>
      </c>
      <c r="MH7" s="93">
        <v>4.9400000000000006E-2</v>
      </c>
      <c r="MI7" s="93">
        <v>4.9800000000000004E-2</v>
      </c>
      <c r="MJ7" s="93">
        <v>5.0300000000000004E-2</v>
      </c>
      <c r="MK7" s="93">
        <v>5.1799999999999999E-2</v>
      </c>
      <c r="ML7" s="93">
        <v>5.0300000000000004E-2</v>
      </c>
      <c r="MM7" s="93">
        <v>4.9699999999999994E-2</v>
      </c>
      <c r="MN7" s="93">
        <v>5.0099999999999999E-2</v>
      </c>
      <c r="MO7" s="93">
        <v>4.9299999999999997E-2</v>
      </c>
      <c r="MP7" s="93">
        <v>4.9400000000000006E-2</v>
      </c>
      <c r="MQ7" s="93">
        <v>4.9100000000000005E-2</v>
      </c>
      <c r="MR7" s="94">
        <v>0</v>
      </c>
    </row>
    <row r="8" spans="2:356" s="91" customFormat="1">
      <c r="B8" s="90" t="s">
        <v>164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 cm="1">
        <f t="array" ref="P8:MR8">TRANSPOSE([2]!RFR_30YrWA_Data)</f>
        <v>2.2887821585284549E-2</v>
      </c>
      <c r="Q8" s="93">
        <v>2.2983843319900128E-2</v>
      </c>
      <c r="R8" s="93">
        <v>2.2956945654354455E-2</v>
      </c>
      <c r="S8" s="93">
        <v>2.2863663058607681E-2</v>
      </c>
      <c r="T8" s="93">
        <v>2.256235565966485E-2</v>
      </c>
      <c r="U8" s="93">
        <v>2.2266668237144464E-2</v>
      </c>
      <c r="V8" s="93">
        <v>2.1950167552157167E-2</v>
      </c>
      <c r="W8" s="93">
        <v>2.1629982926268214E-2</v>
      </c>
      <c r="X8" s="93">
        <v>2.1060315818693044E-2</v>
      </c>
      <c r="Y8" s="93">
        <v>2.0318287303603241E-2</v>
      </c>
      <c r="Z8" s="93">
        <v>1.9089569417147477E-2</v>
      </c>
      <c r="AA8" s="93">
        <v>1.8553581141582648E-2</v>
      </c>
      <c r="AB8" s="93">
        <v>1.7708645956788258E-2</v>
      </c>
      <c r="AC8" s="93">
        <v>1.6896432355646411E-2</v>
      </c>
      <c r="AD8" s="93">
        <v>1.6163685944444253E-2</v>
      </c>
      <c r="AE8" s="93">
        <v>1.5676813929028775E-2</v>
      </c>
      <c r="AF8" s="93">
        <v>1.4889776599939251E-2</v>
      </c>
      <c r="AG8" s="93">
        <v>1.4285028253278778E-2</v>
      </c>
      <c r="AH8" s="93">
        <v>1.3951120681509879E-2</v>
      </c>
      <c r="AI8" s="93">
        <v>1.3761809237247236E-2</v>
      </c>
      <c r="AJ8" s="93">
        <v>1.3687721421817758E-2</v>
      </c>
      <c r="AK8" s="93">
        <v>1.3673924115389934E-2</v>
      </c>
      <c r="AL8" s="93">
        <v>1.3780302073878217E-2</v>
      </c>
      <c r="AM8" s="93">
        <v>1.4135256077466355E-2</v>
      </c>
      <c r="AN8" s="93">
        <v>1.4277440579651732E-2</v>
      </c>
      <c r="AO8" s="93">
        <v>1.4383957422756933E-2</v>
      </c>
      <c r="AP8" s="93">
        <v>1.4362107562320153E-2</v>
      </c>
      <c r="AQ8" s="93">
        <v>1.4303977248896862E-2</v>
      </c>
      <c r="AR8" s="93">
        <v>1.4106048475414133E-2</v>
      </c>
      <c r="AS8" s="93">
        <v>1.4010263577861188E-2</v>
      </c>
      <c r="AT8" s="93">
        <v>1.3779204929708641E-2</v>
      </c>
      <c r="AU8" s="93">
        <v>1.3501183770638503E-2</v>
      </c>
      <c r="AV8" s="93">
        <v>1.3446710866719355E-2</v>
      </c>
      <c r="AW8" s="93">
        <v>1.3511284982403247E-2</v>
      </c>
      <c r="AX8" s="93">
        <v>1.3551861565039782E-2</v>
      </c>
      <c r="AY8" s="93">
        <v>1.3636788118939491E-2</v>
      </c>
      <c r="AZ8" s="93">
        <v>1.3682792511747397E-2</v>
      </c>
      <c r="BA8" s="93">
        <v>1.3735453051805898E-2</v>
      </c>
      <c r="BB8" s="93">
        <v>1.3778326723689373E-2</v>
      </c>
      <c r="BC8" s="93">
        <v>1.3820284107555977E-2</v>
      </c>
      <c r="BD8" s="93">
        <v>1.4097985155904096E-2</v>
      </c>
      <c r="BE8" s="93">
        <v>1.429741579151767E-2</v>
      </c>
      <c r="BF8" s="93">
        <v>1.4592900969932186E-2</v>
      </c>
      <c r="BG8" s="93">
        <v>1.4825902232824152E-2</v>
      </c>
      <c r="BH8" s="93">
        <v>1.5176279459532371E-2</v>
      </c>
      <c r="BI8" s="93">
        <v>1.5588221237011261E-2</v>
      </c>
      <c r="BJ8" s="93">
        <v>1.5723708035958687E-2</v>
      </c>
      <c r="BK8" s="93">
        <v>1.5812904343172209E-2</v>
      </c>
      <c r="BL8" s="93">
        <v>1.5973789907100269E-2</v>
      </c>
      <c r="BM8" s="93">
        <v>1.612926521977847E-2</v>
      </c>
      <c r="BN8" s="93">
        <v>1.6233311499234522E-2</v>
      </c>
      <c r="BO8" s="93">
        <v>1.6326317868893582E-2</v>
      </c>
      <c r="BP8" s="93">
        <v>1.6440873961602005E-2</v>
      </c>
      <c r="BQ8" s="93">
        <v>1.6549242261502815E-2</v>
      </c>
      <c r="BR8" s="93">
        <v>1.6933947743452415E-2</v>
      </c>
      <c r="BS8" s="93">
        <v>1.7185924207910774E-2</v>
      </c>
      <c r="BT8" s="93">
        <v>1.7350328919916412E-2</v>
      </c>
      <c r="BU8" s="93">
        <v>1.7579531198787624E-2</v>
      </c>
      <c r="BV8" s="93">
        <v>1.7880654010282698E-2</v>
      </c>
      <c r="BW8" s="93">
        <v>1.8377880095885996E-2</v>
      </c>
      <c r="BX8" s="93">
        <v>1.901778598317418E-2</v>
      </c>
      <c r="BY8" s="93">
        <v>1.9559037820893257E-2</v>
      </c>
      <c r="BZ8" s="93">
        <v>2.0105034360307666E-2</v>
      </c>
      <c r="CA8" s="93">
        <v>2.0771774515560403E-2</v>
      </c>
      <c r="CB8" s="93">
        <v>2.1289249274382353E-2</v>
      </c>
      <c r="CC8" s="93">
        <v>2.1796463926665566E-2</v>
      </c>
      <c r="CD8" s="93">
        <v>2.2136477180071088E-2</v>
      </c>
      <c r="CE8" s="93">
        <v>2.2386576685872645E-2</v>
      </c>
      <c r="CF8" s="93">
        <v>2.2536305781654976E-2</v>
      </c>
      <c r="CG8" s="93">
        <v>2.2707780016171127E-2</v>
      </c>
      <c r="CH8" s="93">
        <v>2.2808018993257465E-2</v>
      </c>
      <c r="CI8" s="93">
        <v>2.2999531147245587E-2</v>
      </c>
      <c r="CJ8" s="93">
        <v>2.3164305627086896E-2</v>
      </c>
      <c r="CK8" s="93">
        <v>2.3103357265518487E-2</v>
      </c>
      <c r="CL8" s="93">
        <v>2.3112657979465528E-2</v>
      </c>
      <c r="CM8" s="93">
        <v>2.2967915435831446E-2</v>
      </c>
      <c r="CN8" s="93">
        <v>2.2796101403563224E-2</v>
      </c>
      <c r="CO8" s="93">
        <v>2.2501075050363702E-2</v>
      </c>
      <c r="CP8" s="93">
        <v>2.2234405019227157E-2</v>
      </c>
      <c r="CQ8" s="93">
        <v>2.1861957876841032E-2</v>
      </c>
      <c r="CR8" s="93">
        <v>2.1600390085729188E-2</v>
      </c>
      <c r="CS8" s="93">
        <v>2.1136399395918347E-2</v>
      </c>
      <c r="CT8" s="93">
        <v>2.074344136508121E-2</v>
      </c>
      <c r="CU8" s="93">
        <v>2.0344502128436959E-2</v>
      </c>
      <c r="CV8" s="93">
        <v>2.0195395204321304E-2</v>
      </c>
      <c r="CW8" s="93">
        <v>1.9951650565206064E-2</v>
      </c>
      <c r="CX8" s="93">
        <v>1.9751968667296067E-2</v>
      </c>
      <c r="CY8" s="93">
        <v>1.9583781680456398E-2</v>
      </c>
      <c r="CZ8" s="93">
        <v>1.9569337979230585E-2</v>
      </c>
      <c r="DA8" s="93">
        <v>1.9341262070795649E-2</v>
      </c>
      <c r="DB8" s="93">
        <v>1.918382345665276E-2</v>
      </c>
      <c r="DC8" s="93">
        <v>1.9373991582345335E-2</v>
      </c>
      <c r="DD8" s="93">
        <v>1.9611393077273109E-2</v>
      </c>
      <c r="DE8" s="93">
        <v>1.980770378363857E-2</v>
      </c>
      <c r="DF8" s="93">
        <v>2.0003335428111235E-2</v>
      </c>
      <c r="DG8" s="93">
        <v>2.0108619268296709E-2</v>
      </c>
      <c r="DH8" s="93">
        <v>2.0070122409102019E-2</v>
      </c>
      <c r="DI8" s="93">
        <v>1.9798735372758291E-2</v>
      </c>
      <c r="DJ8" s="93">
        <v>1.9876387677632203E-2</v>
      </c>
      <c r="DK8" s="93">
        <v>1.9946442765045928E-2</v>
      </c>
      <c r="DL8" s="93">
        <v>1.9631033152973643E-2</v>
      </c>
      <c r="DM8" s="93">
        <v>1.9370194161380902E-2</v>
      </c>
      <c r="DN8" s="93">
        <v>1.9209966108195895E-2</v>
      </c>
      <c r="DO8" s="93">
        <v>1.9177129778392622E-2</v>
      </c>
      <c r="DP8" s="93">
        <v>1.9110993045487624E-2</v>
      </c>
      <c r="DQ8" s="93">
        <v>1.9310660790027832E-2</v>
      </c>
      <c r="DR8" s="93">
        <v>1.9499859738020941E-2</v>
      </c>
      <c r="DS8" s="93">
        <v>1.9822660129467654E-2</v>
      </c>
      <c r="DT8" s="93">
        <v>2.0020032564374582E-2</v>
      </c>
      <c r="DU8" s="93">
        <v>2.0214442865047449E-2</v>
      </c>
      <c r="DV8" s="93">
        <v>2.0618875462979264E-2</v>
      </c>
      <c r="DW8" s="93">
        <v>2.1109358313734658E-2</v>
      </c>
      <c r="DX8" s="93">
        <v>2.1333392450500768E-2</v>
      </c>
      <c r="DY8" s="93">
        <v>2.1386484310445743E-2</v>
      </c>
      <c r="DZ8" s="93">
        <v>2.1630061147068003E-2</v>
      </c>
      <c r="EA8" s="93">
        <v>2.2226174961516135E-2</v>
      </c>
      <c r="EB8" s="93">
        <v>2.2898138437216681E-2</v>
      </c>
      <c r="EC8" s="93">
        <v>2.3370899402856294E-2</v>
      </c>
      <c r="ED8" s="93">
        <v>2.380126233517391E-2</v>
      </c>
      <c r="EE8" s="93">
        <v>2.4562330185576152E-2</v>
      </c>
      <c r="EF8" s="93">
        <v>2.5494736499723208E-2</v>
      </c>
      <c r="EG8" s="93">
        <v>2.60870903286625E-2</v>
      </c>
      <c r="EH8" s="93">
        <v>2.6866952593898284E-2</v>
      </c>
      <c r="EI8" s="93">
        <v>2.7652359622270715E-2</v>
      </c>
      <c r="EJ8" s="93">
        <v>2.8382820238626635E-2</v>
      </c>
      <c r="EK8" s="93">
        <v>2.8754989232056785E-2</v>
      </c>
      <c r="EL8" s="93">
        <v>2.9251695317075374E-2</v>
      </c>
      <c r="EM8" s="93">
        <v>2.9744155113123612E-2</v>
      </c>
      <c r="EN8" s="93">
        <v>3.0607491735394361E-2</v>
      </c>
      <c r="EO8" s="93">
        <v>3.1236925514689047E-2</v>
      </c>
      <c r="EP8" s="93">
        <v>3.166180524337682E-2</v>
      </c>
      <c r="EQ8" s="93">
        <v>3.163176994318849E-2</v>
      </c>
      <c r="ER8" s="93">
        <v>3.1666967268170941E-2</v>
      </c>
      <c r="ES8" s="93">
        <v>3.1711777390087757E-2</v>
      </c>
      <c r="ET8" s="93">
        <v>3.157066536188663E-2</v>
      </c>
      <c r="EU8" s="93">
        <v>3.1358201934722607E-2</v>
      </c>
      <c r="EV8" s="93">
        <v>3.1166243854393039E-2</v>
      </c>
      <c r="EW8" s="93">
        <v>3.1142415287375474E-2</v>
      </c>
      <c r="EX8" s="93">
        <v>3.1403412665763429E-2</v>
      </c>
      <c r="EY8" s="93">
        <v>3.1560860344516009E-2</v>
      </c>
      <c r="EZ8" s="93">
        <v>3.2087528685203016E-2</v>
      </c>
      <c r="FA8" s="93">
        <v>3.2495647790534141E-2</v>
      </c>
      <c r="FB8" s="93">
        <v>3.2990320611801412E-2</v>
      </c>
      <c r="FC8" s="93">
        <v>3.3879348012137586E-2</v>
      </c>
      <c r="FD8" s="93">
        <v>3.4450926938703816E-2</v>
      </c>
      <c r="FE8" s="93">
        <v>3.5270347430610312E-2</v>
      </c>
      <c r="FF8" s="93">
        <v>3.6159659480281166E-2</v>
      </c>
      <c r="FG8" s="93">
        <v>3.7311059213444922E-2</v>
      </c>
      <c r="FH8" s="93">
        <v>3.8132972537181349E-2</v>
      </c>
      <c r="FI8" s="93">
        <v>3.9063195943451604E-2</v>
      </c>
      <c r="FJ8" s="93">
        <v>3.9379527752317074E-2</v>
      </c>
      <c r="FK8" s="93">
        <v>3.9383006395194681E-2</v>
      </c>
      <c r="FL8" s="93">
        <v>3.9362475689568147E-2</v>
      </c>
      <c r="FM8" s="93">
        <v>3.882713811002067E-2</v>
      </c>
      <c r="FN8" s="93">
        <v>3.8372139305499493E-2</v>
      </c>
      <c r="FO8" s="93">
        <v>3.8283308687197919E-2</v>
      </c>
      <c r="FP8" s="93">
        <v>3.8431108661834051E-2</v>
      </c>
      <c r="FQ8" s="93">
        <v>3.8524789116145895E-2</v>
      </c>
      <c r="FR8" s="93">
        <v>3.8332513299488835E-2</v>
      </c>
      <c r="FS8" s="93">
        <v>3.797919258557729E-2</v>
      </c>
      <c r="FT8" s="93">
        <v>3.7585117968571613E-2</v>
      </c>
      <c r="FU8" s="93">
        <v>3.7319544984025906E-2</v>
      </c>
      <c r="FV8" s="93">
        <v>3.7162196893496501E-2</v>
      </c>
      <c r="FW8" s="93">
        <v>3.7241486189056199E-2</v>
      </c>
      <c r="FX8" s="93">
        <v>3.7613175542464621E-2</v>
      </c>
      <c r="FY8" s="93">
        <v>3.7863572252423573E-2</v>
      </c>
      <c r="FZ8" s="93">
        <v>3.8076843387731332E-2</v>
      </c>
      <c r="GA8" s="93">
        <v>3.8088442159457656E-2</v>
      </c>
      <c r="GB8" s="93">
        <v>3.7983070533744161E-2</v>
      </c>
      <c r="GC8" s="93">
        <v>3.7905646785490583E-2</v>
      </c>
      <c r="GD8" s="93">
        <v>3.7586206528033142E-2</v>
      </c>
      <c r="GE8" s="93">
        <v>3.737502085235709E-2</v>
      </c>
      <c r="GF8" s="93">
        <v>3.7481466554030618E-2</v>
      </c>
      <c r="GG8" s="93">
        <v>3.7361043209553253E-2</v>
      </c>
      <c r="GH8" s="93">
        <v>3.7357756981840323E-2</v>
      </c>
      <c r="GI8" s="93">
        <v>3.7539652674186678E-2</v>
      </c>
      <c r="GJ8" s="93">
        <v>3.7706190389650361E-2</v>
      </c>
      <c r="GK8" s="93">
        <v>3.7948146346388364E-2</v>
      </c>
      <c r="GL8" s="93">
        <v>3.8077750616898033E-2</v>
      </c>
      <c r="GM8" s="93">
        <v>3.8156382235866225E-2</v>
      </c>
      <c r="GN8" s="93">
        <v>3.8361626097346155E-2</v>
      </c>
      <c r="GO8" s="93">
        <v>3.8378901351186864E-2</v>
      </c>
      <c r="GP8" s="93">
        <v>3.8399372757173901E-2</v>
      </c>
      <c r="GQ8" s="93">
        <v>3.8506931295456077E-2</v>
      </c>
      <c r="GR8" s="93">
        <v>3.8844594927985143E-2</v>
      </c>
      <c r="GS8" s="93">
        <v>3.8908284761571849E-2</v>
      </c>
      <c r="GT8" s="93">
        <v>3.9061405331415715E-2</v>
      </c>
      <c r="GU8" s="93">
        <v>3.9426031401598949E-2</v>
      </c>
      <c r="GV8" s="93">
        <v>3.9850363477751775E-2</v>
      </c>
      <c r="GW8" s="93">
        <v>4.0401183071379215E-2</v>
      </c>
      <c r="GX8" s="93">
        <v>4.1013122757709061E-2</v>
      </c>
      <c r="GY8" s="93">
        <v>4.126451066453992E-2</v>
      </c>
      <c r="GZ8" s="93">
        <v>4.172432521111781E-2</v>
      </c>
      <c r="HA8" s="93">
        <v>4.2059720072038814E-2</v>
      </c>
      <c r="HB8" s="93">
        <v>4.2503811140131527E-2</v>
      </c>
      <c r="HC8" s="93">
        <v>4.3307966144515382E-2</v>
      </c>
      <c r="HD8" s="93">
        <v>4.4389007891232839E-2</v>
      </c>
      <c r="HE8" s="93">
        <v>4.5132794464944781E-2</v>
      </c>
      <c r="HF8" s="93">
        <v>4.5950114927902436E-2</v>
      </c>
      <c r="HG8" s="93">
        <v>4.6681852642384086E-2</v>
      </c>
      <c r="HH8" s="93">
        <v>4.7402243380876827E-2</v>
      </c>
      <c r="HI8" s="93">
        <v>4.755421816672166E-2</v>
      </c>
      <c r="HJ8" s="93">
        <v>4.743794651358782E-2</v>
      </c>
      <c r="HK8" s="93">
        <v>4.7249227998579078E-2</v>
      </c>
      <c r="HL8" s="93">
        <v>4.7055346367376884E-2</v>
      </c>
      <c r="HM8" s="93">
        <v>4.6506137393184252E-2</v>
      </c>
      <c r="HN8" s="93">
        <v>4.6036158404282504E-2</v>
      </c>
      <c r="HO8" s="93">
        <v>4.5186710068006564E-2</v>
      </c>
      <c r="HP8" s="93">
        <v>4.4395287873898154E-2</v>
      </c>
      <c r="HQ8" s="93">
        <v>4.3706110349726199E-2</v>
      </c>
      <c r="HR8" s="93">
        <v>4.3287887209609258E-2</v>
      </c>
      <c r="HS8" s="93">
        <v>4.3088330685121148E-2</v>
      </c>
      <c r="HT8" s="93">
        <v>4.3034339162880395E-2</v>
      </c>
      <c r="HU8" s="93">
        <v>4.2811391037685206E-2</v>
      </c>
      <c r="HV8" s="93">
        <v>4.2706506902346952E-2</v>
      </c>
      <c r="HW8" s="93">
        <v>4.2915514102233779E-2</v>
      </c>
      <c r="HX8" s="93">
        <v>4.307623522500819E-2</v>
      </c>
      <c r="HY8" s="93">
        <v>4.3228649443298434E-2</v>
      </c>
      <c r="HZ8" s="93">
        <v>4.315210113595027E-2</v>
      </c>
      <c r="IA8" s="93">
        <v>4.3147836679654036E-2</v>
      </c>
      <c r="IB8" s="93">
        <v>4.3414947435983356E-2</v>
      </c>
      <c r="IC8" s="93">
        <v>4.3582387025609411E-2</v>
      </c>
      <c r="ID8" s="93">
        <v>4.388918433794782E-2</v>
      </c>
      <c r="IE8" s="93">
        <v>4.4115076346789371E-2</v>
      </c>
      <c r="IF8" s="93">
        <v>4.4701648254284743E-2</v>
      </c>
      <c r="IG8" s="93">
        <v>4.5129160740956797E-2</v>
      </c>
      <c r="IH8" s="93">
        <v>4.5619673103654237E-2</v>
      </c>
      <c r="II8" s="93">
        <v>4.5763327447403655E-2</v>
      </c>
      <c r="IJ8" s="93">
        <v>4.5814061774676534E-2</v>
      </c>
      <c r="IK8" s="93">
        <v>4.5800941979867081E-2</v>
      </c>
      <c r="IL8" s="93">
        <v>4.5960856508007228E-2</v>
      </c>
      <c r="IM8" s="93">
        <v>4.5862598666692685E-2</v>
      </c>
      <c r="IN8" s="93">
        <v>4.5844905800899047E-2</v>
      </c>
      <c r="IO8" s="93">
        <v>4.5531841248420912E-2</v>
      </c>
      <c r="IP8" s="93">
        <v>4.5269736578968191E-2</v>
      </c>
      <c r="IQ8" s="93">
        <v>4.5387770425943524E-2</v>
      </c>
      <c r="IR8" s="93">
        <v>4.5321616852427526E-2</v>
      </c>
      <c r="IS8" s="93">
        <v>4.5024422671308205E-2</v>
      </c>
      <c r="IT8" s="93">
        <v>4.4931866547835965E-2</v>
      </c>
      <c r="IU8" s="93">
        <v>4.4711596319489462E-2</v>
      </c>
      <c r="IV8" s="93">
        <v>4.4222975092572947E-2</v>
      </c>
      <c r="IW8" s="93">
        <v>4.377200011264553E-2</v>
      </c>
      <c r="IX8" s="93">
        <v>4.3249799931613549E-2</v>
      </c>
      <c r="IY8" s="93">
        <v>4.2861316967012376E-2</v>
      </c>
      <c r="IZ8" s="93">
        <v>4.2569069886258075E-2</v>
      </c>
      <c r="JA8" s="93">
        <v>4.2053088112828818E-2</v>
      </c>
      <c r="JB8" s="93">
        <v>4.16318663363077E-2</v>
      </c>
      <c r="JC8" s="93">
        <v>4.1468059220614868E-2</v>
      </c>
      <c r="JD8" s="93">
        <v>4.1249291171058626E-2</v>
      </c>
      <c r="JE8" s="93">
        <v>4.146069860432762E-2</v>
      </c>
      <c r="JF8" s="93">
        <v>4.1672375939492509E-2</v>
      </c>
      <c r="JG8" s="93">
        <v>4.2095901726212498E-2</v>
      </c>
      <c r="JH8" s="93">
        <v>4.2531160238291295E-2</v>
      </c>
      <c r="JI8" s="93">
        <v>4.2840736891513069E-2</v>
      </c>
      <c r="JJ8" s="93">
        <v>4.3333044181645013E-2</v>
      </c>
      <c r="JK8" s="93">
        <v>4.3768344751511923E-2</v>
      </c>
      <c r="JL8" s="93">
        <v>4.3991505521154356E-2</v>
      </c>
      <c r="JM8" s="93">
        <v>4.406095978587387E-2</v>
      </c>
      <c r="JN8" s="93">
        <v>4.4177431125701161E-2</v>
      </c>
      <c r="JO8" s="93">
        <v>4.4561588697190624E-2</v>
      </c>
      <c r="JP8" s="93">
        <v>4.5127503265970578E-2</v>
      </c>
      <c r="JQ8" s="93">
        <v>4.5653283879653693E-2</v>
      </c>
      <c r="JR8" s="93">
        <v>4.6252204846186321E-2</v>
      </c>
      <c r="JS8" s="93">
        <v>4.6882029442791309E-2</v>
      </c>
      <c r="JT8" s="93">
        <v>4.7106323354782077E-2</v>
      </c>
      <c r="JU8" s="93">
        <v>4.7262617862374609E-2</v>
      </c>
      <c r="JV8" s="93">
        <v>4.7372052415289301E-2</v>
      </c>
      <c r="JW8" s="93">
        <v>4.743177407945319E-2</v>
      </c>
      <c r="JX8" s="93">
        <v>4.7517386949991879E-2</v>
      </c>
      <c r="JY8" s="93">
        <v>4.7271968930047821E-2</v>
      </c>
      <c r="JZ8" s="93">
        <v>4.7047663063932328E-2</v>
      </c>
      <c r="KA8" s="93">
        <v>4.6943532074492228E-2</v>
      </c>
      <c r="KB8" s="93">
        <v>4.6791844372904658E-2</v>
      </c>
      <c r="KC8" s="93">
        <v>4.6725932931073084E-2</v>
      </c>
      <c r="KD8" s="93">
        <v>4.6461083255760316E-2</v>
      </c>
      <c r="KE8" s="93">
        <v>4.649379334149812E-2</v>
      </c>
      <c r="KF8" s="93">
        <v>4.6629116064445655E-2</v>
      </c>
      <c r="KG8" s="93">
        <v>4.6932525591009258E-2</v>
      </c>
      <c r="KH8" s="93">
        <v>4.6827626914680891E-2</v>
      </c>
      <c r="KI8" s="93">
        <v>4.7008776685732286E-2</v>
      </c>
      <c r="KJ8" s="93">
        <v>4.7368770915754699E-2</v>
      </c>
      <c r="KK8" s="93">
        <v>4.7707896333165467E-2</v>
      </c>
      <c r="KL8" s="93">
        <v>4.8027327924859614E-2</v>
      </c>
      <c r="KM8" s="93">
        <v>4.837245650364691E-2</v>
      </c>
      <c r="KN8" s="93">
        <v>4.8579506135487498E-2</v>
      </c>
      <c r="KO8" s="93">
        <v>4.8684206526124964E-2</v>
      </c>
      <c r="KP8" s="93">
        <v>4.8679656824224954E-2</v>
      </c>
      <c r="KQ8" s="93">
        <v>4.8630733922759718E-2</v>
      </c>
      <c r="KR8" s="93">
        <v>4.8789293889350285E-2</v>
      </c>
      <c r="KS8" s="93">
        <v>4.9015945124949133E-2</v>
      </c>
      <c r="KT8" s="93">
        <v>4.9018928014132948E-2</v>
      </c>
      <c r="KU8" s="93">
        <v>4.9019974798673191E-2</v>
      </c>
      <c r="KV8" s="93">
        <v>4.8853253618884838E-2</v>
      </c>
      <c r="KW8" s="93">
        <v>4.8831119430411823E-2</v>
      </c>
      <c r="KX8" s="93">
        <v>4.8837959266522242E-2</v>
      </c>
      <c r="KY8" s="93">
        <v>4.8848969638186739E-2</v>
      </c>
      <c r="KZ8" s="93">
        <v>4.8957442254378133E-2</v>
      </c>
      <c r="LA8" s="93">
        <v>4.8675052431033719E-2</v>
      </c>
      <c r="LB8" s="93">
        <v>4.8333129026991849E-2</v>
      </c>
      <c r="LC8" s="93">
        <v>4.8173059626498357E-2</v>
      </c>
      <c r="LD8" s="93">
        <v>4.8046525563686077E-2</v>
      </c>
      <c r="LE8" s="93">
        <v>4.7895994439127579E-2</v>
      </c>
      <c r="LF8" s="93">
        <v>4.7576055355395212E-2</v>
      </c>
      <c r="LG8" s="93">
        <v>4.7216668484851849E-2</v>
      </c>
      <c r="LH8" s="93">
        <v>4.6914283538820656E-2</v>
      </c>
      <c r="LI8" s="93">
        <v>4.6858488727521783E-2</v>
      </c>
      <c r="LJ8" s="93">
        <v>4.6846957349078198E-2</v>
      </c>
      <c r="LK8" s="93">
        <v>4.6878591842302787E-2</v>
      </c>
      <c r="LL8" s="93">
        <v>4.679707634113886E-2</v>
      </c>
      <c r="LM8" s="93">
        <v>4.6817497644474577E-2</v>
      </c>
      <c r="LN8" s="93">
        <v>4.6991987834512666E-2</v>
      </c>
      <c r="LO8" s="93">
        <v>4.71925874874735E-2</v>
      </c>
      <c r="LP8" s="93">
        <v>4.7362346038254122E-2</v>
      </c>
      <c r="LQ8" s="93">
        <v>4.7478812524755748E-2</v>
      </c>
      <c r="LR8" s="93">
        <v>4.7657961841939225E-2</v>
      </c>
      <c r="LS8" s="93">
        <v>4.7794864174459627E-2</v>
      </c>
      <c r="LT8" s="93">
        <v>4.8056227667762692E-2</v>
      </c>
      <c r="LU8" s="93">
        <v>4.8158901692187096E-2</v>
      </c>
      <c r="LV8" s="93">
        <v>4.8326831080156694E-2</v>
      </c>
      <c r="LW8" s="93">
        <v>4.8275833391060702E-2</v>
      </c>
      <c r="LX8" s="93">
        <v>4.8068145319260396E-2</v>
      </c>
      <c r="LY8" s="93">
        <v>4.7936416048883504E-2</v>
      </c>
      <c r="LZ8" s="93">
        <v>4.7804149448935657E-2</v>
      </c>
      <c r="MA8" s="93">
        <v>4.7798545528375563E-2</v>
      </c>
      <c r="MB8" s="93">
        <v>4.7897633622027119E-2</v>
      </c>
      <c r="MC8" s="93">
        <v>4.8121439238432817E-2</v>
      </c>
      <c r="MD8" s="93">
        <v>4.8227666572170376E-2</v>
      </c>
      <c r="ME8" s="93">
        <v>4.8338531091111192E-2</v>
      </c>
      <c r="MF8" s="93">
        <v>4.8395804585842334E-2</v>
      </c>
      <c r="MG8" s="93">
        <v>4.8456506516990079E-2</v>
      </c>
      <c r="MH8" s="93">
        <v>4.8607415668835384E-2</v>
      </c>
      <c r="MI8" s="93">
        <v>4.8783220899174237E-2</v>
      </c>
      <c r="MJ8" s="93">
        <v>4.9044345252583554E-2</v>
      </c>
      <c r="MK8" s="93">
        <v>4.9530345682762822E-2</v>
      </c>
      <c r="ML8" s="93">
        <v>4.9714269729804056E-2</v>
      </c>
      <c r="MM8" s="93">
        <v>4.978075474991709E-2</v>
      </c>
      <c r="MN8" s="93">
        <v>4.9880616347747979E-2</v>
      </c>
      <c r="MO8" s="93">
        <v>4.9825134533011295E-2</v>
      </c>
      <c r="MP8" s="93">
        <v>4.9769682202618515E-2</v>
      </c>
      <c r="MQ8" s="93">
        <v>4.9689926382238368E-2</v>
      </c>
      <c r="MR8" s="94">
        <v>0</v>
      </c>
    </row>
    <row r="11" spans="2:356">
      <c r="B11" s="1" t="s">
        <v>166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2:356">
      <c r="C12" s="4">
        <f>C$4</f>
        <v>43739</v>
      </c>
      <c r="D12" s="4">
        <f t="shared" ref="D12:BO12" si="0">D$4</f>
        <v>43746</v>
      </c>
      <c r="E12" s="4">
        <f t="shared" si="0"/>
        <v>43753</v>
      </c>
      <c r="F12" s="4">
        <f t="shared" si="0"/>
        <v>43760</v>
      </c>
      <c r="G12" s="4">
        <f t="shared" si="0"/>
        <v>43767</v>
      </c>
      <c r="H12" s="4">
        <f t="shared" si="0"/>
        <v>43774</v>
      </c>
      <c r="I12" s="4">
        <f t="shared" si="0"/>
        <v>43781</v>
      </c>
      <c r="J12" s="4">
        <f t="shared" si="0"/>
        <v>43788</v>
      </c>
      <c r="K12" s="4">
        <f t="shared" si="0"/>
        <v>43795</v>
      </c>
      <c r="L12" s="4">
        <f t="shared" si="0"/>
        <v>43802</v>
      </c>
      <c r="M12" s="4">
        <f t="shared" si="0"/>
        <v>43809</v>
      </c>
      <c r="N12" s="4">
        <f t="shared" si="0"/>
        <v>43816</v>
      </c>
      <c r="O12" s="4">
        <f t="shared" si="0"/>
        <v>43823</v>
      </c>
      <c r="P12" s="4">
        <f t="shared" si="0"/>
        <v>43830</v>
      </c>
      <c r="Q12" s="4">
        <f t="shared" si="0"/>
        <v>43837</v>
      </c>
      <c r="R12" s="4">
        <f t="shared" si="0"/>
        <v>43844</v>
      </c>
      <c r="S12" s="4">
        <f t="shared" si="0"/>
        <v>43851</v>
      </c>
      <c r="T12" s="4">
        <f t="shared" si="0"/>
        <v>43858</v>
      </c>
      <c r="U12" s="4">
        <f t="shared" si="0"/>
        <v>43865</v>
      </c>
      <c r="V12" s="4">
        <f t="shared" si="0"/>
        <v>43872</v>
      </c>
      <c r="W12" s="4">
        <f t="shared" si="0"/>
        <v>43879</v>
      </c>
      <c r="X12" s="4">
        <f t="shared" si="0"/>
        <v>43886</v>
      </c>
      <c r="Y12" s="4">
        <f t="shared" si="0"/>
        <v>43893</v>
      </c>
      <c r="Z12" s="4">
        <f t="shared" si="0"/>
        <v>43900</v>
      </c>
      <c r="AA12" s="4">
        <f t="shared" si="0"/>
        <v>43907</v>
      </c>
      <c r="AB12" s="4">
        <f t="shared" si="0"/>
        <v>43914</v>
      </c>
      <c r="AC12" s="4">
        <f t="shared" si="0"/>
        <v>43921</v>
      </c>
      <c r="AD12" s="4">
        <f t="shared" si="0"/>
        <v>43928</v>
      </c>
      <c r="AE12" s="4">
        <f t="shared" si="0"/>
        <v>43935</v>
      </c>
      <c r="AF12" s="4">
        <f t="shared" si="0"/>
        <v>43942</v>
      </c>
      <c r="AG12" s="4">
        <f t="shared" si="0"/>
        <v>43949</v>
      </c>
      <c r="AH12" s="4">
        <f t="shared" si="0"/>
        <v>43956</v>
      </c>
      <c r="AI12" s="4">
        <f t="shared" si="0"/>
        <v>43963</v>
      </c>
      <c r="AJ12" s="4">
        <f t="shared" si="0"/>
        <v>43970</v>
      </c>
      <c r="AK12" s="4">
        <f t="shared" si="0"/>
        <v>43977</v>
      </c>
      <c r="AL12" s="4">
        <f t="shared" si="0"/>
        <v>43984</v>
      </c>
      <c r="AM12" s="4">
        <f t="shared" si="0"/>
        <v>43991</v>
      </c>
      <c r="AN12" s="4">
        <f t="shared" si="0"/>
        <v>43998</v>
      </c>
      <c r="AO12" s="4">
        <f t="shared" si="0"/>
        <v>44005</v>
      </c>
      <c r="AP12" s="4">
        <f t="shared" si="0"/>
        <v>44012</v>
      </c>
      <c r="AQ12" s="4">
        <f t="shared" si="0"/>
        <v>44019</v>
      </c>
      <c r="AR12" s="4">
        <f t="shared" si="0"/>
        <v>44026</v>
      </c>
      <c r="AS12" s="4">
        <f t="shared" si="0"/>
        <v>44033</v>
      </c>
      <c r="AT12" s="4">
        <f t="shared" si="0"/>
        <v>44040</v>
      </c>
      <c r="AU12" s="4">
        <f t="shared" si="0"/>
        <v>44047</v>
      </c>
      <c r="AV12" s="4">
        <f t="shared" si="0"/>
        <v>44054</v>
      </c>
      <c r="AW12" s="4">
        <f t="shared" si="0"/>
        <v>44061</v>
      </c>
      <c r="AX12" s="4">
        <f t="shared" si="0"/>
        <v>44068</v>
      </c>
      <c r="AY12" s="4">
        <f t="shared" si="0"/>
        <v>44075</v>
      </c>
      <c r="AZ12" s="4">
        <f t="shared" si="0"/>
        <v>44082</v>
      </c>
      <c r="BA12" s="4">
        <f t="shared" si="0"/>
        <v>44089</v>
      </c>
      <c r="BB12" s="4">
        <f t="shared" si="0"/>
        <v>44096</v>
      </c>
      <c r="BC12" s="4">
        <f t="shared" si="0"/>
        <v>44103</v>
      </c>
      <c r="BD12" s="4">
        <f t="shared" si="0"/>
        <v>44110</v>
      </c>
      <c r="BE12" s="4">
        <f t="shared" si="0"/>
        <v>44117</v>
      </c>
      <c r="BF12" s="4">
        <f t="shared" si="0"/>
        <v>44124</v>
      </c>
      <c r="BG12" s="4">
        <f t="shared" si="0"/>
        <v>44131</v>
      </c>
      <c r="BH12" s="4">
        <f t="shared" si="0"/>
        <v>44138</v>
      </c>
      <c r="BI12" s="4">
        <f t="shared" si="0"/>
        <v>44145</v>
      </c>
      <c r="BJ12" s="4">
        <f t="shared" si="0"/>
        <v>44152</v>
      </c>
      <c r="BK12" s="4">
        <f t="shared" si="0"/>
        <v>44159</v>
      </c>
      <c r="BL12" s="4">
        <f t="shared" si="0"/>
        <v>44166</v>
      </c>
      <c r="BM12" s="4">
        <f t="shared" si="0"/>
        <v>44173</v>
      </c>
      <c r="BN12" s="4">
        <f t="shared" si="0"/>
        <v>44180</v>
      </c>
      <c r="BO12" s="4">
        <f t="shared" si="0"/>
        <v>44187</v>
      </c>
      <c r="BP12" s="4">
        <f t="shared" ref="BP12:EA12" si="1">BP$4</f>
        <v>44194</v>
      </c>
      <c r="BQ12" s="4">
        <f t="shared" si="1"/>
        <v>44201</v>
      </c>
      <c r="BR12" s="4">
        <f t="shared" si="1"/>
        <v>44208</v>
      </c>
      <c r="BS12" s="4">
        <f t="shared" si="1"/>
        <v>44215</v>
      </c>
      <c r="BT12" s="4">
        <f t="shared" si="1"/>
        <v>44222</v>
      </c>
      <c r="BU12" s="4">
        <f t="shared" si="1"/>
        <v>44229</v>
      </c>
      <c r="BV12" s="4">
        <f t="shared" si="1"/>
        <v>44236</v>
      </c>
      <c r="BW12" s="4">
        <f t="shared" si="1"/>
        <v>44243</v>
      </c>
      <c r="BX12" s="4">
        <f t="shared" si="1"/>
        <v>44250</v>
      </c>
      <c r="BY12" s="4">
        <f t="shared" si="1"/>
        <v>44257</v>
      </c>
      <c r="BZ12" s="4">
        <f t="shared" si="1"/>
        <v>44264</v>
      </c>
      <c r="CA12" s="4">
        <f t="shared" si="1"/>
        <v>44271</v>
      </c>
      <c r="CB12" s="4">
        <f t="shared" si="1"/>
        <v>44278</v>
      </c>
      <c r="CC12" s="4">
        <f t="shared" si="1"/>
        <v>44285</v>
      </c>
      <c r="CD12" s="4">
        <f t="shared" si="1"/>
        <v>44292</v>
      </c>
      <c r="CE12" s="4">
        <f t="shared" si="1"/>
        <v>44299</v>
      </c>
      <c r="CF12" s="4">
        <f t="shared" si="1"/>
        <v>44306</v>
      </c>
      <c r="CG12" s="4">
        <f t="shared" si="1"/>
        <v>44313</v>
      </c>
      <c r="CH12" s="4">
        <f t="shared" si="1"/>
        <v>44320</v>
      </c>
      <c r="CI12" s="4">
        <f t="shared" si="1"/>
        <v>44327</v>
      </c>
      <c r="CJ12" s="4">
        <f t="shared" si="1"/>
        <v>44334</v>
      </c>
      <c r="CK12" s="4">
        <f t="shared" si="1"/>
        <v>44341</v>
      </c>
      <c r="CL12" s="4">
        <f t="shared" si="1"/>
        <v>44348</v>
      </c>
      <c r="CM12" s="4">
        <f t="shared" si="1"/>
        <v>44355</v>
      </c>
      <c r="CN12" s="4">
        <f t="shared" si="1"/>
        <v>44362</v>
      </c>
      <c r="CO12" s="4">
        <f t="shared" si="1"/>
        <v>44369</v>
      </c>
      <c r="CP12" s="4">
        <f t="shared" si="1"/>
        <v>44376</v>
      </c>
      <c r="CQ12" s="4">
        <f t="shared" si="1"/>
        <v>44383</v>
      </c>
      <c r="CR12" s="4">
        <f t="shared" si="1"/>
        <v>44390</v>
      </c>
      <c r="CS12" s="4">
        <f t="shared" si="1"/>
        <v>44397</v>
      </c>
      <c r="CT12" s="4">
        <f t="shared" si="1"/>
        <v>44404</v>
      </c>
      <c r="CU12" s="4">
        <f t="shared" si="1"/>
        <v>44411</v>
      </c>
      <c r="CV12" s="4">
        <f t="shared" si="1"/>
        <v>44418</v>
      </c>
      <c r="CW12" s="4">
        <f t="shared" si="1"/>
        <v>44425</v>
      </c>
      <c r="CX12" s="4">
        <f t="shared" si="1"/>
        <v>44432</v>
      </c>
      <c r="CY12" s="4">
        <f t="shared" si="1"/>
        <v>44439</v>
      </c>
      <c r="CZ12" s="4">
        <f t="shared" si="1"/>
        <v>44446</v>
      </c>
      <c r="DA12" s="4">
        <f t="shared" si="1"/>
        <v>44453</v>
      </c>
      <c r="DB12" s="4">
        <f t="shared" si="1"/>
        <v>44460</v>
      </c>
      <c r="DC12" s="4">
        <f t="shared" si="1"/>
        <v>44467</v>
      </c>
      <c r="DD12" s="4">
        <f t="shared" si="1"/>
        <v>44474</v>
      </c>
      <c r="DE12" s="4">
        <f t="shared" si="1"/>
        <v>44481</v>
      </c>
      <c r="DF12" s="4">
        <f t="shared" si="1"/>
        <v>44488</v>
      </c>
      <c r="DG12" s="4">
        <f t="shared" si="1"/>
        <v>44495</v>
      </c>
      <c r="DH12" s="4">
        <f t="shared" si="1"/>
        <v>44502</v>
      </c>
      <c r="DI12" s="4">
        <f t="shared" si="1"/>
        <v>44509</v>
      </c>
      <c r="DJ12" s="4">
        <f t="shared" si="1"/>
        <v>44516</v>
      </c>
      <c r="DK12" s="4">
        <f t="shared" si="1"/>
        <v>44523</v>
      </c>
      <c r="DL12" s="4">
        <f t="shared" si="1"/>
        <v>44530</v>
      </c>
      <c r="DM12" s="4">
        <f t="shared" si="1"/>
        <v>44537</v>
      </c>
      <c r="DN12" s="4">
        <f t="shared" si="1"/>
        <v>44544</v>
      </c>
      <c r="DO12" s="4">
        <f t="shared" si="1"/>
        <v>44551</v>
      </c>
      <c r="DP12" s="4">
        <f t="shared" si="1"/>
        <v>44558</v>
      </c>
      <c r="DQ12" s="4">
        <f t="shared" si="1"/>
        <v>44565</v>
      </c>
      <c r="DR12" s="4">
        <f t="shared" si="1"/>
        <v>44572</v>
      </c>
      <c r="DS12" s="4">
        <f t="shared" si="1"/>
        <v>44579</v>
      </c>
      <c r="DT12" s="4">
        <f t="shared" si="1"/>
        <v>44586</v>
      </c>
      <c r="DU12" s="4">
        <f t="shared" si="1"/>
        <v>44593</v>
      </c>
      <c r="DV12" s="4">
        <f t="shared" si="1"/>
        <v>44600</v>
      </c>
      <c r="DW12" s="4">
        <f t="shared" si="1"/>
        <v>44607</v>
      </c>
      <c r="DX12" s="4">
        <f t="shared" si="1"/>
        <v>44614</v>
      </c>
      <c r="DY12" s="4">
        <f t="shared" si="1"/>
        <v>44621</v>
      </c>
      <c r="DZ12" s="4">
        <f t="shared" si="1"/>
        <v>44628</v>
      </c>
      <c r="EA12" s="4">
        <f t="shared" si="1"/>
        <v>44635</v>
      </c>
      <c r="EB12" s="4">
        <f t="shared" ref="EB12:MQ12" si="2">EB$4</f>
        <v>44642</v>
      </c>
      <c r="EC12" s="4">
        <f t="shared" si="2"/>
        <v>44649</v>
      </c>
      <c r="ED12" s="4">
        <f t="shared" si="2"/>
        <v>44656</v>
      </c>
      <c r="EE12" s="4">
        <f t="shared" si="2"/>
        <v>44663</v>
      </c>
      <c r="EF12" s="4">
        <f t="shared" si="2"/>
        <v>44670</v>
      </c>
      <c r="EG12" s="4">
        <f t="shared" si="2"/>
        <v>44677</v>
      </c>
      <c r="EH12" s="4">
        <f t="shared" si="2"/>
        <v>44684</v>
      </c>
      <c r="EI12" s="4">
        <f t="shared" si="2"/>
        <v>44691</v>
      </c>
      <c r="EJ12" s="4">
        <f t="shared" si="2"/>
        <v>44698</v>
      </c>
      <c r="EK12" s="4">
        <f t="shared" si="2"/>
        <v>44705</v>
      </c>
      <c r="EL12" s="4">
        <f t="shared" si="2"/>
        <v>44712</v>
      </c>
      <c r="EM12" s="4">
        <f t="shared" si="2"/>
        <v>44719</v>
      </c>
      <c r="EN12" s="4">
        <f t="shared" si="2"/>
        <v>44726</v>
      </c>
      <c r="EO12" s="4">
        <f t="shared" si="2"/>
        <v>44733</v>
      </c>
      <c r="EP12" s="4">
        <f t="shared" si="2"/>
        <v>44740</v>
      </c>
      <c r="EQ12" s="4">
        <f t="shared" si="2"/>
        <v>44747</v>
      </c>
      <c r="ER12" s="4">
        <f t="shared" si="2"/>
        <v>44754</v>
      </c>
      <c r="ES12" s="4">
        <f t="shared" si="2"/>
        <v>44761</v>
      </c>
      <c r="ET12" s="4">
        <f t="shared" si="2"/>
        <v>44768</v>
      </c>
      <c r="EU12" s="4">
        <f t="shared" si="2"/>
        <v>44775</v>
      </c>
      <c r="EV12" s="4">
        <f t="shared" si="2"/>
        <v>44782</v>
      </c>
      <c r="EW12" s="4">
        <f t="shared" si="2"/>
        <v>44789</v>
      </c>
      <c r="EX12" s="4">
        <f t="shared" si="2"/>
        <v>44796</v>
      </c>
      <c r="EY12" s="4">
        <f t="shared" si="2"/>
        <v>44803</v>
      </c>
      <c r="EZ12" s="4">
        <f t="shared" si="2"/>
        <v>44810</v>
      </c>
      <c r="FA12" s="4">
        <f t="shared" si="2"/>
        <v>44817</v>
      </c>
      <c r="FB12" s="4">
        <f t="shared" si="2"/>
        <v>44824</v>
      </c>
      <c r="FC12" s="4">
        <f t="shared" si="2"/>
        <v>44831</v>
      </c>
      <c r="FD12" s="4">
        <f t="shared" si="2"/>
        <v>44838</v>
      </c>
      <c r="FE12" s="4">
        <f t="shared" si="2"/>
        <v>44845</v>
      </c>
      <c r="FF12" s="4">
        <f t="shared" si="2"/>
        <v>44852</v>
      </c>
      <c r="FG12" s="4">
        <f t="shared" si="2"/>
        <v>44859</v>
      </c>
      <c r="FH12" s="4">
        <f t="shared" si="2"/>
        <v>44866</v>
      </c>
      <c r="FI12" s="4">
        <f t="shared" si="2"/>
        <v>44873</v>
      </c>
      <c r="FJ12" s="4">
        <f t="shared" si="2"/>
        <v>44880</v>
      </c>
      <c r="FK12" s="4">
        <f t="shared" si="2"/>
        <v>44887</v>
      </c>
      <c r="FL12" s="4">
        <f t="shared" si="2"/>
        <v>44894</v>
      </c>
      <c r="FM12" s="4">
        <f t="shared" si="2"/>
        <v>44901</v>
      </c>
      <c r="FN12" s="4">
        <f t="shared" si="2"/>
        <v>44908</v>
      </c>
      <c r="FO12" s="4">
        <f t="shared" si="2"/>
        <v>44915</v>
      </c>
      <c r="FP12" s="4">
        <f t="shared" si="2"/>
        <v>44922</v>
      </c>
      <c r="FQ12" s="4">
        <f t="shared" si="2"/>
        <v>44929</v>
      </c>
      <c r="FR12" s="4">
        <f t="shared" si="2"/>
        <v>44936</v>
      </c>
      <c r="FS12" s="4">
        <f t="shared" si="2"/>
        <v>44943</v>
      </c>
      <c r="FT12" s="4">
        <f t="shared" si="2"/>
        <v>44950</v>
      </c>
      <c r="FU12" s="4">
        <f t="shared" si="2"/>
        <v>44957</v>
      </c>
      <c r="FV12" s="4">
        <f t="shared" si="2"/>
        <v>44964</v>
      </c>
      <c r="FW12" s="4">
        <f t="shared" si="2"/>
        <v>44971</v>
      </c>
      <c r="FX12" s="4">
        <f t="shared" si="2"/>
        <v>44978</v>
      </c>
      <c r="FY12" s="4">
        <f t="shared" si="2"/>
        <v>44985</v>
      </c>
      <c r="FZ12" s="4">
        <f t="shared" si="2"/>
        <v>44992</v>
      </c>
      <c r="GA12" s="4">
        <f t="shared" si="2"/>
        <v>44999</v>
      </c>
      <c r="GB12" s="4">
        <f t="shared" si="2"/>
        <v>45006</v>
      </c>
      <c r="GC12" s="4">
        <f t="shared" si="2"/>
        <v>45013</v>
      </c>
      <c r="GD12" s="4">
        <f t="shared" si="2"/>
        <v>45020</v>
      </c>
      <c r="GE12" s="4">
        <f t="shared" si="2"/>
        <v>45027</v>
      </c>
      <c r="GF12" s="4">
        <f t="shared" si="2"/>
        <v>45034</v>
      </c>
      <c r="GG12" s="4">
        <f t="shared" si="2"/>
        <v>45041</v>
      </c>
      <c r="GH12" s="4">
        <f t="shared" si="2"/>
        <v>45048</v>
      </c>
      <c r="GI12" s="4">
        <f t="shared" si="2"/>
        <v>45055</v>
      </c>
      <c r="GJ12" s="4">
        <f t="shared" si="2"/>
        <v>45062</v>
      </c>
      <c r="GK12" s="4">
        <f t="shared" si="2"/>
        <v>45069</v>
      </c>
      <c r="GL12" s="4">
        <f t="shared" si="2"/>
        <v>45076</v>
      </c>
      <c r="GM12" s="4">
        <f t="shared" si="2"/>
        <v>45083</v>
      </c>
      <c r="GN12" s="4">
        <f t="shared" si="2"/>
        <v>45090</v>
      </c>
      <c r="GO12" s="4">
        <f t="shared" si="2"/>
        <v>45097</v>
      </c>
      <c r="GP12" s="4">
        <f t="shared" si="2"/>
        <v>45104</v>
      </c>
      <c r="GQ12" s="4">
        <f t="shared" si="2"/>
        <v>45111</v>
      </c>
      <c r="GR12" s="4">
        <f t="shared" si="2"/>
        <v>45118</v>
      </c>
      <c r="GS12" s="4">
        <f t="shared" si="2"/>
        <v>45125</v>
      </c>
      <c r="GT12" s="4">
        <f t="shared" si="2"/>
        <v>45132</v>
      </c>
      <c r="GU12" s="4">
        <f t="shared" si="2"/>
        <v>45139</v>
      </c>
      <c r="GV12" s="4">
        <f t="shared" si="2"/>
        <v>45146</v>
      </c>
      <c r="GW12" s="4">
        <f t="shared" si="2"/>
        <v>45153</v>
      </c>
      <c r="GX12" s="4">
        <f t="shared" si="2"/>
        <v>45160</v>
      </c>
      <c r="GY12" s="4">
        <f t="shared" si="2"/>
        <v>45167</v>
      </c>
      <c r="GZ12" s="4">
        <f t="shared" si="2"/>
        <v>45174</v>
      </c>
      <c r="HA12" s="4">
        <f t="shared" si="2"/>
        <v>45181</v>
      </c>
      <c r="HB12" s="4">
        <f t="shared" si="2"/>
        <v>45188</v>
      </c>
      <c r="HC12" s="4">
        <f t="shared" si="2"/>
        <v>45195</v>
      </c>
      <c r="HD12" s="4">
        <f t="shared" si="2"/>
        <v>45202</v>
      </c>
      <c r="HE12" s="4">
        <f t="shared" si="2"/>
        <v>45209</v>
      </c>
      <c r="HF12" s="4">
        <f t="shared" si="2"/>
        <v>45216</v>
      </c>
      <c r="HG12" s="4">
        <f t="shared" si="2"/>
        <v>45223</v>
      </c>
      <c r="HH12" s="4">
        <f t="shared" si="2"/>
        <v>45230</v>
      </c>
      <c r="HI12" s="4">
        <f t="shared" si="2"/>
        <v>45237</v>
      </c>
      <c r="HJ12" s="4">
        <f t="shared" si="2"/>
        <v>45244</v>
      </c>
      <c r="HK12" s="4">
        <f t="shared" si="2"/>
        <v>45251</v>
      </c>
      <c r="HL12" s="4">
        <f t="shared" si="2"/>
        <v>45258</v>
      </c>
      <c r="HM12" s="4">
        <f t="shared" si="2"/>
        <v>45265</v>
      </c>
      <c r="HN12" s="4">
        <f t="shared" si="2"/>
        <v>45272</v>
      </c>
      <c r="HO12" s="4">
        <f t="shared" si="2"/>
        <v>45279</v>
      </c>
      <c r="HP12" s="4">
        <f t="shared" si="2"/>
        <v>45286</v>
      </c>
      <c r="HQ12" s="4">
        <f t="shared" si="2"/>
        <v>45293</v>
      </c>
      <c r="HR12" s="4">
        <f t="shared" si="2"/>
        <v>45300</v>
      </c>
      <c r="HS12" s="4">
        <f t="shared" si="2"/>
        <v>45307</v>
      </c>
      <c r="HT12" s="4">
        <f t="shared" si="2"/>
        <v>45314</v>
      </c>
      <c r="HU12" s="4">
        <f t="shared" si="2"/>
        <v>45321</v>
      </c>
      <c r="HV12" s="4">
        <f t="shared" si="2"/>
        <v>45328</v>
      </c>
      <c r="HW12" s="4">
        <f t="shared" si="2"/>
        <v>45335</v>
      </c>
      <c r="HX12" s="4">
        <f t="shared" si="2"/>
        <v>45342</v>
      </c>
      <c r="HY12" s="4">
        <f t="shared" si="2"/>
        <v>45349</v>
      </c>
      <c r="HZ12" s="4">
        <f t="shared" si="2"/>
        <v>45356</v>
      </c>
      <c r="IA12" s="4">
        <f t="shared" si="2"/>
        <v>45363</v>
      </c>
      <c r="IB12" s="4">
        <f t="shared" si="2"/>
        <v>45370</v>
      </c>
      <c r="IC12" s="4">
        <f t="shared" si="2"/>
        <v>45377</v>
      </c>
      <c r="ID12" s="4">
        <f t="shared" si="2"/>
        <v>45384</v>
      </c>
      <c r="IE12" s="4">
        <f t="shared" si="2"/>
        <v>45391</v>
      </c>
      <c r="IF12" s="4">
        <f t="shared" si="2"/>
        <v>45398</v>
      </c>
      <c r="IG12" s="4">
        <f t="shared" si="2"/>
        <v>45405</v>
      </c>
      <c r="IH12" s="4">
        <f t="shared" si="2"/>
        <v>45412</v>
      </c>
      <c r="II12" s="4">
        <f t="shared" si="2"/>
        <v>45419</v>
      </c>
      <c r="IJ12" s="4">
        <f t="shared" si="2"/>
        <v>45426</v>
      </c>
      <c r="IK12" s="4">
        <f t="shared" si="2"/>
        <v>45433</v>
      </c>
      <c r="IL12" s="4">
        <f t="shared" si="2"/>
        <v>45440</v>
      </c>
      <c r="IM12" s="4">
        <f t="shared" si="2"/>
        <v>45447</v>
      </c>
      <c r="IN12" s="4">
        <f t="shared" si="2"/>
        <v>45454</v>
      </c>
      <c r="IO12" s="4">
        <f t="shared" si="2"/>
        <v>45461</v>
      </c>
      <c r="IP12" s="4">
        <f t="shared" si="2"/>
        <v>45468</v>
      </c>
      <c r="IQ12" s="4">
        <f t="shared" si="2"/>
        <v>45475</v>
      </c>
      <c r="IR12" s="4">
        <f t="shared" si="2"/>
        <v>45482</v>
      </c>
      <c r="IS12" s="4">
        <f t="shared" si="2"/>
        <v>45489</v>
      </c>
      <c r="IT12" s="4">
        <f t="shared" si="2"/>
        <v>45496</v>
      </c>
      <c r="IU12" s="4">
        <f t="shared" si="2"/>
        <v>45503</v>
      </c>
      <c r="IV12" s="4">
        <f t="shared" si="2"/>
        <v>45510</v>
      </c>
      <c r="IW12" s="4">
        <f t="shared" si="2"/>
        <v>45517</v>
      </c>
      <c r="IX12" s="4">
        <f t="shared" si="2"/>
        <v>45524</v>
      </c>
      <c r="IY12" s="4">
        <f t="shared" si="2"/>
        <v>45531</v>
      </c>
      <c r="IZ12" s="4">
        <f t="shared" si="2"/>
        <v>45538</v>
      </c>
      <c r="JA12" s="4">
        <f t="shared" si="2"/>
        <v>45545</v>
      </c>
      <c r="JB12" s="4">
        <f t="shared" si="2"/>
        <v>45552</v>
      </c>
      <c r="JC12" s="4">
        <f t="shared" si="2"/>
        <v>45559</v>
      </c>
      <c r="JD12" s="4">
        <f t="shared" si="2"/>
        <v>45566</v>
      </c>
      <c r="JE12" s="4">
        <f t="shared" si="2"/>
        <v>45573</v>
      </c>
      <c r="JF12" s="4">
        <f t="shared" si="2"/>
        <v>45580</v>
      </c>
      <c r="JG12" s="4">
        <f t="shared" si="2"/>
        <v>45587</v>
      </c>
      <c r="JH12" s="4">
        <f t="shared" si="2"/>
        <v>45594</v>
      </c>
      <c r="JI12" s="4">
        <f t="shared" si="2"/>
        <v>45601</v>
      </c>
      <c r="JJ12" s="4">
        <f t="shared" si="2"/>
        <v>45608</v>
      </c>
      <c r="JK12" s="4">
        <f t="shared" si="2"/>
        <v>45615</v>
      </c>
      <c r="JL12" s="4">
        <f t="shared" si="2"/>
        <v>45622</v>
      </c>
      <c r="JM12" s="4">
        <f t="shared" si="2"/>
        <v>45629</v>
      </c>
      <c r="JN12" s="4">
        <f t="shared" si="2"/>
        <v>45636</v>
      </c>
      <c r="JO12" s="4">
        <f t="shared" si="2"/>
        <v>45643</v>
      </c>
      <c r="JP12" s="4">
        <f t="shared" si="2"/>
        <v>45650</v>
      </c>
      <c r="JQ12" s="4">
        <f t="shared" si="2"/>
        <v>45657</v>
      </c>
      <c r="JR12" s="4">
        <f t="shared" si="2"/>
        <v>45664</v>
      </c>
      <c r="JS12" s="4">
        <f t="shared" si="2"/>
        <v>45671</v>
      </c>
      <c r="JT12" s="4">
        <f t="shared" si="2"/>
        <v>45678</v>
      </c>
      <c r="JU12" s="4">
        <f t="shared" si="2"/>
        <v>45685</v>
      </c>
      <c r="JV12" s="4">
        <f t="shared" si="2"/>
        <v>45692</v>
      </c>
      <c r="JW12" s="4">
        <f t="shared" si="2"/>
        <v>45699</v>
      </c>
      <c r="JX12" s="4">
        <f t="shared" si="2"/>
        <v>45706</v>
      </c>
      <c r="JY12" s="4">
        <f t="shared" si="2"/>
        <v>45713</v>
      </c>
      <c r="JZ12" s="4">
        <f t="shared" si="2"/>
        <v>45720</v>
      </c>
      <c r="KA12" s="4">
        <f t="shared" si="2"/>
        <v>45727</v>
      </c>
      <c r="KB12" s="4">
        <f t="shared" si="2"/>
        <v>45734</v>
      </c>
      <c r="KC12" s="4">
        <f t="shared" si="2"/>
        <v>45741</v>
      </c>
      <c r="KD12" s="4">
        <f t="shared" si="2"/>
        <v>45748</v>
      </c>
      <c r="KE12" s="4">
        <f t="shared" si="2"/>
        <v>45755</v>
      </c>
      <c r="KF12" s="4">
        <f t="shared" si="2"/>
        <v>45762</v>
      </c>
      <c r="KG12" s="4">
        <f t="shared" si="2"/>
        <v>45769</v>
      </c>
      <c r="KH12" s="4">
        <f t="shared" si="2"/>
        <v>45776</v>
      </c>
      <c r="KI12" s="4">
        <f t="shared" si="2"/>
        <v>45783</v>
      </c>
      <c r="KJ12" s="4">
        <f t="shared" si="2"/>
        <v>45790</v>
      </c>
      <c r="KK12" s="4">
        <f t="shared" si="2"/>
        <v>45797</v>
      </c>
      <c r="KL12" s="4">
        <f t="shared" si="2"/>
        <v>45804</v>
      </c>
      <c r="KM12" s="4">
        <f t="shared" si="2"/>
        <v>45811</v>
      </c>
      <c r="KN12" s="4">
        <f t="shared" si="2"/>
        <v>45818</v>
      </c>
      <c r="KO12" s="4">
        <f t="shared" si="2"/>
        <v>45825</v>
      </c>
      <c r="KP12" s="4">
        <f t="shared" si="2"/>
        <v>45832</v>
      </c>
      <c r="KQ12" s="4">
        <f t="shared" si="2"/>
        <v>45839</v>
      </c>
      <c r="KR12" s="4">
        <f t="shared" si="2"/>
        <v>45846</v>
      </c>
      <c r="KS12" s="4">
        <f t="shared" si="2"/>
        <v>45853</v>
      </c>
      <c r="KT12" s="4">
        <f t="shared" si="2"/>
        <v>45860</v>
      </c>
      <c r="KU12" s="4">
        <f t="shared" si="2"/>
        <v>45867</v>
      </c>
      <c r="KV12" s="4">
        <f t="shared" si="2"/>
        <v>45874</v>
      </c>
      <c r="KW12" s="4">
        <f t="shared" si="2"/>
        <v>45881</v>
      </c>
      <c r="KX12" s="4">
        <f t="shared" si="2"/>
        <v>45888</v>
      </c>
      <c r="KY12" s="4">
        <f t="shared" si="2"/>
        <v>45895</v>
      </c>
      <c r="KZ12" s="4">
        <f t="shared" si="2"/>
        <v>45902</v>
      </c>
      <c r="LA12" s="4">
        <f t="shared" si="2"/>
        <v>45909</v>
      </c>
      <c r="LB12" s="4">
        <f t="shared" si="2"/>
        <v>45916</v>
      </c>
      <c r="LC12" s="4">
        <f t="shared" si="2"/>
        <v>45923</v>
      </c>
      <c r="LD12" s="4">
        <f t="shared" si="2"/>
        <v>45930</v>
      </c>
      <c r="LE12" s="4">
        <f t="shared" si="2"/>
        <v>45937</v>
      </c>
      <c r="LF12" s="4">
        <f t="shared" si="2"/>
        <v>45944</v>
      </c>
      <c r="LG12" s="4">
        <f t="shared" si="2"/>
        <v>45951</v>
      </c>
      <c r="LH12" s="4">
        <f t="shared" si="2"/>
        <v>45958</v>
      </c>
      <c r="LI12" s="4">
        <f t="shared" si="2"/>
        <v>45965</v>
      </c>
      <c r="LJ12" s="4">
        <f t="shared" si="2"/>
        <v>45972</v>
      </c>
      <c r="LK12" s="4">
        <f t="shared" si="2"/>
        <v>45979</v>
      </c>
      <c r="LL12" s="4">
        <f t="shared" si="2"/>
        <v>45986</v>
      </c>
      <c r="LM12" s="4">
        <f t="shared" si="2"/>
        <v>45993</v>
      </c>
      <c r="LN12" s="4">
        <f t="shared" si="2"/>
        <v>46000</v>
      </c>
      <c r="LO12" s="4">
        <f t="shared" si="2"/>
        <v>46007</v>
      </c>
      <c r="LP12" s="4">
        <f t="shared" si="2"/>
        <v>46014</v>
      </c>
      <c r="LQ12" s="4">
        <f t="shared" si="2"/>
        <v>46021</v>
      </c>
      <c r="LR12" s="4">
        <f t="shared" si="2"/>
        <v>46028</v>
      </c>
      <c r="LS12" s="4">
        <f t="shared" si="2"/>
        <v>46035</v>
      </c>
      <c r="LT12" s="4">
        <f t="shared" si="2"/>
        <v>46042</v>
      </c>
      <c r="LU12" s="4">
        <f t="shared" si="2"/>
        <v>46049</v>
      </c>
      <c r="LV12" s="4">
        <f t="shared" si="2"/>
        <v>46056</v>
      </c>
      <c r="LW12" s="4">
        <f t="shared" si="2"/>
        <v>46063</v>
      </c>
      <c r="LX12" s="4">
        <f t="shared" si="2"/>
        <v>46070</v>
      </c>
      <c r="LY12" s="4">
        <f t="shared" si="2"/>
        <v>46077</v>
      </c>
      <c r="LZ12" s="4">
        <f t="shared" si="2"/>
        <v>46084</v>
      </c>
      <c r="MA12" s="4">
        <f t="shared" si="2"/>
        <v>46091</v>
      </c>
      <c r="MB12" s="4">
        <f t="shared" si="2"/>
        <v>46098</v>
      </c>
      <c r="MC12" s="4">
        <f t="shared" si="2"/>
        <v>46105</v>
      </c>
      <c r="MD12" s="4">
        <f t="shared" si="2"/>
        <v>46112</v>
      </c>
      <c r="ME12" s="4">
        <f t="shared" si="2"/>
        <v>46119</v>
      </c>
      <c r="MF12" s="4">
        <f t="shared" si="2"/>
        <v>46126</v>
      </c>
      <c r="MG12" s="4">
        <f t="shared" si="2"/>
        <v>46133</v>
      </c>
      <c r="MH12" s="4">
        <f t="shared" si="2"/>
        <v>46140</v>
      </c>
      <c r="MI12" s="4">
        <f t="shared" si="2"/>
        <v>46147</v>
      </c>
      <c r="MJ12" s="4">
        <f t="shared" si="2"/>
        <v>46154</v>
      </c>
      <c r="MK12" s="4">
        <f t="shared" si="2"/>
        <v>46161</v>
      </c>
      <c r="ML12" s="4">
        <f t="shared" si="2"/>
        <v>46168</v>
      </c>
      <c r="MM12" s="4">
        <f t="shared" si="2"/>
        <v>46175</v>
      </c>
      <c r="MN12" s="4">
        <f t="shared" si="2"/>
        <v>46182</v>
      </c>
      <c r="MO12" s="4">
        <f t="shared" si="2"/>
        <v>46189</v>
      </c>
      <c r="MP12" s="4">
        <f t="shared" si="2"/>
        <v>46196</v>
      </c>
      <c r="MQ12" s="4">
        <f t="shared" si="2"/>
        <v>46203</v>
      </c>
    </row>
    <row r="13" spans="2:356" s="91" customFormat="1">
      <c r="B13" s="90" t="s">
        <v>162</v>
      </c>
      <c r="C13" s="93" cm="1">
        <f t="array" ref="C13:MR13">TRANSPOSE([2]!MRP_3MoSpot_Data)</f>
        <v>5.2315426900059615E-2</v>
      </c>
      <c r="D13" s="93">
        <v>5.4073167874901136E-2</v>
      </c>
      <c r="E13" s="93">
        <v>5.408521549143306E-2</v>
      </c>
      <c r="F13" s="93">
        <v>5.2844859375338532E-2</v>
      </c>
      <c r="G13" s="93">
        <v>5.4856278498627245E-2</v>
      </c>
      <c r="H13" s="93">
        <v>5.4603434950548146E-2</v>
      </c>
      <c r="I13" s="93">
        <v>5.4991049529697356E-2</v>
      </c>
      <c r="J13" s="93">
        <v>5.5941159679599464E-2</v>
      </c>
      <c r="K13" s="93">
        <v>5.3978807264576711E-2</v>
      </c>
      <c r="L13" s="93">
        <v>5.5420033656614881E-2</v>
      </c>
      <c r="M13" s="93">
        <v>5.6543792588602218E-2</v>
      </c>
      <c r="N13" s="95">
        <v>5.453811327290356E-2</v>
      </c>
      <c r="O13" s="95">
        <v>5.4170892411912995E-2</v>
      </c>
      <c r="P13" s="95">
        <v>5.4273239316682209E-2</v>
      </c>
      <c r="Q13" s="95">
        <v>5.3449199017337759E-2</v>
      </c>
      <c r="R13" s="95">
        <v>5.3070777093521315E-2</v>
      </c>
      <c r="S13" s="95">
        <v>5.2192654660301235E-2</v>
      </c>
      <c r="T13" s="95">
        <v>5.3690816868642924E-2</v>
      </c>
      <c r="U13" s="95">
        <v>5.3225198809135191E-2</v>
      </c>
      <c r="V13" s="95">
        <v>5.4412824668966228E-2</v>
      </c>
      <c r="W13" s="95">
        <v>5.3690603248092848E-2</v>
      </c>
      <c r="X13" s="95">
        <v>6.0673514717790013E-2</v>
      </c>
      <c r="Y13" s="95">
        <v>6.8558936252636468E-2</v>
      </c>
      <c r="Z13" s="95">
        <v>8.3527645947172102E-2</v>
      </c>
      <c r="AA13" s="95">
        <v>0.11317251267627186</v>
      </c>
      <c r="AB13" s="95">
        <v>0.10384546222523232</v>
      </c>
      <c r="AC13" s="95">
        <v>0.11332654402632335</v>
      </c>
      <c r="AD13" s="95">
        <v>0.11732145568255133</v>
      </c>
      <c r="AE13" s="95">
        <v>0.11019367075718887</v>
      </c>
      <c r="AF13" s="95">
        <v>0.11620588069222852</v>
      </c>
      <c r="AG13" s="95">
        <v>0.11240479391056328</v>
      </c>
      <c r="AH13" s="95">
        <v>0.11010821991014572</v>
      </c>
      <c r="AI13" s="95">
        <v>0.11238731842944849</v>
      </c>
      <c r="AJ13" s="95">
        <v>0.11082845247399392</v>
      </c>
      <c r="AK13" s="95">
        <v>0.10876343348271457</v>
      </c>
      <c r="AL13" s="95">
        <v>0.10582097389427958</v>
      </c>
      <c r="AM13" s="95">
        <v>0.10523652138799218</v>
      </c>
      <c r="AN13" s="95">
        <v>0.11034338424789494</v>
      </c>
      <c r="AO13" s="95">
        <v>0.10523060596694681</v>
      </c>
      <c r="AP13" s="95">
        <v>0.10159287526231775</v>
      </c>
      <c r="AQ13" s="95">
        <v>0.1043344595465279</v>
      </c>
      <c r="AR13" s="95">
        <v>0.10830109359250117</v>
      </c>
      <c r="AS13" s="95">
        <v>0.10842401526201464</v>
      </c>
      <c r="AT13" s="95">
        <v>0.11053874641221935</v>
      </c>
      <c r="AU13" s="95">
        <v>0.10902286003614607</v>
      </c>
      <c r="AV13" s="93">
        <v>0.11004386514795078</v>
      </c>
      <c r="AW13" s="93">
        <v>0.10883647824892884</v>
      </c>
      <c r="AX13" s="93">
        <v>0.11028264759979753</v>
      </c>
      <c r="AY13" s="93">
        <v>0.1137489687640295</v>
      </c>
      <c r="AZ13" s="93">
        <v>0.11445704384826712</v>
      </c>
      <c r="BA13" s="93">
        <v>0.11319959387542083</v>
      </c>
      <c r="BB13" s="93">
        <v>0.11462547473208308</v>
      </c>
      <c r="BC13" s="93">
        <v>0.11331606538528294</v>
      </c>
      <c r="BD13" s="93">
        <v>0.11409872156073375</v>
      </c>
      <c r="BE13" s="93">
        <v>0.10854219733477975</v>
      </c>
      <c r="BF13" s="93">
        <v>0.11128892813622165</v>
      </c>
      <c r="BG13" s="93">
        <v>0.11236619711446588</v>
      </c>
      <c r="BH13" s="93">
        <v>0.11266015071493632</v>
      </c>
      <c r="BI13" s="93">
        <v>0.10246243834753327</v>
      </c>
      <c r="BJ13" s="93">
        <v>0.10270527872414457</v>
      </c>
      <c r="BK13" s="93">
        <v>0.10136554077138372</v>
      </c>
      <c r="BL13" s="93">
        <v>9.9427850601303686E-2</v>
      </c>
      <c r="BM13" s="93">
        <v>9.9320664251790397E-2</v>
      </c>
      <c r="BN13" s="93">
        <v>0.10026301011327308</v>
      </c>
      <c r="BO13" s="93">
        <v>9.9992597922813106E-2</v>
      </c>
      <c r="BP13" s="93">
        <v>9.9647523846351838E-2</v>
      </c>
      <c r="BQ13" s="93">
        <v>0.10409552977887286</v>
      </c>
      <c r="BR13" s="93">
        <v>0.10356900906322865</v>
      </c>
      <c r="BS13" s="93">
        <v>0.10405583697603017</v>
      </c>
      <c r="BT13" s="93">
        <v>0.10490881797736745</v>
      </c>
      <c r="BU13" s="93">
        <v>0.10931045225955131</v>
      </c>
      <c r="BV13" s="93">
        <v>0.10482552282921277</v>
      </c>
      <c r="BW13" s="93">
        <v>0.10962142612107625</v>
      </c>
      <c r="BX13" s="93">
        <v>0.10721831147468845</v>
      </c>
      <c r="BY13" s="93">
        <v>0.1023801759539012</v>
      </c>
      <c r="BZ13" s="93">
        <v>0.10601633206672158</v>
      </c>
      <c r="CA13" s="93">
        <v>0.10369125927696399</v>
      </c>
      <c r="CB13" s="93">
        <v>0.1018453523507567</v>
      </c>
      <c r="CC13" s="93">
        <v>9.6425167749700863E-2</v>
      </c>
      <c r="CD13" s="93">
        <v>9.3678510641713258E-2</v>
      </c>
      <c r="CE13" s="93">
        <v>9.0706603613726844E-2</v>
      </c>
      <c r="CF13" s="93">
        <v>9.3797077014558139E-2</v>
      </c>
      <c r="CG13" s="93">
        <v>9.447828331161888E-2</v>
      </c>
      <c r="CH13" s="93">
        <v>9.7416862108427357E-2</v>
      </c>
      <c r="CI13" s="93">
        <v>9.6347520753695057E-2</v>
      </c>
      <c r="CJ13" s="93">
        <v>9.8700755285681493E-2</v>
      </c>
      <c r="CK13" s="93">
        <v>9.5405663423945186E-2</v>
      </c>
      <c r="CL13" s="93">
        <v>9.2460863272359264E-2</v>
      </c>
      <c r="CM13" s="93">
        <v>9.2509763483551305E-2</v>
      </c>
      <c r="CN13" s="93">
        <v>9.302041851619805E-2</v>
      </c>
      <c r="CO13" s="93">
        <v>8.746125415378686E-2</v>
      </c>
      <c r="CP13" s="93">
        <v>8.8768455965587342E-2</v>
      </c>
      <c r="CQ13" s="93">
        <v>8.797762117035457E-2</v>
      </c>
      <c r="CR13" s="93">
        <v>8.9825851327508519E-2</v>
      </c>
      <c r="CS13" s="93">
        <v>9.2309730299448223E-2</v>
      </c>
      <c r="CT13" s="93">
        <v>9.1962627001034788E-2</v>
      </c>
      <c r="CU13" s="93">
        <v>9.0835514478516982E-2</v>
      </c>
      <c r="CV13" s="93">
        <v>8.964026923790705E-2</v>
      </c>
      <c r="CW13" s="93">
        <v>9.0378578582084632E-2</v>
      </c>
      <c r="CX13" s="93">
        <v>9.0999795890733523E-2</v>
      </c>
      <c r="CY13" s="93">
        <v>8.968009718482399E-2</v>
      </c>
      <c r="CZ13" s="93">
        <v>9.1060885525363358E-2</v>
      </c>
      <c r="DA13" s="93">
        <v>9.2560193929002776E-2</v>
      </c>
      <c r="DB13" s="93">
        <v>9.3727097760555933E-2</v>
      </c>
      <c r="DC13" s="93">
        <v>9.1881596886688316E-2</v>
      </c>
      <c r="DD13" s="93">
        <v>9.0470203869993535E-2</v>
      </c>
      <c r="DE13" s="93">
        <v>9.1623540858020783E-2</v>
      </c>
      <c r="DF13" s="93">
        <v>9.0914036967372047E-2</v>
      </c>
      <c r="DG13" s="93">
        <v>9.0253231373678577E-2</v>
      </c>
      <c r="DH13" s="93">
        <v>7.4608864710517447E-2</v>
      </c>
      <c r="DI13" s="93">
        <v>8.4692272550349348E-2</v>
      </c>
      <c r="DJ13" s="93">
        <v>8.5220949892495651E-2</v>
      </c>
      <c r="DK13" s="93">
        <v>8.286699986348639E-2</v>
      </c>
      <c r="DL13" s="93">
        <v>9.8542242484736212E-2</v>
      </c>
      <c r="DM13" s="93">
        <v>9.1271109526280744E-2</v>
      </c>
      <c r="DN13" s="93">
        <v>9.9332638635528755E-2</v>
      </c>
      <c r="DO13" s="93">
        <v>0.1012954485773301</v>
      </c>
      <c r="DP13" s="93">
        <v>0.10219239695671146</v>
      </c>
      <c r="DQ13" s="93">
        <v>9.8749672634344282E-2</v>
      </c>
      <c r="DR13" s="93">
        <v>9.6447094288617488E-2</v>
      </c>
      <c r="DS13" s="93">
        <v>0.10226159694105524</v>
      </c>
      <c r="DT13" s="93">
        <v>0.10210693698538385</v>
      </c>
      <c r="DU13" s="93">
        <v>9.8949947318166837E-2</v>
      </c>
      <c r="DV13" s="93">
        <v>0.10141237650093525</v>
      </c>
      <c r="DW13" s="93">
        <v>0.1024398104730692</v>
      </c>
      <c r="DX13" s="93">
        <v>0.10442239929899819</v>
      </c>
      <c r="DY13" s="93">
        <v>0.11095082906490947</v>
      </c>
      <c r="DZ13" s="93">
        <v>9.90047880094094E-2</v>
      </c>
      <c r="EA13" s="93">
        <v>0.11097021488088002</v>
      </c>
      <c r="EB13" s="93">
        <v>0.10188451419517647</v>
      </c>
      <c r="EC13" s="93">
        <v>9.9032671608617964E-2</v>
      </c>
      <c r="ED13" s="93">
        <v>9.9506274281377982E-2</v>
      </c>
      <c r="EE13" s="93">
        <v>0.10026737675646027</v>
      </c>
      <c r="EF13" s="93">
        <v>9.6328361888082414E-2</v>
      </c>
      <c r="EG13" s="93">
        <v>0.10474100942310585</v>
      </c>
      <c r="EH13" s="93">
        <v>0.10199378856038538</v>
      </c>
      <c r="EI13" s="93">
        <v>0.10578405193011765</v>
      </c>
      <c r="EJ13" s="93">
        <v>0.1002934857338906</v>
      </c>
      <c r="EK13" s="93">
        <v>0.10278545009989434</v>
      </c>
      <c r="EL13" s="93">
        <v>0.10006064280829809</v>
      </c>
      <c r="EM13" s="93">
        <v>9.6982124077561627E-2</v>
      </c>
      <c r="EN13" s="93">
        <v>9.921538510199937E-2</v>
      </c>
      <c r="EO13" s="93">
        <v>9.673418439702168E-2</v>
      </c>
      <c r="EP13" s="93">
        <v>9.4331909253300456E-2</v>
      </c>
      <c r="EQ13" s="93">
        <v>9.0714320181801616E-2</v>
      </c>
      <c r="ER13" s="93">
        <v>8.960735654944503E-2</v>
      </c>
      <c r="ES13" s="93">
        <v>8.2244949379701018E-2</v>
      </c>
      <c r="ET13" s="93">
        <v>8.5475009162290769E-2</v>
      </c>
      <c r="EU13" s="93">
        <v>8.2967387033786644E-2</v>
      </c>
      <c r="EV13" s="93">
        <v>8.0694189289315946E-2</v>
      </c>
      <c r="EW13" s="93">
        <v>7.8265695218699027E-2</v>
      </c>
      <c r="EX13" s="93">
        <v>7.9716424558018986E-2</v>
      </c>
      <c r="EY13" s="93">
        <v>7.9402017257922092E-2</v>
      </c>
      <c r="EZ13" s="93">
        <v>7.931185930545509E-2</v>
      </c>
      <c r="FA13" s="93">
        <v>7.602414367205107E-2</v>
      </c>
      <c r="FB13" s="93">
        <v>7.4092160224594583E-2</v>
      </c>
      <c r="FC13" s="93">
        <v>8.0947753106895795E-2</v>
      </c>
      <c r="FD13" s="93">
        <v>7.8453862310900721E-2</v>
      </c>
      <c r="FE13" s="93">
        <v>7.6775897804006371E-2</v>
      </c>
      <c r="FF13" s="93">
        <v>7.478636817994827E-2</v>
      </c>
      <c r="FG13" s="93">
        <v>7.0926771447450493E-2</v>
      </c>
      <c r="FH13" s="93">
        <v>6.1387336902632206E-2</v>
      </c>
      <c r="FI13" s="93">
        <v>6.2113207616614555E-2</v>
      </c>
      <c r="FJ13" s="93">
        <v>6.59102901884943E-2</v>
      </c>
      <c r="FK13" s="93">
        <v>6.1510426931801816E-2</v>
      </c>
      <c r="FL13" s="93">
        <v>6.417141972678192E-2</v>
      </c>
      <c r="FM13" s="93">
        <v>6.2621332735625979E-2</v>
      </c>
      <c r="FN13" s="93">
        <v>6.2551152098076462E-2</v>
      </c>
      <c r="FO13" s="93">
        <v>6.1422651199275521E-2</v>
      </c>
      <c r="FP13" s="93">
        <v>5.777014696769453E-2</v>
      </c>
      <c r="FQ13" s="93">
        <v>5.988013178400977E-2</v>
      </c>
      <c r="FR13" s="93">
        <v>5.3400956175408999E-2</v>
      </c>
      <c r="FS13" s="93">
        <v>5.0714660642358175E-2</v>
      </c>
      <c r="FT13" s="93">
        <v>5.0758506956678918E-2</v>
      </c>
      <c r="FU13" s="93">
        <v>4.732470765175445E-2</v>
      </c>
      <c r="FV13" s="93">
        <v>4.7559966312088323E-2</v>
      </c>
      <c r="FW13" s="93">
        <v>4.6697577389201939E-2</v>
      </c>
      <c r="FX13" s="93">
        <v>5.1170149477099899E-2</v>
      </c>
      <c r="FY13" s="93">
        <v>4.6146225330712221E-2</v>
      </c>
      <c r="FZ13" s="93">
        <v>4.4488319271777765E-2</v>
      </c>
      <c r="GA13" s="93">
        <v>5.1468971731310723E-2</v>
      </c>
      <c r="GB13" s="93">
        <v>5.1268707553095767E-2</v>
      </c>
      <c r="GC13" s="93">
        <v>4.9748310419207867E-2</v>
      </c>
      <c r="GD13" s="93">
        <v>4.7738230751706509E-2</v>
      </c>
      <c r="GE13" s="93">
        <v>4.6116830779302703E-2</v>
      </c>
      <c r="GF13" s="93">
        <v>4.347839591881815E-2</v>
      </c>
      <c r="GG13" s="93">
        <v>4.8332807147960698E-2</v>
      </c>
      <c r="GH13" s="93">
        <v>4.5746894513346611E-2</v>
      </c>
      <c r="GI13" s="93">
        <v>4.6283054411641197E-2</v>
      </c>
      <c r="GJ13" s="93">
        <v>4.6761552975020125E-2</v>
      </c>
      <c r="GK13" s="93">
        <v>4.4870830404326871E-2</v>
      </c>
      <c r="GL13" s="93">
        <v>4.1014393669935957E-2</v>
      </c>
      <c r="GM13" s="93">
        <v>3.6208900644477002E-2</v>
      </c>
      <c r="GN13" s="93">
        <v>3.3229747795340818E-2</v>
      </c>
      <c r="GO13" s="93">
        <v>3.6359545719688087E-2</v>
      </c>
      <c r="GP13" s="93">
        <v>3.5458928854322433E-2</v>
      </c>
      <c r="GQ13" s="93">
        <v>2.9819530232912644E-2</v>
      </c>
      <c r="GR13" s="93">
        <v>3.362664362782869E-2</v>
      </c>
      <c r="GS13" s="93">
        <v>3.2620548038729241E-2</v>
      </c>
      <c r="GT13" s="93">
        <v>3.322564417599129E-2</v>
      </c>
      <c r="GU13" s="93">
        <v>3.298297630910297E-2</v>
      </c>
      <c r="GV13" s="93">
        <v>3.4836772642039965E-2</v>
      </c>
      <c r="GW13" s="93">
        <v>3.559999079824154E-2</v>
      </c>
      <c r="GX13" s="93">
        <v>3.6543932009181435E-2</v>
      </c>
      <c r="GY13" s="93">
        <v>3.2942194246488823E-2</v>
      </c>
      <c r="GZ13" s="93">
        <v>3.0893357639696715E-2</v>
      </c>
      <c r="HA13" s="93">
        <v>3.1019855889428613E-2</v>
      </c>
      <c r="HB13" s="93">
        <v>3.0452300317579707E-2</v>
      </c>
      <c r="HC13" s="93">
        <v>3.3574881241430654E-2</v>
      </c>
      <c r="HD13" s="93">
        <v>3.4443877344945653E-2</v>
      </c>
      <c r="HE13" s="93">
        <v>3.2980902726777638E-2</v>
      </c>
      <c r="HF13" s="93">
        <v>3.6786184035627695E-2</v>
      </c>
      <c r="HG13" s="93">
        <v>3.8613748678544793E-2</v>
      </c>
      <c r="HH13" s="93">
        <v>3.6938291175578043E-2</v>
      </c>
      <c r="HI13" s="93">
        <v>3.3799472198467732E-2</v>
      </c>
      <c r="HJ13" s="93">
        <v>3.2679191406355376E-2</v>
      </c>
      <c r="HK13" s="93">
        <v>3.1657622188847018E-2</v>
      </c>
      <c r="HL13" s="93">
        <v>3.2383410623108164E-2</v>
      </c>
      <c r="HM13" s="93">
        <v>3.1158263238619525E-2</v>
      </c>
      <c r="HN13" s="93">
        <v>3.0039415861306103E-2</v>
      </c>
      <c r="HO13" s="93">
        <v>2.9976527851775507E-2</v>
      </c>
      <c r="HP13" s="93">
        <v>3.0916118206690747E-2</v>
      </c>
      <c r="HQ13" s="93">
        <v>3.0823631267998287E-2</v>
      </c>
      <c r="HR13" s="93">
        <v>2.8297533527587224E-2</v>
      </c>
      <c r="HS13" s="93">
        <v>2.862757375278157E-2</v>
      </c>
      <c r="HT13" s="93">
        <v>2.603153540259228E-2</v>
      </c>
      <c r="HU13" s="93">
        <v>2.7222426825107449E-2</v>
      </c>
      <c r="HV13" s="93">
        <v>2.5888657792428493E-2</v>
      </c>
      <c r="HW13" s="93">
        <v>2.9209615403192758E-2</v>
      </c>
      <c r="HX13" s="93">
        <v>2.9739948566560301E-2</v>
      </c>
      <c r="HY13" s="93">
        <v>2.6897952416748784E-2</v>
      </c>
      <c r="HZ13" s="93">
        <v>2.7756587094550131E-2</v>
      </c>
      <c r="IA13" s="93">
        <v>2.8549674451574775E-2</v>
      </c>
      <c r="IB13" s="93">
        <v>2.8191135416504282E-2</v>
      </c>
      <c r="IC13" s="93">
        <v>2.8095071221118505E-2</v>
      </c>
      <c r="ID13" s="93">
        <v>2.8926413405847062E-2</v>
      </c>
      <c r="IE13" s="93">
        <v>2.8459934535414864E-2</v>
      </c>
      <c r="IF13" s="93">
        <v>3.1682082645147817E-2</v>
      </c>
      <c r="IG13" s="93">
        <v>2.7640226494823637E-2</v>
      </c>
      <c r="IH13" s="93">
        <v>2.6654736549320691E-2</v>
      </c>
      <c r="II13" s="93">
        <v>2.4395663858454576E-2</v>
      </c>
      <c r="IJ13" s="93">
        <v>2.4223050197973994E-2</v>
      </c>
      <c r="IK13" s="93">
        <v>2.3563655057718659E-2</v>
      </c>
      <c r="IL13" s="93">
        <v>2.3585849389455328E-2</v>
      </c>
      <c r="IM13" s="93">
        <v>2.1939630136153854E-2</v>
      </c>
      <c r="IN13" s="93">
        <v>2.1958652582335966E-2</v>
      </c>
      <c r="IO13" s="93">
        <v>2.6463816583503656E-2</v>
      </c>
      <c r="IP13" s="93">
        <v>2.3264801946664943E-2</v>
      </c>
      <c r="IQ13" s="93">
        <v>2.2022045773145996E-2</v>
      </c>
      <c r="IR13" s="93">
        <v>2.1791085734593131E-2</v>
      </c>
      <c r="IS13" s="93">
        <v>2.3474295194771573E-2</v>
      </c>
      <c r="IT13" s="93">
        <v>2.2914121326106908E-2</v>
      </c>
      <c r="IU13" s="93">
        <v>2.6461170333938605E-2</v>
      </c>
      <c r="IV13" s="93">
        <v>3.34104831006461E-2</v>
      </c>
      <c r="IW13" s="93">
        <v>2.8365713191930049E-2</v>
      </c>
      <c r="IX13" s="93">
        <v>2.9269111126208586E-2</v>
      </c>
      <c r="IY13" s="93">
        <v>2.9694529054910233E-2</v>
      </c>
      <c r="IZ13" s="93">
        <v>4.1301448955491413E-2</v>
      </c>
      <c r="JA13" s="93">
        <v>3.7544418508378481E-2</v>
      </c>
      <c r="JB13" s="93">
        <v>3.6198515116598745E-2</v>
      </c>
      <c r="JC13" s="93">
        <v>3.7229797549074968E-2</v>
      </c>
      <c r="JD13" s="93">
        <v>4.0483047825827317E-2</v>
      </c>
      <c r="JE13" s="93">
        <v>4.0334108921209338E-2</v>
      </c>
      <c r="JF13" s="93">
        <v>3.9063120564415889E-2</v>
      </c>
      <c r="JG13" s="93">
        <v>3.6265842526779231E-2</v>
      </c>
      <c r="JH13" s="93">
        <v>3.6893714096966151E-2</v>
      </c>
      <c r="JI13" s="93">
        <v>3.3463266658775748E-2</v>
      </c>
      <c r="JJ13" s="93">
        <v>3.3120778528900892E-2</v>
      </c>
      <c r="JK13" s="93">
        <v>3.3968917709838543E-2</v>
      </c>
      <c r="JL13" s="93">
        <v>3.305410981023145E-2</v>
      </c>
      <c r="JM13" s="93">
        <v>3.3441943961880959E-2</v>
      </c>
      <c r="JN13" s="93">
        <v>3.620053466964808E-2</v>
      </c>
      <c r="JO13" s="93">
        <v>3.7770203638340265E-2</v>
      </c>
      <c r="JP13" s="93">
        <v>3.4083300532412451E-2</v>
      </c>
      <c r="JQ13" s="93">
        <v>3.7989345917452719E-2</v>
      </c>
      <c r="JR13" s="93">
        <v>3.7984562019168583E-2</v>
      </c>
      <c r="JS13" s="93">
        <v>3.9938398589476148E-2</v>
      </c>
      <c r="JT13" s="93">
        <v>3.7153424013650585E-2</v>
      </c>
      <c r="JU13" s="93">
        <v>3.731037099434216E-2</v>
      </c>
      <c r="JV13" s="93">
        <v>3.7361304563750856E-2</v>
      </c>
      <c r="JW13" s="93">
        <v>3.6215158424723212E-2</v>
      </c>
      <c r="JX13" s="93">
        <v>3.7860880267515308E-2</v>
      </c>
      <c r="JY13" s="93">
        <v>4.0544229591734926E-2</v>
      </c>
      <c r="JZ13" s="93">
        <v>4.3470076298422609E-2</v>
      </c>
      <c r="KA13" s="93">
        <v>4.670895448469619E-2</v>
      </c>
      <c r="KB13" s="93">
        <v>4.154579885813036E-2</v>
      </c>
      <c r="KC13" s="93">
        <v>3.9106279647361027E-2</v>
      </c>
      <c r="KD13" s="93">
        <v>4.4264823090463201E-2</v>
      </c>
      <c r="KE13" s="93">
        <v>6.1988887413910052E-2</v>
      </c>
      <c r="KF13" s="93">
        <v>2.8181566890437167E-2</v>
      </c>
      <c r="KG13" s="93">
        <v>2.6766464974577582E-2</v>
      </c>
      <c r="KH13" s="93">
        <v>2.5997890381678004E-2</v>
      </c>
      <c r="KI13" s="93">
        <v>2.8992756805226193E-2</v>
      </c>
      <c r="KJ13" s="93">
        <v>3.7939939336028156E-2</v>
      </c>
      <c r="KK13" s="93">
        <v>4.4609242062693046E-2</v>
      </c>
      <c r="KL13" s="93">
        <v>4.6167991882631251E-2</v>
      </c>
      <c r="KM13" s="93">
        <v>4.3078639698105319E-2</v>
      </c>
      <c r="KN13" s="93">
        <v>4.2969252167338441E-2</v>
      </c>
      <c r="KO13" s="93">
        <v>4.6412395538132416E-2</v>
      </c>
      <c r="KP13" s="93">
        <v>4.4244147032365337E-2</v>
      </c>
      <c r="KQ13" s="93">
        <v>4.341889726046131E-2</v>
      </c>
      <c r="KR13" s="93">
        <v>4.1848488219700115E-2</v>
      </c>
      <c r="KS13" s="93">
        <v>4.2394030060020398E-2</v>
      </c>
      <c r="KT13" s="93">
        <v>4.2991230626076377E-2</v>
      </c>
      <c r="KU13" s="93">
        <v>4.1851192303906569E-2</v>
      </c>
      <c r="KV13" s="93">
        <v>4.266658464618734E-2</v>
      </c>
      <c r="KW13" s="93">
        <v>4.1669176805156742E-2</v>
      </c>
      <c r="KX13" s="93">
        <v>4.3032337355619371E-2</v>
      </c>
      <c r="KY13" s="93">
        <v>4.2273569407391992E-2</v>
      </c>
      <c r="KZ13" s="93">
        <v>4.4519950330920426E-2</v>
      </c>
      <c r="LA13" s="93">
        <v>4.4386480855807153E-2</v>
      </c>
      <c r="LB13" s="93">
        <v>4.5701866755909475E-2</v>
      </c>
      <c r="LC13" s="93">
        <v>4.6450777857121504E-2</v>
      </c>
      <c r="LD13" s="93">
        <v>4.5303081385641784E-2</v>
      </c>
      <c r="LE13" s="93">
        <v>4.6992596138919179E-2</v>
      </c>
      <c r="LF13" s="93">
        <v>4.9275808868846756E-2</v>
      </c>
      <c r="LG13" s="93">
        <v>4.8349250353927495E-2</v>
      </c>
      <c r="LH13" s="93">
        <v>4.8846441974348592E-2</v>
      </c>
      <c r="LI13" s="93">
        <v>5.0570626021902959E-2</v>
      </c>
      <c r="LJ13" s="93">
        <v>5.0340606130642375E-2</v>
      </c>
      <c r="LK13" s="93">
        <v>5.4208068551051557E-2</v>
      </c>
      <c r="LL13" s="93">
        <v>5.1519350194033871E-2</v>
      </c>
      <c r="LM13" s="93">
        <v>5.0884871480214339E-2</v>
      </c>
      <c r="LN13" s="93">
        <v>5.153562179964008E-2</v>
      </c>
      <c r="LO13" s="93">
        <v>5.1719251968754959E-2</v>
      </c>
      <c r="LP13" s="93">
        <v>4.8688617556531429E-2</v>
      </c>
      <c r="LQ13" s="93">
        <v>4.8983035570874113E-2</v>
      </c>
      <c r="LR13" s="93">
        <v>4.9020794389508862E-2</v>
      </c>
      <c r="LS13" s="93">
        <v>4.8171841834900156E-2</v>
      </c>
      <c r="LT13" s="93">
        <v>5.1017175246192606E-2</v>
      </c>
      <c r="LU13" s="93">
        <v>4.9744335580138535E-2</v>
      </c>
      <c r="LV13" s="93">
        <v>5.0597999011955913E-2</v>
      </c>
      <c r="LW13" s="93">
        <v>5.1931184011800288E-2</v>
      </c>
      <c r="LX13" s="93">
        <v>5.4243228897996654E-2</v>
      </c>
      <c r="LY13" s="93">
        <v>5.2682253678073471E-2</v>
      </c>
      <c r="LZ13" s="93">
        <v>5.4374011902064263E-2</v>
      </c>
      <c r="MA13" s="93">
        <v>5.4585237458338202E-2</v>
      </c>
      <c r="MB13" s="93">
        <v>5.5183141265271581E-2</v>
      </c>
      <c r="MC13" s="93">
        <v>5.7766185271171097E-2</v>
      </c>
      <c r="MD13" s="93">
        <v>5.9024967123209648E-2</v>
      </c>
      <c r="ME13" s="93">
        <v>5.6928464675336764E-2</v>
      </c>
      <c r="MF13" s="93">
        <v>5.3009308934798778E-2</v>
      </c>
      <c r="MG13" s="93">
        <v>5.4465312332709931E-2</v>
      </c>
      <c r="MH13" s="93">
        <v>5.2400652380736254E-2</v>
      </c>
      <c r="MI13" s="93">
        <v>5.2519085555890951E-2</v>
      </c>
      <c r="MJ13" s="93">
        <v>5.2269853096594904E-2</v>
      </c>
      <c r="MK13" s="93">
        <v>5.209315109004202E-2</v>
      </c>
      <c r="ML13" s="93">
        <v>5.0953560449281232E-2</v>
      </c>
      <c r="MM13" s="93">
        <v>4.9516617205103503E-2</v>
      </c>
      <c r="MN13" s="93">
        <v>5.0714630074005076E-2</v>
      </c>
      <c r="MO13" s="93">
        <v>4.940738063833186E-2</v>
      </c>
      <c r="MP13" s="93">
        <v>4.6102025880312709E-2</v>
      </c>
      <c r="MQ13" s="93">
        <v>4.349876631739763E-2</v>
      </c>
      <c r="MR13" s="94">
        <v>0</v>
      </c>
    </row>
    <row r="14" spans="2:356" s="91" customFormat="1">
      <c r="B14" s="90" t="s">
        <v>163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 cm="1">
        <f t="array" ref="P14:MR14">TRANSPOSE([2]!MRP_3MoWA_Data)</f>
        <v>5.4732267318971475E-2</v>
      </c>
      <c r="Q14" s="93">
        <v>5.4549115785456515E-2</v>
      </c>
      <c r="R14" s="93">
        <v>5.4330610073575085E-2</v>
      </c>
      <c r="S14" s="93">
        <v>5.4035236778801628E-2</v>
      </c>
      <c r="T14" s="93">
        <v>5.3960810599125344E-2</v>
      </c>
      <c r="U14" s="93">
        <v>5.3829973336720391E-2</v>
      </c>
      <c r="V14" s="93">
        <v>5.3891360562955626E-2</v>
      </c>
      <c r="W14" s="93">
        <v>5.3808205500023659E-2</v>
      </c>
      <c r="X14" s="93">
        <v>5.4873146693838797E-2</v>
      </c>
      <c r="Y14" s="93">
        <v>5.6990840508225823E-2</v>
      </c>
      <c r="Z14" s="93">
        <v>6.1135217121916816E-2</v>
      </c>
      <c r="AA14" s="93">
        <v>6.9406928832775425E-2</v>
      </c>
      <c r="AB14" s="93">
        <v>7.5156345714085207E-2</v>
      </c>
      <c r="AC14" s="93">
        <v>8.1629909545279628E-2</v>
      </c>
      <c r="AD14" s="93">
        <v>8.7902155172233737E-2</v>
      </c>
      <c r="AE14" s="93">
        <v>9.2255721128724197E-2</v>
      </c>
      <c r="AF14" s="93">
        <v>9.7000049970074026E-2</v>
      </c>
      <c r="AG14" s="93">
        <v>0.10049561715859096</v>
      </c>
      <c r="AH14" s="93">
        <v>0.10318933987611158</v>
      </c>
      <c r="AI14" s="93">
        <v>0.10585661010464288</v>
      </c>
      <c r="AJ14" s="93">
        <v>0.10795146682713637</v>
      </c>
      <c r="AK14" s="93">
        <v>0.10927469681629531</v>
      </c>
      <c r="AL14" s="93">
        <v>0.10976744158869908</v>
      </c>
      <c r="AM14" s="93">
        <v>0.10972597832303356</v>
      </c>
      <c r="AN14" s="93">
        <v>0.10973489455662402</v>
      </c>
      <c r="AO14" s="93">
        <v>0.10918244140724474</v>
      </c>
      <c r="AP14" s="93">
        <v>0.10789547847150652</v>
      </c>
      <c r="AQ14" s="93">
        <v>0.10710225218883387</v>
      </c>
      <c r="AR14" s="93">
        <v>0.10721071516734615</v>
      </c>
      <c r="AS14" s="93">
        <v>0.10717198591426731</v>
      </c>
      <c r="AT14" s="93">
        <v>0.10756389250568502</v>
      </c>
      <c r="AU14" s="93">
        <v>0.10772671842581538</v>
      </c>
      <c r="AV14" s="93">
        <v>0.10796963408969847</v>
      </c>
      <c r="AW14" s="93">
        <v>0.10803227699823703</v>
      </c>
      <c r="AX14" s="93">
        <v>0.10836426013452578</v>
      </c>
      <c r="AY14" s="93">
        <v>0.10926729826005814</v>
      </c>
      <c r="AZ14" s="93">
        <v>0.11017762474387663</v>
      </c>
      <c r="BA14" s="93">
        <v>0.11064409512292192</v>
      </c>
      <c r="BB14" s="93">
        <v>0.11140122195775752</v>
      </c>
      <c r="BC14" s="93">
        <v>0.11194773841903084</v>
      </c>
      <c r="BD14" s="93">
        <v>0.11247546850255913</v>
      </c>
      <c r="BE14" s="93">
        <v>0.11196853629807149</v>
      </c>
      <c r="BF14" s="93">
        <v>0.11195241255666027</v>
      </c>
      <c r="BG14" s="93">
        <v>0.11289235883003637</v>
      </c>
      <c r="BH14" s="93">
        <v>0.11295414315602412</v>
      </c>
      <c r="BI14" s="93">
        <v>0.11139374792428743</v>
      </c>
      <c r="BJ14" s="93">
        <v>0.11010526757890013</v>
      </c>
      <c r="BK14" s="93">
        <v>0.10873958056000542</v>
      </c>
      <c r="BL14" s="93">
        <v>0.10716249031532625</v>
      </c>
      <c r="BM14" s="93">
        <v>0.10575648959391343</v>
      </c>
      <c r="BN14" s="93">
        <v>0.10471247934938727</v>
      </c>
      <c r="BO14" s="93">
        <v>0.10372643418583383</v>
      </c>
      <c r="BP14" s="93">
        <v>0.10284840459012433</v>
      </c>
      <c r="BQ14" s="93">
        <v>0.10275785789351372</v>
      </c>
      <c r="BR14" s="93">
        <v>0.10273777171483436</v>
      </c>
      <c r="BS14" s="93">
        <v>0.10272659884828179</v>
      </c>
      <c r="BT14" s="93">
        <v>0.10268598698974943</v>
      </c>
      <c r="BU14" s="93">
        <v>0.10346525528473541</v>
      </c>
      <c r="BV14" s="93">
        <v>0.10370249928449685</v>
      </c>
      <c r="BW14" s="93">
        <v>0.10464960470498597</v>
      </c>
      <c r="BX14" s="93">
        <v>0.1051328071767495</v>
      </c>
      <c r="BY14" s="93">
        <v>0.10484850183360056</v>
      </c>
      <c r="BZ14" s="93">
        <v>0.10517031790469503</v>
      </c>
      <c r="CA14" s="93">
        <v>0.10506417799517795</v>
      </c>
      <c r="CB14" s="93">
        <v>0.1046912307608748</v>
      </c>
      <c r="CC14" s="93">
        <v>0.1035314797098178</v>
      </c>
      <c r="CD14" s="93">
        <v>0.10198261923776315</v>
      </c>
      <c r="CE14" s="93">
        <v>0.10018624285674614</v>
      </c>
      <c r="CF14" s="93">
        <v>9.9093188889682812E-2</v>
      </c>
      <c r="CG14" s="93">
        <v>9.8227211965714073E-2</v>
      </c>
      <c r="CH14" s="93">
        <v>9.7820446472201894E-2</v>
      </c>
      <c r="CI14" s="93">
        <v>9.7413718325626952E-2</v>
      </c>
      <c r="CJ14" s="93">
        <v>9.7305152960843438E-2</v>
      </c>
      <c r="CK14" s="93">
        <v>9.6758374693028573E-2</v>
      </c>
      <c r="CL14" s="93">
        <v>9.5946737794235362E-2</v>
      </c>
      <c r="CM14" s="93">
        <v>9.5156539077661126E-2</v>
      </c>
      <c r="CN14" s="93">
        <v>9.4607798964440146E-2</v>
      </c>
      <c r="CO14" s="93">
        <v>9.3311529932507825E-2</v>
      </c>
      <c r="CP14" s="93">
        <v>9.2525137349459122E-2</v>
      </c>
      <c r="CQ14" s="93">
        <v>9.1787673939076664E-2</v>
      </c>
      <c r="CR14" s="93">
        <v>9.1509489162670613E-2</v>
      </c>
      <c r="CS14" s="93">
        <v>9.1576218578877683E-2</v>
      </c>
      <c r="CT14" s="93">
        <v>9.156293976120658E-2</v>
      </c>
      <c r="CU14" s="93">
        <v>9.130146165127731E-2</v>
      </c>
      <c r="CV14" s="93">
        <v>9.0915000768132845E-2</v>
      </c>
      <c r="CW14" s="93">
        <v>9.0634369732499331E-2</v>
      </c>
      <c r="CX14" s="93">
        <v>9.0570506348570834E-2</v>
      </c>
      <c r="CY14" s="93">
        <v>9.0383975266099523E-2</v>
      </c>
      <c r="CZ14" s="93">
        <v>9.0435591822696726E-2</v>
      </c>
      <c r="DA14" s="93">
        <v>9.0701063968880655E-2</v>
      </c>
      <c r="DB14" s="93">
        <v>9.1254374087680085E-2</v>
      </c>
      <c r="DC14" s="93">
        <v>9.1414990064438054E-2</v>
      </c>
      <c r="DD14" s="93">
        <v>9.1354852926290683E-2</v>
      </c>
      <c r="DE14" s="93">
        <v>9.1435404885135615E-2</v>
      </c>
      <c r="DF14" s="93">
        <v>9.1332070574073512E-2</v>
      </c>
      <c r="DG14" s="93">
        <v>9.1148081733079825E-2</v>
      </c>
      <c r="DH14" s="93">
        <v>8.8580040223601123E-2</v>
      </c>
      <c r="DI14" s="93">
        <v>8.7947689272804788E-2</v>
      </c>
      <c r="DJ14" s="93">
        <v>8.7461470287800908E-2</v>
      </c>
      <c r="DK14" s="93">
        <v>8.6656322488866885E-2</v>
      </c>
      <c r="DL14" s="93">
        <v>8.8430991266950587E-2</v>
      </c>
      <c r="DM14" s="93">
        <v>8.8806762967417893E-2</v>
      </c>
      <c r="DN14" s="93">
        <v>9.035113714774097E-2</v>
      </c>
      <c r="DO14" s="93">
        <v>9.1970237027574564E-2</v>
      </c>
      <c r="DP14" s="93">
        <v>9.3564564059298361E-2</v>
      </c>
      <c r="DQ14" s="93">
        <v>9.4450464408619914E-2</v>
      </c>
      <c r="DR14" s="93">
        <v>9.4832995125495423E-2</v>
      </c>
      <c r="DS14" s="93">
        <v>9.6089188972053388E-2</v>
      </c>
      <c r="DT14" s="93">
        <v>9.7174170697092555E-2</v>
      </c>
      <c r="DU14" s="93">
        <v>9.8021950279727474E-2</v>
      </c>
      <c r="DV14" s="93">
        <v>9.8887423142530517E-2</v>
      </c>
      <c r="DW14" s="93">
        <v>9.9786646613672966E-2</v>
      </c>
      <c r="DX14" s="93">
        <v>0.10093695132742106</v>
      </c>
      <c r="DY14" s="93">
        <v>0.10255721331065967</v>
      </c>
      <c r="DZ14" s="93">
        <v>0.10228961949850791</v>
      </c>
      <c r="EA14" s="93">
        <v>0.10371645816340325</v>
      </c>
      <c r="EB14" s="93">
        <v>0.10349242022759542</v>
      </c>
      <c r="EC14" s="93">
        <v>0.10283073036654894</v>
      </c>
      <c r="ED14" s="93">
        <v>0.10241625785052488</v>
      </c>
      <c r="EE14" s="93">
        <v>0.10223267350492465</v>
      </c>
      <c r="EF14" s="93">
        <v>0.10131235531053216</v>
      </c>
      <c r="EG14" s="93">
        <v>0.10182624850014223</v>
      </c>
      <c r="EH14" s="93">
        <v>0.10192515164550571</v>
      </c>
      <c r="EI14" s="93">
        <v>0.10253914861088576</v>
      </c>
      <c r="EJ14" s="93">
        <v>0.10219190519823859</v>
      </c>
      <c r="EK14" s="93">
        <v>0.10222788728238162</v>
      </c>
      <c r="EL14" s="93">
        <v>0.10166953513923675</v>
      </c>
      <c r="EM14" s="93">
        <v>0.1010069331134182</v>
      </c>
      <c r="EN14" s="93">
        <v>0.10047569775439549</v>
      </c>
      <c r="EO14" s="93">
        <v>9.9857301706349905E-2</v>
      </c>
      <c r="EP14" s="93">
        <v>9.9017605874952674E-2</v>
      </c>
      <c r="EQ14" s="93">
        <v>9.7712014004080375E-2</v>
      </c>
      <c r="ER14" s="93">
        <v>9.6385042984149516E-2</v>
      </c>
      <c r="ES14" s="93">
        <v>9.4184183324907786E-2</v>
      </c>
      <c r="ET14" s="93">
        <v>9.2560515335972968E-2</v>
      </c>
      <c r="EU14" s="93">
        <v>9.0827614049298122E-2</v>
      </c>
      <c r="EV14" s="93">
        <v>8.8870752249764609E-2</v>
      </c>
      <c r="EW14" s="93">
        <v>8.6929884777889627E-2</v>
      </c>
      <c r="EX14" s="93">
        <v>8.5405042257935687E-2</v>
      </c>
      <c r="EY14" s="93">
        <v>8.4099098109393783E-2</v>
      </c>
      <c r="EZ14" s="93">
        <v>8.3027380461642639E-2</v>
      </c>
      <c r="FA14" s="93">
        <v>8.152686468451148E-2</v>
      </c>
      <c r="FB14" s="93">
        <v>7.9983973093941702E-2</v>
      </c>
      <c r="FC14" s="93">
        <v>7.9770884490814056E-2</v>
      </c>
      <c r="FD14" s="93">
        <v>7.9288744618868229E-2</v>
      </c>
      <c r="FE14" s="93">
        <v>7.8636173623989641E-2</v>
      </c>
      <c r="FF14" s="93">
        <v>7.7945222736760869E-2</v>
      </c>
      <c r="FG14" s="93">
        <v>7.6661506619527212E-2</v>
      </c>
      <c r="FH14" s="93">
        <v>7.4122958299049441E-2</v>
      </c>
      <c r="FI14" s="93">
        <v>7.2086120506506923E-2</v>
      </c>
      <c r="FJ14" s="93">
        <v>7.0967819612067717E-2</v>
      </c>
      <c r="FK14" s="93">
        <v>6.9273390217008457E-2</v>
      </c>
      <c r="FL14" s="93">
        <v>6.8222376981600927E-2</v>
      </c>
      <c r="FM14" s="93">
        <v>6.706931134257299E-2</v>
      </c>
      <c r="FN14" s="93">
        <v>6.6138938453819934E-2</v>
      </c>
      <c r="FO14" s="93">
        <v>6.5203061688796471E-2</v>
      </c>
      <c r="FP14" s="93">
        <v>6.3646846120197359E-2</v>
      </c>
      <c r="FQ14" s="93">
        <v>6.268537053296086E-2</v>
      </c>
      <c r="FR14" s="93">
        <v>6.0882659771621606E-2</v>
      </c>
      <c r="FS14" s="93">
        <v>5.894706128032217E-2</v>
      </c>
      <c r="FT14" s="93">
        <v>5.7368460815049545E-2</v>
      </c>
      <c r="FU14" s="93">
        <v>5.5702432526492068E-2</v>
      </c>
      <c r="FV14" s="93">
        <v>5.4271979108785375E-2</v>
      </c>
      <c r="FW14" s="93">
        <v>5.2797673805752031E-2</v>
      </c>
      <c r="FX14" s="93">
        <v>5.2323640026156706E-2</v>
      </c>
      <c r="FY14" s="93">
        <v>5.1061610598308632E-2</v>
      </c>
      <c r="FZ14" s="93">
        <v>4.9745215816593247E-2</v>
      </c>
      <c r="GA14" s="93">
        <v>4.9689525431817642E-2</v>
      </c>
      <c r="GB14" s="93">
        <v>4.9638474460674917E-2</v>
      </c>
      <c r="GC14" s="93">
        <v>4.9449740608270391E-2</v>
      </c>
      <c r="GD14" s="93">
        <v>4.8919146903452754E-2</v>
      </c>
      <c r="GE14" s="93">
        <v>4.8369241134545875E-2</v>
      </c>
      <c r="GF14" s="93">
        <v>4.7548130045892083E-2</v>
      </c>
      <c r="GG14" s="93">
        <v>4.7589076425458239E-2</v>
      </c>
      <c r="GH14" s="93">
        <v>4.7308851949304273E-2</v>
      </c>
      <c r="GI14" s="93">
        <v>4.7142729237125425E-2</v>
      </c>
      <c r="GJ14" s="93">
        <v>4.709463003642405E-2</v>
      </c>
      <c r="GK14" s="93">
        <v>4.6645111776615171E-2</v>
      </c>
      <c r="GL14" s="93">
        <v>4.5780765969289615E-2</v>
      </c>
      <c r="GM14" s="93">
        <v>4.4322681226096242E-2</v>
      </c>
      <c r="GN14" s="93">
        <v>4.2414079356585879E-2</v>
      </c>
      <c r="GO14" s="93">
        <v>4.1246955397614637E-2</v>
      </c>
      <c r="GP14" s="93">
        <v>4.0130282004381498E-2</v>
      </c>
      <c r="GQ14" s="93">
        <v>3.8331817379994561E-2</v>
      </c>
      <c r="GR14" s="93">
        <v>3.7401929455813006E-2</v>
      </c>
      <c r="GS14" s="93">
        <v>3.6503421524366933E-2</v>
      </c>
      <c r="GT14" s="93">
        <v>3.5693471078216174E-2</v>
      </c>
      <c r="GU14" s="93">
        <v>3.5016829598859336E-2</v>
      </c>
      <c r="GV14" s="93">
        <v>3.4703599136878364E-2</v>
      </c>
      <c r="GW14" s="93">
        <v>3.4537982248857624E-2</v>
      </c>
      <c r="GX14" s="93">
        <v>3.4588845423101741E-2</v>
      </c>
      <c r="GY14" s="93">
        <v>3.4169729695433221E-2</v>
      </c>
      <c r="GZ14" s="93">
        <v>3.3607822137281376E-2</v>
      </c>
      <c r="HA14" s="93">
        <v>3.3214321355180439E-2</v>
      </c>
      <c r="HB14" s="93">
        <v>3.2704525036864163E-2</v>
      </c>
      <c r="HC14" s="93">
        <v>3.2770358032142996E-2</v>
      </c>
      <c r="HD14" s="93">
        <v>3.3105701295145423E-2</v>
      </c>
      <c r="HE14" s="93">
        <v>3.307307729716491E-2</v>
      </c>
      <c r="HF14" s="93">
        <v>3.3662842146147544E-2</v>
      </c>
      <c r="HG14" s="93">
        <v>3.4445004025886322E-2</v>
      </c>
      <c r="HH14" s="93">
        <v>3.4870338020575195E-2</v>
      </c>
      <c r="HI14" s="93">
        <v>3.4704402226857285E-2</v>
      </c>
      <c r="HJ14" s="93">
        <v>3.4366308812272282E-2</v>
      </c>
      <c r="HK14" s="93">
        <v>3.3889312548728179E-2</v>
      </c>
      <c r="HL14" s="93">
        <v>3.3678745822454427E-2</v>
      </c>
      <c r="HM14" s="93">
        <v>3.3356692896666408E-2</v>
      </c>
      <c r="HN14" s="93">
        <v>3.2899186277438638E-2</v>
      </c>
      <c r="HO14" s="93">
        <v>3.25059265230664E-2</v>
      </c>
      <c r="HP14" s="93">
        <v>3.2231257781177025E-2</v>
      </c>
      <c r="HQ14" s="93">
        <v>3.1956013439449267E-2</v>
      </c>
      <c r="HR14" s="93">
        <v>3.1360268220133145E-2</v>
      </c>
      <c r="HS14" s="93">
        <v>3.0797307315789776E-2</v>
      </c>
      <c r="HT14" s="93">
        <v>2.9857185785825649E-2</v>
      </c>
      <c r="HU14" s="93">
        <v>2.9267579619891671E-2</v>
      </c>
      <c r="HV14" s="93">
        <v>2.8626600756487937E-2</v>
      </c>
      <c r="HW14" s="93">
        <v>2.8614819239642014E-2</v>
      </c>
      <c r="HX14" s="93">
        <v>2.8713032321762914E-2</v>
      </c>
      <c r="HY14" s="93">
        <v>2.8337426949281427E-2</v>
      </c>
      <c r="HZ14" s="93">
        <v>2.8175557102592334E-2</v>
      </c>
      <c r="IA14" s="93">
        <v>2.8186644537214259E-2</v>
      </c>
      <c r="IB14" s="93">
        <v>2.8142035878986137E-2</v>
      </c>
      <c r="IC14" s="93">
        <v>2.8064499649167903E-2</v>
      </c>
      <c r="ID14" s="93">
        <v>2.8128898071271505E-2</v>
      </c>
      <c r="IE14" s="93">
        <v>2.8176187668748433E-2</v>
      </c>
      <c r="IF14" s="93">
        <v>2.8710798446798205E-2</v>
      </c>
      <c r="IG14" s="93">
        <v>2.8611880133142815E-2</v>
      </c>
      <c r="IH14" s="93">
        <v>2.8342230341262188E-2</v>
      </c>
      <c r="II14" s="93">
        <v>2.7789667986984942E-2</v>
      </c>
      <c r="IJ14" s="93">
        <v>2.7198229849649272E-2</v>
      </c>
      <c r="IK14" s="93">
        <v>2.6567811638844314E-2</v>
      </c>
      <c r="IL14" s="93">
        <v>2.6095019318348699E-2</v>
      </c>
      <c r="IM14" s="93">
        <v>2.5405764840141745E-2</v>
      </c>
      <c r="IN14" s="93">
        <v>2.478930006256835E-2</v>
      </c>
      <c r="IO14" s="93">
        <v>2.496399087853203E-2</v>
      </c>
      <c r="IP14" s="93">
        <v>2.4620086805951291E-2</v>
      </c>
      <c r="IQ14" s="93">
        <v>2.4106438589706132E-2</v>
      </c>
      <c r="IR14" s="93">
        <v>2.3635624536390204E-2</v>
      </c>
      <c r="IS14" s="93">
        <v>2.3406814239927569E-2</v>
      </c>
      <c r="IT14" s="93">
        <v>2.3222915965066687E-2</v>
      </c>
      <c r="IU14" s="93">
        <v>2.3640397142835737E-2</v>
      </c>
      <c r="IV14" s="93">
        <v>2.514295227087545E-2</v>
      </c>
      <c r="IW14" s="93">
        <v>2.5668177444019391E-2</v>
      </c>
      <c r="IX14" s="93">
        <v>2.6282289168480029E-2</v>
      </c>
      <c r="IY14" s="93">
        <v>2.6881995635221478E-2</v>
      </c>
      <c r="IZ14" s="93">
        <v>2.9252908142094976E-2</v>
      </c>
      <c r="JA14" s="93">
        <v>3.0728938851872226E-2</v>
      </c>
      <c r="JB14" s="93">
        <v>3.1688780554550211E-2</v>
      </c>
      <c r="JC14" s="93">
        <v>3.27650239862433E-2</v>
      </c>
      <c r="JD14" s="93">
        <v>3.4239034224055942E-2</v>
      </c>
      <c r="JE14" s="93">
        <v>3.5503431680380275E-2</v>
      </c>
      <c r="JF14" s="93">
        <v>3.6362345728820786E-2</v>
      </c>
      <c r="JG14" s="93">
        <v>3.6687736354174064E-2</v>
      </c>
      <c r="JH14" s="93">
        <v>3.6978686591576042E-2</v>
      </c>
      <c r="JI14" s="93">
        <v>3.6521489690318466E-2</v>
      </c>
      <c r="JJ14" s="93">
        <v>3.6198285732512402E-2</v>
      </c>
      <c r="JK14" s="93">
        <v>3.6026466873206459E-2</v>
      </c>
      <c r="JL14" s="93">
        <v>3.5723810673252296E-2</v>
      </c>
      <c r="JM14" s="93">
        <v>3.5227224773181853E-2</v>
      </c>
      <c r="JN14" s="93">
        <v>3.5320159914413451E-2</v>
      </c>
      <c r="JO14" s="93">
        <v>3.5679515678728388E-2</v>
      </c>
      <c r="JP14" s="93">
        <v>3.5391665038261182E-2</v>
      </c>
      <c r="JQ14" s="93">
        <v>3.5667368804264916E-2</v>
      </c>
      <c r="JR14" s="93">
        <v>3.5910136281921398E-2</v>
      </c>
      <c r="JS14" s="93">
        <v>3.6457718098463598E-2</v>
      </c>
      <c r="JT14" s="93">
        <v>3.6570930089383995E-2</v>
      </c>
      <c r="JU14" s="93">
        <v>3.6677925922634448E-2</v>
      </c>
      <c r="JV14" s="93">
        <v>3.6865735017511524E-2</v>
      </c>
      <c r="JW14" s="93">
        <v>3.6859206602286788E-2</v>
      </c>
      <c r="JX14" s="93">
        <v>3.7088378651497299E-2</v>
      </c>
      <c r="JY14" s="93">
        <v>3.7728742518675779E-2</v>
      </c>
      <c r="JZ14" s="93">
        <v>3.8731458672857585E-2</v>
      </c>
      <c r="KA14" s="93">
        <v>4.0038005864059679E-2</v>
      </c>
      <c r="KB14" s="93">
        <v>4.0330247820223736E-2</v>
      </c>
      <c r="KC14" s="93">
        <v>4.0297748680389683E-2</v>
      </c>
      <c r="KD14" s="93">
        <v>4.0974047086381235E-2</v>
      </c>
      <c r="KE14" s="93">
        <v>4.4322745277506993E-2</v>
      </c>
      <c r="KF14" s="93">
        <v>4.1919768324434392E-2</v>
      </c>
      <c r="KG14" s="93">
        <v>3.9680320827088847E-2</v>
      </c>
      <c r="KH14" s="93">
        <v>3.7609298182040431E-2</v>
      </c>
      <c r="KI14" s="93">
        <v>3.6273564745369427E-2</v>
      </c>
      <c r="KJ14" s="93">
        <v>3.6534578091736124E-2</v>
      </c>
      <c r="KK14" s="93">
        <v>3.7758619385870718E-2</v>
      </c>
      <c r="KL14" s="93">
        <v>3.8997850831222841E-2</v>
      </c>
      <c r="KM14" s="93">
        <v>3.9520219032874143E-2</v>
      </c>
      <c r="KN14" s="93">
        <v>3.9875428188062986E-2</v>
      </c>
      <c r="KO14" s="93">
        <v>4.0851266408548075E-2</v>
      </c>
      <c r="KP14" s="93">
        <v>4.1423873155228774E-2</v>
      </c>
      <c r="KQ14" s="93">
        <v>4.1662680397570102E-2</v>
      </c>
      <c r="KR14" s="93">
        <v>4.1177093404793058E-2</v>
      </c>
      <c r="KS14" s="93">
        <v>4.169559061297258E-2</v>
      </c>
      <c r="KT14" s="93">
        <v>4.22752917755728E-2</v>
      </c>
      <c r="KU14" s="93">
        <v>4.2621276067342839E-2</v>
      </c>
      <c r="KV14" s="93">
        <v>4.2973317508765194E-2</v>
      </c>
      <c r="KW14" s="93">
        <v>4.2897612030201586E-2</v>
      </c>
      <c r="KX14" s="93">
        <v>4.2875268015334811E-2</v>
      </c>
      <c r="KY14" s="93">
        <v>4.2698204356793522E-2</v>
      </c>
      <c r="KZ14" s="93">
        <v>4.2972307927772305E-2</v>
      </c>
      <c r="LA14" s="93">
        <v>4.3192640200222739E-2</v>
      </c>
      <c r="LB14" s="93">
        <v>4.3501944692512132E-2</v>
      </c>
      <c r="LC14" s="93">
        <v>4.3942432523267239E-2</v>
      </c>
      <c r="LD14" s="93">
        <v>4.4167603644489462E-2</v>
      </c>
      <c r="LE14" s="93">
        <v>4.4666295995858661E-2</v>
      </c>
      <c r="LF14" s="93">
        <v>4.5441738303453556E-2</v>
      </c>
      <c r="LG14" s="93">
        <v>4.5956608919005951E-2</v>
      </c>
      <c r="LH14" s="93">
        <v>4.6510617501328143E-2</v>
      </c>
      <c r="LI14" s="93">
        <v>4.7240262310785798E-2</v>
      </c>
      <c r="LJ14" s="93">
        <v>4.7864158692797421E-2</v>
      </c>
      <c r="LK14" s="93">
        <v>4.8974521402160784E-2</v>
      </c>
      <c r="LL14" s="93">
        <v>4.9540498113771467E-2</v>
      </c>
      <c r="LM14" s="93">
        <v>4.9876969214056821E-2</v>
      </c>
      <c r="LN14" s="93">
        <v>5.0274284557038806E-2</v>
      </c>
      <c r="LO14" s="93">
        <v>5.0615079289519208E-2</v>
      </c>
      <c r="LP14" s="93">
        <v>5.0420449094143054E-2</v>
      </c>
      <c r="LQ14" s="93">
        <v>5.032611267484724E-2</v>
      </c>
      <c r="LR14" s="93">
        <v>5.0207194443703258E-2</v>
      </c>
      <c r="LS14" s="93">
        <v>4.9913768464868224E-2</v>
      </c>
      <c r="LT14" s="93">
        <v>5.0125225446407518E-2</v>
      </c>
      <c r="LU14" s="93">
        <v>5.0098272935824445E-2</v>
      </c>
      <c r="LV14" s="93">
        <v>5.0164147502482222E-2</v>
      </c>
      <c r="LW14" s="93">
        <v>5.043489352391424E-2</v>
      </c>
      <c r="LX14" s="93">
        <v>5.0932522949882333E-2</v>
      </c>
      <c r="LY14" s="93">
        <v>5.1190185785131272E-2</v>
      </c>
      <c r="LZ14" s="93">
        <v>5.1693789600851262E-2</v>
      </c>
      <c r="MA14" s="93">
        <v>5.2148131237942076E-2</v>
      </c>
      <c r="MB14" s="93">
        <v>5.2631685066508518E-2</v>
      </c>
      <c r="MC14" s="93">
        <v>5.3531186954293139E-2</v>
      </c>
      <c r="MD14" s="93">
        <v>5.4501962812689569E-2</v>
      </c>
      <c r="ME14" s="93">
        <v>5.5018633396530611E-2</v>
      </c>
      <c r="MF14" s="93">
        <v>5.4879000532541619E-2</v>
      </c>
      <c r="MG14" s="93">
        <v>5.4912325414935494E-2</v>
      </c>
      <c r="MH14" s="93">
        <v>5.4651956405886715E-2</v>
      </c>
      <c r="MI14" s="93">
        <v>5.4422385170066367E-2</v>
      </c>
      <c r="MJ14" s="93">
        <v>5.4150192996715446E-2</v>
      </c>
      <c r="MK14" s="93">
        <v>5.3827457316244665E-2</v>
      </c>
      <c r="ML14" s="93">
        <v>5.3408842030057267E-2</v>
      </c>
      <c r="MM14" s="93">
        <v>5.2778203159741362E-2</v>
      </c>
      <c r="MN14" s="93">
        <v>5.241106306337337E-2</v>
      </c>
      <c r="MO14" s="93">
        <v>5.1873074026547804E-2</v>
      </c>
      <c r="MP14" s="93">
        <v>5.0825068612016938E-2</v>
      </c>
      <c r="MQ14" s="93">
        <v>4.9476442405363287E-2</v>
      </c>
      <c r="MR14" s="94">
        <v>0</v>
      </c>
    </row>
    <row r="15" spans="2:356" s="91" customFormat="1">
      <c r="B15" s="90" t="s">
        <v>165</v>
      </c>
      <c r="C15" s="93" cm="1">
        <f t="array" ref="C15:MR15">TRANSPOSE([2]!MRP_30YrSpot_Data)</f>
        <v>4.9415426900059622E-2</v>
      </c>
      <c r="D15" s="93">
        <v>5.0873167874901135E-2</v>
      </c>
      <c r="E15" s="93">
        <v>4.8485215491433059E-2</v>
      </c>
      <c r="F15" s="93">
        <v>4.6744859375338538E-2</v>
      </c>
      <c r="G15" s="93">
        <v>4.7856278498627239E-2</v>
      </c>
      <c r="H15" s="93">
        <v>4.6803434950548152E-2</v>
      </c>
      <c r="I15" s="93">
        <v>4.6991049529697348E-2</v>
      </c>
      <c r="J15" s="93">
        <v>4.9041159679599475E-2</v>
      </c>
      <c r="K15" s="93">
        <v>4.8178807264576712E-2</v>
      </c>
      <c r="L15" s="93">
        <v>4.942003365661489E-2</v>
      </c>
      <c r="M15" s="93">
        <v>4.9543792588602226E-2</v>
      </c>
      <c r="N15" s="93">
        <v>4.7038113272903567E-2</v>
      </c>
      <c r="O15" s="93">
        <v>4.6670892411912995E-2</v>
      </c>
      <c r="P15" s="93">
        <v>4.5873239316682204E-2</v>
      </c>
      <c r="Q15" s="93">
        <v>4.5749199017337761E-2</v>
      </c>
      <c r="R15" s="93">
        <v>4.6070777093521323E-2</v>
      </c>
      <c r="S15" s="93">
        <v>4.5492654660301238E-2</v>
      </c>
      <c r="T15" s="93">
        <v>4.8390816868642925E-2</v>
      </c>
      <c r="U15" s="93">
        <v>4.8125198809135197E-2</v>
      </c>
      <c r="V15" s="93">
        <v>4.9612824668966236E-2</v>
      </c>
      <c r="W15" s="93">
        <v>4.9490603248092846E-2</v>
      </c>
      <c r="X15" s="93">
        <v>5.7973514717790012E-2</v>
      </c>
      <c r="Y15" s="93">
        <v>6.1658936252636465E-2</v>
      </c>
      <c r="Z15" s="93">
        <v>7.5127645947172098E-2</v>
      </c>
      <c r="AA15" s="93">
        <v>9.8772512676271865E-2</v>
      </c>
      <c r="AB15" s="93">
        <v>9.0045462225232326E-2</v>
      </c>
      <c r="AC15" s="93">
        <v>0.10092654402632335</v>
      </c>
      <c r="AD15" s="93">
        <v>0.10552145568255132</v>
      </c>
      <c r="AE15" s="93">
        <v>9.8093670757188875E-2</v>
      </c>
      <c r="AF15" s="93">
        <v>0.10560588069222852</v>
      </c>
      <c r="AG15" s="93">
        <v>0.10150479391056329</v>
      </c>
      <c r="AH15" s="93">
        <v>9.8208219910145708E-2</v>
      </c>
      <c r="AI15" s="93">
        <v>9.9887318429448479E-2</v>
      </c>
      <c r="AJ15" s="93">
        <v>9.782845247399391E-2</v>
      </c>
      <c r="AK15" s="93">
        <v>9.5863433482714561E-2</v>
      </c>
      <c r="AL15" s="93">
        <v>9.2520973894279573E-2</v>
      </c>
      <c r="AM15" s="93">
        <v>9.1236521387992181E-2</v>
      </c>
      <c r="AN15" s="93">
        <v>9.6643384247894953E-2</v>
      </c>
      <c r="AO15" s="93">
        <v>9.1930605966946813E-2</v>
      </c>
      <c r="AP15" s="93">
        <v>8.9092875262317753E-2</v>
      </c>
      <c r="AQ15" s="93">
        <v>9.2034459546527891E-2</v>
      </c>
      <c r="AR15" s="93">
        <v>9.6801093592501178E-2</v>
      </c>
      <c r="AS15" s="93">
        <v>9.662401526201464E-2</v>
      </c>
      <c r="AT15" s="93">
        <v>9.943874641221935E-2</v>
      </c>
      <c r="AU15" s="93">
        <v>9.8022860036146076E-2</v>
      </c>
      <c r="AV15" s="93">
        <v>9.7943865147950782E-2</v>
      </c>
      <c r="AW15" s="93">
        <v>9.5736478248928836E-2</v>
      </c>
      <c r="AX15" s="93">
        <v>9.7482647599797537E-2</v>
      </c>
      <c r="AY15" s="93">
        <v>0.10064896876402951</v>
      </c>
      <c r="AZ15" s="93">
        <v>0.10145704384826712</v>
      </c>
      <c r="BA15" s="93">
        <v>9.9999593875420845E-2</v>
      </c>
      <c r="BB15" s="93">
        <v>0.10142547473208308</v>
      </c>
      <c r="BC15" s="93">
        <v>0.10011606538528293</v>
      </c>
      <c r="BD15" s="93">
        <v>9.9498721560733749E-2</v>
      </c>
      <c r="BE15" s="93">
        <v>9.4442197334779751E-2</v>
      </c>
      <c r="BF15" s="93">
        <v>9.6288928136221655E-2</v>
      </c>
      <c r="BG15" s="93">
        <v>9.7666197114465877E-2</v>
      </c>
      <c r="BH15" s="93">
        <v>9.7060150714936316E-2</v>
      </c>
      <c r="BI15" s="93">
        <v>8.5962438347533268E-2</v>
      </c>
      <c r="BJ15" s="93">
        <v>8.7405278724144567E-2</v>
      </c>
      <c r="BK15" s="93">
        <v>8.6265540771383722E-2</v>
      </c>
      <c r="BL15" s="93">
        <v>8.372785060130368E-2</v>
      </c>
      <c r="BM15" s="93">
        <v>8.3520664251790389E-2</v>
      </c>
      <c r="BN15" s="93">
        <v>8.4563010113273079E-2</v>
      </c>
      <c r="BO15" s="93">
        <v>8.4392597922813103E-2</v>
      </c>
      <c r="BP15" s="93">
        <v>8.3947523846351846E-2</v>
      </c>
      <c r="BQ15" s="93">
        <v>8.7995529778872858E-2</v>
      </c>
      <c r="BR15" s="93">
        <v>8.5669009063228649E-2</v>
      </c>
      <c r="BS15" s="93">
        <v>8.655583697603017E-2</v>
      </c>
      <c r="BT15" s="93">
        <v>8.7608817977367456E-2</v>
      </c>
      <c r="BU15" s="93">
        <v>9.1310452259551311E-2</v>
      </c>
      <c r="BV15" s="93">
        <v>8.5725522829212766E-2</v>
      </c>
      <c r="BW15" s="93">
        <v>8.9221426121076253E-2</v>
      </c>
      <c r="BX15" s="93">
        <v>8.5518311474688455E-2</v>
      </c>
      <c r="BY15" s="93">
        <v>8.0680175953901201E-2</v>
      </c>
      <c r="BZ15" s="93">
        <v>8.3916332066721583E-2</v>
      </c>
      <c r="CA15" s="93">
        <v>8.0091259276963991E-2</v>
      </c>
      <c r="CB15" s="93">
        <v>7.8545352350756714E-2</v>
      </c>
      <c r="CC15" s="93">
        <v>7.2825167749700867E-2</v>
      </c>
      <c r="CD15" s="93">
        <v>7.0678510641713266E-2</v>
      </c>
      <c r="CE15" s="93">
        <v>6.780660361372684E-2</v>
      </c>
      <c r="CF15" s="93">
        <v>7.1397077014558136E-2</v>
      </c>
      <c r="CG15" s="93">
        <v>7.1678283311618879E-2</v>
      </c>
      <c r="CH15" s="93">
        <v>7.4916862108427365E-2</v>
      </c>
      <c r="CI15" s="93">
        <v>7.2947520753695066E-2</v>
      </c>
      <c r="CJ15" s="93">
        <v>7.52007552856815E-2</v>
      </c>
      <c r="CK15" s="93">
        <v>7.3005663423945197E-2</v>
      </c>
      <c r="CL15" s="93">
        <v>6.9660863272359264E-2</v>
      </c>
      <c r="CM15" s="93">
        <v>7.0609763483551316E-2</v>
      </c>
      <c r="CN15" s="93">
        <v>7.1320418516198039E-2</v>
      </c>
      <c r="CO15" s="93">
        <v>6.6861254153786853E-2</v>
      </c>
      <c r="CP15" s="93">
        <v>6.8168455965587335E-2</v>
      </c>
      <c r="CQ15" s="93">
        <v>6.8477621170354566E-2</v>
      </c>
      <c r="CR15" s="93">
        <v>6.9925851327508518E-2</v>
      </c>
      <c r="CS15" s="93">
        <v>7.4009730299448226E-2</v>
      </c>
      <c r="CT15" s="93">
        <v>7.3562627001034789E-2</v>
      </c>
      <c r="CU15" s="93">
        <v>7.283551447851698E-2</v>
      </c>
      <c r="CV15" s="93">
        <v>7.0240269237907049E-2</v>
      </c>
      <c r="CW15" s="93">
        <v>7.1878578582084643E-2</v>
      </c>
      <c r="CX15" s="93">
        <v>7.2399795890733532E-2</v>
      </c>
      <c r="CY15" s="93">
        <v>7.0880097184823992E-2</v>
      </c>
      <c r="CZ15" s="93">
        <v>7.1660885525363358E-2</v>
      </c>
      <c r="DA15" s="93">
        <v>7.4460193929002771E-2</v>
      </c>
      <c r="DB15" s="93">
        <v>7.5427097760555922E-2</v>
      </c>
      <c r="DC15" s="93">
        <v>7.1581596886688317E-2</v>
      </c>
      <c r="DD15" s="93">
        <v>6.9870203869993527E-2</v>
      </c>
      <c r="DE15" s="93">
        <v>7.1223540858020781E-2</v>
      </c>
      <c r="DF15" s="93">
        <v>7.0514036967372046E-2</v>
      </c>
      <c r="DG15" s="93">
        <v>7.0353231373678576E-2</v>
      </c>
      <c r="DH15" s="93">
        <v>5.5508864710517448E-2</v>
      </c>
      <c r="DI15" s="93">
        <v>6.6792272550349349E-2</v>
      </c>
      <c r="DJ15" s="93">
        <v>6.5520949892495656E-2</v>
      </c>
      <c r="DK15" s="93">
        <v>6.3266999863486398E-2</v>
      </c>
      <c r="DL15" s="93">
        <v>8.1242242484736216E-2</v>
      </c>
      <c r="DM15" s="93">
        <v>7.3871109526280745E-2</v>
      </c>
      <c r="DN15" s="93">
        <v>8.1632638635528748E-2</v>
      </c>
      <c r="DO15" s="93">
        <v>8.3095448577330103E-2</v>
      </c>
      <c r="DP15" s="93">
        <v>8.3792396956711465E-2</v>
      </c>
      <c r="DQ15" s="93">
        <v>7.8849672634344281E-2</v>
      </c>
      <c r="DR15" s="93">
        <v>7.6747094288617493E-2</v>
      </c>
      <c r="DS15" s="93">
        <v>8.2061596941055248E-2</v>
      </c>
      <c r="DT15" s="93">
        <v>8.2806936985383855E-2</v>
      </c>
      <c r="DU15" s="93">
        <v>7.9649947318166839E-2</v>
      </c>
      <c r="DV15" s="93">
        <v>8.1412376500935246E-2</v>
      </c>
      <c r="DW15" s="93">
        <v>8.2739810473069206E-2</v>
      </c>
      <c r="DX15" s="93">
        <v>8.5722399298998178E-2</v>
      </c>
      <c r="DY15" s="93">
        <v>9.3050829064909468E-2</v>
      </c>
      <c r="DZ15" s="93">
        <v>8.0204788009409403E-2</v>
      </c>
      <c r="EA15" s="93">
        <v>9.0670214880880021E-2</v>
      </c>
      <c r="EB15" s="93">
        <v>8.0984514195176466E-2</v>
      </c>
      <c r="EC15" s="93">
        <v>7.9232671608617966E-2</v>
      </c>
      <c r="ED15" s="93">
        <v>8.0306274281377987E-2</v>
      </c>
      <c r="EE15" s="93">
        <v>7.9467376756460276E-2</v>
      </c>
      <c r="EF15" s="93">
        <v>7.4328361888082409E-2</v>
      </c>
      <c r="EG15" s="93">
        <v>8.4441009423105853E-2</v>
      </c>
      <c r="EH15" s="93">
        <v>8.0793788560385382E-2</v>
      </c>
      <c r="EI15" s="93">
        <v>8.3484051930117653E-2</v>
      </c>
      <c r="EJ15" s="93">
        <v>7.9193485733890595E-2</v>
      </c>
      <c r="EK15" s="93">
        <v>8.3585450099894348E-2</v>
      </c>
      <c r="EL15" s="93">
        <v>8.0960642808298094E-2</v>
      </c>
      <c r="EM15" s="93">
        <v>7.8282124077561632E-2</v>
      </c>
      <c r="EN15" s="93">
        <v>8.3015385101999364E-2</v>
      </c>
      <c r="EO15" s="93">
        <v>7.9834184397021682E-2</v>
      </c>
      <c r="EP15" s="93">
        <v>7.9231909253300453E-2</v>
      </c>
      <c r="EQ15" s="93">
        <v>7.921432018180162E-2</v>
      </c>
      <c r="ER15" s="93">
        <v>8.0507356549445019E-2</v>
      </c>
      <c r="ES15" s="93">
        <v>7.5744949379701026E-2</v>
      </c>
      <c r="ET15" s="93">
        <v>8.067500916229077E-2</v>
      </c>
      <c r="EU15" s="93">
        <v>7.8567387033786643E-2</v>
      </c>
      <c r="EV15" s="93">
        <v>7.7294189289315945E-2</v>
      </c>
      <c r="EW15" s="93">
        <v>7.4165695218699035E-2</v>
      </c>
      <c r="EX15" s="93">
        <v>7.5116424558018979E-2</v>
      </c>
      <c r="EY15" s="93">
        <v>7.6802017257922101E-2</v>
      </c>
      <c r="EZ15" s="93">
        <v>7.4811859305455086E-2</v>
      </c>
      <c r="FA15" s="93">
        <v>7.3724143672051073E-2</v>
      </c>
      <c r="FB15" s="93">
        <v>7.1692160224594584E-2</v>
      </c>
      <c r="FC15" s="93">
        <v>7.5747753106895799E-2</v>
      </c>
      <c r="FD15" s="93">
        <v>7.5953862310900719E-2</v>
      </c>
      <c r="FE15" s="93">
        <v>7.4275897804006369E-2</v>
      </c>
      <c r="FF15" s="93">
        <v>7.478636817994827E-2</v>
      </c>
      <c r="FG15" s="93">
        <v>6.97267714474505E-2</v>
      </c>
      <c r="FH15" s="93">
        <v>6.2287336902632211E-2</v>
      </c>
      <c r="FI15" s="93">
        <v>6.2113207616614555E-2</v>
      </c>
      <c r="FJ15" s="93">
        <v>6.9210290188494297E-2</v>
      </c>
      <c r="FK15" s="93">
        <v>6.721042693180182E-2</v>
      </c>
      <c r="FL15" s="93">
        <v>6.987141972678193E-2</v>
      </c>
      <c r="FM15" s="93">
        <v>7.1121332735625986E-2</v>
      </c>
      <c r="FN15" s="93">
        <v>7.0751152098076461E-2</v>
      </c>
      <c r="FO15" s="93">
        <v>6.7522651199275516E-2</v>
      </c>
      <c r="FP15" s="93">
        <v>6.3070146967694529E-2</v>
      </c>
      <c r="FQ15" s="93">
        <v>6.6380131784009769E-2</v>
      </c>
      <c r="FR15" s="93">
        <v>6.3300956175408998E-2</v>
      </c>
      <c r="FS15" s="93">
        <v>6.1414660642358176E-2</v>
      </c>
      <c r="FT15" s="93">
        <v>6.1758506956678914E-2</v>
      </c>
      <c r="FU15" s="93">
        <v>5.7824707651754452E-2</v>
      </c>
      <c r="FV15" s="93">
        <v>5.7459966312088322E-2</v>
      </c>
      <c r="FW15" s="93">
        <v>5.6597577389201938E-2</v>
      </c>
      <c r="FX15" s="93">
        <v>5.9970149477099902E-2</v>
      </c>
      <c r="FY15" s="93">
        <v>5.5646225330712215E-2</v>
      </c>
      <c r="FZ15" s="93">
        <v>5.6088319271777765E-2</v>
      </c>
      <c r="GA15" s="93">
        <v>6.2568971731310721E-2</v>
      </c>
      <c r="GB15" s="93">
        <v>6.176870755309577E-2</v>
      </c>
      <c r="GC15" s="93">
        <v>6.004831041920787E-2</v>
      </c>
      <c r="GD15" s="93">
        <v>6.0538230751706501E-2</v>
      </c>
      <c r="GE15" s="93">
        <v>6.0316830779302701E-2</v>
      </c>
      <c r="GF15" s="93">
        <v>5.7578395918818151E-2</v>
      </c>
      <c r="GG15" s="93">
        <v>6.3032807147960696E-2</v>
      </c>
      <c r="GH15" s="93">
        <v>6.094689451334661E-2</v>
      </c>
      <c r="GI15" s="93">
        <v>6.06830544116412E-2</v>
      </c>
      <c r="GJ15" s="93">
        <v>6.0361552975020133E-2</v>
      </c>
      <c r="GK15" s="93">
        <v>5.8670830404326871E-2</v>
      </c>
      <c r="GL15" s="93">
        <v>5.7514393669935958E-2</v>
      </c>
      <c r="GM15" s="93">
        <v>5.1908900644477007E-2</v>
      </c>
      <c r="GN15" s="93">
        <v>4.7429747795340822E-2</v>
      </c>
      <c r="GO15" s="93">
        <v>5.1959545719688083E-2</v>
      </c>
      <c r="GP15" s="93">
        <v>5.145892885432244E-2</v>
      </c>
      <c r="GQ15" s="93">
        <v>4.551953023291265E-2</v>
      </c>
      <c r="GR15" s="93">
        <v>4.8226643627828691E-2</v>
      </c>
      <c r="GS15" s="93">
        <v>4.8420548038729243E-2</v>
      </c>
      <c r="GT15" s="93">
        <v>4.8825644175991285E-2</v>
      </c>
      <c r="GU15" s="93">
        <v>4.7282976309102963E-2</v>
      </c>
      <c r="GV15" s="93">
        <v>4.8536772642039962E-2</v>
      </c>
      <c r="GW15" s="93">
        <v>4.7999990798241535E-2</v>
      </c>
      <c r="GX15" s="93">
        <v>4.8043932009181438E-2</v>
      </c>
      <c r="GY15" s="93">
        <v>4.6242194246488816E-2</v>
      </c>
      <c r="GZ15" s="93">
        <v>4.2593357639696718E-2</v>
      </c>
      <c r="HA15" s="93">
        <v>4.3119855889428613E-2</v>
      </c>
      <c r="HB15" s="93">
        <v>4.1552300317579706E-2</v>
      </c>
      <c r="HC15" s="93">
        <v>4.2374881241430656E-2</v>
      </c>
      <c r="HD15" s="93">
        <v>4.1143877344945651E-2</v>
      </c>
      <c r="HE15" s="93">
        <v>4.0580902726777647E-2</v>
      </c>
      <c r="HF15" s="93">
        <v>4.3586184035627688E-2</v>
      </c>
      <c r="HG15" s="93">
        <v>4.4813748678544797E-2</v>
      </c>
      <c r="HH15" s="93">
        <v>4.2438291175578041E-2</v>
      </c>
      <c r="HI15" s="93">
        <v>4.1799472198467733E-2</v>
      </c>
      <c r="HJ15" s="93">
        <v>4.1779191406355373E-2</v>
      </c>
      <c r="HK15" s="93">
        <v>4.1257622188847015E-2</v>
      </c>
      <c r="HL15" s="93">
        <v>4.1883410623108165E-2</v>
      </c>
      <c r="HM15" s="93">
        <v>4.2658263238619529E-2</v>
      </c>
      <c r="HN15" s="93">
        <v>4.1639415861306109E-2</v>
      </c>
      <c r="HO15" s="93">
        <v>4.3976527851775499E-2</v>
      </c>
      <c r="HP15" s="93">
        <v>4.5016118206690749E-2</v>
      </c>
      <c r="HQ15" s="93">
        <v>4.4623631267998287E-2</v>
      </c>
      <c r="HR15" s="93">
        <v>4.1197533527587225E-2</v>
      </c>
      <c r="HS15" s="93">
        <v>4.0127573752781573E-2</v>
      </c>
      <c r="HT15" s="93">
        <v>3.6731535402592282E-2</v>
      </c>
      <c r="HU15" s="93">
        <v>3.8622426825107442E-2</v>
      </c>
      <c r="HV15" s="93">
        <v>3.7388657792428497E-2</v>
      </c>
      <c r="HW15" s="93">
        <v>3.9109615403192757E-2</v>
      </c>
      <c r="HX15" s="93">
        <v>3.9739948566560303E-2</v>
      </c>
      <c r="HY15" s="93">
        <v>3.6997952416748782E-2</v>
      </c>
      <c r="HZ15" s="93">
        <v>3.9756587094550135E-2</v>
      </c>
      <c r="IA15" s="93">
        <v>4.0249674451574777E-2</v>
      </c>
      <c r="IB15" s="93">
        <v>3.8591135416504281E-2</v>
      </c>
      <c r="IC15" s="93">
        <v>3.8695071221118503E-2</v>
      </c>
      <c r="ID15" s="93">
        <v>3.8026413405847059E-2</v>
      </c>
      <c r="IE15" s="93">
        <v>3.775993453541486E-2</v>
      </c>
      <c r="IF15" s="93">
        <v>3.8482082645147825E-2</v>
      </c>
      <c r="IG15" s="93">
        <v>3.4840226494823635E-2</v>
      </c>
      <c r="IH15" s="93">
        <v>3.3354736549320696E-2</v>
      </c>
      <c r="II15" s="93">
        <v>3.2795663858454574E-2</v>
      </c>
      <c r="IJ15" s="93">
        <v>3.2723050197974002E-2</v>
      </c>
      <c r="IK15" s="93">
        <v>3.256365505771866E-2</v>
      </c>
      <c r="IL15" s="93">
        <v>3.1585849389455328E-2</v>
      </c>
      <c r="IM15" s="93">
        <v>3.2339630136153846E-2</v>
      </c>
      <c r="IN15" s="93">
        <v>3.1858652582335965E-2</v>
      </c>
      <c r="IO15" s="93">
        <v>3.7863816583503657E-2</v>
      </c>
      <c r="IP15" s="93">
        <v>3.4564801946664947E-2</v>
      </c>
      <c r="IQ15" s="93">
        <v>3.0722045773145995E-2</v>
      </c>
      <c r="IR15" s="93">
        <v>3.1491085734593131E-2</v>
      </c>
      <c r="IS15" s="93">
        <v>3.3974295194771569E-2</v>
      </c>
      <c r="IT15" s="93">
        <v>3.2214121326106904E-2</v>
      </c>
      <c r="IU15" s="93">
        <v>3.6461170333938607E-2</v>
      </c>
      <c r="IV15" s="93">
        <v>4.50104831006461E-2</v>
      </c>
      <c r="IW15" s="93">
        <v>3.9965713191930055E-2</v>
      </c>
      <c r="IX15" s="93">
        <v>4.1469111126208588E-2</v>
      </c>
      <c r="IY15" s="93">
        <v>4.0694529054910243E-2</v>
      </c>
      <c r="IZ15" s="93">
        <v>5.1901448955491418E-2</v>
      </c>
      <c r="JA15" s="93">
        <v>4.8444418508378481E-2</v>
      </c>
      <c r="JB15" s="93">
        <v>4.6098515116598751E-2</v>
      </c>
      <c r="JC15" s="93">
        <v>4.3229797549074973E-2</v>
      </c>
      <c r="JD15" s="93">
        <v>4.6783047825827317E-2</v>
      </c>
      <c r="JE15" s="93">
        <v>4.4634108921209337E-2</v>
      </c>
      <c r="JF15" s="93">
        <v>4.3163120564415888E-2</v>
      </c>
      <c r="JG15" s="93">
        <v>3.8565842526779227E-2</v>
      </c>
      <c r="JH15" s="93">
        <v>3.8693714096966154E-2</v>
      </c>
      <c r="JI15" s="93">
        <v>3.5463266658775743E-2</v>
      </c>
      <c r="JJ15" s="93">
        <v>3.3620778528900892E-2</v>
      </c>
      <c r="JK15" s="93">
        <v>3.4468917709838537E-2</v>
      </c>
      <c r="JL15" s="93">
        <v>3.4354109810231445E-2</v>
      </c>
      <c r="JM15" s="93">
        <v>3.4341943961880957E-2</v>
      </c>
      <c r="JN15" s="93">
        <v>3.620053466964808E-2</v>
      </c>
      <c r="JO15" s="93">
        <v>3.5670203638340267E-2</v>
      </c>
      <c r="JP15" s="93">
        <v>3.0483300532412459E-2</v>
      </c>
      <c r="JQ15" s="93">
        <v>3.3889345917452719E-2</v>
      </c>
      <c r="JR15" s="93">
        <v>3.2384562019168575E-2</v>
      </c>
      <c r="JS15" s="93">
        <v>3.3738398589476144E-2</v>
      </c>
      <c r="JT15" s="93">
        <v>3.2753424013650584E-2</v>
      </c>
      <c r="JU15" s="93">
        <v>3.2610370994342157E-2</v>
      </c>
      <c r="JV15" s="93">
        <v>3.3161304563750854E-2</v>
      </c>
      <c r="JW15" s="93">
        <v>3.2215158424723209E-2</v>
      </c>
      <c r="JX15" s="93">
        <v>3.3560880267515317E-2</v>
      </c>
      <c r="JY15" s="93">
        <v>3.8044229591734924E-2</v>
      </c>
      <c r="JZ15" s="93">
        <v>4.157007629842261E-2</v>
      </c>
      <c r="KA15" s="93">
        <v>4.4208954484696195E-2</v>
      </c>
      <c r="KB15" s="93">
        <v>3.9145798858130361E-2</v>
      </c>
      <c r="KC15" s="93">
        <v>3.5906279647361018E-2</v>
      </c>
      <c r="KD15" s="93">
        <v>4.2264823090463206E-2</v>
      </c>
      <c r="KE15" s="93">
        <v>5.7988887413910048E-2</v>
      </c>
      <c r="KF15" s="93">
        <v>2.3581566890437167E-2</v>
      </c>
      <c r="KG15" s="93">
        <v>2.1266464974577584E-2</v>
      </c>
      <c r="KH15" s="93">
        <v>2.2697890381678007E-2</v>
      </c>
      <c r="KI15" s="93">
        <v>2.4192756805226194E-2</v>
      </c>
      <c r="KJ15" s="93">
        <v>3.263993933602815E-2</v>
      </c>
      <c r="KK15" s="93">
        <v>3.8809242062693046E-2</v>
      </c>
      <c r="KL15" s="93">
        <v>4.0267991882631242E-2</v>
      </c>
      <c r="KM15" s="93">
        <v>3.7578639698105314E-2</v>
      </c>
      <c r="KN15" s="93">
        <v>3.8169252167338449E-2</v>
      </c>
      <c r="KO15" s="93">
        <v>4.1812395538132416E-2</v>
      </c>
      <c r="KP15" s="93">
        <v>3.9744147032365333E-2</v>
      </c>
      <c r="KQ15" s="93">
        <v>3.9618897260461312E-2</v>
      </c>
      <c r="KR15" s="93">
        <v>3.6648488219700105E-2</v>
      </c>
      <c r="KS15" s="93">
        <v>3.6494030060020395E-2</v>
      </c>
      <c r="KT15" s="93">
        <v>3.8091230626076375E-2</v>
      </c>
      <c r="KU15" s="93">
        <v>3.7251192303906569E-2</v>
      </c>
      <c r="KV15" s="93">
        <v>3.8266584646187339E-2</v>
      </c>
      <c r="KW15" s="93">
        <v>3.6169176805156744E-2</v>
      </c>
      <c r="KX15" s="93">
        <v>3.7032337355619366E-2</v>
      </c>
      <c r="KY15" s="93">
        <v>3.6073569407391995E-2</v>
      </c>
      <c r="KZ15" s="93">
        <v>3.6819950330920434E-2</v>
      </c>
      <c r="LA15" s="93">
        <v>3.8186480855807149E-2</v>
      </c>
      <c r="LB15" s="93">
        <v>3.9601866755909466E-2</v>
      </c>
      <c r="LC15" s="93">
        <v>3.9150777857121503E-2</v>
      </c>
      <c r="LD15" s="93">
        <v>3.8203081385641775E-2</v>
      </c>
      <c r="LE15" s="93">
        <v>3.9792596138919174E-2</v>
      </c>
      <c r="LF15" s="93">
        <v>4.327580886884675E-2</v>
      </c>
      <c r="LG15" s="93">
        <v>4.2449250353927492E-2</v>
      </c>
      <c r="LH15" s="93">
        <v>4.2246441974348597E-2</v>
      </c>
      <c r="LI15" s="93">
        <v>4.3470626021902957E-2</v>
      </c>
      <c r="LJ15" s="93">
        <v>4.2740606130642372E-2</v>
      </c>
      <c r="LK15" s="93">
        <v>4.620806855105155E-2</v>
      </c>
      <c r="LL15" s="93">
        <v>4.3819350194033872E-2</v>
      </c>
      <c r="LM15" s="93">
        <v>4.1184871480214331E-2</v>
      </c>
      <c r="LN15" s="93">
        <v>4.0835621799640079E-2</v>
      </c>
      <c r="LO15" s="93">
        <v>3.9919251968754961E-2</v>
      </c>
      <c r="LP15" s="93">
        <v>3.6888617556531424E-2</v>
      </c>
      <c r="LQ15" s="93">
        <v>3.7383035570874114E-2</v>
      </c>
      <c r="LR15" s="93">
        <v>3.6720794389508857E-2</v>
      </c>
      <c r="LS15" s="93">
        <v>3.657184183490015E-2</v>
      </c>
      <c r="LT15" s="93">
        <v>3.8917175246192606E-2</v>
      </c>
      <c r="LU15" s="93">
        <v>3.8144335580138529E-2</v>
      </c>
      <c r="LV15" s="93">
        <v>3.8497999011955913E-2</v>
      </c>
      <c r="LW15" s="93">
        <v>4.1031184011800288E-2</v>
      </c>
      <c r="LX15" s="93">
        <v>4.4343228897996662E-2</v>
      </c>
      <c r="LY15" s="93">
        <v>4.2582253678073473E-2</v>
      </c>
      <c r="LZ15" s="93">
        <v>4.4474011902064264E-2</v>
      </c>
      <c r="MA15" s="93">
        <v>4.3885237458338201E-2</v>
      </c>
      <c r="MB15" s="93">
        <v>4.388314126527159E-2</v>
      </c>
      <c r="MC15" s="93">
        <v>4.5766185271171093E-2</v>
      </c>
      <c r="MD15" s="93">
        <v>4.7224967123209657E-2</v>
      </c>
      <c r="ME15" s="93">
        <v>4.5028464675336763E-2</v>
      </c>
      <c r="MF15" s="93">
        <v>4.1409308934798779E-2</v>
      </c>
      <c r="MG15" s="93">
        <v>4.2465312332709934E-2</v>
      </c>
      <c r="MH15" s="93">
        <v>3.9800652380736247E-2</v>
      </c>
      <c r="MI15" s="93">
        <v>3.961908555589095E-2</v>
      </c>
      <c r="MJ15" s="93">
        <v>3.8969853096594904E-2</v>
      </c>
      <c r="MK15" s="93">
        <v>3.6993151090042017E-2</v>
      </c>
      <c r="ML15" s="93">
        <v>3.7453560449281227E-2</v>
      </c>
      <c r="MM15" s="93">
        <v>3.7516617205103506E-2</v>
      </c>
      <c r="MN15" s="93">
        <v>3.8514630074005081E-2</v>
      </c>
      <c r="MO15" s="93">
        <v>3.8007380638331867E-2</v>
      </c>
      <c r="MP15" s="93">
        <v>3.5202025880312703E-2</v>
      </c>
      <c r="MQ15" s="93">
        <v>3.3098766317397624E-2</v>
      </c>
      <c r="MR15" s="94">
        <v>0</v>
      </c>
    </row>
    <row r="16" spans="2:356" s="91" customFormat="1">
      <c r="B16" s="90" t="s">
        <v>164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 cm="1">
        <f t="array" ref="P16:MR16">TRANSPOSE([2]!MRP_30YrWA_Data)</f>
        <v>4.7669176689257908E-2</v>
      </c>
      <c r="Q16" s="93">
        <v>4.7289039538458345E-2</v>
      </c>
      <c r="R16" s="93">
        <v>4.70690179986843E-2</v>
      </c>
      <c r="S16" s="93">
        <v>4.6831707779843343E-2</v>
      </c>
      <c r="T16" s="93">
        <v>4.7048600840102366E-2</v>
      </c>
      <c r="U16" s="93">
        <v>4.7222485052874859E-2</v>
      </c>
      <c r="V16" s="93">
        <v>4.7600634629924685E-2</v>
      </c>
      <c r="W16" s="93">
        <v>4.7858529238779889E-2</v>
      </c>
      <c r="X16" s="93">
        <v>4.942581291467732E-2</v>
      </c>
      <c r="Y16" s="93">
        <v>5.1331246429940317E-2</v>
      </c>
      <c r="Z16" s="93">
        <v>5.5082739976341374E-2</v>
      </c>
      <c r="AA16" s="93">
        <v>6.2090981619249558E-2</v>
      </c>
      <c r="AB16" s="93">
        <v>6.683517781009049E-2</v>
      </c>
      <c r="AC16" s="93">
        <v>7.2675466301740793E-2</v>
      </c>
      <c r="AD16" s="93">
        <v>7.8472767245915759E-2</v>
      </c>
      <c r="AE16" s="93">
        <v>8.2348893950842855E-2</v>
      </c>
      <c r="AF16" s="93">
        <v>8.690408652807019E-2</v>
      </c>
      <c r="AG16" s="93">
        <v>9.0153024116409408E-2</v>
      </c>
      <c r="AH16" s="93">
        <v>9.2471475400886377E-2</v>
      </c>
      <c r="AI16" s="93">
        <v>9.471137967819114E-2</v>
      </c>
      <c r="AJ16" s="93">
        <v>9.6341551658600186E-2</v>
      </c>
      <c r="AK16" s="93">
        <v>9.7238312620619341E-2</v>
      </c>
      <c r="AL16" s="93">
        <v>9.7404231921398285E-2</v>
      </c>
      <c r="AM16" s="93">
        <v>9.7007518997985126E-2</v>
      </c>
      <c r="AN16" s="93">
        <v>9.6906127595332417E-2</v>
      </c>
      <c r="AO16" s="93">
        <v>9.6304865987216715E-2</v>
      </c>
      <c r="AP16" s="93">
        <v>9.5064620675263153E-2</v>
      </c>
      <c r="AQ16" s="93">
        <v>9.4327979993614086E-2</v>
      </c>
      <c r="AR16" s="93">
        <v>9.4617840453164806E-2</v>
      </c>
      <c r="AS16" s="93">
        <v>9.4652153512524845E-2</v>
      </c>
      <c r="AT16" s="93">
        <v>9.5224192946514394E-2</v>
      </c>
      <c r="AU16" s="93">
        <v>9.5584544383812114E-2</v>
      </c>
      <c r="AV16" s="93">
        <v>9.5843086385876061E-2</v>
      </c>
      <c r="AW16" s="93">
        <v>9.5776225911737664E-2</v>
      </c>
      <c r="AX16" s="93">
        <v>9.6039790533788846E-2</v>
      </c>
      <c r="AY16" s="93">
        <v>9.684673520837711E-2</v>
      </c>
      <c r="AZ16" s="93">
        <v>9.7706796400257201E-2</v>
      </c>
      <c r="BA16" s="93">
        <v>9.8090814153043659E-2</v>
      </c>
      <c r="BB16" s="93">
        <v>9.8766117675821524E-2</v>
      </c>
      <c r="BC16" s="93">
        <v>9.922123267859681E-2</v>
      </c>
      <c r="BD16" s="93">
        <v>9.944637303262252E-2</v>
      </c>
      <c r="BE16" s="93">
        <v>9.8733942683388573E-2</v>
      </c>
      <c r="BF16" s="93">
        <v>9.8406545534449066E-2</v>
      </c>
      <c r="BG16" s="93">
        <v>9.9104824338141856E-2</v>
      </c>
      <c r="BH16" s="93">
        <v>9.8813758293519183E-2</v>
      </c>
      <c r="BI16" s="93">
        <v>9.6834208036298386E-2</v>
      </c>
      <c r="BJ16" s="93">
        <v>9.539345636817817E-2</v>
      </c>
      <c r="BK16" s="93">
        <v>9.3918915115905346E-2</v>
      </c>
      <c r="BL16" s="93">
        <v>9.216131411441425E-2</v>
      </c>
      <c r="BM16" s="93">
        <v>9.0580241351161717E-2</v>
      </c>
      <c r="BN16" s="93">
        <v>8.9404632058910263E-2</v>
      </c>
      <c r="BO16" s="93">
        <v>8.8319727763119082E-2</v>
      </c>
      <c r="BP16" s="93">
        <v>8.7340158882288133E-2</v>
      </c>
      <c r="BQ16" s="93">
        <v>8.713445668254477E-2</v>
      </c>
      <c r="BR16" s="93">
        <v>8.6721231762016834E-2</v>
      </c>
      <c r="BS16" s="93">
        <v>8.6453280505573646E-2</v>
      </c>
      <c r="BT16" s="93">
        <v>8.6212938703091255E-2</v>
      </c>
      <c r="BU16" s="93">
        <v>8.6732287126210963E-2</v>
      </c>
      <c r="BV16" s="93">
        <v>8.659497289712885E-2</v>
      </c>
      <c r="BW16" s="93">
        <v>8.6983526691408963E-2</v>
      </c>
      <c r="BX16" s="93">
        <v>8.6773496718835871E-2</v>
      </c>
      <c r="BY16" s="93">
        <v>8.590156861879529E-2</v>
      </c>
      <c r="BZ16" s="93">
        <v>8.5652640434370375E-2</v>
      </c>
      <c r="CA16" s="93">
        <v>8.4814047493593017E-2</v>
      </c>
      <c r="CB16" s="93">
        <v>8.3848377702805899E-2</v>
      </c>
      <c r="CC16" s="93">
        <v>8.2129022610194377E-2</v>
      </c>
      <c r="CD16" s="93">
        <v>8.0197124238108611E-2</v>
      </c>
      <c r="CE16" s="93">
        <v>7.8128810437399832E-2</v>
      </c>
      <c r="CF16" s="93">
        <v>7.6867037884214895E-2</v>
      </c>
      <c r="CG16" s="93">
        <v>7.5786987168913189E-2</v>
      </c>
      <c r="CH16" s="93">
        <v>7.5258514427736484E-2</v>
      </c>
      <c r="CI16" s="93">
        <v>7.4633625275630472E-2</v>
      </c>
      <c r="CJ16" s="93">
        <v>7.4352687338926415E-2</v>
      </c>
      <c r="CK16" s="93">
        <v>7.3860250396089344E-2</v>
      </c>
      <c r="CL16" s="93">
        <v>7.3033567534139837E-2</v>
      </c>
      <c r="CM16" s="93">
        <v>7.2380584148276972E-2</v>
      </c>
      <c r="CN16" s="93">
        <v>7.2020281519224016E-2</v>
      </c>
      <c r="CO16" s="93">
        <v>7.1051600182407373E-2</v>
      </c>
      <c r="CP16" s="93">
        <v>7.0557660496811933E-2</v>
      </c>
      <c r="CQ16" s="93">
        <v>7.02306389348753E-2</v>
      </c>
      <c r="CR16" s="93">
        <v>7.0244529480370466E-2</v>
      </c>
      <c r="CS16" s="93">
        <v>7.0801777874031344E-2</v>
      </c>
      <c r="CT16" s="93">
        <v>7.1209587851498835E-2</v>
      </c>
      <c r="CU16" s="93">
        <v>7.1368979168343907E-2</v>
      </c>
      <c r="CV16" s="93">
        <v>7.1153226283908105E-2</v>
      </c>
      <c r="CW16" s="93">
        <v>7.1163741731081032E-2</v>
      </c>
      <c r="CX16" s="93">
        <v>7.1309629594964674E-2</v>
      </c>
      <c r="CY16" s="93">
        <v>7.1284466633463703E-2</v>
      </c>
      <c r="CZ16" s="93">
        <v>7.1360172265010652E-2</v>
      </c>
      <c r="DA16" s="93">
        <v>7.184400143477751E-2</v>
      </c>
      <c r="DB16" s="93">
        <v>7.2528192797149629E-2</v>
      </c>
      <c r="DC16" s="93">
        <v>7.2491122104807737E-2</v>
      </c>
      <c r="DD16" s="93">
        <v>7.2184514263855096E-2</v>
      </c>
      <c r="DE16" s="93">
        <v>7.2092018893226972E-2</v>
      </c>
      <c r="DF16" s="93">
        <v>7.17977071387709E-2</v>
      </c>
      <c r="DG16" s="93">
        <v>7.1528056411270524E-2</v>
      </c>
      <c r="DH16" s="93">
        <v>6.8999999507096829E-2</v>
      </c>
      <c r="DI16" s="93">
        <v>6.8624754462608101E-2</v>
      </c>
      <c r="DJ16" s="93">
        <v>6.8058976933001641E-2</v>
      </c>
      <c r="DK16" s="93">
        <v>6.7202753957286004E-2</v>
      </c>
      <c r="DL16" s="93">
        <v>6.9296293139295986E-2</v>
      </c>
      <c r="DM16" s="93">
        <v>6.9948956693837813E-2</v>
      </c>
      <c r="DN16" s="93">
        <v>7.1654474459938708E-2</v>
      </c>
      <c r="DO16" s="93">
        <v>7.3340887773530761E-2</v>
      </c>
      <c r="DP16" s="93">
        <v>7.5013225462204264E-2</v>
      </c>
      <c r="DQ16" s="93">
        <v>7.5740932862940785E-2</v>
      </c>
      <c r="DR16" s="93">
        <v>7.6011991450611938E-2</v>
      </c>
      <c r="DS16" s="93">
        <v>7.709337889937537E-2</v>
      </c>
      <c r="DT16" s="93">
        <v>7.8153871741643177E-2</v>
      </c>
      <c r="DU16" s="93">
        <v>7.8960105891246496E-2</v>
      </c>
      <c r="DV16" s="93">
        <v>7.9650052405860677E-2</v>
      </c>
      <c r="DW16" s="93">
        <v>8.0488932929612234E-2</v>
      </c>
      <c r="DX16" s="93">
        <v>8.1739982394209001E-2</v>
      </c>
      <c r="DY16" s="93">
        <v>8.3514226174030703E-2</v>
      </c>
      <c r="DZ16" s="93">
        <v>8.3242887519590358E-2</v>
      </c>
      <c r="EA16" s="93">
        <v>8.4440441497432572E-2</v>
      </c>
      <c r="EB16" s="93">
        <v>8.3936233359272555E-2</v>
      </c>
      <c r="EC16" s="93">
        <v>8.3207302968767119E-2</v>
      </c>
      <c r="ED16" s="93">
        <v>8.2865779521639052E-2</v>
      </c>
      <c r="EE16" s="93">
        <v>8.2491369304006024E-2</v>
      </c>
      <c r="EF16" s="93">
        <v>8.1230874421269236E-2</v>
      </c>
      <c r="EG16" s="93">
        <v>8.1690951677723389E-2</v>
      </c>
      <c r="EH16" s="93">
        <v>8.1602884958719243E-2</v>
      </c>
      <c r="EI16" s="93">
        <v>8.1900695796294831E-2</v>
      </c>
      <c r="EJ16" s="93">
        <v>8.1457811760223681E-2</v>
      </c>
      <c r="EK16" s="93">
        <v>8.168123626823004E-2</v>
      </c>
      <c r="EL16" s="93">
        <v>8.1281201607085407E-2</v>
      </c>
      <c r="EM16" s="93">
        <v>8.0841348342549094E-2</v>
      </c>
      <c r="EN16" s="93">
        <v>8.0931148276880444E-2</v>
      </c>
      <c r="EO16" s="93">
        <v>8.0758947226836797E-2</v>
      </c>
      <c r="EP16" s="93">
        <v>8.0559749062887431E-2</v>
      </c>
      <c r="EQ16" s="93">
        <v>8.0356617224192586E-2</v>
      </c>
      <c r="ER16" s="93">
        <v>8.0402604341872519E-2</v>
      </c>
      <c r="ES16" s="93">
        <v>7.9830942832528201E-2</v>
      </c>
      <c r="ET16" s="93">
        <v>7.9845708017417222E-2</v>
      </c>
      <c r="EU16" s="93">
        <v>7.9622612615349475E-2</v>
      </c>
      <c r="EV16" s="93">
        <v>7.9162218505638995E-2</v>
      </c>
      <c r="EW16" s="93">
        <v>7.8383227401100888E-2</v>
      </c>
      <c r="EX16" s="93">
        <v>7.7742742508705123E-2</v>
      </c>
      <c r="EY16" s="93">
        <v>7.7514770094896962E-2</v>
      </c>
      <c r="EZ16" s="93">
        <v>7.7074372173007222E-2</v>
      </c>
      <c r="FA16" s="93">
        <v>7.6402192560141968E-2</v>
      </c>
      <c r="FB16" s="93">
        <v>7.5581737872334936E-2</v>
      </c>
      <c r="FC16" s="93">
        <v>7.5515196054230349E-2</v>
      </c>
      <c r="FD16" s="93">
        <v>7.5489879985898609E-2</v>
      </c>
      <c r="FE16" s="93">
        <v>7.517379482403666E-2</v>
      </c>
      <c r="FF16" s="93">
        <v>7.5098995925820713E-2</v>
      </c>
      <c r="FG16" s="93">
        <v>7.4121133430420538E-2</v>
      </c>
      <c r="FH16" s="93">
        <v>7.2165490673347377E-2</v>
      </c>
      <c r="FI16" s="93">
        <v>7.0470040442560528E-2</v>
      </c>
      <c r="FJ16" s="93">
        <v>7.0180286841887096E-2</v>
      </c>
      <c r="FK16" s="93">
        <v>6.9592785810019223E-2</v>
      </c>
      <c r="FL16" s="93">
        <v>6.9453692096484679E-2</v>
      </c>
      <c r="FM16" s="93">
        <v>6.9577790516162002E-2</v>
      </c>
      <c r="FN16" s="93">
        <v>6.9655581033851055E-2</v>
      </c>
      <c r="FO16" s="93">
        <v>6.9271828176135947E-2</v>
      </c>
      <c r="FP16" s="93">
        <v>6.8141999407837564E-2</v>
      </c>
      <c r="FQ16" s="93">
        <v>6.7669846529751165E-2</v>
      </c>
      <c r="FR16" s="93">
        <v>6.6822177734771768E-2</v>
      </c>
      <c r="FS16" s="93">
        <v>6.5778365495887975E-2</v>
      </c>
      <c r="FT16" s="93">
        <v>6.5052331932522939E-2</v>
      </c>
      <c r="FU16" s="93">
        <v>6.3996633830886246E-2</v>
      </c>
      <c r="FV16" s="93">
        <v>6.3026235477419895E-2</v>
      </c>
      <c r="FW16" s="93">
        <v>6.1868443702846117E-2</v>
      </c>
      <c r="FX16" s="93">
        <v>6.1437563775984694E-2</v>
      </c>
      <c r="FY16" s="93">
        <v>6.0322083193612278E-2</v>
      </c>
      <c r="FZ16" s="93">
        <v>5.9389315825733882E-2</v>
      </c>
      <c r="GA16" s="93">
        <v>5.959693441707415E-2</v>
      </c>
      <c r="GB16" s="93">
        <v>5.9734557064100101E-2</v>
      </c>
      <c r="GC16" s="93">
        <v>5.9698988335243328E-2</v>
      </c>
      <c r="GD16" s="93">
        <v>5.9660576123488393E-2</v>
      </c>
      <c r="GE16" s="93">
        <v>5.9670636076342591E-2</v>
      </c>
      <c r="GF16" s="93">
        <v>5.9300626127596817E-2</v>
      </c>
      <c r="GG16" s="93">
        <v>5.9819689269653087E-2</v>
      </c>
      <c r="GH16" s="93">
        <v>6.0045749331767678E-2</v>
      </c>
      <c r="GI16" s="93">
        <v>6.0210463529993007E-2</v>
      </c>
      <c r="GJ16" s="93">
        <v>6.0325450020760507E-2</v>
      </c>
      <c r="GK16" s="93">
        <v>6.0076739834815311E-2</v>
      </c>
      <c r="GL16" s="93">
        <v>5.9789810537838571E-2</v>
      </c>
      <c r="GM16" s="93">
        <v>5.8656070304596936E-2</v>
      </c>
      <c r="GN16" s="93">
        <v>5.680854152502831E-2</v>
      </c>
      <c r="GO16" s="93">
        <v>5.5927760177343334E-2</v>
      </c>
      <c r="GP16" s="93">
        <v>5.5127442336455848E-2</v>
      </c>
      <c r="GQ16" s="93">
        <v>5.3494061428671677E-2</v>
      </c>
      <c r="GR16" s="93">
        <v>5.2500962700408334E-2</v>
      </c>
      <c r="GS16" s="93">
        <v>5.1736918064086222E-2</v>
      </c>
      <c r="GT16" s="93">
        <v>5.0997554513508486E-2</v>
      </c>
      <c r="GU16" s="93">
        <v>5.0167163533142337E-2</v>
      </c>
      <c r="GV16" s="93">
        <v>4.9647039671417377E-2</v>
      </c>
      <c r="GW16" s="93">
        <v>4.9119293541654611E-2</v>
      </c>
      <c r="GX16" s="93">
        <v>4.871002563423555E-2</v>
      </c>
      <c r="GY16" s="93">
        <v>4.8102796434801788E-2</v>
      </c>
      <c r="GZ16" s="93">
        <v>4.7148365540145384E-2</v>
      </c>
      <c r="HA16" s="93">
        <v>4.6513809567506226E-2</v>
      </c>
      <c r="HB16" s="93">
        <v>4.5603213000335006E-2</v>
      </c>
      <c r="HC16" s="93">
        <v>4.4952177750869869E-2</v>
      </c>
      <c r="HD16" s="93">
        <v>4.4344680086500401E-2</v>
      </c>
      <c r="HE16" s="93">
        <v>4.3660212597794304E-2</v>
      </c>
      <c r="HF16" s="93">
        <v>4.3528182313069923E-2</v>
      </c>
      <c r="HG16" s="93">
        <v>4.3594310004709133E-2</v>
      </c>
      <c r="HH16" s="93">
        <v>4.3320889291408163E-2</v>
      </c>
      <c r="HI16" s="93">
        <v>4.295189933005393E-2</v>
      </c>
      <c r="HJ16" s="93">
        <v>4.2641467591998203E-2</v>
      </c>
      <c r="HK16" s="93">
        <v>4.2289181168154534E-2</v>
      </c>
      <c r="HL16" s="93">
        <v>4.2125918765632819E-2</v>
      </c>
      <c r="HM16" s="93">
        <v>4.2196997985253053E-2</v>
      </c>
      <c r="HN16" s="93">
        <v>4.2086794851636265E-2</v>
      </c>
      <c r="HO16" s="93">
        <v>4.2394647304024632E-2</v>
      </c>
      <c r="HP16" s="93">
        <v>4.2803437085966206E-2</v>
      </c>
      <c r="HQ16" s="93">
        <v>4.3128938262120768E-2</v>
      </c>
      <c r="HR16" s="93">
        <v>4.2892624952499077E-2</v>
      </c>
      <c r="HS16" s="93">
        <v>4.24444167749237E-2</v>
      </c>
      <c r="HT16" s="93">
        <v>4.1494669710580648E-2</v>
      </c>
      <c r="HU16" s="93">
        <v>4.1023436679209553E-2</v>
      </c>
      <c r="HV16" s="93">
        <v>4.0437682197473561E-2</v>
      </c>
      <c r="HW16" s="93">
        <v>4.0196879940686027E-2</v>
      </c>
      <c r="HX16" s="93">
        <v>4.0098862655372922E-2</v>
      </c>
      <c r="HY16" s="93">
        <v>3.9570728347125994E-2</v>
      </c>
      <c r="HZ16" s="93">
        <v>3.9521519386160976E-2</v>
      </c>
      <c r="IA16" s="93">
        <v>3.9581316997406017E-2</v>
      </c>
      <c r="IB16" s="93">
        <v>3.9315840067442043E-2</v>
      </c>
      <c r="IC16" s="93">
        <v>3.9074862771463825E-2</v>
      </c>
      <c r="ID16" s="93">
        <v>3.8771110224887023E-2</v>
      </c>
      <c r="IE16" s="93">
        <v>3.855220028626849E-2</v>
      </c>
      <c r="IF16" s="93">
        <v>3.8501401465826014E-2</v>
      </c>
      <c r="IG16" s="93">
        <v>3.7975981368979533E-2</v>
      </c>
      <c r="IH16" s="93">
        <v>3.723986694143492E-2</v>
      </c>
      <c r="II16" s="93">
        <v>3.6543923799997664E-2</v>
      </c>
      <c r="IJ16" s="93">
        <v>3.5883883044333181E-2</v>
      </c>
      <c r="IK16" s="93">
        <v>3.526915315029229E-2</v>
      </c>
      <c r="IL16" s="93">
        <v>3.4651723277269238E-2</v>
      </c>
      <c r="IM16" s="93">
        <v>3.4162397212742224E-2</v>
      </c>
      <c r="IN16" s="93">
        <v>3.3649503150278565E-2</v>
      </c>
      <c r="IO16" s="93">
        <v>3.4180785264818082E-2</v>
      </c>
      <c r="IP16" s="93">
        <v>3.4126323071907091E-2</v>
      </c>
      <c r="IQ16" s="93">
        <v>3.349738822740031E-2</v>
      </c>
      <c r="IR16" s="93">
        <v>3.307701046708731E-2</v>
      </c>
      <c r="IS16" s="93">
        <v>3.3079939996289692E-2</v>
      </c>
      <c r="IT16" s="93">
        <v>3.2900531369459272E-2</v>
      </c>
      <c r="IU16" s="93">
        <v>3.3443597065361326E-2</v>
      </c>
      <c r="IV16" s="93">
        <v>3.5261520430341142E-2</v>
      </c>
      <c r="IW16" s="93">
        <v>3.6058447508953123E-2</v>
      </c>
      <c r="IX16" s="93">
        <v>3.6989613973518028E-2</v>
      </c>
      <c r="IY16" s="93">
        <v>3.7703435787042536E-2</v>
      </c>
      <c r="IZ16" s="93">
        <v>4.0050527483942638E-2</v>
      </c>
      <c r="JA16" s="93">
        <v>4.15652256330604E-2</v>
      </c>
      <c r="JB16" s="93">
        <v>4.2364972812298091E-2</v>
      </c>
      <c r="JC16" s="93">
        <v>4.269711688902466E-2</v>
      </c>
      <c r="JD16" s="93">
        <v>4.3636623621565847E-2</v>
      </c>
      <c r="JE16" s="93">
        <v>4.4099425534561754E-2</v>
      </c>
      <c r="JF16" s="93">
        <v>4.4209899583135183E-2</v>
      </c>
      <c r="JG16" s="93">
        <v>4.3634502144333384E-2</v>
      </c>
      <c r="JH16" s="93">
        <v>4.3046564893059226E-2</v>
      </c>
      <c r="JI16" s="93">
        <v>4.1815766141538716E-2</v>
      </c>
      <c r="JJ16" s="93">
        <v>4.0586242588044774E-2</v>
      </c>
      <c r="JK16" s="93">
        <v>3.9611131668217878E-2</v>
      </c>
      <c r="JL16" s="93">
        <v>3.8764935340017209E-2</v>
      </c>
      <c r="JM16" s="93">
        <v>3.7743531937123709E-2</v>
      </c>
      <c r="JN16" s="93">
        <v>3.7232336599533108E-2</v>
      </c>
      <c r="JO16" s="93">
        <v>3.6764603684723847E-2</v>
      </c>
      <c r="JP16" s="93">
        <v>3.562264558036167E-2</v>
      </c>
      <c r="JQ16" s="93">
        <v>3.5070179060182824E-2</v>
      </c>
      <c r="JR16" s="93">
        <v>3.4409803009210427E-2</v>
      </c>
      <c r="JS16" s="93">
        <v>3.408365638119927E-2</v>
      </c>
      <c r="JT16" s="93">
        <v>3.3763015501610184E-2</v>
      </c>
      <c r="JU16" s="93">
        <v>3.3458680222507822E-2</v>
      </c>
      <c r="JV16" s="93">
        <v>3.3361621512691689E-2</v>
      </c>
      <c r="JW16" s="93">
        <v>3.3176501768239684E-2</v>
      </c>
      <c r="JX16" s="93">
        <v>3.3203652542508559E-2</v>
      </c>
      <c r="JY16" s="93">
        <v>3.3928441784971473E-2</v>
      </c>
      <c r="JZ16" s="93">
        <v>3.5108145618982137E-2</v>
      </c>
      <c r="KA16" s="93">
        <v>3.6497928303040286E-2</v>
      </c>
      <c r="KB16" s="93">
        <v>3.6931281995897638E-2</v>
      </c>
      <c r="KC16" s="93">
        <v>3.6934860296286551E-2</v>
      </c>
      <c r="KD16" s="93">
        <v>3.7842084977325774E-2</v>
      </c>
      <c r="KE16" s="93">
        <v>4.1118062339571798E-2</v>
      </c>
      <c r="KF16" s="93">
        <v>3.8573589013560297E-2</v>
      </c>
      <c r="KG16" s="93">
        <v>3.6025363598354308E-2</v>
      </c>
      <c r="KH16" s="93">
        <v>3.4036078538902781E-2</v>
      </c>
      <c r="KI16" s="93">
        <v>3.2525142208805174E-2</v>
      </c>
      <c r="KJ16" s="93">
        <v>3.255086841344168E-2</v>
      </c>
      <c r="KK16" s="93">
        <v>3.3500032113633713E-2</v>
      </c>
      <c r="KL16" s="93">
        <v>3.4439100549135258E-2</v>
      </c>
      <c r="KM16" s="93">
        <v>3.4747568662826273E-2</v>
      </c>
      <c r="KN16" s="93">
        <v>3.5040989561940405E-2</v>
      </c>
      <c r="KO16" s="93">
        <v>3.5991717164666502E-2</v>
      </c>
      <c r="KP16" s="93">
        <v>3.6578314166223619E-2</v>
      </c>
      <c r="KQ16" s="93">
        <v>3.6907934475188461E-2</v>
      </c>
      <c r="KR16" s="93">
        <v>3.6333894735050346E-2</v>
      </c>
      <c r="KS16" s="93">
        <v>3.6681640818870757E-2</v>
      </c>
      <c r="KT16" s="93">
        <v>3.7291393062363606E-2</v>
      </c>
      <c r="KU16" s="93">
        <v>3.7654543626748443E-2</v>
      </c>
      <c r="KV16" s="93">
        <v>3.8090632067037458E-2</v>
      </c>
      <c r="KW16" s="93">
        <v>3.7929344610174207E-2</v>
      </c>
      <c r="KX16" s="93">
        <v>3.7767364092438173E-2</v>
      </c>
      <c r="KY16" s="93">
        <v>3.7440259087356778E-2</v>
      </c>
      <c r="KZ16" s="93">
        <v>3.7340144211443632E-2</v>
      </c>
      <c r="LA16" s="93">
        <v>3.7450972065044559E-2</v>
      </c>
      <c r="LB16" s="93">
        <v>3.7675567457767532E-2</v>
      </c>
      <c r="LC16" s="93">
        <v>3.7852965990226313E-2</v>
      </c>
      <c r="LD16" s="93">
        <v>3.7862794044878349E-2</v>
      </c>
      <c r="LE16" s="93">
        <v>3.8194095550077287E-2</v>
      </c>
      <c r="LF16" s="93">
        <v>3.9028597876120293E-2</v>
      </c>
      <c r="LG16" s="93">
        <v>3.9585086411308555E-2</v>
      </c>
      <c r="LH16" s="93">
        <v>4.0058666700689131E-2</v>
      </c>
      <c r="LI16" s="93">
        <v>4.0635437064490486E-2</v>
      </c>
      <c r="LJ16" s="93">
        <v>4.1076369818897701E-2</v>
      </c>
      <c r="LK16" s="93">
        <v>4.1977991152650176E-2</v>
      </c>
      <c r="LL16" s="93">
        <v>4.2414240779607384E-2</v>
      </c>
      <c r="LM16" s="93">
        <v>4.2364379433881542E-2</v>
      </c>
      <c r="LN16" s="93">
        <v>4.2232035135726098E-2</v>
      </c>
      <c r="LO16" s="93">
        <v>4.1938401877806585E-2</v>
      </c>
      <c r="LP16" s="93">
        <v>4.1222471297580485E-2</v>
      </c>
      <c r="LQ16" s="93">
        <v>4.0700917152328202E-2</v>
      </c>
      <c r="LR16" s="93">
        <v>4.0104012834342721E-2</v>
      </c>
      <c r="LS16" s="93">
        <v>3.9473594407593897E-2</v>
      </c>
      <c r="LT16" s="93">
        <v>3.9311609022328824E-2</v>
      </c>
      <c r="LU16" s="93">
        <v>3.9055517538718006E-2</v>
      </c>
      <c r="LV16" s="93">
        <v>3.8856923433177759E-2</v>
      </c>
      <c r="LW16" s="93">
        <v>3.9097251284073979E-2</v>
      </c>
      <c r="LX16" s="93">
        <v>3.9734303726207655E-2</v>
      </c>
      <c r="LY16" s="93">
        <v>4.007446029007071E-2</v>
      </c>
      <c r="LZ16" s="93">
        <v>4.0731574308360559E-2</v>
      </c>
      <c r="MA16" s="93">
        <v>4.1220117940124076E-2</v>
      </c>
      <c r="MB16" s="93">
        <v>4.1667808484283614E-2</v>
      </c>
      <c r="MC16" s="93">
        <v>4.242710115122475E-2</v>
      </c>
      <c r="MD16" s="93">
        <v>4.3302042904539893E-2</v>
      </c>
      <c r="ME16" s="93">
        <v>4.3737524069972188E-2</v>
      </c>
      <c r="MF16" s="93">
        <v>4.3556296770316902E-2</v>
      </c>
      <c r="MG16" s="93">
        <v>4.350381000921999E-2</v>
      </c>
      <c r="MH16" s="93">
        <v>4.3062716525683019E-2</v>
      </c>
      <c r="MI16" s="93">
        <v>4.2641925826224031E-2</v>
      </c>
      <c r="MJ16" s="93">
        <v>4.2110780440639518E-2</v>
      </c>
      <c r="MK16" s="93">
        <v>4.1257207811920008E-2</v>
      </c>
      <c r="ML16" s="93">
        <v>4.0631255024415197E-2</v>
      </c>
      <c r="MM16" s="93">
        <v>4.0048882321192296E-2</v>
      </c>
      <c r="MN16" s="93">
        <v>3.9712813912654091E-2</v>
      </c>
      <c r="MO16" s="93">
        <v>3.9341630377529413E-2</v>
      </c>
      <c r="MP16" s="93">
        <v>3.853426674519278E-2</v>
      </c>
      <c r="MQ16" s="93">
        <v>3.7467705685625956E-2</v>
      </c>
      <c r="MR16" s="94">
        <v>0</v>
      </c>
    </row>
    <row r="17" spans="2:356" s="91" customFormat="1">
      <c r="B17" s="90"/>
      <c r="MR17" s="92"/>
    </row>
    <row r="19" spans="2:356">
      <c r="B19" s="1" t="s">
        <v>115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2:356">
      <c r="C20" s="4">
        <f>C$4</f>
        <v>43739</v>
      </c>
      <c r="D20" s="4">
        <f t="shared" ref="D20:BO20" si="3">D$4</f>
        <v>43746</v>
      </c>
      <c r="E20" s="4">
        <f t="shared" si="3"/>
        <v>43753</v>
      </c>
      <c r="F20" s="4">
        <f t="shared" si="3"/>
        <v>43760</v>
      </c>
      <c r="G20" s="4">
        <f t="shared" si="3"/>
        <v>43767</v>
      </c>
      <c r="H20" s="4">
        <f t="shared" si="3"/>
        <v>43774</v>
      </c>
      <c r="I20" s="4">
        <f t="shared" si="3"/>
        <v>43781</v>
      </c>
      <c r="J20" s="4">
        <f t="shared" si="3"/>
        <v>43788</v>
      </c>
      <c r="K20" s="4">
        <f t="shared" si="3"/>
        <v>43795</v>
      </c>
      <c r="L20" s="4">
        <f t="shared" si="3"/>
        <v>43802</v>
      </c>
      <c r="M20" s="4">
        <f t="shared" si="3"/>
        <v>43809</v>
      </c>
      <c r="N20" s="4">
        <f t="shared" si="3"/>
        <v>43816</v>
      </c>
      <c r="O20" s="4">
        <f t="shared" si="3"/>
        <v>43823</v>
      </c>
      <c r="P20" s="4">
        <f t="shared" si="3"/>
        <v>43830</v>
      </c>
      <c r="Q20" s="4">
        <f t="shared" si="3"/>
        <v>43837</v>
      </c>
      <c r="R20" s="4">
        <f t="shared" si="3"/>
        <v>43844</v>
      </c>
      <c r="S20" s="4">
        <f t="shared" si="3"/>
        <v>43851</v>
      </c>
      <c r="T20" s="4">
        <f t="shared" si="3"/>
        <v>43858</v>
      </c>
      <c r="U20" s="4">
        <f t="shared" si="3"/>
        <v>43865</v>
      </c>
      <c r="V20" s="4">
        <f t="shared" si="3"/>
        <v>43872</v>
      </c>
      <c r="W20" s="4">
        <f t="shared" si="3"/>
        <v>43879</v>
      </c>
      <c r="X20" s="4">
        <f t="shared" si="3"/>
        <v>43886</v>
      </c>
      <c r="Y20" s="4">
        <f t="shared" si="3"/>
        <v>43893</v>
      </c>
      <c r="Z20" s="4">
        <f t="shared" si="3"/>
        <v>43900</v>
      </c>
      <c r="AA20" s="4">
        <f t="shared" si="3"/>
        <v>43907</v>
      </c>
      <c r="AB20" s="4">
        <f t="shared" si="3"/>
        <v>43914</v>
      </c>
      <c r="AC20" s="4">
        <f t="shared" si="3"/>
        <v>43921</v>
      </c>
      <c r="AD20" s="4">
        <f t="shared" si="3"/>
        <v>43928</v>
      </c>
      <c r="AE20" s="4">
        <f t="shared" si="3"/>
        <v>43935</v>
      </c>
      <c r="AF20" s="4">
        <f t="shared" si="3"/>
        <v>43942</v>
      </c>
      <c r="AG20" s="4">
        <f t="shared" si="3"/>
        <v>43949</v>
      </c>
      <c r="AH20" s="4">
        <f t="shared" si="3"/>
        <v>43956</v>
      </c>
      <c r="AI20" s="4">
        <f t="shared" si="3"/>
        <v>43963</v>
      </c>
      <c r="AJ20" s="4">
        <f t="shared" si="3"/>
        <v>43970</v>
      </c>
      <c r="AK20" s="4">
        <f t="shared" si="3"/>
        <v>43977</v>
      </c>
      <c r="AL20" s="4">
        <f t="shared" si="3"/>
        <v>43984</v>
      </c>
      <c r="AM20" s="4">
        <f t="shared" si="3"/>
        <v>43991</v>
      </c>
      <c r="AN20" s="4">
        <f t="shared" si="3"/>
        <v>43998</v>
      </c>
      <c r="AO20" s="4">
        <f t="shared" si="3"/>
        <v>44005</v>
      </c>
      <c r="AP20" s="4">
        <f t="shared" si="3"/>
        <v>44012</v>
      </c>
      <c r="AQ20" s="4">
        <f t="shared" si="3"/>
        <v>44019</v>
      </c>
      <c r="AR20" s="4">
        <f t="shared" si="3"/>
        <v>44026</v>
      </c>
      <c r="AS20" s="4">
        <f t="shared" si="3"/>
        <v>44033</v>
      </c>
      <c r="AT20" s="4">
        <f t="shared" si="3"/>
        <v>44040</v>
      </c>
      <c r="AU20" s="4">
        <f t="shared" si="3"/>
        <v>44047</v>
      </c>
      <c r="AV20" s="4">
        <f t="shared" si="3"/>
        <v>44054</v>
      </c>
      <c r="AW20" s="4">
        <f t="shared" si="3"/>
        <v>44061</v>
      </c>
      <c r="AX20" s="4">
        <f t="shared" si="3"/>
        <v>44068</v>
      </c>
      <c r="AY20" s="4">
        <f t="shared" si="3"/>
        <v>44075</v>
      </c>
      <c r="AZ20" s="4">
        <f t="shared" si="3"/>
        <v>44082</v>
      </c>
      <c r="BA20" s="4">
        <f t="shared" si="3"/>
        <v>44089</v>
      </c>
      <c r="BB20" s="4">
        <f t="shared" si="3"/>
        <v>44096</v>
      </c>
      <c r="BC20" s="4">
        <f t="shared" si="3"/>
        <v>44103</v>
      </c>
      <c r="BD20" s="4">
        <f t="shared" si="3"/>
        <v>44110</v>
      </c>
      <c r="BE20" s="4">
        <f t="shared" si="3"/>
        <v>44117</v>
      </c>
      <c r="BF20" s="4">
        <f t="shared" si="3"/>
        <v>44124</v>
      </c>
      <c r="BG20" s="4">
        <f t="shared" si="3"/>
        <v>44131</v>
      </c>
      <c r="BH20" s="4">
        <f t="shared" si="3"/>
        <v>44138</v>
      </c>
      <c r="BI20" s="4">
        <f t="shared" si="3"/>
        <v>44145</v>
      </c>
      <c r="BJ20" s="4">
        <f t="shared" si="3"/>
        <v>44152</v>
      </c>
      <c r="BK20" s="4">
        <f t="shared" si="3"/>
        <v>44159</v>
      </c>
      <c r="BL20" s="4">
        <f t="shared" si="3"/>
        <v>44166</v>
      </c>
      <c r="BM20" s="4">
        <f t="shared" si="3"/>
        <v>44173</v>
      </c>
      <c r="BN20" s="4">
        <f t="shared" si="3"/>
        <v>44180</v>
      </c>
      <c r="BO20" s="4">
        <f t="shared" si="3"/>
        <v>44187</v>
      </c>
      <c r="BP20" s="4">
        <f t="shared" ref="BP20:EA20" si="4">BP$4</f>
        <v>44194</v>
      </c>
      <c r="BQ20" s="4">
        <f t="shared" si="4"/>
        <v>44201</v>
      </c>
      <c r="BR20" s="4">
        <f t="shared" si="4"/>
        <v>44208</v>
      </c>
      <c r="BS20" s="4">
        <f t="shared" si="4"/>
        <v>44215</v>
      </c>
      <c r="BT20" s="4">
        <f t="shared" si="4"/>
        <v>44222</v>
      </c>
      <c r="BU20" s="4">
        <f t="shared" si="4"/>
        <v>44229</v>
      </c>
      <c r="BV20" s="4">
        <f t="shared" si="4"/>
        <v>44236</v>
      </c>
      <c r="BW20" s="4">
        <f t="shared" si="4"/>
        <v>44243</v>
      </c>
      <c r="BX20" s="4">
        <f t="shared" si="4"/>
        <v>44250</v>
      </c>
      <c r="BY20" s="4">
        <f t="shared" si="4"/>
        <v>44257</v>
      </c>
      <c r="BZ20" s="4">
        <f t="shared" si="4"/>
        <v>44264</v>
      </c>
      <c r="CA20" s="4">
        <f t="shared" si="4"/>
        <v>44271</v>
      </c>
      <c r="CB20" s="4">
        <f t="shared" si="4"/>
        <v>44278</v>
      </c>
      <c r="CC20" s="4">
        <f t="shared" si="4"/>
        <v>44285</v>
      </c>
      <c r="CD20" s="4">
        <f t="shared" si="4"/>
        <v>44292</v>
      </c>
      <c r="CE20" s="4">
        <f t="shared" si="4"/>
        <v>44299</v>
      </c>
      <c r="CF20" s="4">
        <f t="shared" si="4"/>
        <v>44306</v>
      </c>
      <c r="CG20" s="4">
        <f t="shared" si="4"/>
        <v>44313</v>
      </c>
      <c r="CH20" s="4">
        <f t="shared" si="4"/>
        <v>44320</v>
      </c>
      <c r="CI20" s="4">
        <f t="shared" si="4"/>
        <v>44327</v>
      </c>
      <c r="CJ20" s="4">
        <f t="shared" si="4"/>
        <v>44334</v>
      </c>
      <c r="CK20" s="4">
        <f t="shared" si="4"/>
        <v>44341</v>
      </c>
      <c r="CL20" s="4">
        <f t="shared" si="4"/>
        <v>44348</v>
      </c>
      <c r="CM20" s="4">
        <f t="shared" si="4"/>
        <v>44355</v>
      </c>
      <c r="CN20" s="4">
        <f t="shared" si="4"/>
        <v>44362</v>
      </c>
      <c r="CO20" s="4">
        <f t="shared" si="4"/>
        <v>44369</v>
      </c>
      <c r="CP20" s="4">
        <f t="shared" si="4"/>
        <v>44376</v>
      </c>
      <c r="CQ20" s="4">
        <f t="shared" si="4"/>
        <v>44383</v>
      </c>
      <c r="CR20" s="4">
        <f t="shared" si="4"/>
        <v>44390</v>
      </c>
      <c r="CS20" s="4">
        <f t="shared" si="4"/>
        <v>44397</v>
      </c>
      <c r="CT20" s="4">
        <f t="shared" si="4"/>
        <v>44404</v>
      </c>
      <c r="CU20" s="4">
        <f t="shared" si="4"/>
        <v>44411</v>
      </c>
      <c r="CV20" s="4">
        <f t="shared" si="4"/>
        <v>44418</v>
      </c>
      <c r="CW20" s="4">
        <f t="shared" si="4"/>
        <v>44425</v>
      </c>
      <c r="CX20" s="4">
        <f t="shared" si="4"/>
        <v>44432</v>
      </c>
      <c r="CY20" s="4">
        <f t="shared" si="4"/>
        <v>44439</v>
      </c>
      <c r="CZ20" s="4">
        <f t="shared" si="4"/>
        <v>44446</v>
      </c>
      <c r="DA20" s="4">
        <f t="shared" si="4"/>
        <v>44453</v>
      </c>
      <c r="DB20" s="4">
        <f t="shared" si="4"/>
        <v>44460</v>
      </c>
      <c r="DC20" s="4">
        <f t="shared" si="4"/>
        <v>44467</v>
      </c>
      <c r="DD20" s="4">
        <f t="shared" si="4"/>
        <v>44474</v>
      </c>
      <c r="DE20" s="4">
        <f t="shared" si="4"/>
        <v>44481</v>
      </c>
      <c r="DF20" s="4">
        <f t="shared" si="4"/>
        <v>44488</v>
      </c>
      <c r="DG20" s="4">
        <f t="shared" si="4"/>
        <v>44495</v>
      </c>
      <c r="DH20" s="4">
        <f t="shared" si="4"/>
        <v>44502</v>
      </c>
      <c r="DI20" s="4">
        <f t="shared" si="4"/>
        <v>44509</v>
      </c>
      <c r="DJ20" s="4">
        <f t="shared" si="4"/>
        <v>44516</v>
      </c>
      <c r="DK20" s="4">
        <f t="shared" si="4"/>
        <v>44523</v>
      </c>
      <c r="DL20" s="4">
        <f t="shared" si="4"/>
        <v>44530</v>
      </c>
      <c r="DM20" s="4">
        <f t="shared" si="4"/>
        <v>44537</v>
      </c>
      <c r="DN20" s="4">
        <f t="shared" si="4"/>
        <v>44544</v>
      </c>
      <c r="DO20" s="4">
        <f t="shared" si="4"/>
        <v>44551</v>
      </c>
      <c r="DP20" s="4">
        <f t="shared" si="4"/>
        <v>44558</v>
      </c>
      <c r="DQ20" s="4">
        <f t="shared" si="4"/>
        <v>44565</v>
      </c>
      <c r="DR20" s="4">
        <f t="shared" si="4"/>
        <v>44572</v>
      </c>
      <c r="DS20" s="4">
        <f t="shared" si="4"/>
        <v>44579</v>
      </c>
      <c r="DT20" s="4">
        <f t="shared" si="4"/>
        <v>44586</v>
      </c>
      <c r="DU20" s="4">
        <f t="shared" si="4"/>
        <v>44593</v>
      </c>
      <c r="DV20" s="4">
        <f t="shared" si="4"/>
        <v>44600</v>
      </c>
      <c r="DW20" s="4">
        <f t="shared" si="4"/>
        <v>44607</v>
      </c>
      <c r="DX20" s="4">
        <f t="shared" si="4"/>
        <v>44614</v>
      </c>
      <c r="DY20" s="4">
        <f t="shared" si="4"/>
        <v>44621</v>
      </c>
      <c r="DZ20" s="4">
        <f t="shared" si="4"/>
        <v>44628</v>
      </c>
      <c r="EA20" s="4">
        <f t="shared" si="4"/>
        <v>44635</v>
      </c>
      <c r="EB20" s="4">
        <f t="shared" ref="EB20:MQ20" si="5">EB$4</f>
        <v>44642</v>
      </c>
      <c r="EC20" s="4">
        <f t="shared" si="5"/>
        <v>44649</v>
      </c>
      <c r="ED20" s="4">
        <f t="shared" si="5"/>
        <v>44656</v>
      </c>
      <c r="EE20" s="4">
        <f t="shared" si="5"/>
        <v>44663</v>
      </c>
      <c r="EF20" s="4">
        <f t="shared" si="5"/>
        <v>44670</v>
      </c>
      <c r="EG20" s="4">
        <f t="shared" si="5"/>
        <v>44677</v>
      </c>
      <c r="EH20" s="4">
        <f t="shared" si="5"/>
        <v>44684</v>
      </c>
      <c r="EI20" s="4">
        <f t="shared" si="5"/>
        <v>44691</v>
      </c>
      <c r="EJ20" s="4">
        <f t="shared" si="5"/>
        <v>44698</v>
      </c>
      <c r="EK20" s="4">
        <f t="shared" si="5"/>
        <v>44705</v>
      </c>
      <c r="EL20" s="4">
        <f t="shared" si="5"/>
        <v>44712</v>
      </c>
      <c r="EM20" s="4">
        <f t="shared" si="5"/>
        <v>44719</v>
      </c>
      <c r="EN20" s="4">
        <f t="shared" si="5"/>
        <v>44726</v>
      </c>
      <c r="EO20" s="4">
        <f t="shared" si="5"/>
        <v>44733</v>
      </c>
      <c r="EP20" s="4">
        <f t="shared" si="5"/>
        <v>44740</v>
      </c>
      <c r="EQ20" s="4">
        <f t="shared" si="5"/>
        <v>44747</v>
      </c>
      <c r="ER20" s="4">
        <f t="shared" si="5"/>
        <v>44754</v>
      </c>
      <c r="ES20" s="4">
        <f t="shared" si="5"/>
        <v>44761</v>
      </c>
      <c r="ET20" s="4">
        <f t="shared" si="5"/>
        <v>44768</v>
      </c>
      <c r="EU20" s="4">
        <f t="shared" si="5"/>
        <v>44775</v>
      </c>
      <c r="EV20" s="4">
        <f t="shared" si="5"/>
        <v>44782</v>
      </c>
      <c r="EW20" s="4">
        <f t="shared" si="5"/>
        <v>44789</v>
      </c>
      <c r="EX20" s="4">
        <f t="shared" si="5"/>
        <v>44796</v>
      </c>
      <c r="EY20" s="4">
        <f t="shared" si="5"/>
        <v>44803</v>
      </c>
      <c r="EZ20" s="4">
        <f t="shared" si="5"/>
        <v>44810</v>
      </c>
      <c r="FA20" s="4">
        <f t="shared" si="5"/>
        <v>44817</v>
      </c>
      <c r="FB20" s="4">
        <f t="shared" si="5"/>
        <v>44824</v>
      </c>
      <c r="FC20" s="4">
        <f t="shared" si="5"/>
        <v>44831</v>
      </c>
      <c r="FD20" s="4">
        <f t="shared" si="5"/>
        <v>44838</v>
      </c>
      <c r="FE20" s="4">
        <f t="shared" si="5"/>
        <v>44845</v>
      </c>
      <c r="FF20" s="4">
        <f t="shared" si="5"/>
        <v>44852</v>
      </c>
      <c r="FG20" s="4">
        <f t="shared" si="5"/>
        <v>44859</v>
      </c>
      <c r="FH20" s="4">
        <f t="shared" si="5"/>
        <v>44866</v>
      </c>
      <c r="FI20" s="4">
        <f t="shared" si="5"/>
        <v>44873</v>
      </c>
      <c r="FJ20" s="4">
        <f t="shared" si="5"/>
        <v>44880</v>
      </c>
      <c r="FK20" s="4">
        <f t="shared" si="5"/>
        <v>44887</v>
      </c>
      <c r="FL20" s="4">
        <f t="shared" si="5"/>
        <v>44894</v>
      </c>
      <c r="FM20" s="4">
        <f t="shared" si="5"/>
        <v>44901</v>
      </c>
      <c r="FN20" s="4">
        <f t="shared" si="5"/>
        <v>44908</v>
      </c>
      <c r="FO20" s="4">
        <f t="shared" si="5"/>
        <v>44915</v>
      </c>
      <c r="FP20" s="4">
        <f t="shared" si="5"/>
        <v>44922</v>
      </c>
      <c r="FQ20" s="4">
        <f t="shared" si="5"/>
        <v>44929</v>
      </c>
      <c r="FR20" s="4">
        <f t="shared" si="5"/>
        <v>44936</v>
      </c>
      <c r="FS20" s="4">
        <f t="shared" si="5"/>
        <v>44943</v>
      </c>
      <c r="FT20" s="4">
        <f t="shared" si="5"/>
        <v>44950</v>
      </c>
      <c r="FU20" s="4">
        <f t="shared" si="5"/>
        <v>44957</v>
      </c>
      <c r="FV20" s="4">
        <f t="shared" si="5"/>
        <v>44964</v>
      </c>
      <c r="FW20" s="4">
        <f t="shared" si="5"/>
        <v>44971</v>
      </c>
      <c r="FX20" s="4">
        <f t="shared" si="5"/>
        <v>44978</v>
      </c>
      <c r="FY20" s="4">
        <f t="shared" si="5"/>
        <v>44985</v>
      </c>
      <c r="FZ20" s="4">
        <f t="shared" si="5"/>
        <v>44992</v>
      </c>
      <c r="GA20" s="4">
        <f t="shared" si="5"/>
        <v>44999</v>
      </c>
      <c r="GB20" s="4">
        <f t="shared" si="5"/>
        <v>45006</v>
      </c>
      <c r="GC20" s="4">
        <f t="shared" si="5"/>
        <v>45013</v>
      </c>
      <c r="GD20" s="4">
        <f t="shared" si="5"/>
        <v>45020</v>
      </c>
      <c r="GE20" s="4">
        <f t="shared" si="5"/>
        <v>45027</v>
      </c>
      <c r="GF20" s="4">
        <f t="shared" si="5"/>
        <v>45034</v>
      </c>
      <c r="GG20" s="4">
        <f t="shared" si="5"/>
        <v>45041</v>
      </c>
      <c r="GH20" s="4">
        <f t="shared" si="5"/>
        <v>45048</v>
      </c>
      <c r="GI20" s="4">
        <f t="shared" si="5"/>
        <v>45055</v>
      </c>
      <c r="GJ20" s="4">
        <f t="shared" si="5"/>
        <v>45062</v>
      </c>
      <c r="GK20" s="4">
        <f t="shared" si="5"/>
        <v>45069</v>
      </c>
      <c r="GL20" s="4">
        <f t="shared" si="5"/>
        <v>45076</v>
      </c>
      <c r="GM20" s="4">
        <f t="shared" si="5"/>
        <v>45083</v>
      </c>
      <c r="GN20" s="4">
        <f t="shared" si="5"/>
        <v>45090</v>
      </c>
      <c r="GO20" s="4">
        <f t="shared" si="5"/>
        <v>45097</v>
      </c>
      <c r="GP20" s="4">
        <f t="shared" si="5"/>
        <v>45104</v>
      </c>
      <c r="GQ20" s="4">
        <f t="shared" si="5"/>
        <v>45111</v>
      </c>
      <c r="GR20" s="4">
        <f t="shared" si="5"/>
        <v>45118</v>
      </c>
      <c r="GS20" s="4">
        <f t="shared" si="5"/>
        <v>45125</v>
      </c>
      <c r="GT20" s="4">
        <f t="shared" si="5"/>
        <v>45132</v>
      </c>
      <c r="GU20" s="4">
        <f t="shared" si="5"/>
        <v>45139</v>
      </c>
      <c r="GV20" s="4">
        <f t="shared" si="5"/>
        <v>45146</v>
      </c>
      <c r="GW20" s="4">
        <f t="shared" si="5"/>
        <v>45153</v>
      </c>
      <c r="GX20" s="4">
        <f t="shared" si="5"/>
        <v>45160</v>
      </c>
      <c r="GY20" s="4">
        <f t="shared" si="5"/>
        <v>45167</v>
      </c>
      <c r="GZ20" s="4">
        <f t="shared" si="5"/>
        <v>45174</v>
      </c>
      <c r="HA20" s="4">
        <f t="shared" si="5"/>
        <v>45181</v>
      </c>
      <c r="HB20" s="4">
        <f t="shared" si="5"/>
        <v>45188</v>
      </c>
      <c r="HC20" s="4">
        <f t="shared" si="5"/>
        <v>45195</v>
      </c>
      <c r="HD20" s="4">
        <f t="shared" si="5"/>
        <v>45202</v>
      </c>
      <c r="HE20" s="4">
        <f t="shared" si="5"/>
        <v>45209</v>
      </c>
      <c r="HF20" s="4">
        <f t="shared" si="5"/>
        <v>45216</v>
      </c>
      <c r="HG20" s="4">
        <f t="shared" si="5"/>
        <v>45223</v>
      </c>
      <c r="HH20" s="4">
        <f t="shared" si="5"/>
        <v>45230</v>
      </c>
      <c r="HI20" s="4">
        <f t="shared" si="5"/>
        <v>45237</v>
      </c>
      <c r="HJ20" s="4">
        <f t="shared" si="5"/>
        <v>45244</v>
      </c>
      <c r="HK20" s="4">
        <f t="shared" si="5"/>
        <v>45251</v>
      </c>
      <c r="HL20" s="4">
        <f t="shared" si="5"/>
        <v>45258</v>
      </c>
      <c r="HM20" s="4">
        <f t="shared" si="5"/>
        <v>45265</v>
      </c>
      <c r="HN20" s="4">
        <f t="shared" si="5"/>
        <v>45272</v>
      </c>
      <c r="HO20" s="4">
        <f t="shared" si="5"/>
        <v>45279</v>
      </c>
      <c r="HP20" s="4">
        <f t="shared" si="5"/>
        <v>45286</v>
      </c>
      <c r="HQ20" s="4">
        <f t="shared" si="5"/>
        <v>45293</v>
      </c>
      <c r="HR20" s="4">
        <f t="shared" si="5"/>
        <v>45300</v>
      </c>
      <c r="HS20" s="4">
        <f t="shared" si="5"/>
        <v>45307</v>
      </c>
      <c r="HT20" s="4">
        <f t="shared" si="5"/>
        <v>45314</v>
      </c>
      <c r="HU20" s="4">
        <f t="shared" si="5"/>
        <v>45321</v>
      </c>
      <c r="HV20" s="4">
        <f t="shared" si="5"/>
        <v>45328</v>
      </c>
      <c r="HW20" s="4">
        <f t="shared" si="5"/>
        <v>45335</v>
      </c>
      <c r="HX20" s="4">
        <f t="shared" si="5"/>
        <v>45342</v>
      </c>
      <c r="HY20" s="4">
        <f t="shared" si="5"/>
        <v>45349</v>
      </c>
      <c r="HZ20" s="4">
        <f t="shared" si="5"/>
        <v>45356</v>
      </c>
      <c r="IA20" s="4">
        <f t="shared" si="5"/>
        <v>45363</v>
      </c>
      <c r="IB20" s="4">
        <f t="shared" si="5"/>
        <v>45370</v>
      </c>
      <c r="IC20" s="4">
        <f t="shared" si="5"/>
        <v>45377</v>
      </c>
      <c r="ID20" s="4">
        <f t="shared" si="5"/>
        <v>45384</v>
      </c>
      <c r="IE20" s="4">
        <f t="shared" si="5"/>
        <v>45391</v>
      </c>
      <c r="IF20" s="4">
        <f t="shared" si="5"/>
        <v>45398</v>
      </c>
      <c r="IG20" s="4">
        <f t="shared" si="5"/>
        <v>45405</v>
      </c>
      <c r="IH20" s="4">
        <f t="shared" si="5"/>
        <v>45412</v>
      </c>
      <c r="II20" s="4">
        <f t="shared" si="5"/>
        <v>45419</v>
      </c>
      <c r="IJ20" s="4">
        <f t="shared" si="5"/>
        <v>45426</v>
      </c>
      <c r="IK20" s="4">
        <f t="shared" si="5"/>
        <v>45433</v>
      </c>
      <c r="IL20" s="4">
        <f t="shared" si="5"/>
        <v>45440</v>
      </c>
      <c r="IM20" s="4">
        <f t="shared" si="5"/>
        <v>45447</v>
      </c>
      <c r="IN20" s="4">
        <f t="shared" si="5"/>
        <v>45454</v>
      </c>
      <c r="IO20" s="4">
        <f t="shared" si="5"/>
        <v>45461</v>
      </c>
      <c r="IP20" s="4">
        <f t="shared" si="5"/>
        <v>45468</v>
      </c>
      <c r="IQ20" s="4">
        <f t="shared" si="5"/>
        <v>45475</v>
      </c>
      <c r="IR20" s="4">
        <f t="shared" si="5"/>
        <v>45482</v>
      </c>
      <c r="IS20" s="4">
        <f t="shared" si="5"/>
        <v>45489</v>
      </c>
      <c r="IT20" s="4">
        <f t="shared" si="5"/>
        <v>45496</v>
      </c>
      <c r="IU20" s="4">
        <f t="shared" si="5"/>
        <v>45503</v>
      </c>
      <c r="IV20" s="4">
        <f t="shared" si="5"/>
        <v>45510</v>
      </c>
      <c r="IW20" s="4">
        <f t="shared" si="5"/>
        <v>45517</v>
      </c>
      <c r="IX20" s="4">
        <f t="shared" si="5"/>
        <v>45524</v>
      </c>
      <c r="IY20" s="4">
        <f t="shared" si="5"/>
        <v>45531</v>
      </c>
      <c r="IZ20" s="4">
        <f t="shared" si="5"/>
        <v>45538</v>
      </c>
      <c r="JA20" s="4">
        <f t="shared" si="5"/>
        <v>45545</v>
      </c>
      <c r="JB20" s="4">
        <f t="shared" si="5"/>
        <v>45552</v>
      </c>
      <c r="JC20" s="4">
        <f t="shared" si="5"/>
        <v>45559</v>
      </c>
      <c r="JD20" s="4">
        <f t="shared" si="5"/>
        <v>45566</v>
      </c>
      <c r="JE20" s="4">
        <f t="shared" si="5"/>
        <v>45573</v>
      </c>
      <c r="JF20" s="4">
        <f t="shared" si="5"/>
        <v>45580</v>
      </c>
      <c r="JG20" s="4">
        <f t="shared" si="5"/>
        <v>45587</v>
      </c>
      <c r="JH20" s="4">
        <f t="shared" si="5"/>
        <v>45594</v>
      </c>
      <c r="JI20" s="4">
        <f t="shared" si="5"/>
        <v>45601</v>
      </c>
      <c r="JJ20" s="4">
        <f t="shared" si="5"/>
        <v>45608</v>
      </c>
      <c r="JK20" s="4">
        <f t="shared" si="5"/>
        <v>45615</v>
      </c>
      <c r="JL20" s="4">
        <f t="shared" si="5"/>
        <v>45622</v>
      </c>
      <c r="JM20" s="4">
        <f t="shared" si="5"/>
        <v>45629</v>
      </c>
      <c r="JN20" s="4">
        <f t="shared" si="5"/>
        <v>45636</v>
      </c>
      <c r="JO20" s="4">
        <f t="shared" si="5"/>
        <v>45643</v>
      </c>
      <c r="JP20" s="4">
        <f t="shared" si="5"/>
        <v>45650</v>
      </c>
      <c r="JQ20" s="4">
        <f t="shared" si="5"/>
        <v>45657</v>
      </c>
      <c r="JR20" s="4">
        <f t="shared" si="5"/>
        <v>45664</v>
      </c>
      <c r="JS20" s="4">
        <f t="shared" si="5"/>
        <v>45671</v>
      </c>
      <c r="JT20" s="4">
        <f t="shared" si="5"/>
        <v>45678</v>
      </c>
      <c r="JU20" s="4">
        <f t="shared" si="5"/>
        <v>45685</v>
      </c>
      <c r="JV20" s="4">
        <f t="shared" si="5"/>
        <v>45692</v>
      </c>
      <c r="JW20" s="4">
        <f t="shared" si="5"/>
        <v>45699</v>
      </c>
      <c r="JX20" s="4">
        <f t="shared" si="5"/>
        <v>45706</v>
      </c>
      <c r="JY20" s="4">
        <f t="shared" si="5"/>
        <v>45713</v>
      </c>
      <c r="JZ20" s="4">
        <f t="shared" si="5"/>
        <v>45720</v>
      </c>
      <c r="KA20" s="4">
        <f t="shared" si="5"/>
        <v>45727</v>
      </c>
      <c r="KB20" s="4">
        <f t="shared" si="5"/>
        <v>45734</v>
      </c>
      <c r="KC20" s="4">
        <f t="shared" si="5"/>
        <v>45741</v>
      </c>
      <c r="KD20" s="4">
        <f t="shared" si="5"/>
        <v>45748</v>
      </c>
      <c r="KE20" s="4">
        <f t="shared" si="5"/>
        <v>45755</v>
      </c>
      <c r="KF20" s="4">
        <f t="shared" si="5"/>
        <v>45762</v>
      </c>
      <c r="KG20" s="4">
        <f t="shared" si="5"/>
        <v>45769</v>
      </c>
      <c r="KH20" s="4">
        <f t="shared" si="5"/>
        <v>45776</v>
      </c>
      <c r="KI20" s="4">
        <f t="shared" si="5"/>
        <v>45783</v>
      </c>
      <c r="KJ20" s="4">
        <f t="shared" si="5"/>
        <v>45790</v>
      </c>
      <c r="KK20" s="4">
        <f t="shared" si="5"/>
        <v>45797</v>
      </c>
      <c r="KL20" s="4">
        <f t="shared" si="5"/>
        <v>45804</v>
      </c>
      <c r="KM20" s="4">
        <f t="shared" si="5"/>
        <v>45811</v>
      </c>
      <c r="KN20" s="4">
        <f t="shared" si="5"/>
        <v>45818</v>
      </c>
      <c r="KO20" s="4">
        <f t="shared" si="5"/>
        <v>45825</v>
      </c>
      <c r="KP20" s="4">
        <f t="shared" si="5"/>
        <v>45832</v>
      </c>
      <c r="KQ20" s="4">
        <f t="shared" si="5"/>
        <v>45839</v>
      </c>
      <c r="KR20" s="4">
        <f t="shared" si="5"/>
        <v>45846</v>
      </c>
      <c r="KS20" s="4">
        <f t="shared" si="5"/>
        <v>45853</v>
      </c>
      <c r="KT20" s="4">
        <f t="shared" si="5"/>
        <v>45860</v>
      </c>
      <c r="KU20" s="4">
        <f t="shared" si="5"/>
        <v>45867</v>
      </c>
      <c r="KV20" s="4">
        <f t="shared" si="5"/>
        <v>45874</v>
      </c>
      <c r="KW20" s="4">
        <f t="shared" si="5"/>
        <v>45881</v>
      </c>
      <c r="KX20" s="4">
        <f t="shared" si="5"/>
        <v>45888</v>
      </c>
      <c r="KY20" s="4">
        <f t="shared" si="5"/>
        <v>45895</v>
      </c>
      <c r="KZ20" s="4">
        <f t="shared" si="5"/>
        <v>45902</v>
      </c>
      <c r="LA20" s="4">
        <f t="shared" si="5"/>
        <v>45909</v>
      </c>
      <c r="LB20" s="4">
        <f t="shared" si="5"/>
        <v>45916</v>
      </c>
      <c r="LC20" s="4">
        <f t="shared" si="5"/>
        <v>45923</v>
      </c>
      <c r="LD20" s="4">
        <f t="shared" si="5"/>
        <v>45930</v>
      </c>
      <c r="LE20" s="4">
        <f t="shared" si="5"/>
        <v>45937</v>
      </c>
      <c r="LF20" s="4">
        <f t="shared" si="5"/>
        <v>45944</v>
      </c>
      <c r="LG20" s="4">
        <f t="shared" si="5"/>
        <v>45951</v>
      </c>
      <c r="LH20" s="4">
        <f t="shared" si="5"/>
        <v>45958</v>
      </c>
      <c r="LI20" s="4">
        <f t="shared" si="5"/>
        <v>45965</v>
      </c>
      <c r="LJ20" s="4">
        <f t="shared" si="5"/>
        <v>45972</v>
      </c>
      <c r="LK20" s="4">
        <f t="shared" si="5"/>
        <v>45979</v>
      </c>
      <c r="LL20" s="4">
        <f t="shared" si="5"/>
        <v>45986</v>
      </c>
      <c r="LM20" s="4">
        <f t="shared" si="5"/>
        <v>45993</v>
      </c>
      <c r="LN20" s="4">
        <f t="shared" si="5"/>
        <v>46000</v>
      </c>
      <c r="LO20" s="4">
        <f t="shared" si="5"/>
        <v>46007</v>
      </c>
      <c r="LP20" s="4">
        <f t="shared" si="5"/>
        <v>46014</v>
      </c>
      <c r="LQ20" s="4">
        <f t="shared" si="5"/>
        <v>46021</v>
      </c>
      <c r="LR20" s="4">
        <f t="shared" si="5"/>
        <v>46028</v>
      </c>
      <c r="LS20" s="4">
        <f t="shared" si="5"/>
        <v>46035</v>
      </c>
      <c r="LT20" s="4">
        <f t="shared" si="5"/>
        <v>46042</v>
      </c>
      <c r="LU20" s="4">
        <f t="shared" si="5"/>
        <v>46049</v>
      </c>
      <c r="LV20" s="4">
        <f t="shared" si="5"/>
        <v>46056</v>
      </c>
      <c r="LW20" s="4">
        <f t="shared" si="5"/>
        <v>46063</v>
      </c>
      <c r="LX20" s="4">
        <f t="shared" si="5"/>
        <v>46070</v>
      </c>
      <c r="LY20" s="4">
        <f t="shared" si="5"/>
        <v>46077</v>
      </c>
      <c r="LZ20" s="4">
        <f t="shared" si="5"/>
        <v>46084</v>
      </c>
      <c r="MA20" s="4">
        <f t="shared" si="5"/>
        <v>46091</v>
      </c>
      <c r="MB20" s="4">
        <f t="shared" si="5"/>
        <v>46098</v>
      </c>
      <c r="MC20" s="4">
        <f t="shared" si="5"/>
        <v>46105</v>
      </c>
      <c r="MD20" s="4">
        <f t="shared" si="5"/>
        <v>46112</v>
      </c>
      <c r="ME20" s="4">
        <f t="shared" si="5"/>
        <v>46119</v>
      </c>
      <c r="MF20" s="4">
        <f t="shared" si="5"/>
        <v>46126</v>
      </c>
      <c r="MG20" s="4">
        <f t="shared" si="5"/>
        <v>46133</v>
      </c>
      <c r="MH20" s="4">
        <f t="shared" si="5"/>
        <v>46140</v>
      </c>
      <c r="MI20" s="4">
        <f t="shared" si="5"/>
        <v>46147</v>
      </c>
      <c r="MJ20" s="4">
        <f t="shared" si="5"/>
        <v>46154</v>
      </c>
      <c r="MK20" s="4">
        <f t="shared" si="5"/>
        <v>46161</v>
      </c>
      <c r="ML20" s="4">
        <f t="shared" si="5"/>
        <v>46168</v>
      </c>
      <c r="MM20" s="4">
        <f t="shared" si="5"/>
        <v>46175</v>
      </c>
      <c r="MN20" s="4">
        <f t="shared" si="5"/>
        <v>46182</v>
      </c>
      <c r="MO20" s="4">
        <f t="shared" si="5"/>
        <v>46189</v>
      </c>
      <c r="MP20" s="4">
        <f t="shared" si="5"/>
        <v>46196</v>
      </c>
      <c r="MQ20" s="4">
        <f t="shared" si="5"/>
        <v>46203</v>
      </c>
    </row>
    <row r="21" spans="2:356">
      <c r="B21" s="2" t="s">
        <v>167</v>
      </c>
      <c r="C21" s="87">
        <f>'Chrt PGBetas'!C8</f>
        <v>0.78280331573414486</v>
      </c>
      <c r="D21" s="87">
        <f>'Chrt PGBetas'!D8</f>
        <v>0.81528851206630193</v>
      </c>
      <c r="E21" s="87">
        <f>'Chrt PGBetas'!E8</f>
        <v>0.85291843295125314</v>
      </c>
      <c r="F21" s="87">
        <f>'Chrt PGBetas'!F8</f>
        <v>0.86514244154366238</v>
      </c>
      <c r="G21" s="87">
        <f>'Chrt PGBetas'!G8</f>
        <v>0.86218440993062617</v>
      </c>
      <c r="H21" s="87">
        <f>'Chrt PGBetas'!H8</f>
        <v>0.84340707662626768</v>
      </c>
      <c r="I21" s="87">
        <f>'Chrt PGBetas'!I8</f>
        <v>0.83669567976714809</v>
      </c>
      <c r="J21" s="87">
        <f>'Chrt PGBetas'!J8</f>
        <v>0.87560287187928465</v>
      </c>
      <c r="K21" s="87">
        <f>'Chrt PGBetas'!K8</f>
        <v>0.87608501060130362</v>
      </c>
      <c r="L21" s="87">
        <f>'Chrt PGBetas'!L8</f>
        <v>0.81115580829712142</v>
      </c>
      <c r="M21" s="87">
        <f>'Chrt PGBetas'!M8</f>
        <v>0.82010458636179007</v>
      </c>
      <c r="N21" s="87">
        <f>'Chrt PGBetas'!N8</f>
        <v>0.85446260006496788</v>
      </c>
      <c r="O21" s="87">
        <f>'Chrt PGBetas'!O8</f>
        <v>0.82491106101085521</v>
      </c>
      <c r="P21" s="87">
        <f>'Chrt PGBetas'!P8</f>
        <v>0.83523953974093967</v>
      </c>
      <c r="Q21" s="87">
        <f>'Chrt PGBetas'!Q8</f>
        <v>0.85430872663017643</v>
      </c>
      <c r="R21" s="87">
        <f>'Chrt PGBetas'!R8</f>
        <v>0.86152206281626353</v>
      </c>
      <c r="S21" s="87">
        <f>'Chrt PGBetas'!S8</f>
        <v>0.89738598761798827</v>
      </c>
      <c r="T21" s="87">
        <f>'Chrt PGBetas'!T8</f>
        <v>0.82011907798733863</v>
      </c>
      <c r="U21" s="87">
        <f>'Chrt PGBetas'!U8</f>
        <v>0.7085891105398705</v>
      </c>
      <c r="V21" s="87">
        <f>'Chrt PGBetas'!V8</f>
        <v>0.68153358579157475</v>
      </c>
      <c r="W21" s="87">
        <f>'Chrt PGBetas'!W8</f>
        <v>0.82995241809404119</v>
      </c>
      <c r="X21" s="87">
        <f>'Chrt PGBetas'!X8</f>
        <v>0.73246988148546921</v>
      </c>
      <c r="Y21" s="87">
        <f>'Chrt PGBetas'!Y8</f>
        <v>0.80100607008466662</v>
      </c>
      <c r="Z21" s="87">
        <f>'Chrt PGBetas'!Z8</f>
        <v>0.83879576084020213</v>
      </c>
      <c r="AA21" s="87">
        <f>'Chrt PGBetas'!AA8</f>
        <v>0.55266938914597941</v>
      </c>
      <c r="AB21" s="87">
        <f>'Chrt PGBetas'!AB8</f>
        <v>0.67288792714794265</v>
      </c>
      <c r="AC21" s="87">
        <f>'Chrt PGBetas'!AC8</f>
        <v>0.46516976661130033</v>
      </c>
      <c r="AD21" s="87">
        <f>'Chrt PGBetas'!AD8</f>
        <v>0.28162241472875793</v>
      </c>
      <c r="AE21" s="87">
        <f>'Chrt PGBetas'!AE8</f>
        <v>0.65735797249054517</v>
      </c>
      <c r="AF21" s="87">
        <f>'Chrt PGBetas'!AF8</f>
        <v>0.25919162563940201</v>
      </c>
      <c r="AG21" s="87">
        <f>'Chrt PGBetas'!AG8</f>
        <v>0.78517890865429962</v>
      </c>
      <c r="AH21" s="87">
        <f>'Chrt PGBetas'!AH8</f>
        <v>0.70430752417406295</v>
      </c>
      <c r="AI21" s="87">
        <f>'Chrt PGBetas'!AI8</f>
        <v>0.69829955854534187</v>
      </c>
      <c r="AJ21" s="87">
        <f>'Chrt PGBetas'!AJ8</f>
        <v>0.67593852998485637</v>
      </c>
      <c r="AK21" s="87">
        <f>'Chrt PGBetas'!AK8</f>
        <v>0.72033189715894119</v>
      </c>
      <c r="AL21" s="87">
        <f>'Chrt PGBetas'!AL8</f>
        <v>0.78174457984282719</v>
      </c>
      <c r="AM21" s="87">
        <f>'Chrt PGBetas'!AM8</f>
        <v>0.51693677102329205</v>
      </c>
      <c r="AN21" s="87">
        <f>'Chrt PGBetas'!AN8</f>
        <v>0.21105042301716587</v>
      </c>
      <c r="AO21" s="87">
        <f>'Chrt PGBetas'!AO8</f>
        <v>0.7341241548289773</v>
      </c>
      <c r="AP21" s="87">
        <f>'Chrt PGBetas'!AP8</f>
        <v>0.68361297855538672</v>
      </c>
      <c r="AQ21" s="87">
        <f>'Chrt PGBetas'!AQ8</f>
        <v>0.44159946906371206</v>
      </c>
      <c r="AR21" s="87">
        <f>'Chrt PGBetas'!AR8</f>
        <v>0.38010776435354399</v>
      </c>
      <c r="AS21" s="87">
        <f>'Chrt PGBetas'!AS8</f>
        <v>0.60380919286080537</v>
      </c>
      <c r="AT21" s="87">
        <f>'Chrt PGBetas'!AT8</f>
        <v>0.46139981874635977</v>
      </c>
      <c r="AU21" s="87">
        <f>'Chrt PGBetas'!AU8</f>
        <v>0.60363945026512711</v>
      </c>
      <c r="AV21" s="87">
        <f>'Chrt PGBetas'!AV8</f>
        <v>0.45959776442305689</v>
      </c>
      <c r="AW21" s="87">
        <f>'Chrt PGBetas'!AW8</f>
        <v>0.59495026448709376</v>
      </c>
      <c r="AX21" s="87">
        <f>'Chrt PGBetas'!AX8</f>
        <v>0.65957614919632612</v>
      </c>
      <c r="AY21" s="87">
        <f>'Chrt PGBetas'!AY8</f>
        <v>0.56198262433942181</v>
      </c>
      <c r="AZ21" s="87">
        <f>'Chrt PGBetas'!AZ8</f>
        <v>0.59888634382622452</v>
      </c>
      <c r="BA21" s="87">
        <f>'Chrt PGBetas'!BA8</f>
        <v>0.37329730400408295</v>
      </c>
      <c r="BB21" s="87">
        <f>'Chrt PGBetas'!BB8</f>
        <v>0.566400776634291</v>
      </c>
      <c r="BC21" s="87">
        <f>'Chrt PGBetas'!BC8</f>
        <v>0.6458926111669282</v>
      </c>
      <c r="BD21" s="87">
        <f>'Chrt PGBetas'!BD8</f>
        <v>0.24179230228938731</v>
      </c>
      <c r="BE21" s="87">
        <f>'Chrt PGBetas'!BE8</f>
        <v>0.12251590855181971</v>
      </c>
      <c r="BF21" s="87">
        <f>'Chrt PGBetas'!BF8</f>
        <v>0.53820857516223009</v>
      </c>
      <c r="BG21" s="87">
        <f>'Chrt PGBetas'!BG8</f>
        <v>0.71868242009736427</v>
      </c>
      <c r="BH21" s="87">
        <f>'Chrt PGBetas'!BH8</f>
        <v>0.58973436597565876</v>
      </c>
      <c r="BI21" s="87">
        <f>'Chrt PGBetas'!BI8</f>
        <v>0.82338405276919779</v>
      </c>
      <c r="BJ21" s="87">
        <f>'Chrt PGBetas'!BJ8</f>
        <v>0.62038128576482643</v>
      </c>
      <c r="BK21" s="87">
        <f>'Chrt PGBetas'!BK8</f>
        <v>0.70878484667379427</v>
      </c>
      <c r="BL21" s="87">
        <f>'Chrt PGBetas'!BL8</f>
        <v>0.66405696238486767</v>
      </c>
      <c r="BM21" s="87">
        <f>'Chrt PGBetas'!BM8</f>
        <v>0.81130947091782146</v>
      </c>
      <c r="BN21" s="87">
        <f>'Chrt PGBetas'!BN8</f>
        <v>0.58805691308957897</v>
      </c>
      <c r="BO21" s="87">
        <f>'Chrt PGBetas'!BO8</f>
        <v>0.68332993755852289</v>
      </c>
      <c r="BP21" s="87">
        <f>'Chrt PGBetas'!BP8</f>
        <v>0.69800786286839467</v>
      </c>
      <c r="BQ21" s="87">
        <f>'Chrt PGBetas'!BQ8</f>
        <v>0.57521214938054299</v>
      </c>
      <c r="BR21" s="87">
        <f>'Chrt PGBetas'!BR8</f>
        <v>0.1679049983106348</v>
      </c>
      <c r="BS21" s="87">
        <f>'Chrt PGBetas'!BS8</f>
        <v>0.53654758041499961</v>
      </c>
      <c r="BT21" s="87">
        <f>'Chrt PGBetas'!BT8</f>
        <v>0.67333985999898527</v>
      </c>
      <c r="BU21" s="87">
        <f>'Chrt PGBetas'!BU8</f>
        <v>0.31043485166659951</v>
      </c>
      <c r="BV21" s="87">
        <f>'Chrt PGBetas'!BV8</f>
        <v>0.41849746911551089</v>
      </c>
      <c r="BW21" s="87">
        <f>'Chrt PGBetas'!BW8</f>
        <v>0.34181400603762274</v>
      </c>
      <c r="BX21" s="87">
        <f>'Chrt PGBetas'!BX8</f>
        <v>0.59056305915934093</v>
      </c>
      <c r="BY21" s="87">
        <f>'Chrt PGBetas'!BY8</f>
        <v>0.29826546591313474</v>
      </c>
      <c r="BZ21" s="87">
        <f>'Chrt PGBetas'!BZ8</f>
        <v>0.50000356521678291</v>
      </c>
      <c r="CA21" s="87">
        <f>'Chrt PGBetas'!CA8</f>
        <v>0.65568384814455727</v>
      </c>
      <c r="CB21" s="87">
        <f>'Chrt PGBetas'!CB8</f>
        <v>0.63837121136390151</v>
      </c>
      <c r="CC21" s="87">
        <f>'Chrt PGBetas'!CC8</f>
        <v>0.68363130874224398</v>
      </c>
      <c r="CD21" s="87">
        <f>'Chrt PGBetas'!CD8</f>
        <v>0.71427440311693646</v>
      </c>
      <c r="CE21" s="87">
        <f>'Chrt PGBetas'!CE8</f>
        <v>0.62806031099881743</v>
      </c>
      <c r="CF21" s="87">
        <f>'Chrt PGBetas'!CF8</f>
        <v>0.57725946014939122</v>
      </c>
      <c r="CG21" s="87">
        <f>'Chrt PGBetas'!CG8</f>
        <v>0.51425352007632008</v>
      </c>
      <c r="CH21" s="87">
        <f>'Chrt PGBetas'!CH8</f>
        <v>0.62431270513943193</v>
      </c>
      <c r="CI21" s="87">
        <f>'Chrt PGBetas'!CI8</f>
        <v>0.65966329030542459</v>
      </c>
      <c r="CJ21" s="87">
        <f>'Chrt PGBetas'!CJ8</f>
        <v>0.78355794543384361</v>
      </c>
      <c r="CK21" s="87">
        <f>'Chrt PGBetas'!CK8</f>
        <v>0.64829916010180899</v>
      </c>
      <c r="CL21" s="87">
        <f>'Chrt PGBetas'!CL8</f>
        <v>0.64759996794599273</v>
      </c>
      <c r="CM21" s="87">
        <f>'Chrt PGBetas'!CM8</f>
        <v>0.70618030729164616</v>
      </c>
      <c r="CN21" s="87">
        <f>'Chrt PGBetas'!CN8</f>
        <v>0.50869139247545558</v>
      </c>
      <c r="CO21" s="87">
        <f>'Chrt PGBetas'!CO8</f>
        <v>0.61145145003990375</v>
      </c>
      <c r="CP21" s="87">
        <f>'Chrt PGBetas'!CP8</f>
        <v>0.59614611536718565</v>
      </c>
      <c r="CQ21" s="87">
        <f>'Chrt PGBetas'!CQ8</f>
        <v>0.61878911509773904</v>
      </c>
      <c r="CR21" s="87">
        <f>'Chrt PGBetas'!CR8</f>
        <v>0.62661661215358599</v>
      </c>
      <c r="CS21" s="87">
        <f>'Chrt PGBetas'!CS8</f>
        <v>0.61341493082183374</v>
      </c>
      <c r="CT21" s="87">
        <f>'Chrt PGBetas'!CT8</f>
        <v>0.55014837738707656</v>
      </c>
      <c r="CU21" s="87">
        <f>'Chrt PGBetas'!CU8</f>
        <v>0.58930440778595605</v>
      </c>
      <c r="CV21" s="87">
        <f>'Chrt PGBetas'!CV8</f>
        <v>0.57335125575133072</v>
      </c>
      <c r="CW21" s="87">
        <f>'Chrt PGBetas'!CW8</f>
        <v>0.63653066138728298</v>
      </c>
      <c r="CX21" s="87">
        <f>'Chrt PGBetas'!CX8</f>
        <v>0.62031045576301258</v>
      </c>
      <c r="CY21" s="87">
        <f>'Chrt PGBetas'!CY8</f>
        <v>0.6556259556818459</v>
      </c>
      <c r="CZ21" s="87">
        <f>'Chrt PGBetas'!CZ8</f>
        <v>0.72264349028863539</v>
      </c>
      <c r="DA21" s="87">
        <f>'Chrt PGBetas'!DA8</f>
        <v>0.62122433824241263</v>
      </c>
      <c r="DB21" s="87">
        <f>'Chrt PGBetas'!DB8</f>
        <v>0.63119596388991595</v>
      </c>
      <c r="DC21" s="87">
        <f>'Chrt PGBetas'!DC8</f>
        <v>0.62153947058883063</v>
      </c>
      <c r="DD21" s="87">
        <f>'Chrt PGBetas'!DD8</f>
        <v>0.65419028700899617</v>
      </c>
      <c r="DE21" s="87">
        <f>'Chrt PGBetas'!DE8</f>
        <v>0.75696730563039172</v>
      </c>
      <c r="DF21" s="87">
        <f>'Chrt PGBetas'!DF8</f>
        <v>0.63884878787190702</v>
      </c>
      <c r="DG21" s="87">
        <f>'Chrt PGBetas'!DG8</f>
        <v>0.67624142115459429</v>
      </c>
      <c r="DH21" s="87">
        <f>'Chrt PGBetas'!DH8</f>
        <v>0.61339427981023165</v>
      </c>
      <c r="DI21" s="87">
        <f>'Chrt PGBetas'!DI8</f>
        <v>0.70676828243365442</v>
      </c>
      <c r="DJ21" s="87">
        <f>'Chrt PGBetas'!DJ8</f>
        <v>0.65825594278953137</v>
      </c>
      <c r="DK21" s="87">
        <f>'Chrt PGBetas'!DK8</f>
        <v>0.60822707548686439</v>
      </c>
      <c r="DL21" s="87">
        <f>'Chrt PGBetas'!DL8</f>
        <v>0.5621668169188111</v>
      </c>
      <c r="DM21" s="87">
        <f>'Chrt PGBetas'!DM8</f>
        <v>0.60481178070263064</v>
      </c>
      <c r="DN21" s="87">
        <f>'Chrt PGBetas'!DN8</f>
        <v>0.56993999265309303</v>
      </c>
      <c r="DO21" s="87">
        <f>'Chrt PGBetas'!DO8</f>
        <v>0.65418233710722529</v>
      </c>
      <c r="DP21" s="87">
        <f>'Chrt PGBetas'!DP8</f>
        <v>0.66979871238114252</v>
      </c>
      <c r="DQ21" s="87">
        <f>'Chrt PGBetas'!DQ8</f>
        <v>0.6253978988514608</v>
      </c>
      <c r="DR21" s="87">
        <f>'Chrt PGBetas'!DR8</f>
        <v>0.75382564436331245</v>
      </c>
      <c r="DS21" s="87">
        <f>'Chrt PGBetas'!DS8</f>
        <v>0.69974521304378701</v>
      </c>
      <c r="DT21" s="87">
        <f>'Chrt PGBetas'!DT8</f>
        <v>0.5251868746185272</v>
      </c>
      <c r="DU21" s="87">
        <f>'Chrt PGBetas'!DU8</f>
        <v>0.53185384615631215</v>
      </c>
      <c r="DV21" s="87">
        <f>'Chrt PGBetas'!DV8</f>
        <v>0.43073772116792036</v>
      </c>
      <c r="DW21" s="87">
        <f>'Chrt PGBetas'!DW8</f>
        <v>0.56262473472810848</v>
      </c>
      <c r="DX21" s="87">
        <f>'Chrt PGBetas'!DX8</f>
        <v>0.34216043706597293</v>
      </c>
      <c r="DY21" s="87">
        <f>'Chrt PGBetas'!DY8</f>
        <v>0.54954479672568479</v>
      </c>
      <c r="DZ21" s="87">
        <f>'Chrt PGBetas'!DZ8</f>
        <v>0.53118361382353063</v>
      </c>
      <c r="EA21" s="87">
        <f>'Chrt PGBetas'!EA8</f>
        <v>0.29262036161784438</v>
      </c>
      <c r="EB21" s="87">
        <f>'Chrt PGBetas'!EB8</f>
        <v>0.392629298341026</v>
      </c>
      <c r="EC21" s="87">
        <f>'Chrt PGBetas'!EC8</f>
        <v>0.44095132268387394</v>
      </c>
      <c r="ED21" s="87">
        <f>'Chrt PGBetas'!ED8</f>
        <v>0.44652573225646375</v>
      </c>
      <c r="EE21" s="87">
        <f>'Chrt PGBetas'!EE8</f>
        <v>0.49973769355294323</v>
      </c>
      <c r="EF21" s="87">
        <f>'Chrt PGBetas'!EF8</f>
        <v>0.44356721540065625</v>
      </c>
      <c r="EG21" s="87">
        <f>'Chrt PGBetas'!EG8</f>
        <v>0.38522505858868189</v>
      </c>
      <c r="EH21" s="87">
        <f>'Chrt PGBetas'!EH8</f>
        <v>0.53238021630178545</v>
      </c>
      <c r="EI21" s="87">
        <f>'Chrt PGBetas'!EI8</f>
        <v>0.54693324988517056</v>
      </c>
      <c r="EJ21" s="87">
        <f>'Chrt PGBetas'!EJ8</f>
        <v>0.48596712076684273</v>
      </c>
      <c r="EK21" s="87">
        <f>'Chrt PGBetas'!EK8</f>
        <v>0.52438098058575766</v>
      </c>
      <c r="EL21" s="87">
        <f>'Chrt PGBetas'!EL8</f>
        <v>0.57506330582066223</v>
      </c>
      <c r="EM21" s="87">
        <f>'Chrt PGBetas'!EM8</f>
        <v>0.68465652855269832</v>
      </c>
      <c r="EN21" s="87">
        <f>'Chrt PGBetas'!EN8</f>
        <v>0.3611544237355962</v>
      </c>
      <c r="EO21" s="87">
        <f>'Chrt PGBetas'!EO8</f>
        <v>0.51000600168218613</v>
      </c>
      <c r="EP21" s="87">
        <f>'Chrt PGBetas'!EP8</f>
        <v>0.5323861572062405</v>
      </c>
      <c r="EQ21" s="87">
        <f>'Chrt PGBetas'!EQ8</f>
        <v>0.30284971005209471</v>
      </c>
      <c r="ER21" s="87">
        <f>'Chrt PGBetas'!ER8</f>
        <v>0.42604713051169818</v>
      </c>
      <c r="ES21" s="87">
        <f>'Chrt PGBetas'!ES8</f>
        <v>0.6124857406698444</v>
      </c>
      <c r="ET21" s="87">
        <f>'Chrt PGBetas'!ET8</f>
        <v>0.48659540274508606</v>
      </c>
      <c r="EU21" s="87">
        <f>'Chrt PGBetas'!EU8</f>
        <v>0.60258054400412664</v>
      </c>
      <c r="EV21" s="87">
        <f>'Chrt PGBetas'!EV8</f>
        <v>0.54902297835000091</v>
      </c>
      <c r="EW21" s="87">
        <f>'Chrt PGBetas'!EW8</f>
        <v>0.70732470403231029</v>
      </c>
      <c r="EX21" s="87">
        <f>'Chrt PGBetas'!EX8</f>
        <v>0.50691705190104852</v>
      </c>
      <c r="EY21" s="87">
        <f>'Chrt PGBetas'!EY8</f>
        <v>0.70316676643046561</v>
      </c>
      <c r="EZ21" s="87">
        <f>'Chrt PGBetas'!EZ8</f>
        <v>0.52042122092778886</v>
      </c>
      <c r="FA21" s="87">
        <f>'Chrt PGBetas'!FA8</f>
        <v>0.45123923065227728</v>
      </c>
      <c r="FB21" s="87">
        <f>'Chrt PGBetas'!FB8</f>
        <v>0.63023569245382194</v>
      </c>
      <c r="FC21" s="87">
        <f>'Chrt PGBetas'!FC8</f>
        <v>0.54117741584214718</v>
      </c>
      <c r="FD21" s="87">
        <f>'Chrt PGBetas'!FD8</f>
        <v>0.71149457084334045</v>
      </c>
      <c r="FE21" s="87">
        <f>'Chrt PGBetas'!FE8</f>
        <v>0.69304875024059509</v>
      </c>
      <c r="FF21" s="87">
        <f>'Chrt PGBetas'!FF8</f>
        <v>0.64916211864688489</v>
      </c>
      <c r="FG21" s="87">
        <f>'Chrt PGBetas'!FG8</f>
        <v>0.69935665042163342</v>
      </c>
      <c r="FH21" s="87">
        <f>'Chrt PGBetas'!FH8</f>
        <v>0.77781454085528867</v>
      </c>
      <c r="FI21" s="87">
        <f>'Chrt PGBetas'!FI8</f>
        <v>0.78611314712266367</v>
      </c>
      <c r="FJ21" s="87">
        <f>'Chrt PGBetas'!FJ8</f>
        <v>0.53007001366585527</v>
      </c>
      <c r="FK21" s="87">
        <f>'Chrt PGBetas'!FK8</f>
        <v>0.74256316046918547</v>
      </c>
      <c r="FL21" s="87">
        <f>'Chrt PGBetas'!FL8</f>
        <v>0.59377839227308948</v>
      </c>
      <c r="FM21" s="87">
        <f>'Chrt PGBetas'!FM8</f>
        <v>0.71181038150472886</v>
      </c>
      <c r="FN21" s="87">
        <f>'Chrt PGBetas'!FN8</f>
        <v>0.70231971355076561</v>
      </c>
      <c r="FO21" s="87">
        <f>'Chrt PGBetas'!FO8</f>
        <v>0.59187699542424954</v>
      </c>
      <c r="FP21" s="87">
        <f>'Chrt PGBetas'!FP8</f>
        <v>0.56808502628227142</v>
      </c>
      <c r="FQ21" s="87">
        <f>'Chrt PGBetas'!FQ8</f>
        <v>0.64625442200403538</v>
      </c>
      <c r="FR21" s="87">
        <f>'Chrt PGBetas'!FR8</f>
        <v>0.6906908320055497</v>
      </c>
      <c r="FS21" s="87">
        <f>'Chrt PGBetas'!FS8</f>
        <v>0.6787412889212675</v>
      </c>
      <c r="FT21" s="87">
        <f>'Chrt PGBetas'!FT8</f>
        <v>0.44764070373540005</v>
      </c>
      <c r="FU21" s="87">
        <f>'Chrt PGBetas'!FU8</f>
        <v>0.61646557783203026</v>
      </c>
      <c r="FV21" s="87">
        <f>'Chrt PGBetas'!FV8</f>
        <v>0.76422871140014914</v>
      </c>
      <c r="FW21" s="87">
        <f>'Chrt PGBetas'!FW8</f>
        <v>0.52962447565982806</v>
      </c>
      <c r="FX21" s="87">
        <f>'Chrt PGBetas'!FX8</f>
        <v>0.74867258678910253</v>
      </c>
      <c r="FY21" s="87">
        <f>'Chrt PGBetas'!FY8</f>
        <v>0.71894712002675276</v>
      </c>
      <c r="FZ21" s="87">
        <f>'Chrt PGBetas'!FZ8</f>
        <v>0.73983190797674847</v>
      </c>
      <c r="GA21" s="87">
        <f>'Chrt PGBetas'!GA8</f>
        <v>0.53127167215585547</v>
      </c>
      <c r="GB21" s="87">
        <f>'Chrt PGBetas'!GB8</f>
        <v>0.55917156266076284</v>
      </c>
      <c r="GC21" s="87">
        <f>'Chrt PGBetas'!GC8</f>
        <v>0.73146548783766852</v>
      </c>
      <c r="GD21" s="87">
        <f>'Chrt PGBetas'!GD8</f>
        <v>0.66096001376687497</v>
      </c>
      <c r="GE21" s="87">
        <f>'Chrt PGBetas'!GE8</f>
        <v>0.6394068214074945</v>
      </c>
      <c r="GF21" s="87">
        <f>'Chrt PGBetas'!GF8</f>
        <v>0.65456768788198716</v>
      </c>
      <c r="GG21" s="87">
        <f>'Chrt PGBetas'!GG8</f>
        <v>0.70073874559147786</v>
      </c>
      <c r="GH21" s="87">
        <f>'Chrt PGBetas'!GH8</f>
        <v>0.68592422870562852</v>
      </c>
      <c r="GI21" s="87">
        <f>'Chrt PGBetas'!GI8</f>
        <v>0.62802061669645759</v>
      </c>
      <c r="GJ21" s="87">
        <f>'Chrt PGBetas'!GJ8</f>
        <v>0.64044278952847811</v>
      </c>
      <c r="GK21" s="87">
        <f>'Chrt PGBetas'!GK8</f>
        <v>0.58619280409772778</v>
      </c>
      <c r="GL21" s="87">
        <f>'Chrt PGBetas'!GL8</f>
        <v>0.57155473810510649</v>
      </c>
      <c r="GM21" s="87">
        <f>'Chrt PGBetas'!GM8</f>
        <v>0.6126441353186175</v>
      </c>
      <c r="GN21" s="87">
        <f>'Chrt PGBetas'!GN8</f>
        <v>0.69968687406673502</v>
      </c>
      <c r="GO21" s="105">
        <f>'Chrt PGBetas'!GO8</f>
        <v>0.6855658307959076</v>
      </c>
      <c r="GP21" s="87">
        <f>'Chrt PGBetas'!GP8</f>
        <v>0.64788314661762147</v>
      </c>
      <c r="GQ21" s="87">
        <f>'Chrt PGBetas'!GQ8</f>
        <v>0.65343180045261129</v>
      </c>
      <c r="GR21" s="87">
        <f>'Chrt PGBetas'!GR8</f>
        <v>0.68130226980988551</v>
      </c>
      <c r="GS21" s="87">
        <f>'Chrt PGBetas'!GS8</f>
        <v>0.61761787464487083</v>
      </c>
      <c r="GT21" s="87">
        <f>'Chrt PGBetas'!GT8</f>
        <v>0.69709475623702233</v>
      </c>
      <c r="GU21" s="87">
        <f>'Chrt PGBetas'!GU8</f>
        <v>0.62678202832353513</v>
      </c>
      <c r="GV21" s="87">
        <f>'Chrt PGBetas'!GV8</f>
        <v>0.64958237110851647</v>
      </c>
      <c r="GW21" s="87">
        <f>'Chrt PGBetas'!GW8</f>
        <v>0.74415907751168298</v>
      </c>
      <c r="GX21" s="87">
        <f>'Chrt PGBetas'!GX8</f>
        <v>0.74566521914207307</v>
      </c>
      <c r="GY21" s="87">
        <f>'Chrt PGBetas'!GY8</f>
        <v>0.79939516614706985</v>
      </c>
      <c r="GZ21" s="87">
        <f>'Chrt PGBetas'!GZ8</f>
        <v>0.88147168156287636</v>
      </c>
      <c r="HA21" s="87">
        <f>'Chrt PGBetas'!HA8</f>
        <v>0.90173411668965364</v>
      </c>
      <c r="HB21" s="87">
        <f>'Chrt PGBetas'!HB8</f>
        <v>0.97690746254424188</v>
      </c>
      <c r="HC21" s="87">
        <f>'Chrt PGBetas'!HC8</f>
        <v>0.92795872476226615</v>
      </c>
      <c r="HD21" s="87">
        <f>'Chrt PGBetas'!HD8</f>
        <v>0.91526851066666448</v>
      </c>
      <c r="HE21" s="87">
        <f>'Chrt PGBetas'!HE8</f>
        <v>0.92137280226366236</v>
      </c>
      <c r="HF21" s="87">
        <f>'Chrt PGBetas'!HF8</f>
        <v>0.89265958567576043</v>
      </c>
      <c r="HG21" s="87">
        <f>'Chrt PGBetas'!HG8</f>
        <v>0.72479770126085974</v>
      </c>
      <c r="HH21" s="87">
        <f>'Chrt PGBetas'!HH8</f>
        <v>0.84424257022788851</v>
      </c>
      <c r="HI21" s="87">
        <f>'Chrt PGBetas'!HI8</f>
        <v>0.90349612027769066</v>
      </c>
      <c r="HJ21" s="87">
        <f>'Chrt PGBetas'!HJ8</f>
        <v>0.92249318305657713</v>
      </c>
      <c r="HK21" s="87">
        <f>'Chrt PGBetas'!HK8</f>
        <v>0.90073675337262626</v>
      </c>
      <c r="HL21" s="87">
        <f>'Chrt PGBetas'!HL8</f>
        <v>0.91553837440317376</v>
      </c>
      <c r="HM21" s="87">
        <f>'Chrt PGBetas'!HM8</f>
        <v>0.8925692306799391</v>
      </c>
      <c r="HN21" s="87">
        <f>'Chrt PGBetas'!HN8</f>
        <v>0.89439839503881768</v>
      </c>
      <c r="HO21" s="87">
        <f>'Chrt PGBetas'!HO8</f>
        <v>0.92578505716326775</v>
      </c>
      <c r="HP21" s="87">
        <f>'Chrt PGBetas'!HP8</f>
        <v>0.86617735992762945</v>
      </c>
      <c r="HQ21" s="87">
        <f>'Chrt PGBetas'!HQ8</f>
        <v>0.91236878260960386</v>
      </c>
      <c r="HR21" s="87">
        <f>'Chrt PGBetas'!HR8</f>
        <v>0.91826341929253019</v>
      </c>
      <c r="HS21" s="87">
        <f>'Chrt PGBetas'!HS8</f>
        <v>0.98214841628950966</v>
      </c>
      <c r="HT21" s="87">
        <f>'Chrt PGBetas'!HT8</f>
        <v>0.96636755501939287</v>
      </c>
      <c r="HU21" s="87">
        <f>'Chrt PGBetas'!HU8</f>
        <v>0.9587879792528059</v>
      </c>
      <c r="HV21" s="87">
        <f>'Chrt PGBetas'!HV8</f>
        <v>0.80866614860986696</v>
      </c>
      <c r="HW21" s="87">
        <f>'Chrt PGBetas'!HW8</f>
        <v>0.86704116841951806</v>
      </c>
      <c r="HX21" s="87">
        <f>'Chrt PGBetas'!HX8</f>
        <v>0.94522955050012347</v>
      </c>
      <c r="HY21" s="87">
        <f>'Chrt PGBetas'!HY8</f>
        <v>0.93549655513353869</v>
      </c>
      <c r="HZ21" s="87">
        <f>'Chrt PGBetas'!HZ8</f>
        <v>0.99828689548254601</v>
      </c>
      <c r="IA21" s="87">
        <f>'Chrt PGBetas'!IA8</f>
        <v>1.0640824322027647</v>
      </c>
      <c r="IB21" s="87">
        <f>'Chrt PGBetas'!IB8</f>
        <v>1.0256984570070078</v>
      </c>
      <c r="IC21" s="87">
        <f>'Chrt PGBetas'!IC8</f>
        <v>1.0325301278052434</v>
      </c>
      <c r="ID21" s="87">
        <f>'Chrt PGBetas'!ID8</f>
        <v>0.99833925395549994</v>
      </c>
      <c r="IE21" s="87">
        <f>'Chrt PGBetas'!IE8</f>
        <v>0.96066904537181341</v>
      </c>
      <c r="IF21" s="87">
        <f>'Chrt PGBetas'!IF8</f>
        <v>0.81612150174588782</v>
      </c>
      <c r="IG21" s="87">
        <f>'Chrt PGBetas'!IG8</f>
        <v>0.851409382183279</v>
      </c>
      <c r="IH21" s="87">
        <f>'Chrt PGBetas'!IH8</f>
        <v>0.94463813476247727</v>
      </c>
      <c r="II21" s="87">
        <f>'Chrt PGBetas'!II8</f>
        <v>1.0307584514420025</v>
      </c>
      <c r="IJ21" s="87">
        <f>'Chrt PGBetas'!IJ8</f>
        <v>0.98470552473037287</v>
      </c>
      <c r="IK21" s="87">
        <f>'Chrt PGBetas'!IK8</f>
        <v>0.97713809599903623</v>
      </c>
      <c r="IL21" s="87">
        <f>'Chrt PGBetas'!IL8</f>
        <v>0.95371464334503908</v>
      </c>
      <c r="IM21" s="87">
        <f>'Chrt PGBetas'!IM8</f>
        <v>0.92627131852743227</v>
      </c>
      <c r="IN21" s="87">
        <f>'Chrt PGBetas'!IN8</f>
        <v>0.89882799370982547</v>
      </c>
      <c r="IO21" s="87">
        <f>'Chrt PGBetas'!IO8</f>
        <v>0.89215484785013865</v>
      </c>
      <c r="IP21" s="87">
        <f>'Chrt PGBetas'!IP8</f>
        <v>0.83840206598216327</v>
      </c>
      <c r="IQ21" s="87">
        <f>'Chrt PGBetas'!IQ8</f>
        <v>0.84850215387778694</v>
      </c>
      <c r="IR21" s="87">
        <f>'Chrt PGBetas'!IR8</f>
        <v>0.881934031287814</v>
      </c>
      <c r="IS21" s="87">
        <f>'Chrt PGBetas'!IS8</f>
        <v>0.90106223466021929</v>
      </c>
      <c r="IT21" s="87">
        <f>'Chrt PGBetas'!IT8</f>
        <v>0.8782306467461638</v>
      </c>
      <c r="IU21" s="87">
        <f>'Chrt PGBetas'!IU8</f>
        <v>0.84973827652564327</v>
      </c>
      <c r="IV21" s="87">
        <f>'Chrt PGBetas'!IV8</f>
        <v>0.8260715598625552</v>
      </c>
      <c r="IW21" s="87">
        <f>'Chrt PGBetas'!IW8</f>
        <v>0.81194325499177467</v>
      </c>
      <c r="IX21" s="87">
        <f>'Chrt PGBetas'!IX8</f>
        <v>0.83477584596918175</v>
      </c>
      <c r="IY21" s="87">
        <f>'Chrt PGBetas'!IY8</f>
        <v>0.77845782280728915</v>
      </c>
      <c r="IZ21" s="87">
        <f>'Chrt PGBetas'!IZ8</f>
        <v>0.67730002743600859</v>
      </c>
      <c r="JA21" s="87">
        <f>'Chrt PGBetas'!JA8</f>
        <v>0.63943658487650856</v>
      </c>
      <c r="JB21" s="87">
        <f>'Chrt PGBetas'!JB8</f>
        <v>0.63440612129403373</v>
      </c>
      <c r="JC21" s="87">
        <f>'Chrt PGBetas'!JC8</f>
        <v>0.6966465340660789</v>
      </c>
      <c r="JD21" s="87">
        <f>'Chrt PGBetas'!JD8</f>
        <v>0.6598926460925395</v>
      </c>
      <c r="JE21" s="87">
        <f>'Chrt PGBetas'!JE8</f>
        <v>0.57355303035435679</v>
      </c>
      <c r="JF21" s="87">
        <f>'Chrt PGBetas'!JF8</f>
        <v>0.6602102802462041</v>
      </c>
      <c r="JG21" s="87">
        <f>'Chrt PGBetas'!JG8</f>
        <v>0.7294097547813212</v>
      </c>
      <c r="JH21" s="87">
        <f>'Chrt PGBetas'!JH8</f>
        <v>0.64477799829677684</v>
      </c>
      <c r="JI21" s="87">
        <f>'Chrt PGBetas'!JI8</f>
        <v>0.528544600371605</v>
      </c>
      <c r="JJ21" s="87">
        <f>'Chrt PGBetas'!JJ8</f>
        <v>0.66475147577099225</v>
      </c>
      <c r="JK21" s="87">
        <f>'Chrt PGBetas'!JK8</f>
        <v>0.61564988380832486</v>
      </c>
      <c r="JL21" s="87">
        <f>'Chrt PGBetas'!JL8</f>
        <v>0.62232293290835461</v>
      </c>
      <c r="JM21" s="87">
        <f>'Chrt PGBetas'!JM8</f>
        <v>0.67230167644928385</v>
      </c>
      <c r="JN21" s="87">
        <f>'Chrt PGBetas'!JN8</f>
        <v>0.68003888870918894</v>
      </c>
      <c r="JO21" s="87">
        <f>'Chrt PGBetas'!JO8</f>
        <v>0.66145523137971174</v>
      </c>
      <c r="JP21" s="87">
        <f>'Chrt PGBetas'!JP8</f>
        <v>0.67101117831798374</v>
      </c>
      <c r="JQ21" s="87">
        <f>'Chrt PGBetas'!JQ8</f>
        <v>0.64708066082363302</v>
      </c>
      <c r="JR21" s="87">
        <f>'Chrt PGBetas'!JR8</f>
        <v>0.5770225258870505</v>
      </c>
      <c r="JS21" s="87">
        <f>'Chrt PGBetas'!JS8</f>
        <v>0.67836631221996635</v>
      </c>
      <c r="JT21" s="87">
        <f>'Chrt PGBetas'!JT8</f>
        <v>0.64497430942106049</v>
      </c>
      <c r="JU21" s="87">
        <f>'Chrt PGBetas'!JU8</f>
        <v>0.64715360216890017</v>
      </c>
      <c r="JV21" s="87">
        <f>'Chrt PGBetas'!JV8</f>
        <v>0.63491203819776754</v>
      </c>
      <c r="JW21" s="87">
        <f>'Chrt PGBetas'!JW8</f>
        <v>0.64108875998079751</v>
      </c>
      <c r="JX21" s="87">
        <f>'Chrt PGBetas'!JX8</f>
        <v>0.60952650221324656</v>
      </c>
      <c r="JY21" s="87">
        <f>'Chrt PGBetas'!JY8</f>
        <v>0.61070249024773515</v>
      </c>
      <c r="JZ21" s="87">
        <f>'Chrt PGBetas'!JZ8</f>
        <v>0.63611847073434402</v>
      </c>
      <c r="KA21" s="87">
        <f>'Chrt PGBetas'!KA8</f>
        <v>0.65610514633759676</v>
      </c>
      <c r="KB21" s="87">
        <f>'Chrt PGBetas'!KB8</f>
        <v>0.66752333664108798</v>
      </c>
      <c r="KC21" s="87">
        <f>'Chrt PGBetas'!KC8</f>
        <v>0.62203230706138724</v>
      </c>
      <c r="KD21" s="87">
        <f>'Chrt PGBetas'!KD8</f>
        <v>0.61016226442317623</v>
      </c>
      <c r="KE21" s="87">
        <f>'Chrt PGBetas'!KE8</f>
        <v>0.54249171317972456</v>
      </c>
      <c r="KF21" s="87">
        <f>'Chrt PGBetas'!KF8</f>
        <v>0.53222129926543826</v>
      </c>
      <c r="KG21" s="87">
        <f>'Chrt PGBetas'!KG8</f>
        <v>0.58905585416635442</v>
      </c>
      <c r="KH21" s="87">
        <f>'Chrt PGBetas'!KH8</f>
        <v>0.61597583925659405</v>
      </c>
      <c r="KI21" s="87">
        <f>'Chrt PGBetas'!KI8</f>
        <v>0.58991434746439486</v>
      </c>
      <c r="KJ21" s="87">
        <f>'Chrt PGBetas'!KJ8</f>
        <v>0.58645055808630042</v>
      </c>
      <c r="KK21" s="87">
        <f>'Chrt PGBetas'!KK8</f>
        <v>0.59672170037090966</v>
      </c>
      <c r="KL21" s="87">
        <f>'Chrt PGBetas'!KL8</f>
        <v>0.59101230241737046</v>
      </c>
      <c r="KM21" s="87">
        <f>'Chrt PGBetas'!KM8</f>
        <v>0.59434712914673593</v>
      </c>
      <c r="KN21" s="87">
        <f>'Chrt PGBetas'!KN8</f>
        <v>0.60069404640698998</v>
      </c>
      <c r="KO21" s="87">
        <f>'Chrt PGBetas'!KO8</f>
        <v>0.59510429884205174</v>
      </c>
      <c r="KP21" s="87">
        <f>'Chrt PGBetas'!KP8</f>
        <v>0.5953688451332918</v>
      </c>
      <c r="KQ21" s="87">
        <f>'Chrt PGBetas'!KQ8</f>
        <v>0.53567436154535386</v>
      </c>
      <c r="KR21" s="87">
        <f>'Chrt PGBetas'!KR8</f>
        <v>0.52565122333589775</v>
      </c>
      <c r="KS21" s="87">
        <f>'Chrt PGBetas'!KS8</f>
        <v>0.53325002383507214</v>
      </c>
      <c r="KT21" s="87">
        <f>'Chrt PGBetas'!KT8</f>
        <v>0.5533623715700956</v>
      </c>
      <c r="KU21" s="87">
        <f>'Chrt PGBetas'!KU8</f>
        <v>0.5737441829654043</v>
      </c>
      <c r="KV21" s="87">
        <f>'Chrt PGBetas'!KV8</f>
        <v>0.57637842698595076</v>
      </c>
      <c r="KW21" s="87">
        <f>'Chrt PGBetas'!KW8</f>
        <v>0.5806212824203657</v>
      </c>
      <c r="KX21" s="87">
        <f>'Chrt PGBetas'!KX8</f>
        <v>0.58854592057813526</v>
      </c>
      <c r="KY21" s="87">
        <f>'Chrt PGBetas'!KY8</f>
        <v>0.58316819972442857</v>
      </c>
      <c r="KZ21" s="87">
        <f>'Chrt PGBetas'!KZ8</f>
        <v>0.58248145173797794</v>
      </c>
      <c r="LA21" s="87">
        <f>'Chrt PGBetas'!LA8</f>
        <v>0.58672423736053714</v>
      </c>
      <c r="LB21" s="87">
        <f>'Chrt PGBetas'!LB8</f>
        <v>0.59390581162227085</v>
      </c>
      <c r="LC21" s="87">
        <f>'Chrt PGBetas'!LC8</f>
        <v>0.60523103238517661</v>
      </c>
      <c r="LD21" s="87">
        <f>'Chrt PGBetas'!LD8</f>
        <v>0.60819230611545216</v>
      </c>
      <c r="LE21" s="87">
        <f>'Chrt PGBetas'!LE8</f>
        <v>0.60058761105517877</v>
      </c>
      <c r="LF21" s="87">
        <f>'Chrt PGBetas'!LF8</f>
        <v>0.56998206329572332</v>
      </c>
      <c r="LG21" s="87">
        <f>'Chrt PGBetas'!LG8</f>
        <v>0.5513722016446907</v>
      </c>
      <c r="LH21" s="87">
        <f>'Chrt PGBetas'!LH8</f>
        <v>0.54178822424631445</v>
      </c>
      <c r="LI21" s="87">
        <f>'Chrt PGBetas'!LI8</f>
        <v>0.57936631587467535</v>
      </c>
      <c r="LJ21" s="87">
        <f>'Chrt PGBetas'!LJ8</f>
        <v>0.59960341199328482</v>
      </c>
      <c r="LK21" s="87">
        <f>'Chrt PGBetas'!LK8</f>
        <v>0.57542195887579728</v>
      </c>
      <c r="LL21" s="87">
        <f>'Chrt PGBetas'!LL8</f>
        <v>0.5869912472570985</v>
      </c>
      <c r="LM21" s="87">
        <f>'Chrt PGBetas'!LM8</f>
        <v>0.57275151744623598</v>
      </c>
      <c r="LN21" s="87">
        <f>'Chrt PGBetas'!LN8</f>
        <v>0.6016798623566757</v>
      </c>
      <c r="LO21" s="87">
        <f>'Chrt PGBetas'!LO8</f>
        <v>0.65503793775203956</v>
      </c>
      <c r="LP21" s="87">
        <f>'Chrt PGBetas'!LP8</f>
        <v>0.67825613416275865</v>
      </c>
      <c r="LQ21" s="87">
        <f>'Chrt PGBetas'!LQ8</f>
        <v>0.66402566591116097</v>
      </c>
      <c r="LR21" s="87">
        <f>'Chrt PGBetas'!LR8</f>
        <v>0.67688204005906238</v>
      </c>
      <c r="LS21" s="87">
        <f>'Chrt PGBetas'!LS8</f>
        <v>0.69346078073696771</v>
      </c>
      <c r="LT21" s="87">
        <f>'Chrt PGBetas'!LT8</f>
        <v>0.70296449285444595</v>
      </c>
      <c r="LU21" s="87">
        <f>'Chrt PGBetas'!LU8</f>
        <v>0.73042025460099735</v>
      </c>
      <c r="LV21" s="87">
        <f>'Chrt PGBetas'!LV8</f>
        <v>0.67307546467613999</v>
      </c>
      <c r="LW21" s="87">
        <f>'Chrt PGBetas'!LW8</f>
        <v>0.67026912660373494</v>
      </c>
      <c r="LX21" s="87">
        <f>'Chrt PGBetas'!LX8</f>
        <v>0.6241118765981718</v>
      </c>
      <c r="LY21" s="87">
        <f>'Chrt PGBetas'!LY8</f>
        <v>0.56118170010877322</v>
      </c>
      <c r="LZ21" s="87">
        <f>'Chrt PGBetas'!LZ8</f>
        <v>0.60183811275448418</v>
      </c>
      <c r="MA21" s="87">
        <f>'Chrt PGBetas'!MA8</f>
        <v>0.53275186286976461</v>
      </c>
      <c r="MB21" s="87">
        <f>'Chrt PGBetas'!MB8</f>
        <v>0.54967800355761232</v>
      </c>
      <c r="MC21" s="87">
        <f>'Chrt PGBetas'!MC8</f>
        <v>0.49736405417546897</v>
      </c>
      <c r="MD21" s="87">
        <f>'Chrt PGBetas'!MD8</f>
        <v>0.50943052319609261</v>
      </c>
      <c r="ME21" s="87">
        <f>'Chrt PGBetas'!ME8</f>
        <v>0.53791171059211751</v>
      </c>
      <c r="MF21" s="87">
        <f>'Chrt PGBetas'!MF8</f>
        <v>0.56840962919605187</v>
      </c>
      <c r="MG21" s="87">
        <f>'Chrt PGBetas'!MG8</f>
        <v>0.56235734154103523</v>
      </c>
      <c r="MH21" s="87">
        <f>'Chrt PGBetas'!MH8</f>
        <v>0.53902322431923055</v>
      </c>
      <c r="MI21" s="87">
        <f>'Chrt PGBetas'!MI8</f>
        <v>0.55074360625866703</v>
      </c>
      <c r="MJ21" s="87">
        <f>'Chrt PGBetas'!MJ8</f>
        <v>0.58377234795648114</v>
      </c>
      <c r="MK21" s="87">
        <f>'Chrt PGBetas'!MK8</f>
        <v>0.56775689049017641</v>
      </c>
      <c r="ML21" s="87">
        <f>'Chrt PGBetas'!ML8</f>
        <v>0.60562202692659273</v>
      </c>
      <c r="MM21" s="87">
        <f>'Chrt PGBetas'!MM8</f>
        <v>0.61550900778837736</v>
      </c>
      <c r="MN21" s="87">
        <f>'Chrt PGBetas'!MN8</f>
        <v>0.61502392238085402</v>
      </c>
      <c r="MO21" s="87">
        <f>'Chrt PGBetas'!MO8</f>
        <v>0.59744448810154582</v>
      </c>
      <c r="MP21" s="87">
        <f>'Chrt PGBetas'!MP8</f>
        <v>0.6289858762063234</v>
      </c>
      <c r="MQ21" s="87">
        <f>'Chrt PGBetas'!MQ8</f>
        <v>0.6593762165110344</v>
      </c>
    </row>
    <row r="22" spans="2:356">
      <c r="B22" s="2" t="s">
        <v>168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>
        <f>'Chrt PGBetas'!P38</f>
        <v>0.84114700787615748</v>
      </c>
      <c r="Q22" s="87">
        <f>'Chrt PGBetas'!Q38</f>
        <v>0.84385148967834578</v>
      </c>
      <c r="R22" s="87">
        <f>'Chrt PGBetas'!R38</f>
        <v>0.84637413451641197</v>
      </c>
      <c r="S22" s="87">
        <f>'Chrt PGBetas'!S38</f>
        <v>0.85384404956966697</v>
      </c>
      <c r="T22" s="87">
        <f>'Chrt PGBetas'!T38</f>
        <v>0.84838032195764024</v>
      </c>
      <c r="U22" s="87">
        <f>'Chrt PGBetas'!U38</f>
        <v>0.82673397912949387</v>
      </c>
      <c r="V22" s="87">
        <f>'Chrt PGBetas'!V38</f>
        <v>0.80386711096364993</v>
      </c>
      <c r="W22" s="87">
        <f>'Chrt PGBetas'!W38</f>
        <v>0.80611397228502635</v>
      </c>
      <c r="X22" s="87">
        <f>'Chrt PGBetas'!X38</f>
        <v>0.79287282829242356</v>
      </c>
      <c r="Y22" s="87">
        <f>'Chrt PGBetas'!Y38</f>
        <v>0.79367676112366359</v>
      </c>
      <c r="Z22" s="87">
        <f>'Chrt PGBetas'!Z38</f>
        <v>0.80003498597533218</v>
      </c>
      <c r="AA22" s="87">
        <f>'Chrt PGBetas'!AA38</f>
        <v>0.76013048365488789</v>
      </c>
      <c r="AB22" s="87">
        <f>'Chrt PGBetas'!AB38</f>
        <v>0.74490279121645253</v>
      </c>
      <c r="AC22" s="87">
        <f>'Chrt PGBetas'!AC38</f>
        <v>0.69904813579874558</v>
      </c>
      <c r="AD22" s="87">
        <f>'Chrt PGBetas'!AD38</f>
        <v>0.6301046417622399</v>
      </c>
      <c r="AE22" s="87">
        <f>'Chrt PGBetas'!AE38</f>
        <v>0.62849132848844069</v>
      </c>
      <c r="AF22" s="87">
        <f>'Chrt PGBetas'!AF38</f>
        <v>0.56416690705171202</v>
      </c>
      <c r="AG22" s="87">
        <f>'Chrt PGBetas'!AG38</f>
        <v>0.5921101035388957</v>
      </c>
      <c r="AH22" s="87">
        <f>'Chrt PGBetas'!AH38</f>
        <v>0.60663616802719311</v>
      </c>
      <c r="AI22" s="87">
        <f>'Chrt PGBetas'!AI38</f>
        <v>0.6190166668955106</v>
      </c>
      <c r="AJ22" s="87">
        <f>'Chrt PGBetas'!AJ38</f>
        <v>0.62254263634796059</v>
      </c>
      <c r="AK22" s="87">
        <f>'Chrt PGBetas'!AK38</f>
        <v>0.63499050317986017</v>
      </c>
      <c r="AL22" s="87">
        <f>'Chrt PGBetas'!AL38</f>
        <v>0.65364476468009824</v>
      </c>
      <c r="AM22" s="87">
        <f>'Chrt PGBetas'!AM38</f>
        <v>0.62766592887422745</v>
      </c>
      <c r="AN22" s="87">
        <f>'Chrt PGBetas'!AN38</f>
        <v>0.56467722458028957</v>
      </c>
      <c r="AO22" s="87">
        <f>'Chrt PGBetas'!AO38</f>
        <v>0.58832909769384034</v>
      </c>
      <c r="AP22" s="87">
        <f>'Chrt PGBetas'!AP38</f>
        <v>0.60628697921761776</v>
      </c>
      <c r="AQ22" s="87">
        <f>'Chrt PGBetas'!AQ38</f>
        <v>0.58885556927077243</v>
      </c>
      <c r="AR22" s="87">
        <f>'Chrt PGBetas'!AR38</f>
        <v>0.55460943808262653</v>
      </c>
      <c r="AS22" s="87">
        <f>'Chrt PGBetas'!AS38</f>
        <v>0.56975025366777354</v>
      </c>
      <c r="AT22" s="87">
        <f>'Chrt PGBetas'!AT38</f>
        <v>0.5474216255315526</v>
      </c>
      <c r="AU22" s="87">
        <f>'Chrt PGBetas'!AU38</f>
        <v>0.5522061299851917</v>
      </c>
      <c r="AV22" s="87">
        <f>'Chrt PGBetas'!AV38</f>
        <v>0.53408441430426801</v>
      </c>
      <c r="AW22" s="87">
        <f>'Chrt PGBetas'!AW38</f>
        <v>0.53997334660524476</v>
      </c>
      <c r="AX22" s="87">
        <f>'Chrt PGBetas'!AX38</f>
        <v>0.55403577515249081</v>
      </c>
      <c r="AY22" s="87">
        <f>'Chrt PGBetas'!AY38</f>
        <v>0.54950938952456441</v>
      </c>
      <c r="AZ22" s="87">
        <f>'Chrt PGBetas'!AZ38</f>
        <v>0.55802428745591914</v>
      </c>
      <c r="BA22" s="87">
        <f>'Chrt PGBetas'!BA38</f>
        <v>0.53803649028765421</v>
      </c>
      <c r="BB22" s="87">
        <f>'Chrt PGBetas'!BB38</f>
        <v>0.5374905240649438</v>
      </c>
      <c r="BC22" s="87">
        <f>'Chrt PGBetas'!BC38</f>
        <v>0.55067509445673957</v>
      </c>
      <c r="BD22" s="87">
        <f>'Chrt PGBetas'!BD38</f>
        <v>0.50532822779098352</v>
      </c>
      <c r="BE22" s="87">
        <f>'Chrt PGBetas'!BE38</f>
        <v>0.4488756500485731</v>
      </c>
      <c r="BF22" s="87">
        <f>'Chrt PGBetas'!BF38</f>
        <v>0.45886719338590498</v>
      </c>
      <c r="BG22" s="87">
        <f>'Chrt PGBetas'!BG38</f>
        <v>0.49926884380884018</v>
      </c>
      <c r="BH22" s="87">
        <f>'Chrt PGBetas'!BH38</f>
        <v>0.5107167090031226</v>
      </c>
      <c r="BI22" s="87">
        <f>'Chrt PGBetas'!BI38</f>
        <v>0.56070808856305754</v>
      </c>
      <c r="BJ22" s="87">
        <f>'Chrt PGBetas'!BJ38</f>
        <v>0.56913529571036015</v>
      </c>
      <c r="BK22" s="87">
        <f>'Chrt PGBetas'!BK38</f>
        <v>0.58859609596494855</v>
      </c>
      <c r="BL22" s="87">
        <f>'Chrt PGBetas'!BL38</f>
        <v>0.60102267034959111</v>
      </c>
      <c r="BM22" s="87">
        <f>'Chrt PGBetas'!BM38</f>
        <v>0.63382854364525121</v>
      </c>
      <c r="BN22" s="87">
        <f>'Chrt PGBetas'!BN38</f>
        <v>0.63329463553995902</v>
      </c>
      <c r="BO22" s="87">
        <f>'Chrt PGBetas'!BO38</f>
        <v>0.64278085863356094</v>
      </c>
      <c r="BP22" s="87">
        <f>'Chrt PGBetas'!BP38</f>
        <v>0.65130359724559894</v>
      </c>
      <c r="BQ22" s="87">
        <f>'Chrt PGBetas'!BQ38</f>
        <v>0.64981862922948896</v>
      </c>
      <c r="BR22" s="87">
        <f>'Chrt PGBetas'!BR38</f>
        <v>0.58810928356515924</v>
      </c>
      <c r="BS22" s="87">
        <f>'Chrt PGBetas'!BS38</f>
        <v>0.58134179853221057</v>
      </c>
      <c r="BT22" s="87">
        <f>'Chrt PGBetas'!BT38</f>
        <v>0.59219376948510105</v>
      </c>
      <c r="BU22" s="87">
        <f>'Chrt PGBetas'!BU38</f>
        <v>0.54837257466790623</v>
      </c>
      <c r="BV22" s="87">
        <f>'Chrt PGBetas'!BV38</f>
        <v>0.5211832710841402</v>
      </c>
      <c r="BW22" s="87">
        <f>'Chrt PGBetas'!BW38</f>
        <v>0.49073578374412286</v>
      </c>
      <c r="BX22" s="87">
        <f>'Chrt PGBetas'!BX38</f>
        <v>0.50076413253305807</v>
      </c>
      <c r="BY22" s="87">
        <f>'Chrt PGBetas'!BY38</f>
        <v>0.46509182171048985</v>
      </c>
      <c r="BZ22" s="87">
        <f>'Chrt PGBetas'!BZ38</f>
        <v>0.46176530387919162</v>
      </c>
      <c r="CA22" s="87">
        <f>'Chrt PGBetas'!CA38</f>
        <v>0.4887708974376424</v>
      </c>
      <c r="CB22" s="87">
        <f>'Chrt PGBetas'!CB38</f>
        <v>0.50714592182452278</v>
      </c>
      <c r="CC22" s="87">
        <f>'Chrt PGBetas'!CC38</f>
        <v>0.52980183485398324</v>
      </c>
      <c r="CD22" s="87">
        <f>'Chrt PGBetas'!CD38</f>
        <v>0.55738361827157823</v>
      </c>
      <c r="CE22" s="87">
        <f>'Chrt PGBetas'!CE38</f>
        <v>0.57825043142893662</v>
      </c>
      <c r="CF22" s="87">
        <f>'Chrt PGBetas'!CF38</f>
        <v>0.57915173204882564</v>
      </c>
      <c r="CG22" s="87">
        <f>'Chrt PGBetas'!CG38</f>
        <v>0.5666597252862865</v>
      </c>
      <c r="CH22" s="87">
        <f>'Chrt PGBetas'!CH38</f>
        <v>0.58212500753297169</v>
      </c>
      <c r="CI22" s="87">
        <f>'Chrt PGBetas'!CI38</f>
        <v>0.59834343324377426</v>
      </c>
      <c r="CJ22" s="87">
        <f>'Chrt PGBetas'!CJ38</f>
        <v>0.63368390678179232</v>
      </c>
      <c r="CK22" s="87">
        <f>'Chrt PGBetas'!CK38</f>
        <v>0.63705174352444427</v>
      </c>
      <c r="CL22" s="87">
        <f>'Chrt PGBetas'!CL38</f>
        <v>0.64727045699849217</v>
      </c>
      <c r="CM22" s="87">
        <f>'Chrt PGBetas'!CM38</f>
        <v>0.6601733931978998</v>
      </c>
      <c r="CN22" s="87">
        <f>'Chrt PGBetas'!CN38</f>
        <v>0.63669398659120002</v>
      </c>
      <c r="CO22" s="87">
        <f>'Chrt PGBetas'!CO38</f>
        <v>0.63272005004840737</v>
      </c>
      <c r="CP22" s="87">
        <f>'Chrt PGBetas'!CP38</f>
        <v>0.62573498559626717</v>
      </c>
      <c r="CQ22" s="87">
        <f>'Chrt PGBetas'!CQ38</f>
        <v>0.62241194133553557</v>
      </c>
      <c r="CR22" s="87">
        <f>'Chrt PGBetas'!CR38</f>
        <v>0.62292383167488097</v>
      </c>
      <c r="CS22" s="87">
        <f>'Chrt PGBetas'!CS38</f>
        <v>0.62259875961311362</v>
      </c>
      <c r="CT22" s="87">
        <f>'Chrt PGBetas'!CT38</f>
        <v>0.61405733209057933</v>
      </c>
      <c r="CU22" s="87">
        <f>'Chrt PGBetas'!CU38</f>
        <v>0.60994250933962557</v>
      </c>
      <c r="CV22" s="87">
        <f>'Chrt PGBetas'!CV38</f>
        <v>0.60298488258556016</v>
      </c>
      <c r="CW22" s="87">
        <f>'Chrt PGBetas'!CW38</f>
        <v>0.60363865255160598</v>
      </c>
      <c r="CX22" s="87">
        <f>'Chrt PGBetas'!CX38</f>
        <v>0.6051047451785978</v>
      </c>
      <c r="CY22" s="87">
        <f>'Chrt PGBetas'!CY38</f>
        <v>0.61189763365032979</v>
      </c>
      <c r="CZ22" s="87">
        <f>'Chrt PGBetas'!CZ38</f>
        <v>0.62675948518819036</v>
      </c>
      <c r="DA22" s="87">
        <f>'Chrt PGBetas'!DA38</f>
        <v>0.62888610552106694</v>
      </c>
      <c r="DB22" s="87">
        <f>'Chrt PGBetas'!DB38</f>
        <v>0.6296871929708423</v>
      </c>
      <c r="DC22" s="87">
        <f>'Chrt PGBetas'!DC38</f>
        <v>0.62926723975844479</v>
      </c>
      <c r="DD22" s="87">
        <f>'Chrt PGBetas'!DD38</f>
        <v>0.63341419746559069</v>
      </c>
      <c r="DE22" s="87">
        <f>'Chrt PGBetas'!DE38</f>
        <v>0.65282944478677696</v>
      </c>
      <c r="DF22" s="87">
        <f>'Chrt PGBetas'!DF38</f>
        <v>0.65164969926723737</v>
      </c>
      <c r="DG22" s="87">
        <f>'Chrt PGBetas'!DG38</f>
        <v>0.65804916392029256</v>
      </c>
      <c r="DH22" s="87">
        <f>'Chrt PGBetas'!DH38</f>
        <v>0.65283441135994069</v>
      </c>
      <c r="DI22" s="87">
        <f>'Chrt PGBetas'!DI38</f>
        <v>0.66324650806876895</v>
      </c>
      <c r="DJ22" s="87">
        <f>'Chrt PGBetas'!DJ38</f>
        <v>0.66314550638853587</v>
      </c>
      <c r="DK22" s="87">
        <f>'Chrt PGBetas'!DK38</f>
        <v>0.65567636086559755</v>
      </c>
      <c r="DL22" s="87">
        <f>'Chrt PGBetas'!DL38</f>
        <v>0.64111369148537323</v>
      </c>
      <c r="DM22" s="87">
        <f>'Chrt PGBetas'!DM38</f>
        <v>0.63339593368029168</v>
      </c>
      <c r="DN22" s="87">
        <f>'Chrt PGBetas'!DN38</f>
        <v>0.62382088857903129</v>
      </c>
      <c r="DO22" s="87">
        <f>'Chrt PGBetas'!DO38</f>
        <v>0.62836294170711382</v>
      </c>
      <c r="DP22" s="87">
        <f>'Chrt PGBetas'!DP38</f>
        <v>0.6349892148905284</v>
      </c>
      <c r="DQ22" s="87">
        <f>'Chrt PGBetas'!DQ38</f>
        <v>0.63300933926497116</v>
      </c>
      <c r="DR22" s="87">
        <f>'Chrt PGBetas'!DR38</f>
        <v>0.64868846150065751</v>
      </c>
      <c r="DS22" s="87">
        <f>'Chrt PGBetas'!DS38</f>
        <v>0.65688953582116372</v>
      </c>
      <c r="DT22" s="87">
        <f>'Chrt PGBetas'!DT38</f>
        <v>0.63588721756960576</v>
      </c>
      <c r="DU22" s="87">
        <f>'Chrt PGBetas'!DU38</f>
        <v>0.62025357847360962</v>
      </c>
      <c r="DV22" s="87">
        <f>'Chrt PGBetas'!DV38</f>
        <v>0.58854683564976373</v>
      </c>
      <c r="DW22" s="87">
        <f>'Chrt PGBetas'!DW38</f>
        <v>0.58274493716075959</v>
      </c>
      <c r="DX22" s="87">
        <f>'Chrt PGBetas'!DX38</f>
        <v>0.54462928818418865</v>
      </c>
      <c r="DY22" s="87">
        <f>'Chrt PGBetas'!DY38</f>
        <v>0.5449509347156789</v>
      </c>
      <c r="DZ22" s="87">
        <f>'Chrt PGBetas'!DZ38</f>
        <v>0.54129141499019129</v>
      </c>
      <c r="EA22" s="87">
        <f>'Chrt PGBetas'!EA38</f>
        <v>0.5018361462363683</v>
      </c>
      <c r="EB22" s="87">
        <f>'Chrt PGBetas'!EB38</f>
        <v>0.48097096750015178</v>
      </c>
      <c r="EC22" s="87">
        <f>'Chrt PGBetas'!EC38</f>
        <v>0.46995809905697694</v>
      </c>
      <c r="ED22" s="87">
        <f>'Chrt PGBetas'!ED38</f>
        <v>0.46237383344988708</v>
      </c>
      <c r="EE22" s="87">
        <f>'Chrt PGBetas'!EE38</f>
        <v>0.46081554020767623</v>
      </c>
      <c r="EF22" s="87">
        <f>'Chrt PGBetas'!EF38</f>
        <v>0.45208101222289276</v>
      </c>
      <c r="EG22" s="87">
        <f>'Chrt PGBetas'!EG38</f>
        <v>0.43981775534902112</v>
      </c>
      <c r="EH22" s="87">
        <f>'Chrt PGBetas'!EH38</f>
        <v>0.4519044440604536</v>
      </c>
      <c r="EI22" s="87">
        <f>'Chrt PGBetas'!EI38</f>
        <v>0.46724081428663</v>
      </c>
      <c r="EJ22" s="87">
        <f>'Chrt PGBetas'!EJ38</f>
        <v>0.4677429080553101</v>
      </c>
      <c r="EK22" s="87">
        <f>'Chrt PGBetas'!EK38</f>
        <v>0.47974311161054572</v>
      </c>
      <c r="EL22" s="87">
        <f>'Chrt PGBetas'!EL38</f>
        <v>0.49282214168093696</v>
      </c>
      <c r="EM22" s="87">
        <f>'Chrt PGBetas'!EM38</f>
        <v>0.52172894571727768</v>
      </c>
      <c r="EN22" s="87">
        <f>'Chrt PGBetas'!EN38</f>
        <v>0.50251927575039002</v>
      </c>
      <c r="EO22" s="87">
        <f>'Chrt PGBetas'!EO38</f>
        <v>0.5064670134101249</v>
      </c>
      <c r="EP22" s="87">
        <f>'Chrt PGBetas'!EP38</f>
        <v>0.51216230153541098</v>
      </c>
      <c r="EQ22" s="87">
        <f>'Chrt PGBetas'!EQ38</f>
        <v>0.48122372473570385</v>
      </c>
      <c r="ER22" s="87">
        <f>'Chrt PGBetas'!ER38</f>
        <v>0.47216141598365646</v>
      </c>
      <c r="ES22" s="87">
        <f>'Chrt PGBetas'!ES38</f>
        <v>0.49474049779929685</v>
      </c>
      <c r="ET22" s="87">
        <f>'Chrt PGBetas'!ET38</f>
        <v>0.49624412626688219</v>
      </c>
      <c r="EU22" s="87">
        <f>'Chrt PGBetas'!EU38</f>
        <v>0.51189110561276641</v>
      </c>
      <c r="EV22" s="87">
        <f>'Chrt PGBetas'!EV38</f>
        <v>0.51678729157815473</v>
      </c>
      <c r="EW22" s="87">
        <f>'Chrt PGBetas'!EW38</f>
        <v>0.54724331955282079</v>
      </c>
      <c r="EX22" s="87">
        <f>'Chrt PGBetas'!EX38</f>
        <v>0.54154129947943952</v>
      </c>
      <c r="EY22" s="87">
        <f>'Chrt PGBetas'!EY38</f>
        <v>0.56586562144694885</v>
      </c>
      <c r="EZ22" s="87">
        <f>'Chrt PGBetas'!EZ38</f>
        <v>0.55578073026492203</v>
      </c>
      <c r="FA22" s="87">
        <f>'Chrt PGBetas'!FA38</f>
        <v>0.544425238884792</v>
      </c>
      <c r="FB22" s="87">
        <f>'Chrt PGBetas'!FB38</f>
        <v>0.55866133385942118</v>
      </c>
      <c r="FC22" s="87">
        <f>'Chrt PGBetas'!FC38</f>
        <v>0.55660335981565989</v>
      </c>
      <c r="FD22" s="87">
        <f>'Chrt PGBetas'!FD38</f>
        <v>0.58715076860333115</v>
      </c>
      <c r="FE22" s="87">
        <f>'Chrt PGBetas'!FE38</f>
        <v>0.60772227841823612</v>
      </c>
      <c r="FF22" s="87">
        <f>'Chrt PGBetas'!FF38</f>
        <v>0.61405588027968194</v>
      </c>
      <c r="FG22" s="87">
        <f>'Chrt PGBetas'!FG38</f>
        <v>0.63056778686285897</v>
      </c>
      <c r="FH22" s="87">
        <f>'Chrt PGBetas'!FH38</f>
        <v>0.65420966055399388</v>
      </c>
      <c r="FI22" s="87">
        <f>'Chrt PGBetas'!FI38</f>
        <v>0.6774160310186701</v>
      </c>
      <c r="FJ22" s="87">
        <f>'Chrt PGBetas'!FJ38</f>
        <v>0.65371005922773306</v>
      </c>
      <c r="FK22" s="87">
        <f>'Chrt PGBetas'!FK38</f>
        <v>0.67126460790903808</v>
      </c>
      <c r="FL22" s="87">
        <f>'Chrt PGBetas'!FL38</f>
        <v>0.65838871412211963</v>
      </c>
      <c r="FM22" s="87">
        <f>'Chrt PGBetas'!FM38</f>
        <v>0.67020147581301048</v>
      </c>
      <c r="FN22" s="87">
        <f>'Chrt PGBetas'!FN38</f>
        <v>0.68074652202238772</v>
      </c>
      <c r="FO22" s="87">
        <f>'Chrt PGBetas'!FO38</f>
        <v>0.66818385404698288</v>
      </c>
      <c r="FP22" s="87">
        <f>'Chrt PGBetas'!FP38</f>
        <v>0.65580860940266439</v>
      </c>
      <c r="FQ22" s="87">
        <f>'Chrt PGBetas'!FQ38</f>
        <v>0.65291095842365821</v>
      </c>
      <c r="FR22" s="87">
        <f>'Chrt PGBetas'!FR38</f>
        <v>0.65777908099846483</v>
      </c>
      <c r="FS22" s="87">
        <f>'Chrt PGBetas'!FS38</f>
        <v>0.66126203259720684</v>
      </c>
      <c r="FT22" s="87">
        <f>'Chrt PGBetas'!FT38</f>
        <v>0.62702658437950776</v>
      </c>
      <c r="FU22" s="87">
        <f>'Chrt PGBetas'!FU38</f>
        <v>0.62156476441902608</v>
      </c>
      <c r="FV22" s="87">
        <f>'Chrt PGBetas'!FV38</f>
        <v>0.63961913496914002</v>
      </c>
      <c r="FW22" s="87">
        <f>'Chrt PGBetas'!FW38</f>
        <v>0.62526072739422822</v>
      </c>
      <c r="FX22" s="87">
        <f>'Chrt PGBetas'!FX38</f>
        <v>0.64151257704507303</v>
      </c>
      <c r="FY22" s="87">
        <f>'Chrt PGBetas'!FY38</f>
        <v>0.65478118596162149</v>
      </c>
      <c r="FZ22" s="87">
        <f>'Chrt PGBetas'!FZ38</f>
        <v>0.66658407964007493</v>
      </c>
      <c r="GA22" s="87">
        <f>'Chrt PGBetas'!GA38</f>
        <v>0.64460482077548809</v>
      </c>
      <c r="GB22" s="87">
        <f>'Chrt PGBetas'!GB38</f>
        <v>0.63263346530105602</v>
      </c>
      <c r="GC22" s="87">
        <f>'Chrt PGBetas'!GC38</f>
        <v>0.64966032025984899</v>
      </c>
      <c r="GD22" s="87">
        <f>'Chrt PGBetas'!GD38</f>
        <v>0.65150644244736933</v>
      </c>
      <c r="GE22" s="87">
        <f>'Chrt PGBetas'!GE38</f>
        <v>0.64863005625901926</v>
      </c>
      <c r="GF22" s="87">
        <f>'Chrt PGBetas'!GF38</f>
        <v>0.6487926129385756</v>
      </c>
      <c r="GG22" s="87">
        <f>'Chrt PGBetas'!GG38</f>
        <v>0.66197497766932767</v>
      </c>
      <c r="GH22" s="87">
        <f>'Chrt PGBetas'!GH38</f>
        <v>0.66685703044458966</v>
      </c>
      <c r="GI22" s="87">
        <f>'Chrt PGBetas'!GI38</f>
        <v>0.65834351576581407</v>
      </c>
      <c r="GJ22" s="87">
        <f>'Chrt PGBetas'!GJ38</f>
        <v>0.6588138312195122</v>
      </c>
      <c r="GK22" s="87">
        <f>'Chrt PGBetas'!GK38</f>
        <v>0.64522860103039992</v>
      </c>
      <c r="GL22" s="87">
        <f>'Chrt PGBetas'!GL38</f>
        <v>0.63188795845308043</v>
      </c>
      <c r="GM22" s="87">
        <f>'Chrt PGBetas'!GM38</f>
        <v>0.62615833445668956</v>
      </c>
      <c r="GN22" s="87">
        <f>'Chrt PGBetas'!GN38</f>
        <v>0.64001218172088803</v>
      </c>
      <c r="GO22" s="87">
        <f>'Chrt PGBetas'!GO38</f>
        <v>0.64915343581481755</v>
      </c>
      <c r="GP22" s="87">
        <f>'Chrt PGBetas'!GP38</f>
        <v>0.64687198930229584</v>
      </c>
      <c r="GQ22" s="87">
        <f>'Chrt PGBetas'!GQ38</f>
        <v>0.64753705186420762</v>
      </c>
      <c r="GR22" s="87">
        <f>'Chrt PGBetas'!GR38</f>
        <v>0.65300172866499251</v>
      </c>
      <c r="GS22" s="87">
        <f>'Chrt PGBetas'!GS38</f>
        <v>0.64745111646096398</v>
      </c>
      <c r="GT22" s="87">
        <f>'Chrt PGBetas'!GT38</f>
        <v>0.65383413191553019</v>
      </c>
      <c r="GU22" s="87">
        <f>'Chrt PGBetas'!GU38</f>
        <v>0.64880850409688251</v>
      </c>
      <c r="GV22" s="87">
        <f>'Chrt PGBetas'!GV38</f>
        <v>0.6494552454586433</v>
      </c>
      <c r="GW22" s="87">
        <f>'Chrt PGBetas'!GW38</f>
        <v>0.66443333528436166</v>
      </c>
      <c r="GX22" s="87">
        <f>'Chrt PGBetas'!GX38</f>
        <v>0.67906559387805165</v>
      </c>
      <c r="GY22" s="87">
        <f>'Chrt PGBetas'!GY38</f>
        <v>0.70052818058594679</v>
      </c>
      <c r="GZ22" s="87">
        <f>'Chrt PGBetas'!GZ38</f>
        <v>0.73093445688379233</v>
      </c>
      <c r="HA22" s="87">
        <f>'Chrt PGBetas'!HA38</f>
        <v>0.75832718422464851</v>
      </c>
      <c r="HB22" s="87">
        <f>'Chrt PGBetas'!HB38</f>
        <v>0.79421251435599427</v>
      </c>
      <c r="HC22" s="87">
        <f>'Chrt PGBetas'!HC38</f>
        <v>0.81874734870423893</v>
      </c>
      <c r="HD22" s="87">
        <f>'Chrt PGBetas'!HD38</f>
        <v>0.83796505345385608</v>
      </c>
      <c r="HE22" s="87">
        <f>'Chrt PGBetas'!HE38</f>
        <v>0.85492133616507104</v>
      </c>
      <c r="HF22" s="87">
        <f>'Chrt PGBetas'!HF38</f>
        <v>0.86680596850977332</v>
      </c>
      <c r="HG22" s="87">
        <f>'Chrt PGBetas'!HG38</f>
        <v>0.84898440789170415</v>
      </c>
      <c r="HH22" s="87">
        <f>'Chrt PGBetas'!HH38</f>
        <v>0.85387058180481368</v>
      </c>
      <c r="HI22" s="87">
        <f>'Chrt PGBetas'!HI38</f>
        <v>0.86677090869666662</v>
      </c>
      <c r="HJ22" s="87">
        <f>'Chrt PGBetas'!HJ38</f>
        <v>0.87855328120037057</v>
      </c>
      <c r="HK22" s="87">
        <f>'Chrt PGBetas'!HK38</f>
        <v>0.88537217161806714</v>
      </c>
      <c r="HL22" s="87">
        <f>'Chrt PGBetas'!HL38</f>
        <v>0.89224687790646029</v>
      </c>
      <c r="HM22" s="87">
        <f>'Chrt PGBetas'!HM38</f>
        <v>0.89256984106912007</v>
      </c>
      <c r="HN22" s="87">
        <f>'Chrt PGBetas'!HN38</f>
        <v>0.89262265575547162</v>
      </c>
      <c r="HO22" s="87">
        <f>'Chrt PGBetas'!HO38</f>
        <v>0.89565410240955268</v>
      </c>
      <c r="HP22" s="87">
        <f>'Chrt PGBetas'!HP38</f>
        <v>0.89024541101218269</v>
      </c>
      <c r="HQ22" s="87">
        <f>'Chrt PGBetas'!HQ38</f>
        <v>0.89305766608356696</v>
      </c>
      <c r="HR22" s="87">
        <f>'Chrt PGBetas'!HR38</f>
        <v>0.89626666384318709</v>
      </c>
      <c r="HS22" s="87">
        <f>'Chrt PGBetas'!HS38</f>
        <v>0.90973390173835478</v>
      </c>
      <c r="HT22" s="87">
        <f>'Chrt PGBetas'!HT38</f>
        <v>0.92323586410029534</v>
      </c>
      <c r="HU22" s="87">
        <f>'Chrt PGBetas'!HU38</f>
        <v>0.93077263490178896</v>
      </c>
      <c r="HV22" s="87">
        <f>'Chrt PGBetas'!HV38</f>
        <v>0.91244522906639958</v>
      </c>
      <c r="HW22" s="87">
        <f>'Chrt PGBetas'!HW38</f>
        <v>0.90511927901596412</v>
      </c>
      <c r="HX22" s="87">
        <f>'Chrt PGBetas'!HX38</f>
        <v>0.91147731932796505</v>
      </c>
      <c r="HY22" s="87">
        <f>'Chrt PGBetas'!HY38</f>
        <v>0.91511547334812204</v>
      </c>
      <c r="HZ22" s="87">
        <f>'Chrt PGBetas'!HZ38</f>
        <v>0.92863999752608928</v>
      </c>
      <c r="IA22" s="87">
        <f>'Chrt PGBetas'!IA38</f>
        <v>0.95060168881938201</v>
      </c>
      <c r="IB22" s="87">
        <f>'Chrt PGBetas'!IB38</f>
        <v>0.96292607134975972</v>
      </c>
      <c r="IC22" s="87">
        <f>'Chrt PGBetas'!IC38</f>
        <v>0.9762158222057562</v>
      </c>
      <c r="ID22" s="87">
        <f>'Chrt PGBetas'!ID38</f>
        <v>0.98127769562355771</v>
      </c>
      <c r="IE22" s="87">
        <f>'Chrt PGBetas'!IE38</f>
        <v>0.97966304309866148</v>
      </c>
      <c r="IF22" s="87">
        <f>'Chrt PGBetas'!IF38</f>
        <v>0.95412882529024512</v>
      </c>
      <c r="IG22" s="87">
        <f>'Chrt PGBetas'!IG38</f>
        <v>0.93782065019645022</v>
      </c>
      <c r="IH22" s="87">
        <f>'Chrt PGBetas'!IH38</f>
        <v>0.93835170606786011</v>
      </c>
      <c r="II22" s="87">
        <f>'Chrt PGBetas'!II38</f>
        <v>0.95602668009469738</v>
      </c>
      <c r="IJ22" s="87">
        <f>'Chrt PGBetas'!IJ38</f>
        <v>0.96274588863690946</v>
      </c>
      <c r="IK22" s="87">
        <f>'Chrt PGBetas'!IK38</f>
        <v>0.96543084814181501</v>
      </c>
      <c r="IL22" s="87">
        <f>'Chrt PGBetas'!IL38</f>
        <v>0.96436381000722282</v>
      </c>
      <c r="IM22" s="87">
        <f>'Chrt PGBetas'!IM38</f>
        <v>0.95757226214322955</v>
      </c>
      <c r="IN22" s="87">
        <f>'Chrt PGBetas'!IN38</f>
        <v>0.94572680787254426</v>
      </c>
      <c r="IO22" s="87">
        <f>'Chrt PGBetas'!IO38</f>
        <v>0.93535871271508564</v>
      </c>
      <c r="IP22" s="87">
        <f>'Chrt PGBetas'!IP38</f>
        <v>0.91779814444316721</v>
      </c>
      <c r="IQ22" s="87">
        <f>'Chrt PGBetas'!IQ38</f>
        <v>0.90496664446793829</v>
      </c>
      <c r="IR22" s="87">
        <f>'Chrt PGBetas'!IR38</f>
        <v>0.89996933648444832</v>
      </c>
      <c r="IS22" s="87">
        <f>'Chrt PGBetas'!IS38</f>
        <v>0.90226203060491628</v>
      </c>
      <c r="IT22" s="87">
        <f>'Chrt PGBetas'!IT38</f>
        <v>0.89980644075884908</v>
      </c>
      <c r="IU22" s="87">
        <f>'Chrt PGBetas'!IU38</f>
        <v>0.89087356873118051</v>
      </c>
      <c r="IV22" s="87">
        <f>'Chrt PGBetas'!IV38</f>
        <v>0.87723980335068197</v>
      </c>
      <c r="IW22" s="87">
        <f>'Chrt PGBetas'!IW38</f>
        <v>0.86434965483316883</v>
      </c>
      <c r="IX22" s="87">
        <f>'Chrt PGBetas'!IX38</f>
        <v>0.85688852316447139</v>
      </c>
      <c r="IY22" s="87">
        <f>'Chrt PGBetas'!IY38</f>
        <v>0.84222207872320698</v>
      </c>
      <c r="IZ22" s="87">
        <f>'Chrt PGBetas'!IZ38</f>
        <v>0.81440818686511052</v>
      </c>
      <c r="JA22" s="87">
        <f>'Chrt PGBetas'!JA38</f>
        <v>0.78501971501600865</v>
      </c>
      <c r="JB22" s="87">
        <f>'Chrt PGBetas'!JB38</f>
        <v>0.75884995661994925</v>
      </c>
      <c r="JC22" s="87">
        <f>'Chrt PGBetas'!JC38</f>
        <v>0.74714814650584982</v>
      </c>
      <c r="JD22" s="87">
        <f>'Chrt PGBetas'!JD38</f>
        <v>0.73099263873419773</v>
      </c>
      <c r="JE22" s="87">
        <f>'Chrt PGBetas'!JE38</f>
        <v>0.70265085353780221</v>
      </c>
      <c r="JF22" s="87">
        <f>'Chrt PGBetas'!JF38</f>
        <v>0.69101833498113918</v>
      </c>
      <c r="JG22" s="87">
        <f>'Chrt PGBetas'!JG38</f>
        <v>0.69225874269018695</v>
      </c>
      <c r="JH22" s="87">
        <f>'Chrt PGBetas'!JH38</f>
        <v>0.68087735231935065</v>
      </c>
      <c r="JI22" s="87">
        <f>'Chrt PGBetas'!JI38</f>
        <v>0.65347643196319771</v>
      </c>
      <c r="JJ22" s="87">
        <f>'Chrt PGBetas'!JJ38</f>
        <v>0.65122115951297743</v>
      </c>
      <c r="JK22" s="87">
        <f>'Chrt PGBetas'!JK38</f>
        <v>0.6410345959048831</v>
      </c>
      <c r="JL22" s="87">
        <f>'Chrt PGBetas'!JL38</f>
        <v>0.63464163297189147</v>
      </c>
      <c r="JM22" s="87">
        <f>'Chrt PGBetas'!JM38</f>
        <v>0.63942728709584318</v>
      </c>
      <c r="JN22" s="87">
        <f>'Chrt PGBetas'!JN38</f>
        <v>0.645752236523916</v>
      </c>
      <c r="JO22" s="87">
        <f>'Chrt PGBetas'!JO38</f>
        <v>0.64848515928164563</v>
      </c>
      <c r="JP22" s="87">
        <f>'Chrt PGBetas'!JP38</f>
        <v>0.65077441662651814</v>
      </c>
      <c r="JQ22" s="87">
        <f>'Chrt PGBetas'!JQ38</f>
        <v>0.64996830696519459</v>
      </c>
      <c r="JR22" s="87">
        <f>'Chrt PGBetas'!JR38</f>
        <v>0.64054146473660745</v>
      </c>
      <c r="JS22" s="87">
        <f>'Chrt PGBetas'!JS38</f>
        <v>0.64593473212950225</v>
      </c>
      <c r="JT22" s="87">
        <f>'Chrt PGBetas'!JT38</f>
        <v>0.64367210798422692</v>
      </c>
      <c r="JU22" s="87">
        <f>'Chrt PGBetas'!JU38</f>
        <v>0.64418635062851048</v>
      </c>
      <c r="JV22" s="87">
        <f>'Chrt PGBetas'!JV38</f>
        <v>0.64566918350610769</v>
      </c>
      <c r="JW22" s="87">
        <f>'Chrt PGBetas'!JW38</f>
        <v>0.64447275221226219</v>
      </c>
      <c r="JX22" s="87">
        <f>'Chrt PGBetas'!JX38</f>
        <v>0.63975954183528538</v>
      </c>
      <c r="JY22" s="87">
        <f>'Chrt PGBetas'!JY38</f>
        <v>0.63567533824490874</v>
      </c>
      <c r="JZ22" s="87">
        <f>'Chrt PGBetas'!JZ38</f>
        <v>0.63481721671164093</v>
      </c>
      <c r="KA22" s="87">
        <f>'Chrt PGBetas'!KA38</f>
        <v>0.63698805782229695</v>
      </c>
      <c r="KB22" s="87">
        <f>'Chrt PGBetas'!KB38</f>
        <v>0.64112452489810656</v>
      </c>
      <c r="KC22" s="87">
        <f>'Chrt PGBetas'!KC38</f>
        <v>0.63739441187414136</v>
      </c>
      <c r="KD22" s="87">
        <f>'Chrt PGBetas'!KD38</f>
        <v>0.63290786101257446</v>
      </c>
      <c r="KE22" s="87">
        <f>'Chrt PGBetas'!KE38</f>
        <v>0.62024035675448685</v>
      </c>
      <c r="KF22" s="87">
        <f>'Chrt PGBetas'!KF38</f>
        <v>0.60506017704283388</v>
      </c>
      <c r="KG22" s="87">
        <f>'Chrt PGBetas'!KG38</f>
        <v>0.60155716818043481</v>
      </c>
      <c r="KH22" s="87">
        <f>'Chrt PGBetas'!KH38</f>
        <v>0.60264864796288142</v>
      </c>
      <c r="KI22" s="87">
        <f>'Chrt PGBetas'!KI38</f>
        <v>0.5998486058808723</v>
      </c>
      <c r="KJ22" s="87">
        <f>'Chrt PGBetas'!KJ38</f>
        <v>0.59671795355939605</v>
      </c>
      <c r="KK22" s="87">
        <f>'Chrt PGBetas'!KK38</f>
        <v>0.59639430868501742</v>
      </c>
      <c r="KL22" s="87">
        <f>'Chrt PGBetas'!KL38</f>
        <v>0.59519388147038388</v>
      </c>
      <c r="KM22" s="87">
        <f>'Chrt PGBetas'!KM38</f>
        <v>0.59402605914728579</v>
      </c>
      <c r="KN22" s="87">
        <f>'Chrt PGBetas'!KN38</f>
        <v>0.59349315103752076</v>
      </c>
      <c r="KO22" s="87">
        <f>'Chrt PGBetas'!KO38</f>
        <v>0.59187012575030495</v>
      </c>
      <c r="KP22" s="87">
        <f>'Chrt PGBetas'!KP38</f>
        <v>0.59165153649669722</v>
      </c>
      <c r="KQ22" s="87">
        <f>'Chrt PGBetas'!KQ38</f>
        <v>0.58246462075704641</v>
      </c>
      <c r="KR22" s="87">
        <f>'Chrt PGBetas'!KR38</f>
        <v>0.57462788687832889</v>
      </c>
      <c r="KS22" s="87">
        <f>'Chrt PGBetas'!KS38</f>
        <v>0.5692568148656032</v>
      </c>
      <c r="KT22" s="87">
        <f>'Chrt PGBetas'!KT38</f>
        <v>0.56628010176347554</v>
      </c>
      <c r="KU22" s="87">
        <f>'Chrt PGBetas'!KU38</f>
        <v>0.56618464905574528</v>
      </c>
      <c r="KV22" s="87">
        <f>'Chrt PGBetas'!KV38</f>
        <v>0.5671716315470513</v>
      </c>
      <c r="KW22" s="87">
        <f>'Chrt PGBetas'!KW38</f>
        <v>0.56877837481243232</v>
      </c>
      <c r="KX22" s="87">
        <f>'Chrt PGBetas'!KX38</f>
        <v>0.57114979323216375</v>
      </c>
      <c r="KY22" s="87">
        <f>'Chrt PGBetas'!KY38</f>
        <v>0.57251885024387528</v>
      </c>
      <c r="KZ22" s="87">
        <f>'Chrt PGBetas'!KZ38</f>
        <v>0.57351795888547741</v>
      </c>
      <c r="LA22" s="87">
        <f>'Chrt PGBetas'!LA38</f>
        <v>0.57488689301803131</v>
      </c>
      <c r="LB22" s="87">
        <f>'Chrt PGBetas'!LB38</f>
        <v>0.57733728369675852</v>
      </c>
      <c r="LC22" s="87">
        <f>'Chrt PGBetas'!LC38</f>
        <v>0.5812252446327919</v>
      </c>
      <c r="LD22" s="87">
        <f>'Chrt PGBetas'!LD38</f>
        <v>0.58657836610638781</v>
      </c>
      <c r="LE22" s="87">
        <f>'Chrt PGBetas'!LE38</f>
        <v>0.59030255671394616</v>
      </c>
      <c r="LF22" s="87">
        <f>'Chrt PGBetas'!LF38</f>
        <v>0.58858187186597255</v>
      </c>
      <c r="LG22" s="87">
        <f>'Chrt PGBetas'!LG38</f>
        <v>0.5836780585718242</v>
      </c>
      <c r="LH22" s="87">
        <f>'Chrt PGBetas'!LH38</f>
        <v>0.57740525187996927</v>
      </c>
      <c r="LI22" s="87">
        <f>'Chrt PGBetas'!LI38</f>
        <v>0.57773667658325967</v>
      </c>
      <c r="LJ22" s="87">
        <f>'Chrt PGBetas'!LJ38</f>
        <v>0.58106936246940699</v>
      </c>
      <c r="LK22" s="87">
        <f>'Chrt PGBetas'!LK38</f>
        <v>0.5800005319863365</v>
      </c>
      <c r="LL22" s="87">
        <f>'Chrt PGBetas'!LL38</f>
        <v>0.58100913889901751</v>
      </c>
      <c r="LM22" s="87">
        <f>'Chrt PGBetas'!LM38</f>
        <v>0.57968575972767222</v>
      </c>
      <c r="LN22" s="87">
        <f>'Chrt PGBetas'!LN38</f>
        <v>0.58293313404550806</v>
      </c>
      <c r="LO22" s="87">
        <f>'Chrt PGBetas'!LO38</f>
        <v>0.59388557287644572</v>
      </c>
      <c r="LP22" s="87">
        <f>'Chrt PGBetas'!LP38</f>
        <v>0.60673894526168026</v>
      </c>
      <c r="LQ22" s="87">
        <f>'Chrt PGBetas'!LQ38</f>
        <v>0.61562446064433274</v>
      </c>
      <c r="LR22" s="87">
        <f>'Chrt PGBetas'!LR38</f>
        <v>0.62554585418376674</v>
      </c>
      <c r="LS22" s="87">
        <f>'Chrt PGBetas'!LS38</f>
        <v>0.63752999402554344</v>
      </c>
      <c r="LT22" s="87">
        <f>'Chrt PGBetas'!LT38</f>
        <v>0.64990225109178079</v>
      </c>
      <c r="LU22" s="87">
        <f>'Chrt PGBetas'!LU38</f>
        <v>0.66517952504314082</v>
      </c>
      <c r="LV22" s="87">
        <f>'Chrt PGBetas'!LV38</f>
        <v>0.66858153117056951</v>
      </c>
      <c r="LW22" s="87">
        <f>'Chrt PGBetas'!LW38</f>
        <v>0.67059044467275031</v>
      </c>
      <c r="LX22" s="87">
        <f>'Chrt PGBetas'!LX38</f>
        <v>0.66576053208281238</v>
      </c>
      <c r="LY22" s="87">
        <f>'Chrt PGBetas'!LY38</f>
        <v>0.65146648643399896</v>
      </c>
      <c r="LZ22" s="87">
        <f>'Chrt PGBetas'!LZ38</f>
        <v>0.64572950210014823</v>
      </c>
      <c r="MA22" s="87">
        <f>'Chrt PGBetas'!MA38</f>
        <v>0.62924848347706552</v>
      </c>
      <c r="MB22" s="87">
        <f>'Chrt PGBetas'!MB38</f>
        <v>0.61620270280654199</v>
      </c>
      <c r="MC22" s="87">
        <f>'Chrt PGBetas'!MC38</f>
        <v>0.59612300861200695</v>
      </c>
      <c r="MD22" s="87">
        <f>'Chrt PGBetas'!MD38</f>
        <v>0.58090195818383084</v>
      </c>
      <c r="ME22" s="87">
        <f>'Chrt PGBetas'!ME38</f>
        <v>0.57177671742548353</v>
      </c>
      <c r="MF22" s="87">
        <f>'Chrt PGBetas'!MF38</f>
        <v>0.56817205712638374</v>
      </c>
      <c r="MG22" s="87">
        <f>'Chrt PGBetas'!MG38</f>
        <v>0.56385436521130972</v>
      </c>
      <c r="MH22" s="87">
        <f>'Chrt PGBetas'!MH38</f>
        <v>0.55577060341857476</v>
      </c>
      <c r="MI22" s="87">
        <f>'Chrt PGBetas'!MI38</f>
        <v>0.55201826792352737</v>
      </c>
      <c r="MJ22" s="87">
        <f>'Chrt PGBetas'!MJ38</f>
        <v>0.55397057339406741</v>
      </c>
      <c r="MK22" s="87">
        <f>'Chrt PGBetas'!MK38</f>
        <v>0.55434225008250693</v>
      </c>
      <c r="ML22" s="87">
        <f>'Chrt PGBetas'!ML38</f>
        <v>0.56215585419391689</v>
      </c>
      <c r="MM22" s="87">
        <f>'Chrt PGBetas'!MM38</f>
        <v>0.56946101857185216</v>
      </c>
      <c r="MN22" s="87">
        <f>'Chrt PGBetas'!MN38</f>
        <v>0.57748659490442167</v>
      </c>
      <c r="MO22" s="87">
        <f>'Chrt PGBetas'!MO38</f>
        <v>0.58129893242697639</v>
      </c>
      <c r="MP22" s="87">
        <f>'Chrt PGBetas'!MP38</f>
        <v>0.59085076972614892</v>
      </c>
      <c r="MQ22" s="87">
        <f>'Chrt PGBetas'!MQ38</f>
        <v>0.60358451285932258</v>
      </c>
    </row>
    <row r="23" spans="2:356">
      <c r="B23" s="2" t="s">
        <v>179</v>
      </c>
      <c r="C23" s="87">
        <f>'Chrt PGBetas'!C12</f>
        <v>0.55613793854719684</v>
      </c>
      <c r="D23" s="87">
        <f>'Chrt PGBetas'!D12</f>
        <v>0.57156142468507221</v>
      </c>
      <c r="E23" s="87">
        <f>'Chrt PGBetas'!E12</f>
        <v>0.56426194764957138</v>
      </c>
      <c r="F23" s="87">
        <f>'Chrt PGBetas'!F12</f>
        <v>0.55676968416737904</v>
      </c>
      <c r="G23" s="87">
        <f>'Chrt PGBetas'!G12</f>
        <v>0.55415627690585978</v>
      </c>
      <c r="H23" s="87">
        <f>'Chrt PGBetas'!H12</f>
        <v>0.56231505660553549</v>
      </c>
      <c r="I23" s="87">
        <f>'Chrt PGBetas'!I12</f>
        <v>0.54717492020961556</v>
      </c>
      <c r="J23" s="87">
        <f>'Chrt PGBetas'!J12</f>
        <v>0.53251528638466139</v>
      </c>
      <c r="K23" s="87">
        <f>'Chrt PGBetas'!K12</f>
        <v>0.52115026578200518</v>
      </c>
      <c r="L23" s="87">
        <f>'Chrt PGBetas'!L12</f>
        <v>0.53266016532637372</v>
      </c>
      <c r="M23" s="87">
        <f>'Chrt PGBetas'!M12</f>
        <v>0.53181257239312296</v>
      </c>
      <c r="N23" s="87">
        <f>'Chrt PGBetas'!N12</f>
        <v>0.53120720335122806</v>
      </c>
      <c r="O23" s="87">
        <f>'Chrt PGBetas'!O12</f>
        <v>0.53406963301387189</v>
      </c>
      <c r="P23" s="87">
        <f>'Chrt PGBetas'!P12</f>
        <v>0.53367148657203012</v>
      </c>
      <c r="Q23" s="87">
        <f>'Chrt PGBetas'!Q12</f>
        <v>0.53900491653951843</v>
      </c>
      <c r="R23" s="87">
        <f>'Chrt PGBetas'!R12</f>
        <v>0.5357291273128667</v>
      </c>
      <c r="S23" s="87">
        <f>'Chrt PGBetas'!S12</f>
        <v>0.56156525432259174</v>
      </c>
      <c r="T23" s="87">
        <f>'Chrt PGBetas'!T12</f>
        <v>0.49295674549989688</v>
      </c>
      <c r="U23" s="87">
        <f>'Chrt PGBetas'!U12</f>
        <v>0.51121096448516179</v>
      </c>
      <c r="V23" s="87">
        <f>'Chrt PGBetas'!V12</f>
        <v>0.50104689637004374</v>
      </c>
      <c r="W23" s="87">
        <f>'Chrt PGBetas'!W12</f>
        <v>0.49375169614692549</v>
      </c>
      <c r="X23" s="87">
        <f>'Chrt PGBetas'!X12</f>
        <v>0.56666701344345505</v>
      </c>
      <c r="Y23" s="87">
        <f>'Chrt PGBetas'!Y12</f>
        <v>0.73751941753540107</v>
      </c>
      <c r="Z23" s="87">
        <f>'Chrt PGBetas'!Z12</f>
        <v>0.68590965373868407</v>
      </c>
      <c r="AA23" s="87">
        <f>'Chrt PGBetas'!AA12</f>
        <v>0.7974484753262514</v>
      </c>
      <c r="AB23" s="87">
        <f>'Chrt PGBetas'!AB12</f>
        <v>0.74393818023698732</v>
      </c>
      <c r="AC23" s="87">
        <f>'Chrt PGBetas'!AC12</f>
        <v>0.76052284601907605</v>
      </c>
      <c r="AD23" s="87">
        <f>'Chrt PGBetas'!AD12</f>
        <v>0.76003979474233008</v>
      </c>
      <c r="AE23" s="87">
        <f>'Chrt PGBetas'!AE12</f>
        <v>0.78275613188689019</v>
      </c>
      <c r="AF23" s="87">
        <f>'Chrt PGBetas'!AF12</f>
        <v>0.78245333692399099</v>
      </c>
      <c r="AG23" s="87">
        <f>'Chrt PGBetas'!AG12</f>
        <v>0.78897412583274085</v>
      </c>
      <c r="AH23" s="87">
        <f>'Chrt PGBetas'!AH12</f>
        <v>0.7871887873677289</v>
      </c>
      <c r="AI23" s="87">
        <f>'Chrt PGBetas'!AI12</f>
        <v>0.78802366156214543</v>
      </c>
      <c r="AJ23" s="87">
        <f>'Chrt PGBetas'!AJ12</f>
        <v>0.78975940559003033</v>
      </c>
      <c r="AK23" s="87">
        <f>'Chrt PGBetas'!AK12</f>
        <v>0.79731076214951346</v>
      </c>
      <c r="AL23" s="87">
        <f>'Chrt PGBetas'!AL12</f>
        <v>0.80074107540492256</v>
      </c>
      <c r="AM23" s="87">
        <f>'Chrt PGBetas'!AM12</f>
        <v>0.79688455973315264</v>
      </c>
      <c r="AN23" s="87">
        <f>'Chrt PGBetas'!AN12</f>
        <v>0.80390496507004428</v>
      </c>
      <c r="AO23" s="87">
        <f>'Chrt PGBetas'!AO12</f>
        <v>0.80179276885804984</v>
      </c>
      <c r="AP23" s="87">
        <f>'Chrt PGBetas'!AP12</f>
        <v>0.80469281929752534</v>
      </c>
      <c r="AQ23" s="87">
        <f>'Chrt PGBetas'!AQ12</f>
        <v>0.80470157255039954</v>
      </c>
      <c r="AR23" s="87">
        <f>'Chrt PGBetas'!AR12</f>
        <v>0.8019725602955754</v>
      </c>
      <c r="AS23" s="87">
        <f>'Chrt PGBetas'!AS12</f>
        <v>0.80382592785951879</v>
      </c>
      <c r="AT23" s="87">
        <f>'Chrt PGBetas'!AT12</f>
        <v>0.80459689510022492</v>
      </c>
      <c r="AU23" s="87">
        <f>'Chrt PGBetas'!AU12</f>
        <v>0.8020675902559069</v>
      </c>
      <c r="AV23" s="87">
        <f>'Chrt PGBetas'!AV12</f>
        <v>0.8026454380126079</v>
      </c>
      <c r="AW23" s="87">
        <f>'Chrt PGBetas'!AW12</f>
        <v>0.79965693335187571</v>
      </c>
      <c r="AX23" s="87">
        <f>'Chrt PGBetas'!AX12</f>
        <v>0.79467304868981858</v>
      </c>
      <c r="AY23" s="87">
        <f>'Chrt PGBetas'!AY12</f>
        <v>0.78769865425718399</v>
      </c>
      <c r="AZ23" s="87">
        <f>'Chrt PGBetas'!AZ12</f>
        <v>0.85681820996251701</v>
      </c>
      <c r="BA23" s="87">
        <f>'Chrt PGBetas'!BA12</f>
        <v>0.88898518884491018</v>
      </c>
      <c r="BB23" s="87">
        <f>'Chrt PGBetas'!BB12</f>
        <v>0.85078176050393073</v>
      </c>
      <c r="BC23" s="87">
        <f>'Chrt PGBetas'!BC12</f>
        <v>0.81674091682456873</v>
      </c>
      <c r="BD23" s="87">
        <f>'Chrt PGBetas'!BD12</f>
        <v>0.81255371034151058</v>
      </c>
      <c r="BE23" s="87">
        <f>'Chrt PGBetas'!BE12</f>
        <v>0.81767252206534757</v>
      </c>
      <c r="BF23" s="87">
        <f>'Chrt PGBetas'!BF12</f>
        <v>0.81503996175940618</v>
      </c>
      <c r="BG23" s="87">
        <f>'Chrt PGBetas'!BG12</f>
        <v>0.77750934158894724</v>
      </c>
      <c r="BH23" s="87">
        <f>'Chrt PGBetas'!BH12</f>
        <v>0.76960530133966421</v>
      </c>
      <c r="BI23" s="87">
        <f>'Chrt PGBetas'!BI12</f>
        <v>0.75835853078956716</v>
      </c>
      <c r="BJ23" s="87">
        <f>'Chrt PGBetas'!BJ12</f>
        <v>0.76770197393044859</v>
      </c>
      <c r="BK23" s="87">
        <f>'Chrt PGBetas'!BK12</f>
        <v>0.77146204748066105</v>
      </c>
      <c r="BL23" s="87">
        <f>'Chrt PGBetas'!BL12</f>
        <v>0.76538523769923716</v>
      </c>
      <c r="BM23" s="87">
        <f>'Chrt PGBetas'!BM12</f>
        <v>0.75173698025713798</v>
      </c>
      <c r="BN23" s="87">
        <f>'Chrt PGBetas'!BN12</f>
        <v>0.73549975420078384</v>
      </c>
      <c r="BO23" s="87">
        <f>'Chrt PGBetas'!BO12</f>
        <v>0.73548282468743653</v>
      </c>
      <c r="BP23" s="87">
        <f>'Chrt PGBetas'!BP12</f>
        <v>0.74531091842276787</v>
      </c>
      <c r="BQ23" s="87">
        <f>'Chrt PGBetas'!BQ12</f>
        <v>0.74480637652194603</v>
      </c>
      <c r="BR23" s="87">
        <f>'Chrt PGBetas'!BR12</f>
        <v>0.73543216238483233</v>
      </c>
      <c r="BS23" s="87">
        <f>'Chrt PGBetas'!BS12</f>
        <v>0.733912524014387</v>
      </c>
      <c r="BT23" s="87">
        <f>'Chrt PGBetas'!BT12</f>
        <v>0.73860189358238204</v>
      </c>
      <c r="BU23" s="87">
        <f>'Chrt PGBetas'!BU12</f>
        <v>0.71504902198694742</v>
      </c>
      <c r="BV23" s="87">
        <f>'Chrt PGBetas'!BV12</f>
        <v>0.72128745015656248</v>
      </c>
      <c r="BW23" s="87">
        <f>'Chrt PGBetas'!BW12</f>
        <v>0.73993571786206003</v>
      </c>
      <c r="BX23" s="87">
        <f>'Chrt PGBetas'!BX12</f>
        <v>0.74752884150317134</v>
      </c>
      <c r="BY23" s="87">
        <f>'Chrt PGBetas'!BY12</f>
        <v>0.75793999126766398</v>
      </c>
      <c r="BZ23" s="87">
        <f>'Chrt PGBetas'!BZ12</f>
        <v>0.75220373800680496</v>
      </c>
      <c r="CA23" s="87">
        <f>'Chrt PGBetas'!CA12</f>
        <v>0.75908815793475881</v>
      </c>
      <c r="CB23" s="87">
        <f>'Chrt PGBetas'!CB12</f>
        <v>0.75171507118474179</v>
      </c>
      <c r="CC23" s="87">
        <f>'Chrt PGBetas'!CC12</f>
        <v>0.74383389327428995</v>
      </c>
      <c r="CD23" s="87">
        <f>'Chrt PGBetas'!CD12</f>
        <v>0.73705380488230288</v>
      </c>
      <c r="CE23" s="87">
        <f>'Chrt PGBetas'!CE12</f>
        <v>0.74559475713067025</v>
      </c>
      <c r="CF23" s="87">
        <f>'Chrt PGBetas'!CF12</f>
        <v>0.74433693251813748</v>
      </c>
      <c r="CG23" s="87">
        <f>'Chrt PGBetas'!CG12</f>
        <v>0.76566260029872879</v>
      </c>
      <c r="CH23" s="87">
        <f>'Chrt PGBetas'!CH12</f>
        <v>0.70361152742678956</v>
      </c>
      <c r="CI23" s="87">
        <f>'Chrt PGBetas'!CI12</f>
        <v>0.69490917270659269</v>
      </c>
      <c r="CJ23" s="87">
        <f>'Chrt PGBetas'!CJ12</f>
        <v>0.69661966682579268</v>
      </c>
      <c r="CK23" s="87">
        <f>'Chrt PGBetas'!CK12</f>
        <v>0.70414106609755323</v>
      </c>
      <c r="CL23" s="87">
        <f>'Chrt PGBetas'!CL12</f>
        <v>0.71170722171257061</v>
      </c>
      <c r="CM23" s="87">
        <f>'Chrt PGBetas'!CM12</f>
        <v>0.71899528050640138</v>
      </c>
      <c r="CN23" s="87">
        <f>'Chrt PGBetas'!CN12</f>
        <v>0.70778475251635642</v>
      </c>
      <c r="CO23" s="87">
        <f>'Chrt PGBetas'!CO12</f>
        <v>0.71814355258320373</v>
      </c>
      <c r="CP23" s="87">
        <f>'Chrt PGBetas'!CP12</f>
        <v>0.71970035670209853</v>
      </c>
      <c r="CQ23" s="87">
        <f>'Chrt PGBetas'!CQ12</f>
        <v>0.73404168599207176</v>
      </c>
      <c r="CR23" s="87">
        <f>'Chrt PGBetas'!CR12</f>
        <v>0.74739576491662596</v>
      </c>
      <c r="CS23" s="87">
        <f>'Chrt PGBetas'!CS12</f>
        <v>0.75611057546584182</v>
      </c>
      <c r="CT23" s="87">
        <f>'Chrt PGBetas'!CT12</f>
        <v>0.75610306727265031</v>
      </c>
      <c r="CU23" s="87">
        <f>'Chrt PGBetas'!CU12</f>
        <v>0.74657683076742865</v>
      </c>
      <c r="CV23" s="87">
        <f>'Chrt PGBetas'!CV12</f>
        <v>0.74781032131462488</v>
      </c>
      <c r="CW23" s="87">
        <f>'Chrt PGBetas'!CW12</f>
        <v>0.70843882245535528</v>
      </c>
      <c r="CX23" s="87">
        <f>'Chrt PGBetas'!CX12</f>
        <v>0.69280086123032669</v>
      </c>
      <c r="CY23" s="87">
        <f>'Chrt PGBetas'!CY12</f>
        <v>0.67347811292594806</v>
      </c>
      <c r="CZ23" s="87">
        <f>'Chrt PGBetas'!CZ12</f>
        <v>0.68136975944509381</v>
      </c>
      <c r="DA23" s="87">
        <f>'Chrt PGBetas'!DA12</f>
        <v>0.74230010656314116</v>
      </c>
      <c r="DB23" s="87">
        <f>'Chrt PGBetas'!DB12</f>
        <v>0.7866822791723489</v>
      </c>
      <c r="DC23" s="87">
        <f>'Chrt PGBetas'!DC12</f>
        <v>0.78966169837078914</v>
      </c>
      <c r="DD23" s="87">
        <f>'Chrt PGBetas'!DD12</f>
        <v>0.71635593795511332</v>
      </c>
      <c r="DE23" s="87">
        <f>'Chrt PGBetas'!DE12</f>
        <v>0.72369294238335746</v>
      </c>
      <c r="DF23" s="87">
        <f>'Chrt PGBetas'!DF12</f>
        <v>0.73598416621450746</v>
      </c>
      <c r="DG23" s="87">
        <f>'Chrt PGBetas'!DG12</f>
        <v>0.73125445801623778</v>
      </c>
      <c r="DH23" s="87">
        <f>'Chrt PGBetas'!DH12</f>
        <v>0.72426822419051862</v>
      </c>
      <c r="DI23" s="87">
        <f>'Chrt PGBetas'!DI12</f>
        <v>0.72573080855394489</v>
      </c>
      <c r="DJ23" s="87">
        <f>'Chrt PGBetas'!DJ12</f>
        <v>0.71956970320364499</v>
      </c>
      <c r="DK23" s="87">
        <f>'Chrt PGBetas'!DK12</f>
        <v>0.71756499919291961</v>
      </c>
      <c r="DL23" s="87">
        <f>'Chrt PGBetas'!DL12</f>
        <v>0.74328564289767873</v>
      </c>
      <c r="DM23" s="87">
        <f>'Chrt PGBetas'!DM12</f>
        <v>0.75193918233518087</v>
      </c>
      <c r="DN23" s="87">
        <f>'Chrt PGBetas'!DN12</f>
        <v>0.77411764693232521</v>
      </c>
      <c r="DO23" s="87">
        <f>'Chrt PGBetas'!DO12</f>
        <v>0.75030457078879054</v>
      </c>
      <c r="DP23" s="87">
        <f>'Chrt PGBetas'!DP12</f>
        <v>0.73797883871739067</v>
      </c>
      <c r="DQ23" s="87">
        <f>'Chrt PGBetas'!DQ12</f>
        <v>0.74314224390144534</v>
      </c>
      <c r="DR23" s="87">
        <f>'Chrt PGBetas'!DR12</f>
        <v>0.76554340266189524</v>
      </c>
      <c r="DS23" s="87">
        <f>'Chrt PGBetas'!DS12</f>
        <v>0.7667834371997605</v>
      </c>
      <c r="DT23" s="87">
        <f>'Chrt PGBetas'!DT12</f>
        <v>0.75232004590154011</v>
      </c>
      <c r="DU23" s="87">
        <f>'Chrt PGBetas'!DU12</f>
        <v>0.74592094970234679</v>
      </c>
      <c r="DV23" s="87">
        <f>'Chrt PGBetas'!DV12</f>
        <v>0.7375622102366054</v>
      </c>
      <c r="DW23" s="87">
        <f>'Chrt PGBetas'!DW12</f>
        <v>0.74243309605432828</v>
      </c>
      <c r="DX23" s="87">
        <f>'Chrt PGBetas'!DX12</f>
        <v>0.72478524471608219</v>
      </c>
      <c r="DY23" s="87">
        <f>'Chrt PGBetas'!DY12</f>
        <v>0.70843329313364445</v>
      </c>
      <c r="DZ23" s="87">
        <f>'Chrt PGBetas'!DZ12</f>
        <v>0.68992600432418349</v>
      </c>
      <c r="EA23" s="87">
        <f>'Chrt PGBetas'!EA12</f>
        <v>0.68640338476453389</v>
      </c>
      <c r="EB23" s="87">
        <f>'Chrt PGBetas'!EB12</f>
        <v>0.64397526497147262</v>
      </c>
      <c r="EC23" s="87">
        <f>'Chrt PGBetas'!EC12</f>
        <v>0.64044132727976577</v>
      </c>
      <c r="ED23" s="87">
        <f>'Chrt PGBetas'!ED12</f>
        <v>0.64167893189414238</v>
      </c>
      <c r="EE23" s="87">
        <f>'Chrt PGBetas'!EE12</f>
        <v>0.64336526624666324</v>
      </c>
      <c r="EF23" s="87">
        <f>'Chrt PGBetas'!EF12</f>
        <v>0.64594909869131822</v>
      </c>
      <c r="EG23" s="87">
        <f>'Chrt PGBetas'!EG12</f>
        <v>0.64266110001282406</v>
      </c>
      <c r="EH23" s="87">
        <f>'Chrt PGBetas'!EH12</f>
        <v>0.66944018393356297</v>
      </c>
      <c r="EI23" s="87">
        <f>'Chrt PGBetas'!EI12</f>
        <v>0.65366278711609016</v>
      </c>
      <c r="EJ23" s="87">
        <f>'Chrt PGBetas'!EJ12</f>
        <v>0.63140553414330425</v>
      </c>
      <c r="EK23" s="87">
        <f>'Chrt PGBetas'!EK12</f>
        <v>0.61514772796054751</v>
      </c>
      <c r="EL23" s="87">
        <f>'Chrt PGBetas'!EL12</f>
        <v>0.59329197532715738</v>
      </c>
      <c r="EM23" s="87">
        <f>'Chrt PGBetas'!EM12</f>
        <v>0.58864292083190062</v>
      </c>
      <c r="EN23" s="87">
        <f>'Chrt PGBetas'!EN12</f>
        <v>0.63516500006560528</v>
      </c>
      <c r="EO23" s="87">
        <f>'Chrt PGBetas'!EO12</f>
        <v>0.66984466505986284</v>
      </c>
      <c r="EP23" s="87">
        <f>'Chrt PGBetas'!EP12</f>
        <v>0.68914945714783049</v>
      </c>
      <c r="EQ23" s="87">
        <f>'Chrt PGBetas'!EQ12</f>
        <v>0.68891178873341485</v>
      </c>
      <c r="ER23" s="87">
        <f>'Chrt PGBetas'!ER12</f>
        <v>0.67799852204910172</v>
      </c>
      <c r="ES23" s="87">
        <f>'Chrt PGBetas'!ES12</f>
        <v>0.67936595234750963</v>
      </c>
      <c r="ET23" s="87">
        <f>'Chrt PGBetas'!ET12</f>
        <v>0.67501688322515552</v>
      </c>
      <c r="EU23" s="87">
        <f>'Chrt PGBetas'!EU12</f>
        <v>0.68538199137986766</v>
      </c>
      <c r="EV23" s="87">
        <f>'Chrt PGBetas'!EV12</f>
        <v>0.68068032414191226</v>
      </c>
      <c r="EW23" s="87">
        <f>'Chrt PGBetas'!EW12</f>
        <v>0.68832318865504472</v>
      </c>
      <c r="EX23" s="87">
        <f>'Chrt PGBetas'!EX12</f>
        <v>0.69030456800469775</v>
      </c>
      <c r="EY23" s="87">
        <f>'Chrt PGBetas'!EY12</f>
        <v>0.70852678883117459</v>
      </c>
      <c r="EZ23" s="87">
        <f>'Chrt PGBetas'!EZ12</f>
        <v>0.7198536266627783</v>
      </c>
      <c r="FA23" s="87">
        <f>'Chrt PGBetas'!FA12</f>
        <v>0.73216767171839137</v>
      </c>
      <c r="FB23" s="87">
        <f>'Chrt PGBetas'!FB12</f>
        <v>0.72259040040465705</v>
      </c>
      <c r="FC23" s="87">
        <f>'Chrt PGBetas'!FC12</f>
        <v>0.73629051489510522</v>
      </c>
      <c r="FD23" s="87">
        <f>'Chrt PGBetas'!FD12</f>
        <v>0.74542323098226138</v>
      </c>
      <c r="FE23" s="87">
        <f>'Chrt PGBetas'!FE12</f>
        <v>0.74234484032243808</v>
      </c>
      <c r="FF23" s="87">
        <f>'Chrt PGBetas'!FF12</f>
        <v>0.74004431150129391</v>
      </c>
      <c r="FG23" s="87">
        <f>'Chrt PGBetas'!FG12</f>
        <v>0.73558003323035404</v>
      </c>
      <c r="FH23" s="87">
        <f>'Chrt PGBetas'!FH12</f>
        <v>0.77088976559139788</v>
      </c>
      <c r="FI23" s="87">
        <f>'Chrt PGBetas'!FI12</f>
        <v>0.77190940151067644</v>
      </c>
      <c r="FJ23" s="87">
        <f>'Chrt PGBetas'!FJ12</f>
        <v>0.77551502420132346</v>
      </c>
      <c r="FK23" s="87">
        <f>'Chrt PGBetas'!FK12</f>
        <v>0.78635280591117718</v>
      </c>
      <c r="FL23" s="87">
        <f>'Chrt PGBetas'!FL12</f>
        <v>0.79114245145539563</v>
      </c>
      <c r="FM23" s="87">
        <f>'Chrt PGBetas'!FM12</f>
        <v>0.76487317975056779</v>
      </c>
      <c r="FN23" s="87">
        <f>'Chrt PGBetas'!FN12</f>
        <v>0.74706841847549421</v>
      </c>
      <c r="FO23" s="87">
        <f>'Chrt PGBetas'!FO12</f>
        <v>0.7533831382747177</v>
      </c>
      <c r="FP23" s="87">
        <f>'Chrt PGBetas'!FP12</f>
        <v>0.76333413381473525</v>
      </c>
      <c r="FQ23" s="87">
        <f>'Chrt PGBetas'!FQ12</f>
        <v>0.76510299686132077</v>
      </c>
      <c r="FR23" s="87">
        <f>'Chrt PGBetas'!FR12</f>
        <v>0.78060890226488455</v>
      </c>
      <c r="FS23" s="87">
        <f>'Chrt PGBetas'!FS12</f>
        <v>0.77429574343260033</v>
      </c>
      <c r="FT23" s="87">
        <f>'Chrt PGBetas'!FT12</f>
        <v>0.77860831553982601</v>
      </c>
      <c r="FU23" s="87">
        <f>'Chrt PGBetas'!FU12</f>
        <v>0.78153199536350526</v>
      </c>
      <c r="FV23" s="87">
        <f>'Chrt PGBetas'!FV12</f>
        <v>0.78500623399080183</v>
      </c>
      <c r="FW23" s="87">
        <f>'Chrt PGBetas'!FW12</f>
        <v>0.78687572068540068</v>
      </c>
      <c r="FX23" s="87">
        <f>'Chrt PGBetas'!FX12</f>
        <v>0.7838083940534657</v>
      </c>
      <c r="FY23" s="87">
        <f>'Chrt PGBetas'!FY12</f>
        <v>0.7775372760543976</v>
      </c>
      <c r="FZ23" s="87">
        <f>'Chrt PGBetas'!FZ12</f>
        <v>0.78079402498949302</v>
      </c>
      <c r="GA23" s="87">
        <f>'Chrt PGBetas'!GA12</f>
        <v>0.782564027076041</v>
      </c>
      <c r="GB23" s="87">
        <f>'Chrt PGBetas'!GB12</f>
        <v>0.75260688174742807</v>
      </c>
      <c r="GC23" s="87">
        <f>'Chrt PGBetas'!GC12</f>
        <v>0.75984011340079949</v>
      </c>
      <c r="GD23" s="87">
        <f>'Chrt PGBetas'!GD12</f>
        <v>0.77102109628091409</v>
      </c>
      <c r="GE23" s="87">
        <f>'Chrt PGBetas'!GE12</f>
        <v>0.76821054033181624</v>
      </c>
      <c r="GF23" s="87">
        <f>'Chrt PGBetas'!GF12</f>
        <v>0.75583200848055199</v>
      </c>
      <c r="GG23" s="87">
        <f>'Chrt PGBetas'!GG12</f>
        <v>0.75126638633588527</v>
      </c>
      <c r="GH23" s="87">
        <f>'Chrt PGBetas'!GH12</f>
        <v>0.74972915928775463</v>
      </c>
      <c r="GI23" s="87">
        <f>'Chrt PGBetas'!GI12</f>
        <v>0.73129642548723117</v>
      </c>
      <c r="GJ23" s="87">
        <f>'Chrt PGBetas'!GJ12</f>
        <v>0.72612476760605849</v>
      </c>
      <c r="GK23" s="87">
        <f>'Chrt PGBetas'!GK12</f>
        <v>0.72869742504137724</v>
      </c>
      <c r="GL23" s="87">
        <f>'Chrt PGBetas'!GL12</f>
        <v>0.74454464453979707</v>
      </c>
      <c r="GM23" s="87">
        <f>'Chrt PGBetas'!GM12</f>
        <v>0.73683708750608656</v>
      </c>
      <c r="GN23" s="87">
        <f>'Chrt PGBetas'!GN12</f>
        <v>0.73332430201545251</v>
      </c>
      <c r="GO23" s="87">
        <f>'Chrt PGBetas'!GO12</f>
        <v>0.70960689637869012</v>
      </c>
      <c r="GP23" s="87">
        <f>'Chrt PGBetas'!GP12</f>
        <v>0.70999403734717514</v>
      </c>
      <c r="GQ23" s="87">
        <f>'Chrt PGBetas'!GQ12</f>
        <v>0.70353457234215255</v>
      </c>
      <c r="GR23" s="87">
        <f>'Chrt PGBetas'!GR12</f>
        <v>0.70125397656159216</v>
      </c>
      <c r="GS23" s="87">
        <f>'Chrt PGBetas'!GS12</f>
        <v>0.70169132404169798</v>
      </c>
      <c r="GT23" s="87">
        <f>'Chrt PGBetas'!GT12</f>
        <v>0.69262194843157143</v>
      </c>
      <c r="GU23" s="87">
        <f>'Chrt PGBetas'!GU12</f>
        <v>0.66550096861046537</v>
      </c>
      <c r="GV23" s="87">
        <f>'Chrt PGBetas'!GV12</f>
        <v>0.67780240809235559</v>
      </c>
      <c r="GW23" s="87">
        <f>'Chrt PGBetas'!GW12</f>
        <v>0.70605861877563947</v>
      </c>
      <c r="GX23" s="87">
        <f>'Chrt PGBetas'!GX12</f>
        <v>0.70131935758339026</v>
      </c>
      <c r="GY23" s="87">
        <f>'Chrt PGBetas'!GY12</f>
        <v>0.69293178903397945</v>
      </c>
      <c r="GZ23" s="87">
        <f>'Chrt PGBetas'!GZ12</f>
        <v>0.69212783729563332</v>
      </c>
      <c r="HA23" s="87">
        <f>'Chrt PGBetas'!HA12</f>
        <v>0.68691742694637581</v>
      </c>
      <c r="HB23" s="87">
        <f>'Chrt PGBetas'!HB12</f>
        <v>0.65696469424132187</v>
      </c>
      <c r="HC23" s="87">
        <f>'Chrt PGBetas'!HC12</f>
        <v>0.68722726131314871</v>
      </c>
      <c r="HD23" s="87">
        <f>'Chrt PGBetas'!HD12</f>
        <v>0.72991568882449254</v>
      </c>
      <c r="HE23" s="87">
        <f>'Chrt PGBetas'!HE12</f>
        <v>0.75807473452263052</v>
      </c>
      <c r="HF23" s="87">
        <f>'Chrt PGBetas'!HF12</f>
        <v>0.77820266816721773</v>
      </c>
      <c r="HG23" s="87">
        <f>'Chrt PGBetas'!HG12</f>
        <v>0.80010175154707852</v>
      </c>
      <c r="HH23" s="87">
        <f>'Chrt PGBetas'!HH12</f>
        <v>0.78671870147926182</v>
      </c>
      <c r="HI23" s="87">
        <f>'Chrt PGBetas'!HI12</f>
        <v>0.81531600172949303</v>
      </c>
      <c r="HJ23" s="87">
        <f>'Chrt PGBetas'!HJ12</f>
        <v>0.80302940815638202</v>
      </c>
      <c r="HK23" s="87">
        <f>'Chrt PGBetas'!HK12</f>
        <v>0.82467158034273325</v>
      </c>
      <c r="HL23" s="87">
        <f>'Chrt PGBetas'!HL12</f>
        <v>0.81564968984307917</v>
      </c>
      <c r="HM23" s="87">
        <f>'Chrt PGBetas'!HM12</f>
        <v>0.846854396596738</v>
      </c>
      <c r="HN23" s="87">
        <f>'Chrt PGBetas'!HN12</f>
        <v>0.84623328918150054</v>
      </c>
      <c r="HO23" s="87">
        <f>'Chrt PGBetas'!HO12</f>
        <v>0.84737543173290142</v>
      </c>
      <c r="HP23" s="87">
        <f>'Chrt PGBetas'!HP12</f>
        <v>0.84865300346282568</v>
      </c>
      <c r="HQ23" s="87">
        <f>'Chrt PGBetas'!HQ12</f>
        <v>0.84402011755218997</v>
      </c>
      <c r="HR23" s="87">
        <f>'Chrt PGBetas'!HR12</f>
        <v>0.83899382196444927</v>
      </c>
      <c r="HS23" s="87">
        <f>'Chrt PGBetas'!HS12</f>
        <v>0.82820369824174034</v>
      </c>
      <c r="HT23" s="87">
        <f>'Chrt PGBetas'!HT12</f>
        <v>0.82390542318719528</v>
      </c>
      <c r="HU23" s="87">
        <f>'Chrt PGBetas'!HU12</f>
        <v>0.81551233395971012</v>
      </c>
      <c r="HV23" s="87">
        <f>'Chrt PGBetas'!HV12</f>
        <v>0.81853802816267651</v>
      </c>
      <c r="HW23" s="87">
        <f>'Chrt PGBetas'!HW12</f>
        <v>0.81680858190821681</v>
      </c>
      <c r="HX23" s="87">
        <f>'Chrt PGBetas'!HX12</f>
        <v>0.82640796065529409</v>
      </c>
      <c r="HY23" s="87">
        <f>'Chrt PGBetas'!HY12</f>
        <v>0.81681628647566862</v>
      </c>
      <c r="HZ23" s="87">
        <f>'Chrt PGBetas'!HZ12</f>
        <v>0.82114112348817336</v>
      </c>
      <c r="IA23" s="87">
        <f>'Chrt PGBetas'!IA12</f>
        <v>0.8245031111045199</v>
      </c>
      <c r="IB23" s="87">
        <f>'Chrt PGBetas'!IB12</f>
        <v>0.80556062615118362</v>
      </c>
      <c r="IC23" s="87">
        <f>'Chrt PGBetas'!IC12</f>
        <v>0.78183210320169305</v>
      </c>
      <c r="ID23" s="87">
        <f>'Chrt PGBetas'!ID12</f>
        <v>0.76629545935678722</v>
      </c>
      <c r="IE23" s="87">
        <f>'Chrt PGBetas'!IE12</f>
        <v>0.7764986330453687</v>
      </c>
      <c r="IF23" s="87">
        <f>'Chrt PGBetas'!IF12</f>
        <v>0.79019317472928174</v>
      </c>
      <c r="IG23" s="87">
        <f>'Chrt PGBetas'!IG12</f>
        <v>0.70785834016232752</v>
      </c>
      <c r="IH23" s="87">
        <f>'Chrt PGBetas'!IH12</f>
        <v>0.7138445379072631</v>
      </c>
      <c r="II23" s="87">
        <f>'Chrt PGBetas'!II12</f>
        <v>0.68462238895878857</v>
      </c>
      <c r="IJ23" s="87">
        <f>'Chrt PGBetas'!IJ12</f>
        <v>0.69613016650956261</v>
      </c>
      <c r="IK23" s="87">
        <f>'Chrt PGBetas'!IK12</f>
        <v>0.70304216531948671</v>
      </c>
      <c r="IL23" s="87">
        <f>'Chrt PGBetas'!IL12</f>
        <v>0.73535467711818958</v>
      </c>
      <c r="IM23" s="87">
        <f>'Chrt PGBetas'!IM12</f>
        <v>0.71681065845282688</v>
      </c>
      <c r="IN23" s="87">
        <f>'Chrt PGBetas'!IN12</f>
        <v>0.69659315918146381</v>
      </c>
      <c r="IO23" s="87">
        <f>'Chrt PGBetas'!IO12</f>
        <v>0.67973611946700663</v>
      </c>
      <c r="IP23" s="87">
        <f>'Chrt PGBetas'!IP12</f>
        <v>0.67415563091112496</v>
      </c>
      <c r="IQ23" s="87">
        <f>'Chrt PGBetas'!IQ12</f>
        <v>0.68222438014639675</v>
      </c>
      <c r="IR23" s="87">
        <f>'Chrt PGBetas'!IR12</f>
        <v>0.66942746300987532</v>
      </c>
      <c r="IS23" s="87">
        <f>'Chrt PGBetas'!IS12</f>
        <v>0.70254288740790338</v>
      </c>
      <c r="IT23" s="87">
        <f>'Chrt PGBetas'!IT12</f>
        <v>0.64504734519610185</v>
      </c>
      <c r="IU23" s="87">
        <f>'Chrt PGBetas'!IU12</f>
        <v>0.62702667566073178</v>
      </c>
      <c r="IV23" s="87">
        <f>'Chrt PGBetas'!IV12</f>
        <v>0.64986691788831941</v>
      </c>
      <c r="IW23" s="87">
        <f>'Chrt PGBetas'!IW12</f>
        <v>0.66755648612994234</v>
      </c>
      <c r="IX23" s="87">
        <f>'Chrt PGBetas'!IX12</f>
        <v>0.66381553930046244</v>
      </c>
      <c r="IY23" s="87">
        <f>'Chrt PGBetas'!IY12</f>
        <v>0.66118580266664662</v>
      </c>
      <c r="IZ23" s="87">
        <f>'Chrt PGBetas'!IZ12</f>
        <v>0.65881673559084175</v>
      </c>
      <c r="JA23" s="87">
        <f>'Chrt PGBetas'!JA12</f>
        <v>0.65978896581005109</v>
      </c>
      <c r="JB23" s="87">
        <f>'Chrt PGBetas'!JB12</f>
        <v>0.66199702299510155</v>
      </c>
      <c r="JC23" s="87">
        <f>'Chrt PGBetas'!JC12</f>
        <v>0.65461496557998966</v>
      </c>
      <c r="JD23" s="87">
        <f>'Chrt PGBetas'!JD12</f>
        <v>0.64769313613756718</v>
      </c>
      <c r="JE23" s="87">
        <f>'Chrt PGBetas'!JE12</f>
        <v>0.63591553011444413</v>
      </c>
      <c r="JF23" s="87">
        <f>'Chrt PGBetas'!JF12</f>
        <v>0.63300302270118936</v>
      </c>
      <c r="JG23" s="87">
        <f>'Chrt PGBetas'!JG12</f>
        <v>0.6386726172472259</v>
      </c>
      <c r="JH23" s="87">
        <f>'Chrt PGBetas'!JH12</f>
        <v>0.63758013712159134</v>
      </c>
      <c r="JI23" s="87">
        <f>'Chrt PGBetas'!JI12</f>
        <v>0.64422350209489299</v>
      </c>
      <c r="JJ23" s="87">
        <f>'Chrt PGBetas'!JJ12</f>
        <v>0.67466188009315942</v>
      </c>
      <c r="JK23" s="87">
        <f>'Chrt PGBetas'!JK12</f>
        <v>0.65812900725736323</v>
      </c>
      <c r="JL23" s="87">
        <f>'Chrt PGBetas'!JL12</f>
        <v>0.66418158487014711</v>
      </c>
      <c r="JM23" s="87">
        <f>'Chrt PGBetas'!JM12</f>
        <v>0.67309825404567625</v>
      </c>
      <c r="JN23" s="87">
        <f>'Chrt PGBetas'!JN12</f>
        <v>0.66949180071402115</v>
      </c>
      <c r="JO23" s="87">
        <f>'Chrt PGBetas'!JO12</f>
        <v>0.67622490764337007</v>
      </c>
      <c r="JP23" s="87">
        <f>'Chrt PGBetas'!JP12</f>
        <v>0.71607714944371015</v>
      </c>
      <c r="JQ23" s="87">
        <f>'Chrt PGBetas'!JQ12</f>
        <v>0.70917628612341388</v>
      </c>
      <c r="JR23" s="87">
        <f>'Chrt PGBetas'!JR12</f>
        <v>0.71062698263724633</v>
      </c>
      <c r="JS23" s="87">
        <f>'Chrt PGBetas'!JS12</f>
        <v>0.73326591970000543</v>
      </c>
      <c r="JT23" s="87">
        <f>'Chrt PGBetas'!JT12</f>
        <v>0.76106292844053358</v>
      </c>
      <c r="JU23" s="87">
        <f>'Chrt PGBetas'!JU12</f>
        <v>0.74992316614370924</v>
      </c>
      <c r="JV23" s="87">
        <f>'Chrt PGBetas'!JV12</f>
        <v>0.76021529747531669</v>
      </c>
      <c r="JW23" s="87">
        <f>'Chrt PGBetas'!JW12</f>
        <v>0.76819818234735848</v>
      </c>
      <c r="JX23" s="87">
        <f>'Chrt PGBetas'!JX12</f>
        <v>0.76969656733294378</v>
      </c>
      <c r="JY23" s="87">
        <f>'Chrt PGBetas'!JY12</f>
        <v>0.76600488478326556</v>
      </c>
      <c r="JZ23" s="87">
        <f>'Chrt PGBetas'!JZ12</f>
        <v>0.70331212802087228</v>
      </c>
      <c r="KA23" s="87">
        <f>'Chrt PGBetas'!KA12</f>
        <v>0.64629499803452528</v>
      </c>
      <c r="KB23" s="87">
        <f>'Chrt PGBetas'!KB12</f>
        <v>0.64010740725974458</v>
      </c>
      <c r="KC23" s="87">
        <f>'Chrt PGBetas'!KC12</f>
        <v>0.62745643988372457</v>
      </c>
      <c r="KD23" s="87">
        <f>'Chrt PGBetas'!KD12</f>
        <v>0.60627757905866753</v>
      </c>
      <c r="KE23" s="87">
        <f>'Chrt PGBetas'!KE12</f>
        <v>0.59921885037608003</v>
      </c>
      <c r="KF23" s="87">
        <f>'Chrt PGBetas'!KF12</f>
        <v>0.63063896864939728</v>
      </c>
      <c r="KG23" s="87">
        <f>'Chrt PGBetas'!KG12</f>
        <v>0.61949698513982154</v>
      </c>
      <c r="KH23" s="87">
        <f>'Chrt PGBetas'!KH12</f>
        <v>0.58986704094303255</v>
      </c>
      <c r="KI23" s="87">
        <f>'Chrt PGBetas'!KI12</f>
        <v>0.57661315236506749</v>
      </c>
      <c r="KJ23" s="87">
        <f>'Chrt PGBetas'!KJ12</f>
        <v>0.54895819555290781</v>
      </c>
      <c r="KK23" s="87">
        <f>'Chrt PGBetas'!KK12</f>
        <v>0.51345035931809835</v>
      </c>
      <c r="KL23" s="87">
        <f>'Chrt PGBetas'!KL12</f>
        <v>0.51581928891449313</v>
      </c>
      <c r="KM23" s="87">
        <f>'Chrt PGBetas'!KM12</f>
        <v>0.51698212417914868</v>
      </c>
      <c r="KN23" s="87">
        <f>'Chrt PGBetas'!KN12</f>
        <v>0.50122418005678837</v>
      </c>
      <c r="KO23" s="87">
        <f>'Chrt PGBetas'!KO12</f>
        <v>0.49940795122322157</v>
      </c>
      <c r="KP23" s="87">
        <f>'Chrt PGBetas'!KP12</f>
        <v>0.4982435084186243</v>
      </c>
      <c r="KQ23" s="87">
        <f>'Chrt PGBetas'!KQ12</f>
        <v>0.48880035323913501</v>
      </c>
      <c r="KR23" s="87">
        <f>'Chrt PGBetas'!KR12</f>
        <v>0.48679701647233009</v>
      </c>
      <c r="KS23" s="87">
        <f>'Chrt PGBetas'!KS12</f>
        <v>0.48395345667266598</v>
      </c>
      <c r="KT23" s="87">
        <f>'Chrt PGBetas'!KT12</f>
        <v>0.48590614263853005</v>
      </c>
      <c r="KU23" s="87">
        <f>'Chrt PGBetas'!KU12</f>
        <v>0.48241095918606747</v>
      </c>
      <c r="KV23" s="87">
        <f>'Chrt PGBetas'!KV12</f>
        <v>0.4789674106536288</v>
      </c>
      <c r="KW23" s="87">
        <f>'Chrt PGBetas'!KW12</f>
        <v>0.48297957819395432</v>
      </c>
      <c r="KX23" s="87">
        <f>'Chrt PGBetas'!KX12</f>
        <v>0.49133860043840089</v>
      </c>
      <c r="KY23" s="87">
        <f>'Chrt PGBetas'!KY12</f>
        <v>0.50143299670016717</v>
      </c>
      <c r="KZ23" s="87">
        <f>'Chrt PGBetas'!KZ12</f>
        <v>0.50320270123029187</v>
      </c>
      <c r="LA23" s="87">
        <f>'Chrt PGBetas'!LA12</f>
        <v>0.50141050877135496</v>
      </c>
      <c r="LB23" s="87">
        <f>'Chrt PGBetas'!LB12</f>
        <v>0.50129475753372477</v>
      </c>
      <c r="LC23" s="87">
        <f>'Chrt PGBetas'!LC12</f>
        <v>0.51962074520089019</v>
      </c>
      <c r="LD23" s="87">
        <f>'Chrt PGBetas'!LD12</f>
        <v>0.4118280900423571</v>
      </c>
      <c r="LE23" s="87">
        <f>'Chrt PGBetas'!LE12</f>
        <v>0.3433107510381872</v>
      </c>
      <c r="LF23" s="87">
        <f>'Chrt PGBetas'!LF12</f>
        <v>0.31385486999857426</v>
      </c>
      <c r="LG23" s="87">
        <f>'Chrt PGBetas'!LG12</f>
        <v>0.27279113604638572</v>
      </c>
      <c r="LH23" s="87">
        <f>'Chrt PGBetas'!LH12</f>
        <v>0.2752463072862632</v>
      </c>
      <c r="LI23" s="87">
        <f>'Chrt PGBetas'!LI12</f>
        <v>0.4341027483747486</v>
      </c>
      <c r="LJ23" s="87">
        <f>'Chrt PGBetas'!LJ12</f>
        <v>0.43324607068378718</v>
      </c>
      <c r="LK23" s="87">
        <f>'Chrt PGBetas'!LK12</f>
        <v>0.44434637670519772</v>
      </c>
      <c r="LL23" s="87">
        <f>'Chrt PGBetas'!LL12</f>
        <v>0.49420337559601579</v>
      </c>
      <c r="LM23" s="87">
        <f>'Chrt PGBetas'!LM12</f>
        <v>0.50816071414562691</v>
      </c>
      <c r="LN23" s="87">
        <f>'Chrt PGBetas'!LN12</f>
        <v>0.5043056092741709</v>
      </c>
      <c r="LO23" s="87">
        <f>'Chrt PGBetas'!LO12</f>
        <v>0.50447429252013876</v>
      </c>
      <c r="LP23" s="87">
        <f>'Chrt PGBetas'!LP12</f>
        <v>0.49493480904208237</v>
      </c>
      <c r="LQ23" s="87">
        <f>'Chrt PGBetas'!LQ12</f>
        <v>0.49004709714177497</v>
      </c>
      <c r="LR23" s="87">
        <f>'Chrt PGBetas'!LR12</f>
        <v>0.49296281858076296</v>
      </c>
      <c r="LS23" s="87">
        <f>'Chrt PGBetas'!LS12</f>
        <v>0.4958442265149039</v>
      </c>
      <c r="LT23" s="87">
        <f>'Chrt PGBetas'!LT12</f>
        <v>0.49296962830486857</v>
      </c>
      <c r="LU23" s="87">
        <f>'Chrt PGBetas'!LU12</f>
        <v>0.50286426315604349</v>
      </c>
      <c r="LV23" s="87">
        <f>'Chrt PGBetas'!LV12</f>
        <v>0.48247723298051026</v>
      </c>
      <c r="LW23" s="87">
        <f>'Chrt PGBetas'!LW12</f>
        <v>0.46533700970427128</v>
      </c>
      <c r="LX23" s="87">
        <f>'Chrt PGBetas'!LX12</f>
        <v>0.44020911605471891</v>
      </c>
      <c r="LY23" s="87">
        <f>'Chrt PGBetas'!LY12</f>
        <v>0.43273897116500415</v>
      </c>
      <c r="LZ23" s="87">
        <f>'Chrt PGBetas'!LZ12</f>
        <v>0.43306075464881943</v>
      </c>
      <c r="MA23" s="87">
        <f>'Chrt PGBetas'!MA12</f>
        <v>0.43887476247725643</v>
      </c>
      <c r="MB23" s="87">
        <f>'Chrt PGBetas'!MB12</f>
        <v>0.44993536427576009</v>
      </c>
      <c r="MC23" s="87">
        <f>'Chrt PGBetas'!MC12</f>
        <v>0.47756577198500327</v>
      </c>
      <c r="MD23" s="87">
        <f>'Chrt PGBetas'!MD12</f>
        <v>0.45908827221726078</v>
      </c>
      <c r="ME23" s="87">
        <f>'Chrt PGBetas'!ME12</f>
        <v>0.47245273041070557</v>
      </c>
      <c r="MF23" s="87">
        <f>'Chrt PGBetas'!MF12</f>
        <v>0.46259389110713633</v>
      </c>
      <c r="MG23" s="87">
        <f>'Chrt PGBetas'!MG12</f>
        <v>0.44442487385027651</v>
      </c>
      <c r="MH23" s="87">
        <f>'Chrt PGBetas'!MH12</f>
        <v>0.44298805001554253</v>
      </c>
      <c r="MI23" s="87">
        <f>'Chrt PGBetas'!MI12</f>
        <v>0.43285785678372213</v>
      </c>
      <c r="MJ23" s="87">
        <f>'Chrt PGBetas'!MJ12</f>
        <v>0.37583857782647834</v>
      </c>
      <c r="MK23" s="87">
        <f>'Chrt PGBetas'!MK12</f>
        <v>0.35797808953137739</v>
      </c>
      <c r="ML23" s="87">
        <f>'Chrt PGBetas'!ML12</f>
        <v>0.36254436261216194</v>
      </c>
      <c r="MM23" s="87">
        <f>'Chrt PGBetas'!MM12</f>
        <v>0.35141507579611142</v>
      </c>
      <c r="MN23" s="87">
        <f>'Chrt PGBetas'!MN12</f>
        <v>0.3583275076336761</v>
      </c>
      <c r="MO23" s="87">
        <f>'Chrt PGBetas'!MO12</f>
        <v>0.35744616894953329</v>
      </c>
      <c r="MP23" s="87">
        <f>'Chrt PGBetas'!MP12</f>
        <v>0.35309553564646146</v>
      </c>
      <c r="MQ23" s="87">
        <f>'Chrt PGBetas'!MQ12</f>
        <v>0.33354192654489634</v>
      </c>
    </row>
    <row r="24" spans="2:356">
      <c r="B24" s="2" t="s">
        <v>180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>
        <f>'Chrt PGBetas'!P42</f>
        <v>0.53827961193160634</v>
      </c>
      <c r="Q24" s="87">
        <f>'Chrt PGBetas'!Q42</f>
        <v>0.53755009965022693</v>
      </c>
      <c r="R24" s="87">
        <f>'Chrt PGBetas'!R42</f>
        <v>0.53659031767077248</v>
      </c>
      <c r="S24" s="87">
        <f>'Chrt PGBetas'!S42</f>
        <v>0.53996931048317132</v>
      </c>
      <c r="T24" s="87">
        <f>'Chrt PGBetas'!T42</f>
        <v>0.53228806609582213</v>
      </c>
      <c r="U24" s="87">
        <f>'Chrt PGBetas'!U42</f>
        <v>0.52824525853651871</v>
      </c>
      <c r="V24" s="87">
        <f>'Chrt PGBetas'!V42</f>
        <v>0.52352998709543308</v>
      </c>
      <c r="W24" s="87">
        <f>'Chrt PGBetas'!W42</f>
        <v>0.51866462235595312</v>
      </c>
      <c r="X24" s="87">
        <f>'Chrt PGBetas'!X42</f>
        <v>0.52607798928360383</v>
      </c>
      <c r="Y24" s="87">
        <f>'Chrt PGBetas'!Y42</f>
        <v>0.55884299849374464</v>
      </c>
      <c r="Z24" s="87">
        <f>'Chrt PGBetas'!Z42</f>
        <v>0.57931763733975805</v>
      </c>
      <c r="AA24" s="87">
        <f>'Chrt PGBetas'!AA42</f>
        <v>0.6145089683565379</v>
      </c>
      <c r="AB24" s="87">
        <f>'Chrt PGBetas'!AB42</f>
        <v>0.63670353444406558</v>
      </c>
      <c r="AC24" s="87">
        <f>'Chrt PGBetas'!AC42</f>
        <v>0.65859626781071934</v>
      </c>
      <c r="AD24" s="87">
        <f>'Chrt PGBetas'!AD42</f>
        <v>0.67742318542010138</v>
      </c>
      <c r="AE24" s="87">
        <f>'Chrt PGBetas'!AE42</f>
        <v>0.69741536876412302</v>
      </c>
      <c r="AF24" s="87">
        <f>'Chrt PGBetas'!AF42</f>
        <v>0.7140987149798238</v>
      </c>
      <c r="AG24" s="87">
        <f>'Chrt PGBetas'!AG42</f>
        <v>0.73135829124670027</v>
      </c>
      <c r="AH24" s="87">
        <f>'Chrt PGBetas'!AH42</f>
        <v>0.74562647805653814</v>
      </c>
      <c r="AI24" s="87">
        <f>'Chrt PGBetas'!AI42</f>
        <v>0.75842091472684625</v>
      </c>
      <c r="AJ24" s="87">
        <f>'Chrt PGBetas'!AJ42</f>
        <v>0.77000151749591816</v>
      </c>
      <c r="AK24" s="87">
        <f>'Chrt PGBetas'!AK42</f>
        <v>0.77940197968380176</v>
      </c>
      <c r="AL24" s="87">
        <f>'Chrt PGBetas'!AL42</f>
        <v>0.78378569766695083</v>
      </c>
      <c r="AM24" s="87">
        <f>'Chrt PGBetas'!AM42</f>
        <v>0.78830340156743206</v>
      </c>
      <c r="AN24" s="87">
        <f>'Chrt PGBetas'!AN42</f>
        <v>0.79050182407990355</v>
      </c>
      <c r="AO24" s="87">
        <f>'Chrt PGBetas'!AO42</f>
        <v>0.79343905469136866</v>
      </c>
      <c r="AP24" s="87">
        <f>'Chrt PGBetas'!AP42</f>
        <v>0.79602503101961186</v>
      </c>
      <c r="AQ24" s="87">
        <f>'Chrt PGBetas'!AQ42</f>
        <v>0.79828729708095936</v>
      </c>
      <c r="AR24" s="87">
        <f>'Chrt PGBetas'!AR42</f>
        <v>0.79925441750341919</v>
      </c>
      <c r="AS24" s="87">
        <f>'Chrt PGBetas'!AS42</f>
        <v>0.8003917152708423</v>
      </c>
      <c r="AT24" s="87">
        <f>'Chrt PGBetas'!AT42</f>
        <v>0.80133568302725156</v>
      </c>
      <c r="AU24" s="87">
        <f>'Chrt PGBetas'!AU42</f>
        <v>0.80180778287840426</v>
      </c>
      <c r="AV24" s="87">
        <f>'Chrt PGBetas'!AV42</f>
        <v>0.80228716971120284</v>
      </c>
      <c r="AW24" s="87">
        <f>'Chrt PGBetas'!AW42</f>
        <v>0.80219463588307693</v>
      </c>
      <c r="AX24" s="87">
        <f>'Chrt PGBetas'!AX42</f>
        <v>0.80114678969006303</v>
      </c>
      <c r="AY24" s="87">
        <f>'Chrt PGBetas'!AY42</f>
        <v>0.79906253651732184</v>
      </c>
      <c r="AZ24" s="87">
        <f>'Chrt PGBetas'!AZ42</f>
        <v>0.80811301211366138</v>
      </c>
      <c r="BA24" s="87">
        <f>'Chrt PGBetas'!BA42</f>
        <v>0.82081523008278334</v>
      </c>
      <c r="BB24" s="87">
        <f>'Chrt PGBetas'!BB42</f>
        <v>0.82596398788658876</v>
      </c>
      <c r="BC24" s="87">
        <f>'Chrt PGBetas'!BC42</f>
        <v>0.82506595741692923</v>
      </c>
      <c r="BD24" s="87">
        <f>'Chrt PGBetas'!BD42</f>
        <v>0.8236326898120897</v>
      </c>
      <c r="BE24" s="87">
        <f>'Chrt PGBetas'!BE42</f>
        <v>0.82325269667507539</v>
      </c>
      <c r="BF24" s="87">
        <f>'Chrt PGBetas'!BF42</f>
        <v>0.82246533616106854</v>
      </c>
      <c r="BG24" s="87">
        <f>'Chrt PGBetas'!BG42</f>
        <v>0.81591583160932302</v>
      </c>
      <c r="BH24" s="87">
        <f>'Chrt PGBetas'!BH42</f>
        <v>0.80905359544371958</v>
      </c>
      <c r="BI24" s="87">
        <f>'Chrt PGBetas'!BI42</f>
        <v>0.80132014171746868</v>
      </c>
      <c r="BJ24" s="87">
        <f>'Chrt PGBetas'!BJ42</f>
        <v>0.7961262733480351</v>
      </c>
      <c r="BK24" s="87">
        <f>'Chrt PGBetas'!BK42</f>
        <v>0.79232165011189437</v>
      </c>
      <c r="BL24" s="87">
        <f>'Chrt PGBetas'!BL42</f>
        <v>0.78824337567329172</v>
      </c>
      <c r="BM24" s="87">
        <f>'Chrt PGBetas'!BM42</f>
        <v>0.78082170447268551</v>
      </c>
      <c r="BN24" s="87">
        <f>'Chrt PGBetas'!BN42</f>
        <v>0.77102490133159596</v>
      </c>
      <c r="BO24" s="87">
        <f>'Chrt PGBetas'!BO42</f>
        <v>0.76347036554518988</v>
      </c>
      <c r="BP24" s="87">
        <f>'Chrt PGBetas'!BP42</f>
        <v>0.75929360299651816</v>
      </c>
      <c r="BQ24" s="87">
        <f>'Chrt PGBetas'!BQ42</f>
        <v>0.75568904666034342</v>
      </c>
      <c r="BR24" s="87">
        <f>'Chrt PGBetas'!BR42</f>
        <v>0.75096505791608981</v>
      </c>
      <c r="BS24" s="87">
        <f>'Chrt PGBetas'!BS42</f>
        <v>0.74668719979938669</v>
      </c>
      <c r="BT24" s="87">
        <f>'Chrt PGBetas'!BT42</f>
        <v>0.7446477132724294</v>
      </c>
      <c r="BU24" s="87">
        <f>'Chrt PGBetas'!BU42</f>
        <v>0.73940600728047823</v>
      </c>
      <c r="BV24" s="87">
        <f>'Chrt PGBetas'!BV42</f>
        <v>0.7361043206287764</v>
      </c>
      <c r="BW24" s="87">
        <f>'Chrt PGBetas'!BW42</f>
        <v>0.73590120862445085</v>
      </c>
      <c r="BX24" s="87">
        <f>'Chrt PGBetas'!BX42</f>
        <v>0.73681202460692596</v>
      </c>
      <c r="BY24" s="87">
        <f>'Chrt PGBetas'!BY42</f>
        <v>0.73937938154309368</v>
      </c>
      <c r="BZ24" s="87">
        <f>'Chrt PGBetas'!BZ42</f>
        <v>0.74106393893503564</v>
      </c>
      <c r="CA24" s="87">
        <f>'Chrt PGBetas'!CA42</f>
        <v>0.74401202767521191</v>
      </c>
      <c r="CB24" s="87">
        <f>'Chrt PGBetas'!CB42</f>
        <v>0.74542766648589964</v>
      </c>
      <c r="CC24" s="87">
        <f>'Chrt PGBetas'!CC42</f>
        <v>0.74518239443537504</v>
      </c>
      <c r="CD24" s="87">
        <f>'Chrt PGBetas'!CD42</f>
        <v>0.7439258993635619</v>
      </c>
      <c r="CE24" s="87">
        <f>'Chrt PGBetas'!CE42</f>
        <v>0.74440082670054675</v>
      </c>
      <c r="CF24" s="87">
        <f>'Chrt PGBetas'!CF42</f>
        <v>0.74465637032065168</v>
      </c>
      <c r="CG24" s="87">
        <f>'Chrt PGBetas'!CG42</f>
        <v>0.74808131294929858</v>
      </c>
      <c r="CH24" s="87">
        <f>'Chrt PGBetas'!CH42</f>
        <v>0.74199138380455687</v>
      </c>
      <c r="CI24" s="87">
        <f>'Chrt PGBetas'!CI42</f>
        <v>0.73518250087982528</v>
      </c>
      <c r="CJ24" s="87">
        <f>'Chrt PGBetas'!CJ42</f>
        <v>0.72905608772472996</v>
      </c>
      <c r="CK24" s="87">
        <f>'Chrt PGBetas'!CK42</f>
        <v>0.72470800842606342</v>
      </c>
      <c r="CL24" s="87">
        <f>'Chrt PGBetas'!CL42</f>
        <v>0.72184194317832562</v>
      </c>
      <c r="CM24" s="87">
        <f>'Chrt PGBetas'!CM42</f>
        <v>0.72063001904014423</v>
      </c>
      <c r="CN24" s="87">
        <f>'Chrt PGBetas'!CN42</f>
        <v>0.717655883795567</v>
      </c>
      <c r="CO24" s="87">
        <f>'Chrt PGBetas'!CO42</f>
        <v>0.71686968213089508</v>
      </c>
      <c r="CP24" s="87">
        <f>'Chrt PGBetas'!CP42</f>
        <v>0.7166279977123321</v>
      </c>
      <c r="CQ24" s="87">
        <f>'Chrt PGBetas'!CQ42</f>
        <v>0.71882310126535587</v>
      </c>
      <c r="CR24" s="87">
        <f>'Chrt PGBetas'!CR42</f>
        <v>0.72259556014060244</v>
      </c>
      <c r="CS24" s="87">
        <f>'Chrt PGBetas'!CS42</f>
        <v>0.72726511528832605</v>
      </c>
      <c r="CT24" s="87">
        <f>'Chrt PGBetas'!CT42</f>
        <v>0.73078460261628564</v>
      </c>
      <c r="CU24" s="87">
        <f>'Chrt PGBetas'!CU42</f>
        <v>0.73393205810966267</v>
      </c>
      <c r="CV24" s="87">
        <f>'Chrt PGBetas'!CV42</f>
        <v>0.73708137642887128</v>
      </c>
      <c r="CW24" s="87">
        <f>'Chrt PGBetas'!CW42</f>
        <v>0.73364457462018873</v>
      </c>
      <c r="CX24" s="87">
        <f>'Chrt PGBetas'!CX42</f>
        <v>0.72803007414264076</v>
      </c>
      <c r="CY24" s="87">
        <f>'Chrt PGBetas'!CY42</f>
        <v>0.71994689067169537</v>
      </c>
      <c r="CZ24" s="87">
        <f>'Chrt PGBetas'!CZ42</f>
        <v>0.71396265955966032</v>
      </c>
      <c r="DA24" s="87">
        <f>'Chrt PGBetas'!DA42</f>
        <v>0.71853255065855604</v>
      </c>
      <c r="DB24" s="87">
        <f>'Chrt PGBetas'!DB42</f>
        <v>0.72915659665620114</v>
      </c>
      <c r="DC24" s="87">
        <f>'Chrt PGBetas'!DC42</f>
        <v>0.73881952870126844</v>
      </c>
      <c r="DD24" s="87">
        <f>'Chrt PGBetas'!DD42</f>
        <v>0.73544180799591663</v>
      </c>
      <c r="DE24" s="87">
        <f>'Chrt PGBetas'!DE42</f>
        <v>0.73330934727712549</v>
      </c>
      <c r="DF24" s="87">
        <f>'Chrt PGBetas'!DF42</f>
        <v>0.73314876804166285</v>
      </c>
      <c r="DG24" s="87">
        <f>'Chrt PGBetas'!DG42</f>
        <v>0.73227268033459869</v>
      </c>
      <c r="DH24" s="87">
        <f>'Chrt PGBetas'!DH42</f>
        <v>0.73066391325341351</v>
      </c>
      <c r="DI24" s="87">
        <f>'Chrt PGBetas'!DI42</f>
        <v>0.72946155638289611</v>
      </c>
      <c r="DJ24" s="87">
        <f>'Chrt PGBetas'!DJ42</f>
        <v>0.72845307555085315</v>
      </c>
      <c r="DK24" s="87">
        <f>'Chrt PGBetas'!DK42</f>
        <v>0.72765975720971776</v>
      </c>
      <c r="DL24" s="87">
        <f>'Chrt PGBetas'!DL42</f>
        <v>0.73146498496547141</v>
      </c>
      <c r="DM24" s="87">
        <f>'Chrt PGBetas'!DM42</f>
        <v>0.73592188733247221</v>
      </c>
      <c r="DN24" s="87">
        <f>'Chrt PGBetas'!DN42</f>
        <v>0.74170935434588814</v>
      </c>
      <c r="DO24" s="87">
        <f>'Chrt PGBetas'!DO42</f>
        <v>0.74190962457917886</v>
      </c>
      <c r="DP24" s="87">
        <f>'Chrt PGBetas'!DP42</f>
        <v>0.74008864238963734</v>
      </c>
      <c r="DQ24" s="87">
        <f>'Chrt PGBetas'!DQ42</f>
        <v>0.74116499179948048</v>
      </c>
      <c r="DR24" s="87">
        <f>'Chrt PGBetas'!DR42</f>
        <v>0.74540416365477591</v>
      </c>
      <c r="DS24" s="87">
        <f>'Chrt PGBetas'!DS42</f>
        <v>0.7489724000639697</v>
      </c>
      <c r="DT24" s="87">
        <f>'Chrt PGBetas'!DT42</f>
        <v>0.74994229202554552</v>
      </c>
      <c r="DU24" s="87">
        <f>'Chrt PGBetas'!DU42</f>
        <v>0.74996587409167126</v>
      </c>
      <c r="DV24" s="87">
        <f>'Chrt PGBetas'!DV42</f>
        <v>0.74864749837513112</v>
      </c>
      <c r="DW24" s="87">
        <f>'Chrt PGBetas'!DW42</f>
        <v>0.74841567529280972</v>
      </c>
      <c r="DX24" s="87">
        <f>'Chrt PGBetas'!DX42</f>
        <v>0.74551621447267702</v>
      </c>
      <c r="DY24" s="87">
        <f>'Chrt PGBetas'!DY42</f>
        <v>0.73979707880899304</v>
      </c>
      <c r="DZ24" s="87">
        <f>'Chrt PGBetas'!DZ42</f>
        <v>0.73172238916134136</v>
      </c>
      <c r="EA24" s="87">
        <f>'Chrt PGBetas'!EA42</f>
        <v>0.72359086492270663</v>
      </c>
      <c r="EB24" s="87">
        <f>'Chrt PGBetas'!EB42</f>
        <v>0.71051466089979542</v>
      </c>
      <c r="EC24" s="87">
        <f>'Chrt PGBetas'!EC42</f>
        <v>0.69890565087487766</v>
      </c>
      <c r="ED24" s="87">
        <f>'Chrt PGBetas'!ED42</f>
        <v>0.68887291071875068</v>
      </c>
      <c r="EE24" s="87">
        <f>'Chrt PGBetas'!EE42</f>
        <v>0.67984438202442943</v>
      </c>
      <c r="EF24" s="87">
        <f>'Chrt PGBetas'!EF42</f>
        <v>0.67236452527913593</v>
      </c>
      <c r="EG24" s="87">
        <f>'Chrt PGBetas'!EG42</f>
        <v>0.66571432026510902</v>
      </c>
      <c r="EH24" s="87">
        <f>'Chrt PGBetas'!EH42</f>
        <v>0.6642643111727925</v>
      </c>
      <c r="EI24" s="87">
        <f>'Chrt PGBetas'!EI42</f>
        <v>0.66075772063609484</v>
      </c>
      <c r="EJ24" s="87">
        <f>'Chrt PGBetas'!EJ42</f>
        <v>0.65411868499495462</v>
      </c>
      <c r="EK24" s="87">
        <f>'Chrt PGBetas'!EK42</f>
        <v>0.6462602139345236</v>
      </c>
      <c r="EL24" s="87">
        <f>'Chrt PGBetas'!EL42</f>
        <v>0.63643669035485329</v>
      </c>
      <c r="EM24" s="87">
        <f>'Chrt PGBetas'!EM42</f>
        <v>0.62763889711439325</v>
      </c>
      <c r="EN24" s="87">
        <f>'Chrt PGBetas'!EN42</f>
        <v>0.62732354291683956</v>
      </c>
      <c r="EO24" s="87">
        <f>'Chrt PGBetas'!EO42</f>
        <v>0.63352461975848517</v>
      </c>
      <c r="EP24" s="87">
        <f>'Chrt PGBetas'!EP42</f>
        <v>0.64201300367590708</v>
      </c>
      <c r="EQ24" s="87">
        <f>'Chrt PGBetas'!EQ42</f>
        <v>0.64932586261843017</v>
      </c>
      <c r="ER24" s="87">
        <f>'Chrt PGBetas'!ER42</f>
        <v>0.65394246157646507</v>
      </c>
      <c r="ES24" s="87">
        <f>'Chrt PGBetas'!ES42</f>
        <v>0.65810446460342875</v>
      </c>
      <c r="ET24" s="87">
        <f>'Chrt PGBetas'!ET42</f>
        <v>0.66112946844133436</v>
      </c>
      <c r="EU24" s="87">
        <f>'Chrt PGBetas'!EU42</f>
        <v>0.66469638299200884</v>
      </c>
      <c r="EV24" s="87">
        <f>'Chrt PGBetas'!EV42</f>
        <v>0.6674651516957647</v>
      </c>
      <c r="EW24" s="87">
        <f>'Chrt PGBetas'!EW42</f>
        <v>0.67162654687029044</v>
      </c>
      <c r="EX24" s="87">
        <f>'Chrt PGBetas'!EX42</f>
        <v>0.67596528869146622</v>
      </c>
      <c r="EY24" s="87">
        <f>'Chrt PGBetas'!EY42</f>
        <v>0.68312943047312702</v>
      </c>
      <c r="EZ24" s="87">
        <f>'Chrt PGBetas'!EZ42</f>
        <v>0.69124093740819714</v>
      </c>
      <c r="FA24" s="87">
        <f>'Chrt PGBetas'!FA42</f>
        <v>0.69903467845330935</v>
      </c>
      <c r="FB24" s="87">
        <f>'Chrt PGBetas'!FB42</f>
        <v>0.70344233995592309</v>
      </c>
      <c r="FC24" s="87">
        <f>'Chrt PGBetas'!FC42</f>
        <v>0.7089201868712941</v>
      </c>
      <c r="FD24" s="87">
        <f>'Chrt PGBetas'!FD42</f>
        <v>0.71511195252263449</v>
      </c>
      <c r="FE24" s="87">
        <f>'Chrt PGBetas'!FE42</f>
        <v>0.72029289501846694</v>
      </c>
      <c r="FF24" s="87">
        <f>'Chrt PGBetas'!FF42</f>
        <v>0.72440514476472684</v>
      </c>
      <c r="FG24" s="87">
        <f>'Chrt PGBetas'!FG42</f>
        <v>0.72739580060360365</v>
      </c>
      <c r="FH24" s="87">
        <f>'Chrt PGBetas'!FH42</f>
        <v>0.73523342242218459</v>
      </c>
      <c r="FI24" s="87">
        <f>'Chrt PGBetas'!FI42</f>
        <v>0.74232656759893412</v>
      </c>
      <c r="FJ24" s="87">
        <f>'Chrt PGBetas'!FJ42</f>
        <v>0.74886262205790577</v>
      </c>
      <c r="FK24" s="87">
        <f>'Chrt PGBetas'!FK42</f>
        <v>0.75618395738944388</v>
      </c>
      <c r="FL24" s="87">
        <f>'Chrt PGBetas'!FL42</f>
        <v>0.76283504761942811</v>
      </c>
      <c r="FM24" s="87">
        <f>'Chrt PGBetas'!FM42</f>
        <v>0.76424049071710298</v>
      </c>
      <c r="FN24" s="87">
        <f>'Chrt PGBetas'!FN42</f>
        <v>0.76237784437304046</v>
      </c>
      <c r="FO24" s="87">
        <f>'Chrt PGBetas'!FO42</f>
        <v>0.76198409197487615</v>
      </c>
      <c r="FP24" s="87">
        <f>'Chrt PGBetas'!FP42</f>
        <v>0.76284475142587449</v>
      </c>
      <c r="FQ24" s="87">
        <f>'Chrt PGBetas'!FQ42</f>
        <v>0.76363746775999464</v>
      </c>
      <c r="FR24" s="87">
        <f>'Chrt PGBetas'!FR42</f>
        <v>0.76681972818359423</v>
      </c>
      <c r="FS24" s="87">
        <f>'Chrt PGBetas'!FS42</f>
        <v>0.76866188218993492</v>
      </c>
      <c r="FT24" s="87">
        <f>'Chrt PGBetas'!FT42</f>
        <v>0.7710484369236128</v>
      </c>
      <c r="FU24" s="87">
        <f>'Chrt PGBetas'!FU42</f>
        <v>0.77268524903928859</v>
      </c>
      <c r="FV24" s="87">
        <f>'Chrt PGBetas'!FV42</f>
        <v>0.77462385992204774</v>
      </c>
      <c r="FW24" s="87">
        <f>'Chrt PGBetas'!FW42</f>
        <v>0.77650950703119992</v>
      </c>
      <c r="FX24" s="87">
        <f>'Chrt PGBetas'!FX42</f>
        <v>0.77739712795519145</v>
      </c>
      <c r="FY24" s="87">
        <f>'Chrt PGBetas'!FY42</f>
        <v>0.77707101434470482</v>
      </c>
      <c r="FZ24" s="87">
        <f>'Chrt PGBetas'!FZ42</f>
        <v>0.77795963579669392</v>
      </c>
      <c r="GA24" s="87">
        <f>'Chrt PGBetas'!GA42</f>
        <v>0.77945872454684573</v>
      </c>
      <c r="GB24" s="87">
        <f>'Chrt PGBetas'!GB42</f>
        <v>0.77593666054528243</v>
      </c>
      <c r="GC24" s="87">
        <f>'Chrt PGBetas'!GC42</f>
        <v>0.77374866524005814</v>
      </c>
      <c r="GD24" s="87">
        <f>'Chrt PGBetas'!GD42</f>
        <v>0.77354270283306348</v>
      </c>
      <c r="GE24" s="87">
        <f>'Chrt PGBetas'!GE42</f>
        <v>0.77253335817989544</v>
      </c>
      <c r="GF24" s="87">
        <f>'Chrt PGBetas'!GF42</f>
        <v>0.76988754060737663</v>
      </c>
      <c r="GG24" s="87">
        <f>'Chrt PGBetas'!GG42</f>
        <v>0.76676657610133003</v>
      </c>
      <c r="GH24" s="87">
        <f>'Chrt PGBetas'!GH42</f>
        <v>0.76373926514585866</v>
      </c>
      <c r="GI24" s="87">
        <f>'Chrt PGBetas'!GI42</f>
        <v>0.75814801036858281</v>
      </c>
      <c r="GJ24" s="87">
        <f>'Chrt PGBetas'!GJ42</f>
        <v>0.75243325002730743</v>
      </c>
      <c r="GK24" s="87">
        <f>'Chrt PGBetas'!GK42</f>
        <v>0.7479422246229408</v>
      </c>
      <c r="GL24" s="87">
        <f>'Chrt PGBetas'!GL42</f>
        <v>0.74666390499023116</v>
      </c>
      <c r="GM24" s="87">
        <f>'Chrt PGBetas'!GM42</f>
        <v>0.74426944486855351</v>
      </c>
      <c r="GN24" s="87">
        <f>'Chrt PGBetas'!GN42</f>
        <v>0.74159539069173963</v>
      </c>
      <c r="GO24" s="87">
        <f>'Chrt PGBetas'!GO42</f>
        <v>0.73633450082100849</v>
      </c>
      <c r="GP24" s="87">
        <f>'Chrt PGBetas'!GP42</f>
        <v>0.73163701251608348</v>
      </c>
      <c r="GQ24" s="87">
        <f>'Chrt PGBetas'!GQ42</f>
        <v>0.72626316073624897</v>
      </c>
      <c r="GR24" s="87">
        <f>'Chrt PGBetas'!GR42</f>
        <v>0.72130619224540049</v>
      </c>
      <c r="GS24" s="87">
        <f>'Chrt PGBetas'!GS42</f>
        <v>0.71737724418382864</v>
      </c>
      <c r="GT24" s="87">
        <f>'Chrt PGBetas'!GT42</f>
        <v>0.71266380007729135</v>
      </c>
      <c r="GU24" s="87">
        <f>'Chrt PGBetas'!GU42</f>
        <v>0.70438002111869369</v>
      </c>
      <c r="GV24" s="87">
        <f>'Chrt PGBetas'!GV42</f>
        <v>0.69955925831753107</v>
      </c>
      <c r="GW24" s="87">
        <f>'Chrt PGBetas'!GW42</f>
        <v>0.69989905772247873</v>
      </c>
      <c r="GX24" s="87">
        <f>'Chrt PGBetas'!GX42</f>
        <v>0.69939128114581262</v>
      </c>
      <c r="GY24" s="87">
        <f>'Chrt PGBetas'!GY42</f>
        <v>0.69724223975208643</v>
      </c>
      <c r="GZ24" s="87">
        <f>'Chrt PGBetas'!GZ42</f>
        <v>0.69544339883669082</v>
      </c>
      <c r="HA24" s="87">
        <f>'Chrt PGBetas'!HA42</f>
        <v>0.69315659787806816</v>
      </c>
      <c r="HB24" s="87">
        <f>'Chrt PGBetas'!HB42</f>
        <v>0.68710335954599633</v>
      </c>
      <c r="HC24" s="87">
        <f>'Chrt PGBetas'!HC42</f>
        <v>0.68654321521665951</v>
      </c>
      <c r="HD24" s="87">
        <f>'Chrt PGBetas'!HD42</f>
        <v>0.69286829120400717</v>
      </c>
      <c r="HE24" s="87">
        <f>'Chrt PGBetas'!HE42</f>
        <v>0.70281180833598988</v>
      </c>
      <c r="HF24" s="87">
        <f>'Chrt PGBetas'!HF42</f>
        <v>0.71458216410211195</v>
      </c>
      <c r="HG24" s="87">
        <f>'Chrt PGBetas'!HG42</f>
        <v>0.72845757649513954</v>
      </c>
      <c r="HH24" s="87">
        <f>'Chrt PGBetas'!HH42</f>
        <v>0.73912529152957029</v>
      </c>
      <c r="HI24" s="87">
        <f>'Chrt PGBetas'!HI42</f>
        <v>0.7525441524150468</v>
      </c>
      <c r="HJ24" s="87">
        <f>'Chrt PGBetas'!HJ42</f>
        <v>0.76158385007509555</v>
      </c>
      <c r="HK24" s="87">
        <f>'Chrt PGBetas'!HK42</f>
        <v>0.77293515360315768</v>
      </c>
      <c r="HL24" s="87">
        <f>'Chrt PGBetas'!HL42</f>
        <v>0.78161302712625558</v>
      </c>
      <c r="HM24" s="87">
        <f>'Chrt PGBetas'!HM42</f>
        <v>0.79403943251530018</v>
      </c>
      <c r="HN24" s="87">
        <f>'Chrt PGBetas'!HN42</f>
        <v>0.8048801594546664</v>
      </c>
      <c r="HO24" s="87">
        <f>'Chrt PGBetas'!HO42</f>
        <v>0.81524297192091422</v>
      </c>
      <c r="HP24" s="87">
        <f>'Chrt PGBetas'!HP42</f>
        <v>0.82368704303321005</v>
      </c>
      <c r="HQ24" s="87">
        <f>'Chrt PGBetas'!HQ42</f>
        <v>0.82922755884966237</v>
      </c>
      <c r="HR24" s="87">
        <f>'Chrt PGBetas'!HR42</f>
        <v>0.83254975975725298</v>
      </c>
      <c r="HS24" s="87">
        <f>'Chrt PGBetas'!HS42</f>
        <v>0.83324858026555693</v>
      </c>
      <c r="HT24" s="87">
        <f>'Chrt PGBetas'!HT42</f>
        <v>0.83263246042774108</v>
      </c>
      <c r="HU24" s="87">
        <f>'Chrt PGBetas'!HU42</f>
        <v>0.83112826635481418</v>
      </c>
      <c r="HV24" s="87">
        <f>'Chrt PGBetas'!HV42</f>
        <v>0.82956762194747924</v>
      </c>
      <c r="HW24" s="87">
        <f>'Chrt PGBetas'!HW42</f>
        <v>0.82825219762789448</v>
      </c>
      <c r="HX24" s="87">
        <f>'Chrt PGBetas'!HX42</f>
        <v>0.82805559873893675</v>
      </c>
      <c r="HY24" s="87">
        <f>'Chrt PGBetas'!HY42</f>
        <v>0.82661913206159576</v>
      </c>
      <c r="HZ24" s="87">
        <f>'Chrt PGBetas'!HZ42</f>
        <v>0.82525371779655687</v>
      </c>
      <c r="IA24" s="87">
        <f>'Chrt PGBetas'!IA42</f>
        <v>0.82460574700711331</v>
      </c>
      <c r="IB24" s="87">
        <f>'Chrt PGBetas'!IB42</f>
        <v>0.82106312421744776</v>
      </c>
      <c r="IC24" s="87">
        <f>'Chrt PGBetas'!IC42</f>
        <v>0.81425456764009296</v>
      </c>
      <c r="ID24" s="87">
        <f>'Chrt PGBetas'!ID42</f>
        <v>0.80603155327024334</v>
      </c>
      <c r="IE24" s="87">
        <f>'Chrt PGBetas'!IE42</f>
        <v>0.80059746499772977</v>
      </c>
      <c r="IF24" s="87">
        <f>'Chrt PGBetas'!IF42</f>
        <v>0.79827820653492021</v>
      </c>
      <c r="IG24" s="87">
        <f>'Chrt PGBetas'!IG42</f>
        <v>0.78354675999543244</v>
      </c>
      <c r="IH24" s="87">
        <f>'Chrt PGBetas'!IH42</f>
        <v>0.77188160410885309</v>
      </c>
      <c r="II24" s="87">
        <f>'Chrt PGBetas'!II42</f>
        <v>0.75711010179169336</v>
      </c>
      <c r="IJ24" s="87">
        <f>'Chrt PGBetas'!IJ42</f>
        <v>0.74610141130775198</v>
      </c>
      <c r="IK24" s="87">
        <f>'Chrt PGBetas'!IK42</f>
        <v>0.73736217520404557</v>
      </c>
      <c r="IL24" s="87">
        <f>'Chrt PGBetas'!IL42</f>
        <v>0.73503825403011003</v>
      </c>
      <c r="IM24" s="87">
        <f>'Chrt PGBetas'!IM42</f>
        <v>0.73001977854960232</v>
      </c>
      <c r="IN24" s="87">
        <f>'Chrt PGBetas'!IN42</f>
        <v>0.72242194376787117</v>
      </c>
      <c r="IO24" s="87">
        <f>'Chrt PGBetas'!IO42</f>
        <v>0.71366917639747862</v>
      </c>
      <c r="IP24" s="87">
        <f>'Chrt PGBetas'!IP42</f>
        <v>0.7057895737125579</v>
      </c>
      <c r="IQ24" s="87">
        <f>'Chrt PGBetas'!IQ42</f>
        <v>0.70058772455537388</v>
      </c>
      <c r="IR24" s="87">
        <f>'Chrt PGBetas'!IR42</f>
        <v>0.69381300292793602</v>
      </c>
      <c r="IS24" s="87">
        <f>'Chrt PGBetas'!IS42</f>
        <v>0.69273295318365002</v>
      </c>
      <c r="IT24" s="87">
        <f>'Chrt PGBetas'!IT42</f>
        <v>0.68492312889148022</v>
      </c>
      <c r="IU24" s="87">
        <f>'Chrt PGBetas'!IU42</f>
        <v>0.67517375881444541</v>
      </c>
      <c r="IV24" s="87">
        <f>'Chrt PGBetas'!IV42</f>
        <v>0.67099308597244189</v>
      </c>
      <c r="IW24" s="87">
        <f>'Chrt PGBetas'!IW42</f>
        <v>0.66982153566231473</v>
      </c>
      <c r="IX24" s="87">
        <f>'Chrt PGBetas'!IX42</f>
        <v>0.66804518397067858</v>
      </c>
      <c r="IY24" s="87">
        <f>'Chrt PGBetas'!IY42</f>
        <v>0.66527301267470451</v>
      </c>
      <c r="IZ24" s="87">
        <f>'Chrt PGBetas'!IZ42</f>
        <v>0.66296286386391812</v>
      </c>
      <c r="JA24" s="87">
        <f>'Chrt PGBetas'!JA42</f>
        <v>0.66161723640398251</v>
      </c>
      <c r="JB24" s="87">
        <f>'Chrt PGBetas'!JB42</f>
        <v>0.66121773622323543</v>
      </c>
      <c r="JC24" s="87">
        <f>'Chrt PGBetas'!JC42</f>
        <v>0.65986186380153444</v>
      </c>
      <c r="JD24" s="87">
        <f>'Chrt PGBetas'!JD42</f>
        <v>0.6574005338651413</v>
      </c>
      <c r="JE24" s="87">
        <f>'Chrt PGBetas'!JE42</f>
        <v>0.65374983975382306</v>
      </c>
      <c r="JF24" s="87">
        <f>'Chrt PGBetas'!JF42</f>
        <v>0.64928343995751092</v>
      </c>
      <c r="JG24" s="87">
        <f>'Chrt PGBetas'!JG42</f>
        <v>0.64773805330766987</v>
      </c>
      <c r="JH24" s="87">
        <f>'Chrt PGBetas'!JH42</f>
        <v>0.64668025213642344</v>
      </c>
      <c r="JI24" s="87">
        <f>'Chrt PGBetas'!JI42</f>
        <v>0.64621695220920505</v>
      </c>
      <c r="JJ24" s="87">
        <f>'Chrt PGBetas'!JJ42</f>
        <v>0.65010702216103788</v>
      </c>
      <c r="JK24" s="87">
        <f>'Chrt PGBetas'!JK42</f>
        <v>0.65100942235292125</v>
      </c>
      <c r="JL24" s="87">
        <f>'Chrt PGBetas'!JL42</f>
        <v>0.65280336406175477</v>
      </c>
      <c r="JM24" s="87">
        <f>'Chrt PGBetas'!JM42</f>
        <v>0.65581203799183241</v>
      </c>
      <c r="JN24" s="87">
        <f>'Chrt PGBetas'!JN42</f>
        <v>0.65784196700218789</v>
      </c>
      <c r="JO24" s="87">
        <f>'Chrt PGBetas'!JO42</f>
        <v>0.66059989857921775</v>
      </c>
      <c r="JP24" s="87">
        <f>'Chrt PGBetas'!JP42</f>
        <v>0.66939188106668335</v>
      </c>
      <c r="JQ24" s="87">
        <f>'Chrt PGBetas'!JQ42</f>
        <v>0.67613750134738571</v>
      </c>
      <c r="JR24" s="87">
        <f>'Chrt PGBetas'!JR42</f>
        <v>0.68252733324616466</v>
      </c>
      <c r="JS24" s="87">
        <f>'Chrt PGBetas'!JS42</f>
        <v>0.69168340861277611</v>
      </c>
      <c r="JT24" s="87">
        <f>'Chrt PGBetas'!JT42</f>
        <v>0.70383103105318601</v>
      </c>
      <c r="JU24" s="87">
        <f>'Chrt PGBetas'!JU42</f>
        <v>0.71268683724893411</v>
      </c>
      <c r="JV24" s="87">
        <f>'Chrt PGBetas'!JV42</f>
        <v>0.72182235303146425</v>
      </c>
      <c r="JW24" s="87">
        <f>'Chrt PGBetas'!JW42</f>
        <v>0.73023909986370672</v>
      </c>
      <c r="JX24" s="87">
        <f>'Chrt PGBetas'!JX42</f>
        <v>0.73820988484359151</v>
      </c>
      <c r="JY24" s="87">
        <f>'Chrt PGBetas'!JY42</f>
        <v>0.74441281765721445</v>
      </c>
      <c r="JZ24" s="87">
        <f>'Chrt PGBetas'!JZ42</f>
        <v>0.73981667523909822</v>
      </c>
      <c r="KA24" s="87">
        <f>'Chrt PGBetas'!KA42</f>
        <v>0.72703100472043625</v>
      </c>
      <c r="KB24" s="87">
        <f>'Chrt PGBetas'!KB42</f>
        <v>0.71477888598688255</v>
      </c>
      <c r="KC24" s="87">
        <f>'Chrt PGBetas'!KC42</f>
        <v>0.70114570665837872</v>
      </c>
      <c r="KD24" s="87">
        <f>'Chrt PGBetas'!KD42</f>
        <v>0.68616688276464</v>
      </c>
      <c r="KE24" s="87">
        <f>'Chrt PGBetas'!KE42</f>
        <v>0.67200571194002545</v>
      </c>
      <c r="KF24" s="87">
        <f>'Chrt PGBetas'!KF42</f>
        <v>0.66401220855758747</v>
      </c>
      <c r="KG24" s="87">
        <f>'Chrt PGBetas'!KG42</f>
        <v>0.65462235399267055</v>
      </c>
      <c r="KH24" s="87">
        <f>'Chrt PGBetas'!KH42</f>
        <v>0.64212443761818527</v>
      </c>
      <c r="KI24" s="87">
        <f>'Chrt PGBetas'!KI42</f>
        <v>0.62893188540084011</v>
      </c>
      <c r="KJ24" s="87">
        <f>'Chrt PGBetas'!KJ42</f>
        <v>0.61295081620089353</v>
      </c>
      <c r="KK24" s="87">
        <f>'Chrt PGBetas'!KK42</f>
        <v>0.59348602261052197</v>
      </c>
      <c r="KL24" s="87">
        <f>'Chrt PGBetas'!KL42</f>
        <v>0.57702252090221129</v>
      </c>
      <c r="KM24" s="87">
        <f>'Chrt PGBetas'!KM42</f>
        <v>0.56447451135140236</v>
      </c>
      <c r="KN24" s="87">
        <f>'Chrt PGBetas'!KN42</f>
        <v>0.55255222662699277</v>
      </c>
      <c r="KO24" s="87">
        <f>'Chrt PGBetas'!KO42</f>
        <v>0.54205877731592567</v>
      </c>
      <c r="KP24" s="87">
        <f>'Chrt PGBetas'!KP42</f>
        <v>0.53307291839621362</v>
      </c>
      <c r="KQ24" s="87">
        <f>'Chrt PGBetas'!KQ42</f>
        <v>0.52432448322428027</v>
      </c>
      <c r="KR24" s="87">
        <f>'Chrt PGBetas'!KR42</f>
        <v>0.51658381285871102</v>
      </c>
      <c r="KS24" s="87">
        <f>'Chrt PGBetas'!KS42</f>
        <v>0.5086145644706811</v>
      </c>
      <c r="KT24" s="87">
        <f>'Chrt PGBetas'!KT42</f>
        <v>0.50227095256915222</v>
      </c>
      <c r="KU24" s="87">
        <f>'Chrt PGBetas'!KU42</f>
        <v>0.49696043552295832</v>
      </c>
      <c r="KV24" s="87">
        <f>'Chrt PGBetas'!KV42</f>
        <v>0.49214176956754063</v>
      </c>
      <c r="KW24" s="87">
        <f>'Chrt PGBetas'!KW42</f>
        <v>0.48927655532594733</v>
      </c>
      <c r="KX24" s="87">
        <f>'Chrt PGBetas'!KX42</f>
        <v>0.48898579304024969</v>
      </c>
      <c r="KY24" s="87">
        <f>'Chrt PGBetas'!KY42</f>
        <v>0.49024517479243807</v>
      </c>
      <c r="KZ24" s="87">
        <f>'Chrt PGBetas'!KZ42</f>
        <v>0.49158648233423985</v>
      </c>
      <c r="LA24" s="87">
        <f>'Chrt PGBetas'!LA42</f>
        <v>0.49287259370772757</v>
      </c>
      <c r="LB24" s="87">
        <f>'Chrt PGBetas'!LB42</f>
        <v>0.49401889837464996</v>
      </c>
      <c r="LC24" s="87">
        <f>'Chrt PGBetas'!LC42</f>
        <v>0.49789940111010816</v>
      </c>
      <c r="LD24" s="87">
        <f>'Chrt PGBetas'!LD42</f>
        <v>0.4847242755613243</v>
      </c>
      <c r="LE24" s="87">
        <f>'Chrt PGBetas'!LE42</f>
        <v>0.46264690219660481</v>
      </c>
      <c r="LF24" s="87">
        <f>'Chrt PGBetas'!LF42</f>
        <v>0.43893346537836153</v>
      </c>
      <c r="LG24" s="87">
        <f>'Chrt PGBetas'!LG42</f>
        <v>0.41186805274124161</v>
      </c>
      <c r="LH24" s="87">
        <f>'Chrt PGBetas'!LH42</f>
        <v>0.388803774993767</v>
      </c>
      <c r="LI24" s="87">
        <f>'Chrt PGBetas'!LI42</f>
        <v>0.39357665778215833</v>
      </c>
      <c r="LJ24" s="87">
        <f>'Chrt PGBetas'!LJ42</f>
        <v>0.39749200284941499</v>
      </c>
      <c r="LK24" s="87">
        <f>'Chrt PGBetas'!LK42</f>
        <v>0.40241390806042643</v>
      </c>
      <c r="LL24" s="87">
        <f>'Chrt PGBetas'!LL42</f>
        <v>0.41420344072089516</v>
      </c>
      <c r="LM24" s="87">
        <f>'Chrt PGBetas'!LM42</f>
        <v>0.4265842416192438</v>
      </c>
      <c r="LN24" s="87">
        <f>'Chrt PGBetas'!LN42</f>
        <v>0.43679509626754259</v>
      </c>
      <c r="LO24" s="87">
        <f>'Chrt PGBetas'!LO42</f>
        <v>0.44570330248742202</v>
      </c>
      <c r="LP24" s="87">
        <f>'Chrt PGBetas'!LP42</f>
        <v>0.45149991736744255</v>
      </c>
      <c r="LQ24" s="87">
        <f>'Chrt PGBetas'!LQ42</f>
        <v>0.45850780255983947</v>
      </c>
      <c r="LR24" s="87">
        <f>'Chrt PGBetas'!LR42</f>
        <v>0.4667901437844274</v>
      </c>
      <c r="LS24" s="87">
        <f>'Chrt PGBetas'!LS42</f>
        <v>0.47518658348817827</v>
      </c>
      <c r="LT24" s="87">
        <f>'Chrt PGBetas'!LT42</f>
        <v>0.48307958622535707</v>
      </c>
      <c r="LU24" s="87">
        <f>'Chrt PGBetas'!LU42</f>
        <v>0.49142198983130025</v>
      </c>
      <c r="LV24" s="87">
        <f>'Chrt PGBetas'!LV42</f>
        <v>0.49147980705139932</v>
      </c>
      <c r="LW24" s="87">
        <f>'Chrt PGBetas'!LW42</f>
        <v>0.48888220903655766</v>
      </c>
      <c r="LX24" s="87">
        <f>'Chrt PGBetas'!LX42</f>
        <v>0.48242881643347224</v>
      </c>
      <c r="LY24" s="87">
        <f>'Chrt PGBetas'!LY42</f>
        <v>0.47439165672659445</v>
      </c>
      <c r="LZ24" s="87">
        <f>'Chrt PGBetas'!LZ42</f>
        <v>0.46709963114645781</v>
      </c>
      <c r="MA24" s="87">
        <f>'Chrt PGBetas'!MA42</f>
        <v>0.46176184669337433</v>
      </c>
      <c r="MB24" s="87">
        <f>'Chrt PGBetas'!MB42</f>
        <v>0.45883869411782752</v>
      </c>
      <c r="MC24" s="87">
        <f>'Chrt PGBetas'!MC42</f>
        <v>0.46084168636309175</v>
      </c>
      <c r="MD24" s="87">
        <f>'Chrt PGBetas'!MD42</f>
        <v>0.45982930579899517</v>
      </c>
      <c r="ME24" s="87">
        <f>'Chrt PGBetas'!ME42</f>
        <v>0.4609566585484618</v>
      </c>
      <c r="MF24" s="87">
        <f>'Chrt PGBetas'!MF42</f>
        <v>0.46032853023600961</v>
      </c>
      <c r="MG24" s="87">
        <f>'Chrt PGBetas'!MG42</f>
        <v>0.45702530552155457</v>
      </c>
      <c r="MH24" s="87">
        <f>'Chrt PGBetas'!MH42</f>
        <v>0.45367868619543705</v>
      </c>
      <c r="MI24" s="87">
        <f>'Chrt PGBetas'!MI42</f>
        <v>0.44970688871281023</v>
      </c>
      <c r="MJ24" s="87">
        <f>'Chrt PGBetas'!MJ42</f>
        <v>0.43780637841487663</v>
      </c>
      <c r="MK24" s="87">
        <f>'Chrt PGBetas'!MK42</f>
        <v>0.42531244271520363</v>
      </c>
      <c r="ML24" s="87">
        <f>'Chrt PGBetas'!ML42</f>
        <v>0.41534843478860917</v>
      </c>
      <c r="MM24" s="87">
        <f>'Chrt PGBetas'!MM42</f>
        <v>0.40494256797725314</v>
      </c>
      <c r="MN24" s="87">
        <f>'Chrt PGBetas'!MN42</f>
        <v>0.39682341457606674</v>
      </c>
      <c r="MO24" s="87">
        <f>'Chrt PGBetas'!MO42</f>
        <v>0.38934603236478199</v>
      </c>
      <c r="MP24" s="87">
        <f>'Chrt PGBetas'!MP42</f>
        <v>0.38146693679038346</v>
      </c>
      <c r="MQ24" s="87">
        <f>'Chrt PGBetas'!MQ42</f>
        <v>0.37203783855246597</v>
      </c>
    </row>
    <row r="25" spans="2:356">
      <c r="B25" s="2" t="s">
        <v>169</v>
      </c>
      <c r="C25" s="87">
        <f>'Chrt PGBetas'!C13</f>
        <v>0.66947062714067074</v>
      </c>
      <c r="D25" s="87">
        <f>'Chrt PGBetas'!D13</f>
        <v>0.69342496837568712</v>
      </c>
      <c r="E25" s="87">
        <f>'Chrt PGBetas'!E13</f>
        <v>0.70859019030041226</v>
      </c>
      <c r="F25" s="87">
        <f>'Chrt PGBetas'!F13</f>
        <v>0.71095606285552071</v>
      </c>
      <c r="G25" s="87">
        <f>'Chrt PGBetas'!G13</f>
        <v>0.70817034341824292</v>
      </c>
      <c r="H25" s="87">
        <f>'Chrt PGBetas'!H13</f>
        <v>0.70286106661590164</v>
      </c>
      <c r="I25" s="87">
        <f>'Chrt PGBetas'!I13</f>
        <v>0.69193529998838188</v>
      </c>
      <c r="J25" s="87">
        <f>'Chrt PGBetas'!J13</f>
        <v>0.70405907913197308</v>
      </c>
      <c r="K25" s="87">
        <f>'Chrt PGBetas'!K13</f>
        <v>0.69861763819165434</v>
      </c>
      <c r="L25" s="87">
        <f>'Chrt PGBetas'!L13</f>
        <v>0.67190798681174757</v>
      </c>
      <c r="M25" s="87">
        <f>'Chrt PGBetas'!M13</f>
        <v>0.67595857937745651</v>
      </c>
      <c r="N25" s="87">
        <f>'Chrt PGBetas'!N13</f>
        <v>0.69283490170809792</v>
      </c>
      <c r="O25" s="87">
        <f>'Chrt PGBetas'!O13</f>
        <v>0.67949034701236355</v>
      </c>
      <c r="P25" s="87">
        <f>'Chrt PGBetas'!P13</f>
        <v>0.68445551315648478</v>
      </c>
      <c r="Q25" s="87">
        <f>'Chrt PGBetas'!Q13</f>
        <v>0.69665682158484743</v>
      </c>
      <c r="R25" s="87">
        <f>'Chrt PGBetas'!R13</f>
        <v>0.69862559506456501</v>
      </c>
      <c r="S25" s="87">
        <f>'Chrt PGBetas'!S13</f>
        <v>0.72947562097028995</v>
      </c>
      <c r="T25" s="87">
        <f>'Chrt PGBetas'!T13</f>
        <v>0.65653791174361775</v>
      </c>
      <c r="U25" s="87">
        <f>'Chrt PGBetas'!U13</f>
        <v>0.6099000375125162</v>
      </c>
      <c r="V25" s="87">
        <f>'Chrt PGBetas'!V13</f>
        <v>0.5912902410808093</v>
      </c>
      <c r="W25" s="87">
        <f>'Chrt PGBetas'!W13</f>
        <v>0.66185205712048334</v>
      </c>
      <c r="X25" s="87">
        <f>'Chrt PGBetas'!X13</f>
        <v>0.64956844746446207</v>
      </c>
      <c r="Y25" s="87">
        <f>'Chrt PGBetas'!Y13</f>
        <v>0.7692627438100339</v>
      </c>
      <c r="Z25" s="87">
        <f>'Chrt PGBetas'!Z13</f>
        <v>0.76235270728944304</v>
      </c>
      <c r="AA25" s="87">
        <f>'Chrt PGBetas'!AA13</f>
        <v>0.67505893223611535</v>
      </c>
      <c r="AB25" s="87">
        <f>'Chrt PGBetas'!AB13</f>
        <v>0.70841305369246499</v>
      </c>
      <c r="AC25" s="87">
        <f>'Chrt PGBetas'!AC13</f>
        <v>0.61284630631518822</v>
      </c>
      <c r="AD25" s="87">
        <f>'Chrt PGBetas'!AD13</f>
        <v>0.52083110473554406</v>
      </c>
      <c r="AE25" s="87">
        <f>'Chrt PGBetas'!AE13</f>
        <v>0.72005705218871774</v>
      </c>
      <c r="AF25" s="87">
        <f>'Chrt PGBetas'!AF13</f>
        <v>0.5208224812816965</v>
      </c>
      <c r="AG25" s="87">
        <f>'Chrt PGBetas'!AG13</f>
        <v>0.78707651724352012</v>
      </c>
      <c r="AH25" s="87">
        <f>'Chrt PGBetas'!AH13</f>
        <v>0.74574815577089604</v>
      </c>
      <c r="AI25" s="87">
        <f>'Chrt PGBetas'!AI13</f>
        <v>0.7431616100537437</v>
      </c>
      <c r="AJ25" s="87">
        <f>'Chrt PGBetas'!AJ13</f>
        <v>0.73284896778744324</v>
      </c>
      <c r="AK25" s="87">
        <f>'Chrt PGBetas'!AK13</f>
        <v>0.75882132965422722</v>
      </c>
      <c r="AL25" s="87">
        <f>'Chrt PGBetas'!AL13</f>
        <v>0.79124282762387488</v>
      </c>
      <c r="AM25" s="87">
        <f>'Chrt PGBetas'!AM13</f>
        <v>0.6569106653782224</v>
      </c>
      <c r="AN25" s="87">
        <f>'Chrt PGBetas'!AN13</f>
        <v>0.5074776940436051</v>
      </c>
      <c r="AO25" s="87">
        <f>'Chrt PGBetas'!AO13</f>
        <v>0.76795846184351357</v>
      </c>
      <c r="AP25" s="87">
        <f>'Chrt PGBetas'!AP13</f>
        <v>0.74415289892645609</v>
      </c>
      <c r="AQ25" s="87">
        <f>'Chrt PGBetas'!AQ13</f>
        <v>0.6231505208070558</v>
      </c>
      <c r="AR25" s="87">
        <f>'Chrt PGBetas'!AR13</f>
        <v>0.59104016232455969</v>
      </c>
      <c r="AS25" s="87">
        <f>'Chrt PGBetas'!AS13</f>
        <v>0.70381756036016208</v>
      </c>
      <c r="AT25" s="87">
        <f>'Chrt PGBetas'!AT13</f>
        <v>0.63299835692329232</v>
      </c>
      <c r="AU25" s="87">
        <f>'Chrt PGBetas'!AU13</f>
        <v>0.70285352026051695</v>
      </c>
      <c r="AV25" s="87">
        <f>'Chrt PGBetas'!AV13</f>
        <v>0.63112160121783245</v>
      </c>
      <c r="AW25" s="87">
        <f>'Chrt PGBetas'!AW13</f>
        <v>0.69730359891948468</v>
      </c>
      <c r="AX25" s="87">
        <f>'Chrt PGBetas'!AX13</f>
        <v>0.72712459894307235</v>
      </c>
      <c r="AY25" s="87">
        <f>'Chrt PGBetas'!AY13</f>
        <v>0.67484063929830296</v>
      </c>
      <c r="AZ25" s="87">
        <f>'Chrt PGBetas'!AZ13</f>
        <v>0.72785227689437082</v>
      </c>
      <c r="BA25" s="87">
        <f>'Chrt PGBetas'!BA13</f>
        <v>0.63114124642449654</v>
      </c>
      <c r="BB25" s="87">
        <f>'Chrt PGBetas'!BB13</f>
        <v>0.70859126856911081</v>
      </c>
      <c r="BC25" s="87">
        <f>'Chrt PGBetas'!BC13</f>
        <v>0.73131676399574852</v>
      </c>
      <c r="BD25" s="87">
        <f>'Chrt PGBetas'!BD13</f>
        <v>0.52717300631544894</v>
      </c>
      <c r="BE25" s="87">
        <f>'Chrt PGBetas'!BE13</f>
        <v>0.47009421530858359</v>
      </c>
      <c r="BF25" s="87">
        <f>'Chrt PGBetas'!BF13</f>
        <v>0.67662426846081813</v>
      </c>
      <c r="BG25" s="87">
        <f>'Chrt PGBetas'!BG13</f>
        <v>0.7480958808431557</v>
      </c>
      <c r="BH25" s="87">
        <f>'Chrt PGBetas'!BH13</f>
        <v>0.67966983365766154</v>
      </c>
      <c r="BI25" s="87">
        <f>'Chrt PGBetas'!BI13</f>
        <v>0.79087129177938253</v>
      </c>
      <c r="BJ25" s="87">
        <f>'Chrt PGBetas'!BJ13</f>
        <v>0.69404162984763751</v>
      </c>
      <c r="BK25" s="87">
        <f>'Chrt PGBetas'!BK13</f>
        <v>0.74012344707722766</v>
      </c>
      <c r="BL25" s="87">
        <f>'Chrt PGBetas'!BL13</f>
        <v>0.71472110004205247</v>
      </c>
      <c r="BM25" s="87">
        <f>'Chrt PGBetas'!BM13</f>
        <v>0.78152322558747978</v>
      </c>
      <c r="BN25" s="87">
        <f>'Chrt PGBetas'!BN13</f>
        <v>0.66177833364518135</v>
      </c>
      <c r="BO25" s="87">
        <f>'Chrt PGBetas'!BO13</f>
        <v>0.70940638112297982</v>
      </c>
      <c r="BP25" s="87">
        <f>'Chrt PGBetas'!BP13</f>
        <v>0.72165939064558127</v>
      </c>
      <c r="BQ25" s="87">
        <f>'Chrt PGBetas'!BQ13</f>
        <v>0.66000926295124462</v>
      </c>
      <c r="BR25" s="87">
        <f>'Chrt PGBetas'!BR13</f>
        <v>0.45166858034773355</v>
      </c>
      <c r="BS25" s="87">
        <f>'Chrt PGBetas'!BS13</f>
        <v>0.6352300522146932</v>
      </c>
      <c r="BT25" s="87">
        <f>'Chrt PGBetas'!BT13</f>
        <v>0.7059708767906836</v>
      </c>
      <c r="BU25" s="87">
        <f>'Chrt PGBetas'!BU13</f>
        <v>0.51274193682677338</v>
      </c>
      <c r="BV25" s="87">
        <f>'Chrt PGBetas'!BV13</f>
        <v>0.56989245963603674</v>
      </c>
      <c r="BW25" s="87">
        <f>'Chrt PGBetas'!BW13</f>
        <v>0.54087486194984136</v>
      </c>
      <c r="BX25" s="87">
        <f>'Chrt PGBetas'!BX13</f>
        <v>0.66904595033125613</v>
      </c>
      <c r="BY25" s="87">
        <f>'Chrt PGBetas'!BY13</f>
        <v>0.52810272859039942</v>
      </c>
      <c r="BZ25" s="87">
        <f>'Chrt PGBetas'!BZ13</f>
        <v>0.62610365161179393</v>
      </c>
      <c r="CA25" s="87">
        <f>'Chrt PGBetas'!CA13</f>
        <v>0.70738600303965804</v>
      </c>
      <c r="CB25" s="87">
        <f>'Chrt PGBetas'!CB13</f>
        <v>0.69504314127432154</v>
      </c>
      <c r="CC25" s="87">
        <f>'Chrt PGBetas'!CC13</f>
        <v>0.71373260100826708</v>
      </c>
      <c r="CD25" s="87">
        <f>'Chrt PGBetas'!CD13</f>
        <v>0.72566410399961967</v>
      </c>
      <c r="CE25" s="87">
        <f>'Chrt PGBetas'!CE13</f>
        <v>0.68682753406474384</v>
      </c>
      <c r="CF25" s="87">
        <f>'Chrt PGBetas'!CF13</f>
        <v>0.66079819633376424</v>
      </c>
      <c r="CG25" s="87">
        <f>'Chrt PGBetas'!CG13</f>
        <v>0.63995806018752444</v>
      </c>
      <c r="CH25" s="87">
        <f>'Chrt PGBetas'!CH13</f>
        <v>0.66396211628311075</v>
      </c>
      <c r="CI25" s="87">
        <f>'Chrt PGBetas'!CI13</f>
        <v>0.67728623150600864</v>
      </c>
      <c r="CJ25" s="87">
        <f>'Chrt PGBetas'!CJ13</f>
        <v>0.7400888061298182</v>
      </c>
      <c r="CK25" s="87">
        <f>'Chrt PGBetas'!CK13</f>
        <v>0.676220113099681</v>
      </c>
      <c r="CL25" s="87">
        <f>'Chrt PGBetas'!CL13</f>
        <v>0.67965359482928156</v>
      </c>
      <c r="CM25" s="87">
        <f>'Chrt PGBetas'!CM13</f>
        <v>0.71258779389902382</v>
      </c>
      <c r="CN25" s="87">
        <f>'Chrt PGBetas'!CN13</f>
        <v>0.60823807249590611</v>
      </c>
      <c r="CO25" s="87">
        <f>'Chrt PGBetas'!CO13</f>
        <v>0.6647975013115538</v>
      </c>
      <c r="CP25" s="87">
        <f>'Chrt PGBetas'!CP13</f>
        <v>0.65792323603464209</v>
      </c>
      <c r="CQ25" s="87">
        <f>'Chrt PGBetas'!CQ13</f>
        <v>0.67641540054490545</v>
      </c>
      <c r="CR25" s="87">
        <f>'Chrt PGBetas'!CR13</f>
        <v>0.68700618853510598</v>
      </c>
      <c r="CS25" s="87">
        <f>'Chrt PGBetas'!CS13</f>
        <v>0.68476275314383772</v>
      </c>
      <c r="CT25" s="87">
        <f>'Chrt PGBetas'!CT13</f>
        <v>0.65312572232986343</v>
      </c>
      <c r="CU25" s="87">
        <f>'Chrt PGBetas'!CU13</f>
        <v>0.66794061927669235</v>
      </c>
      <c r="CV25" s="87">
        <f>'Chrt PGBetas'!CV13</f>
        <v>0.66058078853297775</v>
      </c>
      <c r="CW25" s="87">
        <f>'Chrt PGBetas'!CW13</f>
        <v>0.67248474192131913</v>
      </c>
      <c r="CX25" s="87">
        <f>'Chrt PGBetas'!CX13</f>
        <v>0.65655565849666964</v>
      </c>
      <c r="CY25" s="87">
        <f>'Chrt PGBetas'!CY13</f>
        <v>0.66455203430389709</v>
      </c>
      <c r="CZ25" s="87">
        <f>'Chrt PGBetas'!CZ13</f>
        <v>0.7020066248668646</v>
      </c>
      <c r="DA25" s="87">
        <f>'Chrt PGBetas'!DA13</f>
        <v>0.68176222240277684</v>
      </c>
      <c r="DB25" s="87">
        <f>'Chrt PGBetas'!DB13</f>
        <v>0.70893912153113237</v>
      </c>
      <c r="DC25" s="87">
        <f>'Chrt PGBetas'!DC13</f>
        <v>0.70560058447980989</v>
      </c>
      <c r="DD25" s="87">
        <f>'Chrt PGBetas'!DD13</f>
        <v>0.68527311248205469</v>
      </c>
      <c r="DE25" s="87">
        <f>'Chrt PGBetas'!DE13</f>
        <v>0.74033012400687448</v>
      </c>
      <c r="DF25" s="87">
        <f>'Chrt PGBetas'!DF13</f>
        <v>0.6874164770432073</v>
      </c>
      <c r="DG25" s="87">
        <f>'Chrt PGBetas'!DG13</f>
        <v>0.70374793958541593</v>
      </c>
      <c r="DH25" s="87">
        <f>'Chrt PGBetas'!DH13</f>
        <v>0.66883125200037519</v>
      </c>
      <c r="DI25" s="87">
        <f>'Chrt PGBetas'!DI13</f>
        <v>0.71624954549379971</v>
      </c>
      <c r="DJ25" s="87">
        <f>'Chrt PGBetas'!DJ13</f>
        <v>0.68891282299658818</v>
      </c>
      <c r="DK25" s="87">
        <f>'Chrt PGBetas'!DK13</f>
        <v>0.662896037339892</v>
      </c>
      <c r="DL25" s="87">
        <f>'Chrt PGBetas'!DL13</f>
        <v>0.6527262299082448</v>
      </c>
      <c r="DM25" s="87">
        <f>'Chrt PGBetas'!DM13</f>
        <v>0.67837548151890581</v>
      </c>
      <c r="DN25" s="87">
        <f>'Chrt PGBetas'!DN13</f>
        <v>0.67202881979270912</v>
      </c>
      <c r="DO25" s="87">
        <f>'Chrt PGBetas'!DO13</f>
        <v>0.70224345394800791</v>
      </c>
      <c r="DP25" s="87">
        <f>'Chrt PGBetas'!DP13</f>
        <v>0.70388877554926665</v>
      </c>
      <c r="DQ25" s="87">
        <f>'Chrt PGBetas'!DQ13</f>
        <v>0.68427007137645313</v>
      </c>
      <c r="DR25" s="87">
        <f>'Chrt PGBetas'!DR13</f>
        <v>0.75968452351260385</v>
      </c>
      <c r="DS25" s="87">
        <f>'Chrt PGBetas'!DS13</f>
        <v>0.73326432512177375</v>
      </c>
      <c r="DT25" s="87">
        <f>'Chrt PGBetas'!DT13</f>
        <v>0.63875346026003366</v>
      </c>
      <c r="DU25" s="87">
        <f>'Chrt PGBetas'!DU13</f>
        <v>0.63888739792932947</v>
      </c>
      <c r="DV25" s="87">
        <f>'Chrt PGBetas'!DV13</f>
        <v>0.58414996570226285</v>
      </c>
      <c r="DW25" s="87">
        <f>'Chrt PGBetas'!DW13</f>
        <v>0.65252891539121838</v>
      </c>
      <c r="DX25" s="87">
        <f>'Chrt PGBetas'!DX13</f>
        <v>0.53347284089102753</v>
      </c>
      <c r="DY25" s="87">
        <f>'Chrt PGBetas'!DY13</f>
        <v>0.62898904492966456</v>
      </c>
      <c r="DZ25" s="87">
        <f>'Chrt PGBetas'!DZ13</f>
        <v>0.61055480907385706</v>
      </c>
      <c r="EA25" s="87">
        <f>'Chrt PGBetas'!EA13</f>
        <v>0.48951187319118911</v>
      </c>
      <c r="EB25" s="87">
        <f>'Chrt PGBetas'!EB13</f>
        <v>0.51830228165624925</v>
      </c>
      <c r="EC25" s="87">
        <f>'Chrt PGBetas'!EC13</f>
        <v>0.54069632498181996</v>
      </c>
      <c r="ED25" s="87">
        <f>'Chrt PGBetas'!ED13</f>
        <v>0.54410233207530312</v>
      </c>
      <c r="EE25" s="87">
        <f>'Chrt PGBetas'!EE13</f>
        <v>0.57155147989980315</v>
      </c>
      <c r="EF25" s="87">
        <f>'Chrt PGBetas'!EF13</f>
        <v>0.54475815704598718</v>
      </c>
      <c r="EG25" s="87">
        <f>'Chrt PGBetas'!EG13</f>
        <v>0.513943079300753</v>
      </c>
      <c r="EH25" s="87">
        <f>'Chrt PGBetas'!EH13</f>
        <v>0.60091020011767426</v>
      </c>
      <c r="EI25" s="87">
        <f>'Chrt PGBetas'!EI13</f>
        <v>0.60029801850063036</v>
      </c>
      <c r="EJ25" s="87">
        <f>'Chrt PGBetas'!EJ13</f>
        <v>0.55868632745507352</v>
      </c>
      <c r="EK25" s="87">
        <f>'Chrt PGBetas'!EK13</f>
        <v>0.56976435427315253</v>
      </c>
      <c r="EL25" s="87">
        <f>'Chrt PGBetas'!EL13</f>
        <v>0.58417764057390975</v>
      </c>
      <c r="EM25" s="87">
        <f>'Chrt PGBetas'!EM13</f>
        <v>0.63664972469229941</v>
      </c>
      <c r="EN25" s="87">
        <f>'Chrt PGBetas'!EN13</f>
        <v>0.49815971190060071</v>
      </c>
      <c r="EO25" s="87">
        <f>'Chrt PGBetas'!EO13</f>
        <v>0.58992533337102449</v>
      </c>
      <c r="EP25" s="87">
        <f>'Chrt PGBetas'!EP13</f>
        <v>0.61076780717703549</v>
      </c>
      <c r="EQ25" s="87">
        <f>'Chrt PGBetas'!EQ13</f>
        <v>0.49588074939275478</v>
      </c>
      <c r="ER25" s="87">
        <f>'Chrt PGBetas'!ER13</f>
        <v>0.55202282628039989</v>
      </c>
      <c r="ES25" s="87">
        <f>'Chrt PGBetas'!ES13</f>
        <v>0.64592584650867702</v>
      </c>
      <c r="ET25" s="87">
        <f>'Chrt PGBetas'!ET13</f>
        <v>0.58080614298512079</v>
      </c>
      <c r="EU25" s="87">
        <f>'Chrt PGBetas'!EU13</f>
        <v>0.64398126769199715</v>
      </c>
      <c r="EV25" s="87">
        <f>'Chrt PGBetas'!EV13</f>
        <v>0.61485165124595653</v>
      </c>
      <c r="EW25" s="87">
        <f>'Chrt PGBetas'!EW13</f>
        <v>0.6978239463436775</v>
      </c>
      <c r="EX25" s="87">
        <f>'Chrt PGBetas'!EX13</f>
        <v>0.59861080995287308</v>
      </c>
      <c r="EY25" s="87">
        <f>'Chrt PGBetas'!EY13</f>
        <v>0.70584677763082004</v>
      </c>
      <c r="EZ25" s="87">
        <f>'Chrt PGBetas'!EZ13</f>
        <v>0.62013742379528358</v>
      </c>
      <c r="FA25" s="87">
        <f>'Chrt PGBetas'!FA13</f>
        <v>0.59170345118533429</v>
      </c>
      <c r="FB25" s="87">
        <f>'Chrt PGBetas'!FB13</f>
        <v>0.6764130464292395</v>
      </c>
      <c r="FC25" s="87">
        <f>'Chrt PGBetas'!FC13</f>
        <v>0.63873396536862614</v>
      </c>
      <c r="FD25" s="87">
        <f>'Chrt PGBetas'!FD13</f>
        <v>0.72845890091280097</v>
      </c>
      <c r="FE25" s="87">
        <f>'Chrt PGBetas'!FE13</f>
        <v>0.71769679528151664</v>
      </c>
      <c r="FF25" s="87">
        <f>'Chrt PGBetas'!FF13</f>
        <v>0.69460321507408951</v>
      </c>
      <c r="FG25" s="87">
        <f>'Chrt PGBetas'!FG13</f>
        <v>0.71746834182599373</v>
      </c>
      <c r="FH25" s="87">
        <f>'Chrt PGBetas'!FH13</f>
        <v>0.77435215322334328</v>
      </c>
      <c r="FI25" s="87">
        <f>'Chrt PGBetas'!FI13</f>
        <v>0.77901127431667005</v>
      </c>
      <c r="FJ25" s="87">
        <f>'Chrt PGBetas'!FJ13</f>
        <v>0.65279251893358936</v>
      </c>
      <c r="FK25" s="87">
        <f>'Chrt PGBetas'!FK13</f>
        <v>0.76445798319018121</v>
      </c>
      <c r="FL25" s="87">
        <f>'Chrt PGBetas'!FL13</f>
        <v>0.6924604218642425</v>
      </c>
      <c r="FM25" s="87">
        <f>'Chrt PGBetas'!FM13</f>
        <v>0.73834178062764821</v>
      </c>
      <c r="FN25" s="87">
        <f>'Chrt PGBetas'!FN13</f>
        <v>0.72469406601312991</v>
      </c>
      <c r="FO25" s="87">
        <f>'Chrt PGBetas'!FO13</f>
        <v>0.67263006684948357</v>
      </c>
      <c r="FP25" s="87">
        <f>'Chrt PGBetas'!FP13</f>
        <v>0.66570958004850334</v>
      </c>
      <c r="FQ25" s="87">
        <f>'Chrt PGBetas'!FQ13</f>
        <v>0.70567870943267808</v>
      </c>
      <c r="FR25" s="87">
        <f>'Chrt PGBetas'!FR13</f>
        <v>0.73564986713521718</v>
      </c>
      <c r="FS25" s="87">
        <f>'Chrt PGBetas'!FS13</f>
        <v>0.72651851617693397</v>
      </c>
      <c r="FT25" s="87">
        <f>'Chrt PGBetas'!FT13</f>
        <v>0.613124509637613</v>
      </c>
      <c r="FU25" s="87">
        <f>'Chrt PGBetas'!FU13</f>
        <v>0.69899878659776782</v>
      </c>
      <c r="FV25" s="87">
        <f>'Chrt PGBetas'!FV13</f>
        <v>0.77461747269547543</v>
      </c>
      <c r="FW25" s="87">
        <f>'Chrt PGBetas'!FW13</f>
        <v>0.65825009817261426</v>
      </c>
      <c r="FX25" s="87">
        <f>'Chrt PGBetas'!FX13</f>
        <v>0.76624049042128417</v>
      </c>
      <c r="FY25" s="87">
        <f>'Chrt PGBetas'!FY13</f>
        <v>0.74824219804057512</v>
      </c>
      <c r="FZ25" s="87">
        <f>'Chrt PGBetas'!FZ13</f>
        <v>0.76031296648312074</v>
      </c>
      <c r="GA25" s="87">
        <f>'Chrt PGBetas'!GA13</f>
        <v>0.65691784961594823</v>
      </c>
      <c r="GB25" s="87">
        <f>'Chrt PGBetas'!GB13</f>
        <v>0.6558892222040954</v>
      </c>
      <c r="GC25" s="87">
        <f>'Chrt PGBetas'!GC13</f>
        <v>0.745652800619234</v>
      </c>
      <c r="GD25" s="87">
        <f>'Chrt PGBetas'!GD13</f>
        <v>0.71599055502389464</v>
      </c>
      <c r="GE25" s="87">
        <f>'Chrt PGBetas'!GE13</f>
        <v>0.70380868086965531</v>
      </c>
      <c r="GF25" s="87">
        <f>'Chrt PGBetas'!GF13</f>
        <v>0.70519984818126946</v>
      </c>
      <c r="GG25" s="87">
        <f>'Chrt PGBetas'!GG13</f>
        <v>0.72600256596368151</v>
      </c>
      <c r="GH25" s="87">
        <f>'Chrt PGBetas'!GH13</f>
        <v>0.71782669399669163</v>
      </c>
      <c r="GI25" s="87">
        <f>'Chrt PGBetas'!GI13</f>
        <v>0.67965852109184444</v>
      </c>
      <c r="GJ25" s="87">
        <f>'Chrt PGBetas'!GJ13</f>
        <v>0.6832837785672683</v>
      </c>
      <c r="GK25" s="87">
        <f>'Chrt PGBetas'!GK13</f>
        <v>0.65744511456955257</v>
      </c>
      <c r="GL25" s="87">
        <f>'Chrt PGBetas'!GL13</f>
        <v>0.65804969132245184</v>
      </c>
      <c r="GM25" s="87">
        <f>'Chrt PGBetas'!GM13</f>
        <v>0.67474061141235198</v>
      </c>
      <c r="GN25" s="87">
        <f>'Chrt PGBetas'!GN13</f>
        <v>0.71650558804109377</v>
      </c>
      <c r="GO25" s="87">
        <f>'Chrt PGBetas'!GO13</f>
        <v>0.69758636358729886</v>
      </c>
      <c r="GP25" s="87">
        <f>'Chrt PGBetas'!GP13</f>
        <v>0.67893859198239837</v>
      </c>
      <c r="GQ25" s="87">
        <f>'Chrt PGBetas'!GQ13</f>
        <v>0.67848318639738203</v>
      </c>
      <c r="GR25" s="87">
        <f>'Chrt PGBetas'!GR13</f>
        <v>0.69127812318573878</v>
      </c>
      <c r="GS25" s="87">
        <f>'Chrt PGBetas'!GS13</f>
        <v>0.6596545993432843</v>
      </c>
      <c r="GT25" s="87">
        <f>'Chrt PGBetas'!GT13</f>
        <v>0.69485835233429694</v>
      </c>
      <c r="GU25" s="87">
        <f>'Chrt PGBetas'!GU13</f>
        <v>0.64614149846700031</v>
      </c>
      <c r="GV25" s="87">
        <f>'Chrt PGBetas'!GV13</f>
        <v>0.66369238960043608</v>
      </c>
      <c r="GW25" s="87">
        <f>'Chrt PGBetas'!GW13</f>
        <v>0.72510884814366117</v>
      </c>
      <c r="GX25" s="87">
        <f>'Chrt PGBetas'!GX13</f>
        <v>0.72349228836273161</v>
      </c>
      <c r="GY25" s="87">
        <f>'Chrt PGBetas'!GY13</f>
        <v>0.74616347759052459</v>
      </c>
      <c r="GZ25" s="87">
        <f>'Chrt PGBetas'!GZ13</f>
        <v>0.78679975942925484</v>
      </c>
      <c r="HA25" s="87">
        <f>'Chrt PGBetas'!HA13</f>
        <v>0.79432577181801478</v>
      </c>
      <c r="HB25" s="87">
        <f>'Chrt PGBetas'!HB13</f>
        <v>0.81693607839278193</v>
      </c>
      <c r="HC25" s="87">
        <f>'Chrt PGBetas'!HC13</f>
        <v>0.80759299303770737</v>
      </c>
      <c r="HD25" s="87">
        <f>'Chrt PGBetas'!HD13</f>
        <v>0.82259209974557845</v>
      </c>
      <c r="HE25" s="87">
        <f>'Chrt PGBetas'!HE13</f>
        <v>0.83972376839314644</v>
      </c>
      <c r="HF25" s="87">
        <f>'Chrt PGBetas'!HF13</f>
        <v>0.83543112692148902</v>
      </c>
      <c r="HG25" s="87">
        <f>'Chrt PGBetas'!HG13</f>
        <v>0.76244972640396913</v>
      </c>
      <c r="HH25" s="87">
        <f>'Chrt PGBetas'!HH13</f>
        <v>0.81548063585357511</v>
      </c>
      <c r="HI25" s="87">
        <f>'Chrt PGBetas'!HI13</f>
        <v>0.85940606100359185</v>
      </c>
      <c r="HJ25" s="87">
        <f>'Chrt PGBetas'!HJ13</f>
        <v>0.86276129560647952</v>
      </c>
      <c r="HK25" s="87">
        <f>'Chrt PGBetas'!HK13</f>
        <v>0.86270416685767981</v>
      </c>
      <c r="HL25" s="87">
        <f>'Chrt PGBetas'!HL13</f>
        <v>0.86559403212312647</v>
      </c>
      <c r="HM25" s="87">
        <f>'Chrt PGBetas'!HM13</f>
        <v>0.8697118136383386</v>
      </c>
      <c r="HN25" s="87">
        <f>'Chrt PGBetas'!HN13</f>
        <v>0.87031584211015922</v>
      </c>
      <c r="HO25" s="87">
        <f>'Chrt PGBetas'!HO13</f>
        <v>0.88658024444808459</v>
      </c>
      <c r="HP25" s="87">
        <f>'Chrt PGBetas'!HP13</f>
        <v>0.85741518169522757</v>
      </c>
      <c r="HQ25" s="87">
        <f>'Chrt PGBetas'!HQ13</f>
        <v>0.87819445008089692</v>
      </c>
      <c r="HR25" s="87">
        <f>'Chrt PGBetas'!HR13</f>
        <v>0.87862862062848968</v>
      </c>
      <c r="HS25" s="87">
        <f>'Chrt PGBetas'!HS13</f>
        <v>0.90517605726562489</v>
      </c>
      <c r="HT25" s="87">
        <f>'Chrt PGBetas'!HT13</f>
        <v>0.89513648910329413</v>
      </c>
      <c r="HU25" s="87">
        <f>'Chrt PGBetas'!HU13</f>
        <v>0.88715015660625796</v>
      </c>
      <c r="HV25" s="87">
        <f>'Chrt PGBetas'!HV13</f>
        <v>0.81360208838627168</v>
      </c>
      <c r="HW25" s="87">
        <f>'Chrt PGBetas'!HW13</f>
        <v>0.84192487516386749</v>
      </c>
      <c r="HX25" s="87">
        <f>'Chrt PGBetas'!HX13</f>
        <v>0.88581875557770884</v>
      </c>
      <c r="HY25" s="87">
        <f>'Chrt PGBetas'!HY13</f>
        <v>0.87615642080460354</v>
      </c>
      <c r="HZ25" s="87">
        <f>'Chrt PGBetas'!HZ13</f>
        <v>0.90971400948535963</v>
      </c>
      <c r="IA25" s="87">
        <f>'Chrt PGBetas'!IA13</f>
        <v>0.94429277165364223</v>
      </c>
      <c r="IB25" s="87">
        <f>'Chrt PGBetas'!IB13</f>
        <v>0.91562954157909571</v>
      </c>
      <c r="IC25" s="87">
        <f>'Chrt PGBetas'!IC13</f>
        <v>0.90718111550346825</v>
      </c>
      <c r="ID25" s="87">
        <f>'Chrt PGBetas'!ID13</f>
        <v>0.88231735665614364</v>
      </c>
      <c r="IE25" s="87">
        <f>'Chrt PGBetas'!IE13</f>
        <v>0.86858383920859106</v>
      </c>
      <c r="IF25" s="87">
        <f>'Chrt PGBetas'!IF13</f>
        <v>0.80315733823758473</v>
      </c>
      <c r="IG25" s="87">
        <f>'Chrt PGBetas'!IG13</f>
        <v>0.7796338611728032</v>
      </c>
      <c r="IH25" s="87">
        <f>'Chrt PGBetas'!IH13</f>
        <v>0.82924133633487029</v>
      </c>
      <c r="II25" s="87">
        <f>'Chrt PGBetas'!II13</f>
        <v>0.85769042020039554</v>
      </c>
      <c r="IJ25" s="87">
        <f>'Chrt PGBetas'!IJ13</f>
        <v>0.8404178456199678</v>
      </c>
      <c r="IK25" s="87">
        <f>'Chrt PGBetas'!IK13</f>
        <v>0.84009013065926141</v>
      </c>
      <c r="IL25" s="87">
        <f>'Chrt PGBetas'!IL13</f>
        <v>0.84453466023161439</v>
      </c>
      <c r="IM25" s="87">
        <f>'Chrt PGBetas'!IM13</f>
        <v>0.82154098849012969</v>
      </c>
      <c r="IN25" s="87">
        <f>'Chrt PGBetas'!IN13</f>
        <v>0.79771057644564469</v>
      </c>
      <c r="IO25" s="87">
        <f>'Chrt PGBetas'!IO13</f>
        <v>0.78594548365857275</v>
      </c>
      <c r="IP25" s="87">
        <f>'Chrt PGBetas'!IP13</f>
        <v>0.75627884844664406</v>
      </c>
      <c r="IQ25" s="87">
        <f>'Chrt PGBetas'!IQ13</f>
        <v>0.76536326701209179</v>
      </c>
      <c r="IR25" s="87">
        <f>'Chrt PGBetas'!IR13</f>
        <v>0.77568074714884461</v>
      </c>
      <c r="IS25" s="87">
        <f>'Chrt PGBetas'!IS13</f>
        <v>0.80180256103406133</v>
      </c>
      <c r="IT25" s="87">
        <f>'Chrt PGBetas'!IT13</f>
        <v>0.76163899597113283</v>
      </c>
      <c r="IU25" s="87">
        <f>'Chrt PGBetas'!IU13</f>
        <v>0.73838247609318763</v>
      </c>
      <c r="IV25" s="87">
        <f>'Chrt PGBetas'!IV13</f>
        <v>0.73796923887543731</v>
      </c>
      <c r="IW25" s="87">
        <f>'Chrt PGBetas'!IW13</f>
        <v>0.7397498705608585</v>
      </c>
      <c r="IX25" s="87">
        <f>'Chrt PGBetas'!IX13</f>
        <v>0.74929569263482221</v>
      </c>
      <c r="IY25" s="87">
        <f>'Chrt PGBetas'!IY13</f>
        <v>0.71982181273696777</v>
      </c>
      <c r="IZ25" s="87">
        <f>'Chrt PGBetas'!IZ13</f>
        <v>0.66805838151342511</v>
      </c>
      <c r="JA25" s="87">
        <f>'Chrt PGBetas'!JA13</f>
        <v>0.64961277534327977</v>
      </c>
      <c r="JB25" s="87">
        <f>'Chrt PGBetas'!JB13</f>
        <v>0.64820157214456764</v>
      </c>
      <c r="JC25" s="87">
        <f>'Chrt PGBetas'!JC13</f>
        <v>0.67563074982303428</v>
      </c>
      <c r="JD25" s="87">
        <f>'Chrt PGBetas'!JD13</f>
        <v>0.65379289111505323</v>
      </c>
      <c r="JE25" s="87">
        <f>'Chrt PGBetas'!JE13</f>
        <v>0.60473428023440046</v>
      </c>
      <c r="JF25" s="87">
        <f>'Chrt PGBetas'!JF13</f>
        <v>0.64660665147369667</v>
      </c>
      <c r="JG25" s="87">
        <f>'Chrt PGBetas'!JG13</f>
        <v>0.68404118601427344</v>
      </c>
      <c r="JH25" s="87">
        <f>'Chrt PGBetas'!JH13</f>
        <v>0.64117906770918398</v>
      </c>
      <c r="JI25" s="87">
        <f>'Chrt PGBetas'!JI13</f>
        <v>0.58638405123324888</v>
      </c>
      <c r="JJ25" s="87">
        <f>'Chrt PGBetas'!JJ13</f>
        <v>0.66970667793207583</v>
      </c>
      <c r="JK25" s="87">
        <f>'Chrt PGBetas'!JK13</f>
        <v>0.63688944553284399</v>
      </c>
      <c r="JL25" s="87">
        <f>'Chrt PGBetas'!JL13</f>
        <v>0.64325225888925086</v>
      </c>
      <c r="JM25" s="87">
        <f>'Chrt PGBetas'!JM13</f>
        <v>0.6726999652474801</v>
      </c>
      <c r="JN25" s="87">
        <f>'Chrt PGBetas'!JN13</f>
        <v>0.67476534471160499</v>
      </c>
      <c r="JO25" s="87">
        <f>'Chrt PGBetas'!JO13</f>
        <v>0.66884006951154085</v>
      </c>
      <c r="JP25" s="87">
        <f>'Chrt PGBetas'!JP13</f>
        <v>0.69354416388084694</v>
      </c>
      <c r="JQ25" s="87">
        <f>'Chrt PGBetas'!JQ13</f>
        <v>0.67812847347352356</v>
      </c>
      <c r="JR25" s="87">
        <f>'Chrt PGBetas'!JR13</f>
        <v>0.64382475426214836</v>
      </c>
      <c r="JS25" s="87">
        <f>'Chrt PGBetas'!JS13</f>
        <v>0.70581611595998595</v>
      </c>
      <c r="JT25" s="87">
        <f>'Chrt PGBetas'!JT13</f>
        <v>0.70301861893079709</v>
      </c>
      <c r="JU25" s="87">
        <f>'Chrt PGBetas'!JU13</f>
        <v>0.69853838415630476</v>
      </c>
      <c r="JV25" s="87">
        <f>'Chrt PGBetas'!JV13</f>
        <v>0.69756366783654211</v>
      </c>
      <c r="JW25" s="87">
        <f>'Chrt PGBetas'!JW13</f>
        <v>0.70464347116407799</v>
      </c>
      <c r="JX25" s="87">
        <f>'Chrt PGBetas'!JX13</f>
        <v>0.68961153477309511</v>
      </c>
      <c r="JY25" s="87">
        <f>'Chrt PGBetas'!JY13</f>
        <v>0.6883536875155003</v>
      </c>
      <c r="JZ25" s="87">
        <f>'Chrt PGBetas'!JZ13</f>
        <v>0.66971529937760821</v>
      </c>
      <c r="KA25" s="87">
        <f>'Chrt PGBetas'!KA13</f>
        <v>0.65120007218606102</v>
      </c>
      <c r="KB25" s="87">
        <f>'Chrt PGBetas'!KB13</f>
        <v>0.65381537195041628</v>
      </c>
      <c r="KC25" s="87">
        <f>'Chrt PGBetas'!KC13</f>
        <v>0.62474437347255596</v>
      </c>
      <c r="KD25" s="87">
        <f>'Chrt PGBetas'!KD13</f>
        <v>0.60821992174092199</v>
      </c>
      <c r="KE25" s="87">
        <f>'Chrt PGBetas'!KE13</f>
        <v>0.57085528177790235</v>
      </c>
      <c r="KF25" s="87">
        <f>'Chrt PGBetas'!KF13</f>
        <v>0.58143013395741783</v>
      </c>
      <c r="KG25" s="87">
        <f>'Chrt PGBetas'!KG13</f>
        <v>0.60427641965308809</v>
      </c>
      <c r="KH25" s="87">
        <f>'Chrt PGBetas'!KH13</f>
        <v>0.6029214400998133</v>
      </c>
      <c r="KI25" s="87">
        <f>'Chrt PGBetas'!KI13</f>
        <v>0.58326374991473118</v>
      </c>
      <c r="KJ25" s="87">
        <f>'Chrt PGBetas'!KJ13</f>
        <v>0.56770437681960417</v>
      </c>
      <c r="KK25" s="87">
        <f>'Chrt PGBetas'!KK13</f>
        <v>0.55508602984450395</v>
      </c>
      <c r="KL25" s="87">
        <f>'Chrt PGBetas'!KL13</f>
        <v>0.5534157956659318</v>
      </c>
      <c r="KM25" s="87">
        <f>'Chrt PGBetas'!KM13</f>
        <v>0.55566462666294236</v>
      </c>
      <c r="KN25" s="87">
        <f>'Chrt PGBetas'!KN13</f>
        <v>0.55095911323188917</v>
      </c>
      <c r="KO25" s="87">
        <f>'Chrt PGBetas'!KO13</f>
        <v>0.54725612503263665</v>
      </c>
      <c r="KP25" s="87">
        <f>'Chrt PGBetas'!KP13</f>
        <v>0.54680617677595811</v>
      </c>
      <c r="KQ25" s="87">
        <f>'Chrt PGBetas'!KQ13</f>
        <v>0.51223735739224441</v>
      </c>
      <c r="KR25" s="87">
        <f>'Chrt PGBetas'!KR13</f>
        <v>0.50622411990411387</v>
      </c>
      <c r="KS25" s="87">
        <f>'Chrt PGBetas'!KS13</f>
        <v>0.50860174025386906</v>
      </c>
      <c r="KT25" s="87">
        <f>'Chrt PGBetas'!KT13</f>
        <v>0.51963425710431277</v>
      </c>
      <c r="KU25" s="87">
        <f>'Chrt PGBetas'!KU13</f>
        <v>0.52807757107573594</v>
      </c>
      <c r="KV25" s="87">
        <f>'Chrt PGBetas'!KV13</f>
        <v>0.52767291881978973</v>
      </c>
      <c r="KW25" s="87">
        <f>'Chrt PGBetas'!KW13</f>
        <v>0.53180043030715995</v>
      </c>
      <c r="KX25" s="87">
        <f>'Chrt PGBetas'!KX13</f>
        <v>0.5399422605082681</v>
      </c>
      <c r="KY25" s="87">
        <f>'Chrt PGBetas'!KY13</f>
        <v>0.54230059821229792</v>
      </c>
      <c r="KZ25" s="87">
        <f>'Chrt PGBetas'!KZ13</f>
        <v>0.54284207648413485</v>
      </c>
      <c r="LA25" s="87">
        <f>'Chrt PGBetas'!LA13</f>
        <v>0.5440673730659461</v>
      </c>
      <c r="LB25" s="87">
        <f>'Chrt PGBetas'!LB13</f>
        <v>0.54760028457799781</v>
      </c>
      <c r="LC25" s="87">
        <f>'Chrt PGBetas'!LC13</f>
        <v>0.56242588879303346</v>
      </c>
      <c r="LD25" s="87">
        <f>'Chrt PGBetas'!LD13</f>
        <v>0.51001019807890469</v>
      </c>
      <c r="LE25" s="87">
        <f>'Chrt PGBetas'!LE13</f>
        <v>0.47194918104668293</v>
      </c>
      <c r="LF25" s="87">
        <f>'Chrt PGBetas'!LF13</f>
        <v>0.44191846664714873</v>
      </c>
      <c r="LG25" s="87">
        <f>'Chrt PGBetas'!LG13</f>
        <v>0.41208166884553821</v>
      </c>
      <c r="LH25" s="87">
        <f>'Chrt PGBetas'!LH13</f>
        <v>0.40851726576628877</v>
      </c>
      <c r="LI25" s="87">
        <f>'Chrt PGBetas'!LI13</f>
        <v>0.50673453212471187</v>
      </c>
      <c r="LJ25" s="87">
        <f>'Chrt PGBetas'!LJ13</f>
        <v>0.516424741338536</v>
      </c>
      <c r="LK25" s="87">
        <f>'Chrt PGBetas'!LK13</f>
        <v>0.50988416779049739</v>
      </c>
      <c r="LL25" s="87">
        <f>'Chrt PGBetas'!LL13</f>
        <v>0.5405973114265572</v>
      </c>
      <c r="LM25" s="87">
        <f>'Chrt PGBetas'!LM13</f>
        <v>0.54045611579593145</v>
      </c>
      <c r="LN25" s="87">
        <f>'Chrt PGBetas'!LN13</f>
        <v>0.5529927358154233</v>
      </c>
      <c r="LO25" s="87">
        <f>'Chrt PGBetas'!LO13</f>
        <v>0.57975611513608927</v>
      </c>
      <c r="LP25" s="87">
        <f>'Chrt PGBetas'!LP13</f>
        <v>0.58659547160242054</v>
      </c>
      <c r="LQ25" s="87">
        <f>'Chrt PGBetas'!LQ13</f>
        <v>0.57703638152646797</v>
      </c>
      <c r="LR25" s="87">
        <f>'Chrt PGBetas'!LR13</f>
        <v>0.58492242931991267</v>
      </c>
      <c r="LS25" s="87">
        <f>'Chrt PGBetas'!LS13</f>
        <v>0.5946525036259358</v>
      </c>
      <c r="LT25" s="87">
        <f>'Chrt PGBetas'!LT13</f>
        <v>0.59796706057965721</v>
      </c>
      <c r="LU25" s="87">
        <f>'Chrt PGBetas'!LU13</f>
        <v>0.61664225887852042</v>
      </c>
      <c r="LV25" s="87">
        <f>'Chrt PGBetas'!LV13</f>
        <v>0.57777634882832507</v>
      </c>
      <c r="LW25" s="87">
        <f>'Chrt PGBetas'!LW13</f>
        <v>0.56780306815400317</v>
      </c>
      <c r="LX25" s="87">
        <f>'Chrt PGBetas'!LX13</f>
        <v>0.53216049632644535</v>
      </c>
      <c r="LY25" s="87">
        <f>'Chrt PGBetas'!LY13</f>
        <v>0.49696033563688868</v>
      </c>
      <c r="LZ25" s="87">
        <f>'Chrt PGBetas'!LZ13</f>
        <v>0.51744943370165186</v>
      </c>
      <c r="MA25" s="87">
        <f>'Chrt PGBetas'!MA13</f>
        <v>0.48581331267351052</v>
      </c>
      <c r="MB25" s="87">
        <f>'Chrt PGBetas'!MB13</f>
        <v>0.4998066839166862</v>
      </c>
      <c r="MC25" s="87">
        <f>'Chrt PGBetas'!MC13</f>
        <v>0.48746491308023615</v>
      </c>
      <c r="MD25" s="87">
        <f>'Chrt PGBetas'!MD13</f>
        <v>0.48425939770667664</v>
      </c>
      <c r="ME25" s="87">
        <f>'Chrt PGBetas'!ME13</f>
        <v>0.50518222050141148</v>
      </c>
      <c r="MF25" s="87">
        <f>'Chrt PGBetas'!MF13</f>
        <v>0.5155017601515941</v>
      </c>
      <c r="MG25" s="87">
        <f>'Chrt PGBetas'!MG13</f>
        <v>0.50339110769565587</v>
      </c>
      <c r="MH25" s="87">
        <f>'Chrt PGBetas'!MH13</f>
        <v>0.49100563716738654</v>
      </c>
      <c r="MI25" s="87">
        <f>'Chrt PGBetas'!MI13</f>
        <v>0.49180073152119458</v>
      </c>
      <c r="MJ25" s="87">
        <f>'Chrt PGBetas'!MJ13</f>
        <v>0.47980546289147974</v>
      </c>
      <c r="MK25" s="87">
        <f>'Chrt PGBetas'!MK13</f>
        <v>0.46286749001077693</v>
      </c>
      <c r="ML25" s="87">
        <f>'Chrt PGBetas'!ML13</f>
        <v>0.48408319476937733</v>
      </c>
      <c r="MM25" s="87">
        <f>'Chrt PGBetas'!MM13</f>
        <v>0.48346204179224439</v>
      </c>
      <c r="MN25" s="87">
        <f>'Chrt PGBetas'!MN13</f>
        <v>0.48667571500726503</v>
      </c>
      <c r="MO25" s="87">
        <f>'Chrt PGBetas'!MO13</f>
        <v>0.47744532852553956</v>
      </c>
      <c r="MP25" s="87">
        <f>'Chrt PGBetas'!MP13</f>
        <v>0.49104070592639243</v>
      </c>
      <c r="MQ25" s="87">
        <f>'Chrt PGBetas'!MQ13</f>
        <v>0.49645907152796537</v>
      </c>
    </row>
    <row r="26" spans="2:356">
      <c r="B26" s="2" t="s">
        <v>170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>
        <f>'Chrt PGBetas'!P43</f>
        <v>0.6897133099038818</v>
      </c>
      <c r="Q26" s="87">
        <f>'Chrt PGBetas'!Q43</f>
        <v>0.69070079466428624</v>
      </c>
      <c r="R26" s="87">
        <f>'Chrt PGBetas'!R43</f>
        <v>0.69148222609359211</v>
      </c>
      <c r="S26" s="87">
        <f>'Chrt PGBetas'!S43</f>
        <v>0.69690668002641898</v>
      </c>
      <c r="T26" s="87">
        <f>'Chrt PGBetas'!T43</f>
        <v>0.69033419402673113</v>
      </c>
      <c r="U26" s="87">
        <f>'Chrt PGBetas'!U43</f>
        <v>0.67748961883300629</v>
      </c>
      <c r="V26" s="87">
        <f>'Chrt PGBetas'!V43</f>
        <v>0.66369854902954151</v>
      </c>
      <c r="W26" s="87">
        <f>'Chrt PGBetas'!W43</f>
        <v>0.66238929732048957</v>
      </c>
      <c r="X26" s="87">
        <f>'Chrt PGBetas'!X43</f>
        <v>0.65947540878801347</v>
      </c>
      <c r="Y26" s="87">
        <f>'Chrt PGBetas'!Y43</f>
        <v>0.67625987980870428</v>
      </c>
      <c r="Z26" s="87">
        <f>'Chrt PGBetas'!Z43</f>
        <v>0.68967631165754517</v>
      </c>
      <c r="AA26" s="87">
        <f>'Chrt PGBetas'!AA43</f>
        <v>0.68731972600571289</v>
      </c>
      <c r="AB26" s="87">
        <f>'Chrt PGBetas'!AB43</f>
        <v>0.69080316283025911</v>
      </c>
      <c r="AC26" s="87">
        <f>'Chrt PGBetas'!AC43</f>
        <v>0.67882220180473252</v>
      </c>
      <c r="AD26" s="87">
        <f>'Chrt PGBetas'!AD43</f>
        <v>0.6537639135911707</v>
      </c>
      <c r="AE26" s="87">
        <f>'Chrt PGBetas'!AE43</f>
        <v>0.66295334862628197</v>
      </c>
      <c r="AF26" s="87">
        <f>'Chrt PGBetas'!AF43</f>
        <v>0.63913281101576791</v>
      </c>
      <c r="AG26" s="87">
        <f>'Chrt PGBetas'!AG43</f>
        <v>0.66173419739279804</v>
      </c>
      <c r="AH26" s="87">
        <f>'Chrt PGBetas'!AH43</f>
        <v>0.67613132304186574</v>
      </c>
      <c r="AI26" s="87">
        <f>'Chrt PGBetas'!AI43</f>
        <v>0.68871879081117848</v>
      </c>
      <c r="AJ26" s="87">
        <f>'Chrt PGBetas'!AJ43</f>
        <v>0.69627207692193949</v>
      </c>
      <c r="AK26" s="87">
        <f>'Chrt PGBetas'!AK43</f>
        <v>0.70719624143183102</v>
      </c>
      <c r="AL26" s="87">
        <f>'Chrt PGBetas'!AL43</f>
        <v>0.71871523117352454</v>
      </c>
      <c r="AM26" s="87">
        <f>'Chrt PGBetas'!AM43</f>
        <v>0.7079846652208297</v>
      </c>
      <c r="AN26" s="87">
        <f>'Chrt PGBetas'!AN43</f>
        <v>0.67758952433009645</v>
      </c>
      <c r="AO26" s="87">
        <f>'Chrt PGBetas'!AO43</f>
        <v>0.6908840761926045</v>
      </c>
      <c r="AP26" s="87">
        <f>'Chrt PGBetas'!AP43</f>
        <v>0.70115600511861487</v>
      </c>
      <c r="AQ26" s="87">
        <f>'Chrt PGBetas'!AQ43</f>
        <v>0.69357143317586589</v>
      </c>
      <c r="AR26" s="87">
        <f>'Chrt PGBetas'!AR43</f>
        <v>0.67693192779302291</v>
      </c>
      <c r="AS26" s="87">
        <f>'Chrt PGBetas'!AS43</f>
        <v>0.68507098446930792</v>
      </c>
      <c r="AT26" s="87">
        <f>'Chrt PGBetas'!AT43</f>
        <v>0.67437865427940202</v>
      </c>
      <c r="AU26" s="87">
        <f>'Chrt PGBetas'!AU43</f>
        <v>0.67700695643179798</v>
      </c>
      <c r="AV26" s="87">
        <f>'Chrt PGBetas'!AV43</f>
        <v>0.66818579200773554</v>
      </c>
      <c r="AW26" s="87">
        <f>'Chrt PGBetas'!AW43</f>
        <v>0.67108399124416074</v>
      </c>
      <c r="AX26" s="87">
        <f>'Chrt PGBetas'!AX43</f>
        <v>0.67759128242127686</v>
      </c>
      <c r="AY26" s="87">
        <f>'Chrt PGBetas'!AY43</f>
        <v>0.67428596302094312</v>
      </c>
      <c r="AZ26" s="87">
        <f>'Chrt PGBetas'!AZ43</f>
        <v>0.68306864978479043</v>
      </c>
      <c r="BA26" s="87">
        <f>'Chrt PGBetas'!BA43</f>
        <v>0.67942586018521878</v>
      </c>
      <c r="BB26" s="87">
        <f>'Chrt PGBetas'!BB43</f>
        <v>0.68172725597576633</v>
      </c>
      <c r="BC26" s="87">
        <f>'Chrt PGBetas'!BC43</f>
        <v>0.6878705259368344</v>
      </c>
      <c r="BD26" s="87">
        <f>'Chrt PGBetas'!BD43</f>
        <v>0.66448045880153661</v>
      </c>
      <c r="BE26" s="87">
        <f>'Chrt PGBetas'!BE43</f>
        <v>0.63606417336182419</v>
      </c>
      <c r="BF26" s="87">
        <f>'Chrt PGBetas'!BF43</f>
        <v>0.64066626477348665</v>
      </c>
      <c r="BG26" s="87">
        <f>'Chrt PGBetas'!BG43</f>
        <v>0.65759233770908154</v>
      </c>
      <c r="BH26" s="87">
        <f>'Chrt PGBetas'!BH43</f>
        <v>0.65988515222342103</v>
      </c>
      <c r="BI26" s="87">
        <f>'Chrt PGBetas'!BI43</f>
        <v>0.68101411514026311</v>
      </c>
      <c r="BJ26" s="87">
        <f>'Chrt PGBetas'!BJ43</f>
        <v>0.68263078452919757</v>
      </c>
      <c r="BK26" s="87">
        <f>'Chrt PGBetas'!BK43</f>
        <v>0.69045887303842146</v>
      </c>
      <c r="BL26" s="87">
        <f>'Chrt PGBetas'!BL43</f>
        <v>0.69463302301144147</v>
      </c>
      <c r="BM26" s="87">
        <f>'Chrt PGBetas'!BM43</f>
        <v>0.70732512405896841</v>
      </c>
      <c r="BN26" s="87">
        <f>'Chrt PGBetas'!BN43</f>
        <v>0.70215976843577743</v>
      </c>
      <c r="BO26" s="87">
        <f>'Chrt PGBetas'!BO43</f>
        <v>0.70312561208937541</v>
      </c>
      <c r="BP26" s="87">
        <f>'Chrt PGBetas'!BP43</f>
        <v>0.70529860012105861</v>
      </c>
      <c r="BQ26" s="87">
        <f>'Chrt PGBetas'!BQ43</f>
        <v>0.7027538379449163</v>
      </c>
      <c r="BR26" s="87">
        <f>'Chrt PGBetas'!BR43</f>
        <v>0.66953717074062458</v>
      </c>
      <c r="BS26" s="87">
        <f>'Chrt PGBetas'!BS43</f>
        <v>0.66401449916579869</v>
      </c>
      <c r="BT26" s="87">
        <f>'Chrt PGBetas'!BT43</f>
        <v>0.66842074137876528</v>
      </c>
      <c r="BU26" s="87">
        <f>'Chrt PGBetas'!BU43</f>
        <v>0.64388929097419223</v>
      </c>
      <c r="BV26" s="87">
        <f>'Chrt PGBetas'!BV43</f>
        <v>0.62864379585645824</v>
      </c>
      <c r="BW26" s="87">
        <f>'Chrt PGBetas'!BW43</f>
        <v>0.61331849618428691</v>
      </c>
      <c r="BX26" s="87">
        <f>'Chrt PGBetas'!BX43</f>
        <v>0.61878807856999196</v>
      </c>
      <c r="BY26" s="87">
        <f>'Chrt PGBetas'!BY43</f>
        <v>0.60223560162679179</v>
      </c>
      <c r="BZ26" s="87">
        <f>'Chrt PGBetas'!BZ43</f>
        <v>0.60141462140711355</v>
      </c>
      <c r="CA26" s="87">
        <f>'Chrt PGBetas'!CA43</f>
        <v>0.61639146255642718</v>
      </c>
      <c r="CB26" s="87">
        <f>'Chrt PGBetas'!CB43</f>
        <v>0.62628679415521116</v>
      </c>
      <c r="CC26" s="87">
        <f>'Chrt PGBetas'!CC43</f>
        <v>0.63749211464467914</v>
      </c>
      <c r="CD26" s="87">
        <f>'Chrt PGBetas'!CD43</f>
        <v>0.65065475881757007</v>
      </c>
      <c r="CE26" s="87">
        <f>'Chrt PGBetas'!CE43</f>
        <v>0.66132562906474168</v>
      </c>
      <c r="CF26" s="87">
        <f>'Chrt PGBetas'!CF43</f>
        <v>0.66190405118473861</v>
      </c>
      <c r="CG26" s="87">
        <f>'Chrt PGBetas'!CG43</f>
        <v>0.65737051911779254</v>
      </c>
      <c r="CH26" s="87">
        <f>'Chrt PGBetas'!CH43</f>
        <v>0.66205819566876423</v>
      </c>
      <c r="CI26" s="87">
        <f>'Chrt PGBetas'!CI43</f>
        <v>0.66676296706179972</v>
      </c>
      <c r="CJ26" s="87">
        <f>'Chrt PGBetas'!CJ43</f>
        <v>0.68136999725326108</v>
      </c>
      <c r="CK26" s="87">
        <f>'Chrt PGBetas'!CK43</f>
        <v>0.68087987597525379</v>
      </c>
      <c r="CL26" s="87">
        <f>'Chrt PGBetas'!CL43</f>
        <v>0.68455620008840901</v>
      </c>
      <c r="CM26" s="87">
        <f>'Chrt PGBetas'!CM43</f>
        <v>0.69040170611902207</v>
      </c>
      <c r="CN26" s="87">
        <f>'Chrt PGBetas'!CN43</f>
        <v>0.67717493519338356</v>
      </c>
      <c r="CO26" s="87">
        <f>'Chrt PGBetas'!CO43</f>
        <v>0.67479486608965122</v>
      </c>
      <c r="CP26" s="87">
        <f>'Chrt PGBetas'!CP43</f>
        <v>0.67118149165429952</v>
      </c>
      <c r="CQ26" s="87">
        <f>'Chrt PGBetas'!CQ43</f>
        <v>0.67061752130044572</v>
      </c>
      <c r="CR26" s="87">
        <f>'Chrt PGBetas'!CR43</f>
        <v>0.67275969590774176</v>
      </c>
      <c r="CS26" s="87">
        <f>'Chrt PGBetas'!CS43</f>
        <v>0.67493193745071989</v>
      </c>
      <c r="CT26" s="87">
        <f>'Chrt PGBetas'!CT43</f>
        <v>0.67242096735343249</v>
      </c>
      <c r="CU26" s="87">
        <f>'Chrt PGBetas'!CU43</f>
        <v>0.67193728372464412</v>
      </c>
      <c r="CV26" s="87">
        <f>'Chrt PGBetas'!CV43</f>
        <v>0.67003312950721572</v>
      </c>
      <c r="CW26" s="87">
        <f>'Chrt PGBetas'!CW43</f>
        <v>0.66864161358589724</v>
      </c>
      <c r="CX26" s="87">
        <f>'Chrt PGBetas'!CX43</f>
        <v>0.66656740966061923</v>
      </c>
      <c r="CY26" s="87">
        <f>'Chrt PGBetas'!CY43</f>
        <v>0.66592226216101258</v>
      </c>
      <c r="CZ26" s="87">
        <f>'Chrt PGBetas'!CZ43</f>
        <v>0.67036107237392539</v>
      </c>
      <c r="DA26" s="87">
        <f>'Chrt PGBetas'!DA43</f>
        <v>0.67370932808981143</v>
      </c>
      <c r="DB26" s="87">
        <f>'Chrt PGBetas'!DB43</f>
        <v>0.67942189481352178</v>
      </c>
      <c r="DC26" s="87">
        <f>'Chrt PGBetas'!DC43</f>
        <v>0.68404338422985655</v>
      </c>
      <c r="DD26" s="87">
        <f>'Chrt PGBetas'!DD43</f>
        <v>0.68442800273075366</v>
      </c>
      <c r="DE26" s="87">
        <f>'Chrt PGBetas'!DE43</f>
        <v>0.69306939603195117</v>
      </c>
      <c r="DF26" s="87">
        <f>'Chrt PGBetas'!DF43</f>
        <v>0.69239923365445011</v>
      </c>
      <c r="DG26" s="87">
        <f>'Chrt PGBetas'!DG43</f>
        <v>0.69516092212744551</v>
      </c>
      <c r="DH26" s="87">
        <f>'Chrt PGBetas'!DH43</f>
        <v>0.69174916230667716</v>
      </c>
      <c r="DI26" s="87">
        <f>'Chrt PGBetas'!DI43</f>
        <v>0.69635403222583259</v>
      </c>
      <c r="DJ26" s="87">
        <f>'Chrt PGBetas'!DJ43</f>
        <v>0.69579929096969462</v>
      </c>
      <c r="DK26" s="87">
        <f>'Chrt PGBetas'!DK43</f>
        <v>0.6916680590376576</v>
      </c>
      <c r="DL26" s="87">
        <f>'Chrt PGBetas'!DL43</f>
        <v>0.68628933822542226</v>
      </c>
      <c r="DM26" s="87">
        <f>'Chrt PGBetas'!DM43</f>
        <v>0.68465891050638183</v>
      </c>
      <c r="DN26" s="87">
        <f>'Chrt PGBetas'!DN43</f>
        <v>0.6827651214624596</v>
      </c>
      <c r="DO26" s="87">
        <f>'Chrt PGBetas'!DO43</f>
        <v>0.68513628314314645</v>
      </c>
      <c r="DP26" s="87">
        <f>'Chrt PGBetas'!DP43</f>
        <v>0.68753892864008292</v>
      </c>
      <c r="DQ26" s="87">
        <f>'Chrt PGBetas'!DQ43</f>
        <v>0.68708716553222593</v>
      </c>
      <c r="DR26" s="87">
        <f>'Chrt PGBetas'!DR43</f>
        <v>0.69704631257771676</v>
      </c>
      <c r="DS26" s="87">
        <f>'Chrt PGBetas'!DS43</f>
        <v>0.70293096794256671</v>
      </c>
      <c r="DT26" s="87">
        <f>'Chrt PGBetas'!DT43</f>
        <v>0.6929147547975758</v>
      </c>
      <c r="DU26" s="87">
        <f>'Chrt PGBetas'!DU43</f>
        <v>0.68510972628264044</v>
      </c>
      <c r="DV26" s="87">
        <f>'Chrt PGBetas'!DV43</f>
        <v>0.66859716701244742</v>
      </c>
      <c r="DW26" s="87">
        <f>'Chrt PGBetas'!DW43</f>
        <v>0.66558030622678455</v>
      </c>
      <c r="DX26" s="87">
        <f>'Chrt PGBetas'!DX43</f>
        <v>0.64507275132843289</v>
      </c>
      <c r="DY26" s="87">
        <f>'Chrt PGBetas'!DY43</f>
        <v>0.64237400676233603</v>
      </c>
      <c r="DZ26" s="87">
        <f>'Chrt PGBetas'!DZ43</f>
        <v>0.63650690207576632</v>
      </c>
      <c r="EA26" s="87">
        <f>'Chrt PGBetas'!EA43</f>
        <v>0.61271350557953741</v>
      </c>
      <c r="EB26" s="87">
        <f>'Chrt PGBetas'!EB43</f>
        <v>0.59574281419997355</v>
      </c>
      <c r="EC26" s="87">
        <f>'Chrt PGBetas'!EC43</f>
        <v>0.5844318749659273</v>
      </c>
      <c r="ED26" s="87">
        <f>'Chrt PGBetas'!ED43</f>
        <v>0.57562337208431869</v>
      </c>
      <c r="EE26" s="87">
        <f>'Chrt PGBetas'!EE43</f>
        <v>0.57032996111605283</v>
      </c>
      <c r="EF26" s="87">
        <f>'Chrt PGBetas'!EF43</f>
        <v>0.5622227687510144</v>
      </c>
      <c r="EG26" s="87">
        <f>'Chrt PGBetas'!EG43</f>
        <v>0.55276603780706512</v>
      </c>
      <c r="EH26" s="87">
        <f>'Chrt PGBetas'!EH43</f>
        <v>0.558084377616623</v>
      </c>
      <c r="EI26" s="87">
        <f>'Chrt PGBetas'!EI43</f>
        <v>0.56399926746136242</v>
      </c>
      <c r="EJ26" s="87">
        <f>'Chrt PGBetas'!EJ43</f>
        <v>0.56093079652513245</v>
      </c>
      <c r="EK26" s="87">
        <f>'Chrt PGBetas'!EK43</f>
        <v>0.56300166277253472</v>
      </c>
      <c r="EL26" s="87">
        <f>'Chrt PGBetas'!EL43</f>
        <v>0.56462941601789507</v>
      </c>
      <c r="EM26" s="87">
        <f>'Chrt PGBetas'!EM43</f>
        <v>0.57468392141583546</v>
      </c>
      <c r="EN26" s="87">
        <f>'Chrt PGBetas'!EN43</f>
        <v>0.56492140933361479</v>
      </c>
      <c r="EO26" s="87">
        <f>'Chrt PGBetas'!EO43</f>
        <v>0.56999581658430498</v>
      </c>
      <c r="EP26" s="87">
        <f>'Chrt PGBetas'!EP43</f>
        <v>0.57708765260565897</v>
      </c>
      <c r="EQ26" s="87">
        <f>'Chrt PGBetas'!EQ43</f>
        <v>0.56527479367706701</v>
      </c>
      <c r="ER26" s="87">
        <f>'Chrt PGBetas'!ER43</f>
        <v>0.56305193878006077</v>
      </c>
      <c r="ES26" s="87">
        <f>'Chrt PGBetas'!ES43</f>
        <v>0.57642248120136275</v>
      </c>
      <c r="ET26" s="87">
        <f>'Chrt PGBetas'!ET43</f>
        <v>0.57868679735410822</v>
      </c>
      <c r="EU26" s="87">
        <f>'Chrt PGBetas'!EU43</f>
        <v>0.58829374430238757</v>
      </c>
      <c r="EV26" s="87">
        <f>'Chrt PGBetas'!EV43</f>
        <v>0.5921262216369596</v>
      </c>
      <c r="EW26" s="87">
        <f>'Chrt PGBetas'!EW43</f>
        <v>0.60943493321155562</v>
      </c>
      <c r="EX26" s="87">
        <f>'Chrt PGBetas'!EX43</f>
        <v>0.60875329408545287</v>
      </c>
      <c r="EY26" s="87">
        <f>'Chrt PGBetas'!EY43</f>
        <v>0.62449752596003794</v>
      </c>
      <c r="EZ26" s="87">
        <f>'Chrt PGBetas'!EZ43</f>
        <v>0.62351083383655959</v>
      </c>
      <c r="FA26" s="87">
        <f>'Chrt PGBetas'!FA43</f>
        <v>0.62172995866905068</v>
      </c>
      <c r="FB26" s="87">
        <f>'Chrt PGBetas'!FB43</f>
        <v>0.63105183690767208</v>
      </c>
      <c r="FC26" s="87">
        <f>'Chrt PGBetas'!FC43</f>
        <v>0.63276177334347694</v>
      </c>
      <c r="FD26" s="87">
        <f>'Chrt PGBetas'!FD43</f>
        <v>0.65113136056298282</v>
      </c>
      <c r="FE26" s="87">
        <f>'Chrt PGBetas'!FE43</f>
        <v>0.66400758671835158</v>
      </c>
      <c r="FF26" s="87">
        <f>'Chrt PGBetas'!FF43</f>
        <v>0.66923051252220445</v>
      </c>
      <c r="FG26" s="87">
        <f>'Chrt PGBetas'!FG43</f>
        <v>0.67898179373323131</v>
      </c>
      <c r="FH26" s="87">
        <f>'Chrt PGBetas'!FH43</f>
        <v>0.69472154148808918</v>
      </c>
      <c r="FI26" s="87">
        <f>'Chrt PGBetas'!FI43</f>
        <v>0.70987129930880211</v>
      </c>
      <c r="FJ26" s="87">
        <f>'Chrt PGBetas'!FJ43</f>
        <v>0.70128634064281936</v>
      </c>
      <c r="FK26" s="87">
        <f>'Chrt PGBetas'!FK43</f>
        <v>0.71372428264924104</v>
      </c>
      <c r="FL26" s="87">
        <f>'Chrt PGBetas'!FL43</f>
        <v>0.71061188087077387</v>
      </c>
      <c r="FM26" s="87">
        <f>'Chrt PGBetas'!FM43</f>
        <v>0.71722098326505657</v>
      </c>
      <c r="FN26" s="87">
        <f>'Chrt PGBetas'!FN43</f>
        <v>0.72156218319771404</v>
      </c>
      <c r="FO26" s="87">
        <f>'Chrt PGBetas'!FO43</f>
        <v>0.7150839730109293</v>
      </c>
      <c r="FP26" s="87">
        <f>'Chrt PGBetas'!FP43</f>
        <v>0.70932668041426938</v>
      </c>
      <c r="FQ26" s="87">
        <f>'Chrt PGBetas'!FQ43</f>
        <v>0.70827421309182648</v>
      </c>
      <c r="FR26" s="87">
        <f>'Chrt PGBetas'!FR43</f>
        <v>0.71229940459102958</v>
      </c>
      <c r="FS26" s="87">
        <f>'Chrt PGBetas'!FS43</f>
        <v>0.71496195739357082</v>
      </c>
      <c r="FT26" s="87">
        <f>'Chrt PGBetas'!FT43</f>
        <v>0.69903751065156028</v>
      </c>
      <c r="FU26" s="87">
        <f>'Chrt PGBetas'!FU43</f>
        <v>0.69712500672915734</v>
      </c>
      <c r="FV26" s="87">
        <f>'Chrt PGBetas'!FV43</f>
        <v>0.70712149744559383</v>
      </c>
      <c r="FW26" s="87">
        <f>'Chrt PGBetas'!FW43</f>
        <v>0.70088511721271418</v>
      </c>
      <c r="FX26" s="87">
        <f>'Chrt PGBetas'!FX43</f>
        <v>0.70945485250013218</v>
      </c>
      <c r="FY26" s="87">
        <f>'Chrt PGBetas'!FY43</f>
        <v>0.71592610015316305</v>
      </c>
      <c r="FZ26" s="87">
        <f>'Chrt PGBetas'!FZ43</f>
        <v>0.72227185771838442</v>
      </c>
      <c r="GA26" s="87">
        <f>'Chrt PGBetas'!GA43</f>
        <v>0.71203177266116691</v>
      </c>
      <c r="GB26" s="87">
        <f>'Chrt PGBetas'!GB43</f>
        <v>0.70428506292316928</v>
      </c>
      <c r="GC26" s="87">
        <f>'Chrt PGBetas'!GC43</f>
        <v>0.7117044927499534</v>
      </c>
      <c r="GD26" s="87">
        <f>'Chrt PGBetas'!GD43</f>
        <v>0.7125245726402164</v>
      </c>
      <c r="GE26" s="87">
        <f>'Chrt PGBetas'!GE43</f>
        <v>0.71058170721945735</v>
      </c>
      <c r="GF26" s="87">
        <f>'Chrt PGBetas'!GF43</f>
        <v>0.70934007677297617</v>
      </c>
      <c r="GG26" s="87">
        <f>'Chrt PGBetas'!GG43</f>
        <v>0.71437077688532868</v>
      </c>
      <c r="GH26" s="87">
        <f>'Chrt PGBetas'!GH43</f>
        <v>0.71529814779522405</v>
      </c>
      <c r="GI26" s="87">
        <f>'Chrt PGBetas'!GI43</f>
        <v>0.70824576306719855</v>
      </c>
      <c r="GJ26" s="87">
        <f>'Chrt PGBetas'!GJ43</f>
        <v>0.70562354062340982</v>
      </c>
      <c r="GK26" s="87">
        <f>'Chrt PGBetas'!GK43</f>
        <v>0.69658541282667041</v>
      </c>
      <c r="GL26" s="87">
        <f>'Chrt PGBetas'!GL43</f>
        <v>0.6892759317216558</v>
      </c>
      <c r="GM26" s="87">
        <f>'Chrt PGBetas'!GM43</f>
        <v>0.68521388966262153</v>
      </c>
      <c r="GN26" s="87">
        <f>'Chrt PGBetas'!GN43</f>
        <v>0.69080378620631377</v>
      </c>
      <c r="GO26" s="87">
        <f>'Chrt PGBetas'!GO43</f>
        <v>0.69274396831791318</v>
      </c>
      <c r="GP26" s="87">
        <f>'Chrt PGBetas'!GP43</f>
        <v>0.68925450090918972</v>
      </c>
      <c r="GQ26" s="87">
        <f>'Chrt PGBetas'!GQ43</f>
        <v>0.68690010630022846</v>
      </c>
      <c r="GR26" s="87">
        <f>'Chrt PGBetas'!GR43</f>
        <v>0.68715396045519639</v>
      </c>
      <c r="GS26" s="87">
        <f>'Chrt PGBetas'!GS43</f>
        <v>0.68241418032239631</v>
      </c>
      <c r="GT26" s="87">
        <f>'Chrt PGBetas'!GT43</f>
        <v>0.68324896599641083</v>
      </c>
      <c r="GU26" s="87">
        <f>'Chrt PGBetas'!GU43</f>
        <v>0.6765942626077881</v>
      </c>
      <c r="GV26" s="87">
        <f>'Chrt PGBetas'!GV43</f>
        <v>0.67450725188808724</v>
      </c>
      <c r="GW26" s="87">
        <f>'Chrt PGBetas'!GW43</f>
        <v>0.68216619650342025</v>
      </c>
      <c r="GX26" s="87">
        <f>'Chrt PGBetas'!GX43</f>
        <v>0.68922843751193219</v>
      </c>
      <c r="GY26" s="87">
        <f>'Chrt PGBetas'!GY43</f>
        <v>0.69888521016901661</v>
      </c>
      <c r="GZ26" s="87">
        <f>'Chrt PGBetas'!GZ43</f>
        <v>0.71318892786024146</v>
      </c>
      <c r="HA26" s="87">
        <f>'Chrt PGBetas'!HA43</f>
        <v>0.72574189105135845</v>
      </c>
      <c r="HB26" s="87">
        <f>'Chrt PGBetas'!HB43</f>
        <v>0.74065793695099535</v>
      </c>
      <c r="HC26" s="87">
        <f>'Chrt PGBetas'!HC43</f>
        <v>0.75264528196044911</v>
      </c>
      <c r="HD26" s="87">
        <f>'Chrt PGBetas'!HD43</f>
        <v>0.76541667232893151</v>
      </c>
      <c r="HE26" s="87">
        <f>'Chrt PGBetas'!HE43</f>
        <v>0.77886657225053035</v>
      </c>
      <c r="HF26" s="87">
        <f>'Chrt PGBetas'!HF43</f>
        <v>0.79069406630594274</v>
      </c>
      <c r="HG26" s="87">
        <f>'Chrt PGBetas'!HG43</f>
        <v>0.78872099219342184</v>
      </c>
      <c r="HH26" s="87">
        <f>'Chrt PGBetas'!HH43</f>
        <v>0.79649793666719204</v>
      </c>
      <c r="HI26" s="87">
        <f>'Chrt PGBetas'!HI43</f>
        <v>0.80965753055585654</v>
      </c>
      <c r="HJ26" s="87">
        <f>'Chrt PGBetas'!HJ43</f>
        <v>0.820068565637733</v>
      </c>
      <c r="HK26" s="87">
        <f>'Chrt PGBetas'!HK43</f>
        <v>0.82915366261061241</v>
      </c>
      <c r="HL26" s="87">
        <f>'Chrt PGBetas'!HL43</f>
        <v>0.83692995251635793</v>
      </c>
      <c r="HM26" s="87">
        <f>'Chrt PGBetas'!HM43</f>
        <v>0.84330463679221002</v>
      </c>
      <c r="HN26" s="87">
        <f>'Chrt PGBetas'!HN43</f>
        <v>0.84875140760506906</v>
      </c>
      <c r="HO26" s="87">
        <f>'Chrt PGBetas'!HO43</f>
        <v>0.8554485371652335</v>
      </c>
      <c r="HP26" s="87">
        <f>'Chrt PGBetas'!HP43</f>
        <v>0.85696622702269643</v>
      </c>
      <c r="HQ26" s="87">
        <f>'Chrt PGBetas'!HQ43</f>
        <v>0.86114261246661461</v>
      </c>
      <c r="HR26" s="87">
        <f>'Chrt PGBetas'!HR43</f>
        <v>0.86440821180022009</v>
      </c>
      <c r="HS26" s="87">
        <f>'Chrt PGBetas'!HS43</f>
        <v>0.87149124100195585</v>
      </c>
      <c r="HT26" s="87">
        <f>'Chrt PGBetas'!HT43</f>
        <v>0.8779341622640181</v>
      </c>
      <c r="HU26" s="87">
        <f>'Chrt PGBetas'!HU43</f>
        <v>0.88095045062830157</v>
      </c>
      <c r="HV26" s="87">
        <f>'Chrt PGBetas'!HV43</f>
        <v>0.87100642550693941</v>
      </c>
      <c r="HW26" s="87">
        <f>'Chrt PGBetas'!HW43</f>
        <v>0.86668573832192919</v>
      </c>
      <c r="HX26" s="87">
        <f>'Chrt PGBetas'!HX43</f>
        <v>0.86976645903345096</v>
      </c>
      <c r="HY26" s="87">
        <f>'Chrt PGBetas'!HY43</f>
        <v>0.87086730270485901</v>
      </c>
      <c r="HZ26" s="87">
        <f>'Chrt PGBetas'!HZ43</f>
        <v>0.87694685766132296</v>
      </c>
      <c r="IA26" s="87">
        <f>'Chrt PGBetas'!IA43</f>
        <v>0.88760371791324766</v>
      </c>
      <c r="IB26" s="87">
        <f>'Chrt PGBetas'!IB43</f>
        <v>0.89199459778360368</v>
      </c>
      <c r="IC26" s="87">
        <f>'Chrt PGBetas'!IC43</f>
        <v>0.89523519492292447</v>
      </c>
      <c r="ID26" s="87">
        <f>'Chrt PGBetas'!ID43</f>
        <v>0.89365462444690047</v>
      </c>
      <c r="IE26" s="87">
        <f>'Chrt PGBetas'!IE43</f>
        <v>0.89013025404819568</v>
      </c>
      <c r="IF26" s="87">
        <f>'Chrt PGBetas'!IF43</f>
        <v>0.87620351591258272</v>
      </c>
      <c r="IG26" s="87">
        <f>'Chrt PGBetas'!IG43</f>
        <v>0.86068370509594117</v>
      </c>
      <c r="IH26" s="87">
        <f>'Chrt PGBetas'!IH43</f>
        <v>0.85511665508835655</v>
      </c>
      <c r="II26" s="87">
        <f>'Chrt PGBetas'!II43</f>
        <v>0.85656839094319548</v>
      </c>
      <c r="IJ26" s="87">
        <f>'Chrt PGBetas'!IJ43</f>
        <v>0.85442364997233078</v>
      </c>
      <c r="IK26" s="87">
        <f>'Chrt PGBetas'!IK43</f>
        <v>0.85139651167293029</v>
      </c>
      <c r="IL26" s="87">
        <f>'Chrt PGBetas'!IL43</f>
        <v>0.84970103201866642</v>
      </c>
      <c r="IM26" s="87">
        <f>'Chrt PGBetas'!IM43</f>
        <v>0.84379602034641588</v>
      </c>
      <c r="IN26" s="87">
        <f>'Chrt PGBetas'!IN43</f>
        <v>0.83407437582020771</v>
      </c>
      <c r="IO26" s="87">
        <f>'Chrt PGBetas'!IO43</f>
        <v>0.82451394455628235</v>
      </c>
      <c r="IP26" s="87">
        <f>'Chrt PGBetas'!IP43</f>
        <v>0.8117938590778625</v>
      </c>
      <c r="IQ26" s="87">
        <f>'Chrt PGBetas'!IQ43</f>
        <v>0.80277718451165603</v>
      </c>
      <c r="IR26" s="87">
        <f>'Chrt PGBetas'!IR43</f>
        <v>0.79689116970619223</v>
      </c>
      <c r="IS26" s="87">
        <f>'Chrt PGBetas'!IS43</f>
        <v>0.79749749189428309</v>
      </c>
      <c r="IT26" s="87">
        <f>'Chrt PGBetas'!IT43</f>
        <v>0.79236478482516459</v>
      </c>
      <c r="IU26" s="87">
        <f>'Chrt PGBetas'!IU43</f>
        <v>0.78302366377281307</v>
      </c>
      <c r="IV26" s="87">
        <f>'Chrt PGBetas'!IV43</f>
        <v>0.77411644466156204</v>
      </c>
      <c r="IW26" s="87">
        <f>'Chrt PGBetas'!IW43</f>
        <v>0.76708559524774167</v>
      </c>
      <c r="IX26" s="87">
        <f>'Chrt PGBetas'!IX43</f>
        <v>0.76246685356757515</v>
      </c>
      <c r="IY26" s="87">
        <f>'Chrt PGBetas'!IY43</f>
        <v>0.75374754569895575</v>
      </c>
      <c r="IZ26" s="87">
        <f>'Chrt PGBetas'!IZ43</f>
        <v>0.73868552536451426</v>
      </c>
      <c r="JA26" s="87">
        <f>'Chrt PGBetas'!JA43</f>
        <v>0.72331847570999552</v>
      </c>
      <c r="JB26" s="87">
        <f>'Chrt PGBetas'!JB43</f>
        <v>0.7100338464215924</v>
      </c>
      <c r="JC26" s="87">
        <f>'Chrt PGBetas'!JC43</f>
        <v>0.70350500515369208</v>
      </c>
      <c r="JD26" s="87">
        <f>'Chrt PGBetas'!JD43</f>
        <v>0.6941965862996694</v>
      </c>
      <c r="JE26" s="87">
        <f>'Chrt PGBetas'!JE43</f>
        <v>0.67820034664581264</v>
      </c>
      <c r="JF26" s="87">
        <f>'Chrt PGBetas'!JF43</f>
        <v>0.67015088746932516</v>
      </c>
      <c r="JG26" s="87">
        <f>'Chrt PGBetas'!JG43</f>
        <v>0.66999839799892835</v>
      </c>
      <c r="JH26" s="87">
        <f>'Chrt PGBetas'!JH43</f>
        <v>0.6637788022278871</v>
      </c>
      <c r="JI26" s="87">
        <f>'Chrt PGBetas'!JI43</f>
        <v>0.64984669208620127</v>
      </c>
      <c r="JJ26" s="87">
        <f>'Chrt PGBetas'!JJ43</f>
        <v>0.65066409083700771</v>
      </c>
      <c r="JK26" s="87">
        <f>'Chrt PGBetas'!JK43</f>
        <v>0.64602200912890206</v>
      </c>
      <c r="JL26" s="87">
        <f>'Chrt PGBetas'!JL43</f>
        <v>0.64372249851682306</v>
      </c>
      <c r="JM26" s="87">
        <f>'Chrt PGBetas'!JM43</f>
        <v>0.64761966254383774</v>
      </c>
      <c r="JN26" s="87">
        <f>'Chrt PGBetas'!JN43</f>
        <v>0.65179710176305183</v>
      </c>
      <c r="JO26" s="87">
        <f>'Chrt PGBetas'!JO43</f>
        <v>0.65454252893043163</v>
      </c>
      <c r="JP26" s="87">
        <f>'Chrt PGBetas'!JP43</f>
        <v>0.66008314884660069</v>
      </c>
      <c r="JQ26" s="87">
        <f>'Chrt PGBetas'!JQ43</f>
        <v>0.66305290415629015</v>
      </c>
      <c r="JR26" s="87">
        <f>'Chrt PGBetas'!JR43</f>
        <v>0.66153439899138611</v>
      </c>
      <c r="JS26" s="87">
        <f>'Chrt PGBetas'!JS43</f>
        <v>0.66880907037113912</v>
      </c>
      <c r="JT26" s="87">
        <f>'Chrt PGBetas'!JT43</f>
        <v>0.67375156951870641</v>
      </c>
      <c r="JU26" s="87">
        <f>'Chrt PGBetas'!JU43</f>
        <v>0.67843659393872235</v>
      </c>
      <c r="JV26" s="87">
        <f>'Chrt PGBetas'!JV43</f>
        <v>0.68374576826878608</v>
      </c>
      <c r="JW26" s="87">
        <f>'Chrt PGBetas'!JW43</f>
        <v>0.68735592603798434</v>
      </c>
      <c r="JX26" s="87">
        <f>'Chrt PGBetas'!JX43</f>
        <v>0.68898471333943845</v>
      </c>
      <c r="JY26" s="87">
        <f>'Chrt PGBetas'!JY43</f>
        <v>0.6900440779510616</v>
      </c>
      <c r="JZ26" s="87">
        <f>'Chrt PGBetas'!JZ43</f>
        <v>0.68731694597536952</v>
      </c>
      <c r="KA26" s="87">
        <f>'Chrt PGBetas'!KA43</f>
        <v>0.68200953127136654</v>
      </c>
      <c r="KB26" s="87">
        <f>'Chrt PGBetas'!KB43</f>
        <v>0.6779517054424945</v>
      </c>
      <c r="KC26" s="87">
        <f>'Chrt PGBetas'!KC43</f>
        <v>0.66927005926626004</v>
      </c>
      <c r="KD26" s="87">
        <f>'Chrt PGBetas'!KD43</f>
        <v>0.65953737188860728</v>
      </c>
      <c r="KE26" s="87">
        <f>'Chrt PGBetas'!KE43</f>
        <v>0.64612303434725615</v>
      </c>
      <c r="KF26" s="87">
        <f>'Chrt PGBetas'!KF43</f>
        <v>0.63453619280021079</v>
      </c>
      <c r="KG26" s="87">
        <f>'Chrt PGBetas'!KG43</f>
        <v>0.62808976108655257</v>
      </c>
      <c r="KH26" s="87">
        <f>'Chrt PGBetas'!KH43</f>
        <v>0.6223865427905334</v>
      </c>
      <c r="KI26" s="87">
        <f>'Chrt PGBetas'!KI43</f>
        <v>0.61439024564085631</v>
      </c>
      <c r="KJ26" s="87">
        <f>'Chrt PGBetas'!KJ43</f>
        <v>0.60483438488014474</v>
      </c>
      <c r="KK26" s="87">
        <f>'Chrt PGBetas'!KK43</f>
        <v>0.59494016564776975</v>
      </c>
      <c r="KL26" s="87">
        <f>'Chrt PGBetas'!KL43</f>
        <v>0.58610820118629758</v>
      </c>
      <c r="KM26" s="87">
        <f>'Chrt PGBetas'!KM43</f>
        <v>0.57925028524934408</v>
      </c>
      <c r="KN26" s="87">
        <f>'Chrt PGBetas'!KN43</f>
        <v>0.57302268883225671</v>
      </c>
      <c r="KO26" s="87">
        <f>'Chrt PGBetas'!KO43</f>
        <v>0.56696445153311537</v>
      </c>
      <c r="KP26" s="87">
        <f>'Chrt PGBetas'!KP43</f>
        <v>0.56236222744645536</v>
      </c>
      <c r="KQ26" s="87">
        <f>'Chrt PGBetas'!KQ43</f>
        <v>0.55339455199066334</v>
      </c>
      <c r="KR26" s="87">
        <f>'Chrt PGBetas'!KR43</f>
        <v>0.5456058498685199</v>
      </c>
      <c r="KS26" s="87">
        <f>'Chrt PGBetas'!KS43</f>
        <v>0.5389356896681422</v>
      </c>
      <c r="KT26" s="87">
        <f>'Chrt PGBetas'!KT43</f>
        <v>0.53427552716631377</v>
      </c>
      <c r="KU26" s="87">
        <f>'Chrt PGBetas'!KU43</f>
        <v>0.5315725422893518</v>
      </c>
      <c r="KV26" s="87">
        <f>'Chrt PGBetas'!KV43</f>
        <v>0.52965670055729597</v>
      </c>
      <c r="KW26" s="87">
        <f>'Chrt PGBetas'!KW43</f>
        <v>0.52902746506918985</v>
      </c>
      <c r="KX26" s="87">
        <f>'Chrt PGBetas'!KX43</f>
        <v>0.53006779313620667</v>
      </c>
      <c r="KY26" s="87">
        <f>'Chrt PGBetas'!KY43</f>
        <v>0.53138201251815664</v>
      </c>
      <c r="KZ26" s="87">
        <f>'Chrt PGBetas'!KZ43</f>
        <v>0.53255222060985852</v>
      </c>
      <c r="LA26" s="87">
        <f>'Chrt PGBetas'!LA43</f>
        <v>0.53387974336287947</v>
      </c>
      <c r="LB26" s="87">
        <f>'Chrt PGBetas'!LB43</f>
        <v>0.53567809103570418</v>
      </c>
      <c r="LC26" s="87">
        <f>'Chrt PGBetas'!LC43</f>
        <v>0.53956232287145012</v>
      </c>
      <c r="LD26" s="87">
        <f>'Chrt PGBetas'!LD43</f>
        <v>0.53565132083385603</v>
      </c>
      <c r="LE26" s="87">
        <f>'Chrt PGBetas'!LE43</f>
        <v>0.5264747294552754</v>
      </c>
      <c r="LF26" s="87">
        <f>'Chrt PGBetas'!LF43</f>
        <v>0.5137576686221671</v>
      </c>
      <c r="LG26" s="87">
        <f>'Chrt PGBetas'!LG43</f>
        <v>0.4977730556565329</v>
      </c>
      <c r="LH26" s="87">
        <f>'Chrt PGBetas'!LH43</f>
        <v>0.48310451343686817</v>
      </c>
      <c r="LI26" s="87">
        <f>'Chrt PGBetas'!LI43</f>
        <v>0.485656667182709</v>
      </c>
      <c r="LJ26" s="87">
        <f>'Chrt PGBetas'!LJ43</f>
        <v>0.48928068265941094</v>
      </c>
      <c r="LK26" s="87">
        <f>'Chrt PGBetas'!LK43</f>
        <v>0.49120722002338141</v>
      </c>
      <c r="LL26" s="87">
        <f>'Chrt PGBetas'!LL43</f>
        <v>0.4976062898099563</v>
      </c>
      <c r="LM26" s="87">
        <f>'Chrt PGBetas'!LM43</f>
        <v>0.50313500067345795</v>
      </c>
      <c r="LN26" s="87">
        <f>'Chrt PGBetas'!LN43</f>
        <v>0.5098641151565253</v>
      </c>
      <c r="LO26" s="87">
        <f>'Chrt PGBetas'!LO43</f>
        <v>0.51979443768193379</v>
      </c>
      <c r="LP26" s="87">
        <f>'Chrt PGBetas'!LP43</f>
        <v>0.52911943131456141</v>
      </c>
      <c r="LQ26" s="87">
        <f>'Chrt PGBetas'!LQ43</f>
        <v>0.53706613160208605</v>
      </c>
      <c r="LR26" s="87">
        <f>'Chrt PGBetas'!LR43</f>
        <v>0.54616799898409707</v>
      </c>
      <c r="LS26" s="87">
        <f>'Chrt PGBetas'!LS43</f>
        <v>0.55635828875686077</v>
      </c>
      <c r="LT26" s="87">
        <f>'Chrt PGBetas'!LT43</f>
        <v>0.56649091865856893</v>
      </c>
      <c r="LU26" s="87">
        <f>'Chrt PGBetas'!LU43</f>
        <v>0.57830075743722054</v>
      </c>
      <c r="LV26" s="87">
        <f>'Chrt PGBetas'!LV43</f>
        <v>0.58003066911098422</v>
      </c>
      <c r="LW26" s="87">
        <f>'Chrt PGBetas'!LW43</f>
        <v>0.57973632685465404</v>
      </c>
      <c r="LX26" s="87">
        <f>'Chrt PGBetas'!LX43</f>
        <v>0.57409467425814231</v>
      </c>
      <c r="LY26" s="87">
        <f>'Chrt PGBetas'!LY43</f>
        <v>0.5629290715802967</v>
      </c>
      <c r="LZ26" s="87">
        <f>'Chrt PGBetas'!LZ43</f>
        <v>0.55641456662330302</v>
      </c>
      <c r="MA26" s="87">
        <f>'Chrt PGBetas'!MA43</f>
        <v>0.54550516508521996</v>
      </c>
      <c r="MB26" s="87">
        <f>'Chrt PGBetas'!MB43</f>
        <v>0.53752069846218475</v>
      </c>
      <c r="MC26" s="87">
        <f>'Chrt PGBetas'!MC43</f>
        <v>0.52848234748754941</v>
      </c>
      <c r="MD26" s="87">
        <f>'Chrt PGBetas'!MD43</f>
        <v>0.52036563199141317</v>
      </c>
      <c r="ME26" s="87">
        <f>'Chrt PGBetas'!ME43</f>
        <v>0.51636668798697272</v>
      </c>
      <c r="MF26" s="87">
        <f>'Chrt PGBetas'!MF43</f>
        <v>0.51425029368119657</v>
      </c>
      <c r="MG26" s="87">
        <f>'Chrt PGBetas'!MG43</f>
        <v>0.51043983536643223</v>
      </c>
      <c r="MH26" s="87">
        <f>'Chrt PGBetas'!MH43</f>
        <v>0.50472464480700596</v>
      </c>
      <c r="MI26" s="87">
        <f>'Chrt PGBetas'!MI43</f>
        <v>0.50086257831816872</v>
      </c>
      <c r="MJ26" s="87">
        <f>'Chrt PGBetas'!MJ43</f>
        <v>0.49588847590447205</v>
      </c>
      <c r="MK26" s="87">
        <f>'Chrt PGBetas'!MK43</f>
        <v>0.48982734639885533</v>
      </c>
      <c r="ML26" s="87">
        <f>'Chrt PGBetas'!ML43</f>
        <v>0.48875214449126309</v>
      </c>
      <c r="MM26" s="87">
        <f>'Chrt PGBetas'!MM43</f>
        <v>0.48720179327455265</v>
      </c>
      <c r="MN26" s="87">
        <f>'Chrt PGBetas'!MN43</f>
        <v>0.4871550047402442</v>
      </c>
      <c r="MO26" s="87">
        <f>'Chrt PGBetas'!MO43</f>
        <v>0.48532248239587916</v>
      </c>
      <c r="MP26" s="87">
        <f>'Chrt PGBetas'!MP43</f>
        <v>0.48615885325826613</v>
      </c>
      <c r="MQ26" s="87">
        <f>'Chrt PGBetas'!MQ43</f>
        <v>0.48781117570589427</v>
      </c>
    </row>
    <row r="27" spans="2:356" s="91" customFormat="1">
      <c r="B27" s="90"/>
      <c r="MR27" s="92"/>
    </row>
    <row r="29" spans="2:356">
      <c r="B29" s="1" t="s">
        <v>64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2:356">
      <c r="C30" s="4">
        <f>C$4</f>
        <v>43739</v>
      </c>
      <c r="D30" s="4">
        <f t="shared" ref="D30:BO30" si="6">D$4</f>
        <v>43746</v>
      </c>
      <c r="E30" s="4">
        <f t="shared" si="6"/>
        <v>43753</v>
      </c>
      <c r="F30" s="4">
        <f t="shared" si="6"/>
        <v>43760</v>
      </c>
      <c r="G30" s="4">
        <f t="shared" si="6"/>
        <v>43767</v>
      </c>
      <c r="H30" s="4">
        <f t="shared" si="6"/>
        <v>43774</v>
      </c>
      <c r="I30" s="4">
        <f t="shared" si="6"/>
        <v>43781</v>
      </c>
      <c r="J30" s="4">
        <f t="shared" si="6"/>
        <v>43788</v>
      </c>
      <c r="K30" s="4">
        <f t="shared" si="6"/>
        <v>43795</v>
      </c>
      <c r="L30" s="4">
        <f t="shared" si="6"/>
        <v>43802</v>
      </c>
      <c r="M30" s="4">
        <f t="shared" si="6"/>
        <v>43809</v>
      </c>
      <c r="N30" s="4">
        <f t="shared" si="6"/>
        <v>43816</v>
      </c>
      <c r="O30" s="4">
        <f t="shared" si="6"/>
        <v>43823</v>
      </c>
      <c r="P30" s="4">
        <f t="shared" si="6"/>
        <v>43830</v>
      </c>
      <c r="Q30" s="4">
        <f t="shared" si="6"/>
        <v>43837</v>
      </c>
      <c r="R30" s="4">
        <f t="shared" si="6"/>
        <v>43844</v>
      </c>
      <c r="S30" s="4">
        <f t="shared" si="6"/>
        <v>43851</v>
      </c>
      <c r="T30" s="4">
        <f t="shared" si="6"/>
        <v>43858</v>
      </c>
      <c r="U30" s="4">
        <f t="shared" si="6"/>
        <v>43865</v>
      </c>
      <c r="V30" s="4">
        <f t="shared" si="6"/>
        <v>43872</v>
      </c>
      <c r="W30" s="4">
        <f t="shared" si="6"/>
        <v>43879</v>
      </c>
      <c r="X30" s="4">
        <f t="shared" si="6"/>
        <v>43886</v>
      </c>
      <c r="Y30" s="4">
        <f t="shared" si="6"/>
        <v>43893</v>
      </c>
      <c r="Z30" s="4">
        <f t="shared" si="6"/>
        <v>43900</v>
      </c>
      <c r="AA30" s="4">
        <f t="shared" si="6"/>
        <v>43907</v>
      </c>
      <c r="AB30" s="4">
        <f t="shared" si="6"/>
        <v>43914</v>
      </c>
      <c r="AC30" s="4">
        <f t="shared" si="6"/>
        <v>43921</v>
      </c>
      <c r="AD30" s="4">
        <f t="shared" si="6"/>
        <v>43928</v>
      </c>
      <c r="AE30" s="4">
        <f t="shared" si="6"/>
        <v>43935</v>
      </c>
      <c r="AF30" s="4">
        <f t="shared" si="6"/>
        <v>43942</v>
      </c>
      <c r="AG30" s="4">
        <f t="shared" si="6"/>
        <v>43949</v>
      </c>
      <c r="AH30" s="4">
        <f t="shared" si="6"/>
        <v>43956</v>
      </c>
      <c r="AI30" s="4">
        <f t="shared" si="6"/>
        <v>43963</v>
      </c>
      <c r="AJ30" s="4">
        <f t="shared" si="6"/>
        <v>43970</v>
      </c>
      <c r="AK30" s="4">
        <f t="shared" si="6"/>
        <v>43977</v>
      </c>
      <c r="AL30" s="4">
        <f t="shared" si="6"/>
        <v>43984</v>
      </c>
      <c r="AM30" s="4">
        <f t="shared" si="6"/>
        <v>43991</v>
      </c>
      <c r="AN30" s="4">
        <f t="shared" si="6"/>
        <v>43998</v>
      </c>
      <c r="AO30" s="4">
        <f t="shared" si="6"/>
        <v>44005</v>
      </c>
      <c r="AP30" s="4">
        <f t="shared" si="6"/>
        <v>44012</v>
      </c>
      <c r="AQ30" s="4">
        <f t="shared" si="6"/>
        <v>44019</v>
      </c>
      <c r="AR30" s="4">
        <f t="shared" si="6"/>
        <v>44026</v>
      </c>
      <c r="AS30" s="4">
        <f t="shared" si="6"/>
        <v>44033</v>
      </c>
      <c r="AT30" s="4">
        <f t="shared" si="6"/>
        <v>44040</v>
      </c>
      <c r="AU30" s="4">
        <f t="shared" si="6"/>
        <v>44047</v>
      </c>
      <c r="AV30" s="4">
        <f t="shared" si="6"/>
        <v>44054</v>
      </c>
      <c r="AW30" s="4">
        <f t="shared" si="6"/>
        <v>44061</v>
      </c>
      <c r="AX30" s="4">
        <f t="shared" si="6"/>
        <v>44068</v>
      </c>
      <c r="AY30" s="4">
        <f t="shared" si="6"/>
        <v>44075</v>
      </c>
      <c r="AZ30" s="4">
        <f t="shared" si="6"/>
        <v>44082</v>
      </c>
      <c r="BA30" s="4">
        <f t="shared" si="6"/>
        <v>44089</v>
      </c>
      <c r="BB30" s="4">
        <f t="shared" si="6"/>
        <v>44096</v>
      </c>
      <c r="BC30" s="4">
        <f t="shared" si="6"/>
        <v>44103</v>
      </c>
      <c r="BD30" s="4">
        <f t="shared" si="6"/>
        <v>44110</v>
      </c>
      <c r="BE30" s="4">
        <f t="shared" si="6"/>
        <v>44117</v>
      </c>
      <c r="BF30" s="4">
        <f t="shared" si="6"/>
        <v>44124</v>
      </c>
      <c r="BG30" s="4">
        <f t="shared" si="6"/>
        <v>44131</v>
      </c>
      <c r="BH30" s="4">
        <f t="shared" si="6"/>
        <v>44138</v>
      </c>
      <c r="BI30" s="4">
        <f t="shared" si="6"/>
        <v>44145</v>
      </c>
      <c r="BJ30" s="4">
        <f t="shared" si="6"/>
        <v>44152</v>
      </c>
      <c r="BK30" s="4">
        <f t="shared" si="6"/>
        <v>44159</v>
      </c>
      <c r="BL30" s="4">
        <f t="shared" si="6"/>
        <v>44166</v>
      </c>
      <c r="BM30" s="4">
        <f t="shared" si="6"/>
        <v>44173</v>
      </c>
      <c r="BN30" s="4">
        <f t="shared" si="6"/>
        <v>44180</v>
      </c>
      <c r="BO30" s="4">
        <f t="shared" si="6"/>
        <v>44187</v>
      </c>
      <c r="BP30" s="4">
        <f t="shared" ref="BP30:EA30" si="7">BP$4</f>
        <v>44194</v>
      </c>
      <c r="BQ30" s="4">
        <f t="shared" si="7"/>
        <v>44201</v>
      </c>
      <c r="BR30" s="4">
        <f t="shared" si="7"/>
        <v>44208</v>
      </c>
      <c r="BS30" s="4">
        <f t="shared" si="7"/>
        <v>44215</v>
      </c>
      <c r="BT30" s="4">
        <f t="shared" si="7"/>
        <v>44222</v>
      </c>
      <c r="BU30" s="4">
        <f t="shared" si="7"/>
        <v>44229</v>
      </c>
      <c r="BV30" s="4">
        <f t="shared" si="7"/>
        <v>44236</v>
      </c>
      <c r="BW30" s="4">
        <f t="shared" si="7"/>
        <v>44243</v>
      </c>
      <c r="BX30" s="4">
        <f t="shared" si="7"/>
        <v>44250</v>
      </c>
      <c r="BY30" s="4">
        <f t="shared" si="7"/>
        <v>44257</v>
      </c>
      <c r="BZ30" s="4">
        <f t="shared" si="7"/>
        <v>44264</v>
      </c>
      <c r="CA30" s="4">
        <f t="shared" si="7"/>
        <v>44271</v>
      </c>
      <c r="CB30" s="4">
        <f t="shared" si="7"/>
        <v>44278</v>
      </c>
      <c r="CC30" s="4">
        <f t="shared" si="7"/>
        <v>44285</v>
      </c>
      <c r="CD30" s="4">
        <f t="shared" si="7"/>
        <v>44292</v>
      </c>
      <c r="CE30" s="4">
        <f t="shared" si="7"/>
        <v>44299</v>
      </c>
      <c r="CF30" s="4">
        <f t="shared" si="7"/>
        <v>44306</v>
      </c>
      <c r="CG30" s="4">
        <f t="shared" si="7"/>
        <v>44313</v>
      </c>
      <c r="CH30" s="4">
        <f t="shared" si="7"/>
        <v>44320</v>
      </c>
      <c r="CI30" s="4">
        <f t="shared" si="7"/>
        <v>44327</v>
      </c>
      <c r="CJ30" s="4">
        <f t="shared" si="7"/>
        <v>44334</v>
      </c>
      <c r="CK30" s="4">
        <f t="shared" si="7"/>
        <v>44341</v>
      </c>
      <c r="CL30" s="4">
        <f t="shared" si="7"/>
        <v>44348</v>
      </c>
      <c r="CM30" s="4">
        <f t="shared" si="7"/>
        <v>44355</v>
      </c>
      <c r="CN30" s="4">
        <f t="shared" si="7"/>
        <v>44362</v>
      </c>
      <c r="CO30" s="4">
        <f t="shared" si="7"/>
        <v>44369</v>
      </c>
      <c r="CP30" s="4">
        <f t="shared" si="7"/>
        <v>44376</v>
      </c>
      <c r="CQ30" s="4">
        <f t="shared" si="7"/>
        <v>44383</v>
      </c>
      <c r="CR30" s="4">
        <f t="shared" si="7"/>
        <v>44390</v>
      </c>
      <c r="CS30" s="4">
        <f t="shared" si="7"/>
        <v>44397</v>
      </c>
      <c r="CT30" s="4">
        <f t="shared" si="7"/>
        <v>44404</v>
      </c>
      <c r="CU30" s="4">
        <f t="shared" si="7"/>
        <v>44411</v>
      </c>
      <c r="CV30" s="4">
        <f t="shared" si="7"/>
        <v>44418</v>
      </c>
      <c r="CW30" s="4">
        <f t="shared" si="7"/>
        <v>44425</v>
      </c>
      <c r="CX30" s="4">
        <f t="shared" si="7"/>
        <v>44432</v>
      </c>
      <c r="CY30" s="4">
        <f t="shared" si="7"/>
        <v>44439</v>
      </c>
      <c r="CZ30" s="4">
        <f t="shared" si="7"/>
        <v>44446</v>
      </c>
      <c r="DA30" s="4">
        <f t="shared" si="7"/>
        <v>44453</v>
      </c>
      <c r="DB30" s="4">
        <f t="shared" si="7"/>
        <v>44460</v>
      </c>
      <c r="DC30" s="4">
        <f t="shared" si="7"/>
        <v>44467</v>
      </c>
      <c r="DD30" s="4">
        <f t="shared" si="7"/>
        <v>44474</v>
      </c>
      <c r="DE30" s="4">
        <f t="shared" si="7"/>
        <v>44481</v>
      </c>
      <c r="DF30" s="4">
        <f t="shared" si="7"/>
        <v>44488</v>
      </c>
      <c r="DG30" s="4">
        <f t="shared" si="7"/>
        <v>44495</v>
      </c>
      <c r="DH30" s="4">
        <f t="shared" si="7"/>
        <v>44502</v>
      </c>
      <c r="DI30" s="4">
        <f t="shared" si="7"/>
        <v>44509</v>
      </c>
      <c r="DJ30" s="4">
        <f t="shared" si="7"/>
        <v>44516</v>
      </c>
      <c r="DK30" s="4">
        <f t="shared" si="7"/>
        <v>44523</v>
      </c>
      <c r="DL30" s="4">
        <f t="shared" si="7"/>
        <v>44530</v>
      </c>
      <c r="DM30" s="4">
        <f t="shared" si="7"/>
        <v>44537</v>
      </c>
      <c r="DN30" s="4">
        <f t="shared" si="7"/>
        <v>44544</v>
      </c>
      <c r="DO30" s="4">
        <f t="shared" si="7"/>
        <v>44551</v>
      </c>
      <c r="DP30" s="4">
        <f t="shared" si="7"/>
        <v>44558</v>
      </c>
      <c r="DQ30" s="4">
        <f t="shared" si="7"/>
        <v>44565</v>
      </c>
      <c r="DR30" s="4">
        <f t="shared" si="7"/>
        <v>44572</v>
      </c>
      <c r="DS30" s="4">
        <f t="shared" si="7"/>
        <v>44579</v>
      </c>
      <c r="DT30" s="4">
        <f t="shared" si="7"/>
        <v>44586</v>
      </c>
      <c r="DU30" s="4">
        <f t="shared" si="7"/>
        <v>44593</v>
      </c>
      <c r="DV30" s="4">
        <f t="shared" si="7"/>
        <v>44600</v>
      </c>
      <c r="DW30" s="4">
        <f t="shared" si="7"/>
        <v>44607</v>
      </c>
      <c r="DX30" s="4">
        <f t="shared" si="7"/>
        <v>44614</v>
      </c>
      <c r="DY30" s="4">
        <f t="shared" si="7"/>
        <v>44621</v>
      </c>
      <c r="DZ30" s="4">
        <f t="shared" si="7"/>
        <v>44628</v>
      </c>
      <c r="EA30" s="4">
        <f t="shared" si="7"/>
        <v>44635</v>
      </c>
      <c r="EB30" s="4">
        <f t="shared" ref="EB30:MQ30" si="8">EB$4</f>
        <v>44642</v>
      </c>
      <c r="EC30" s="4">
        <f t="shared" si="8"/>
        <v>44649</v>
      </c>
      <c r="ED30" s="4">
        <f t="shared" si="8"/>
        <v>44656</v>
      </c>
      <c r="EE30" s="4">
        <f t="shared" si="8"/>
        <v>44663</v>
      </c>
      <c r="EF30" s="4">
        <f t="shared" si="8"/>
        <v>44670</v>
      </c>
      <c r="EG30" s="4">
        <f t="shared" si="8"/>
        <v>44677</v>
      </c>
      <c r="EH30" s="4">
        <f t="shared" si="8"/>
        <v>44684</v>
      </c>
      <c r="EI30" s="4">
        <f t="shared" si="8"/>
        <v>44691</v>
      </c>
      <c r="EJ30" s="4">
        <f t="shared" si="8"/>
        <v>44698</v>
      </c>
      <c r="EK30" s="4">
        <f t="shared" si="8"/>
        <v>44705</v>
      </c>
      <c r="EL30" s="4">
        <f t="shared" si="8"/>
        <v>44712</v>
      </c>
      <c r="EM30" s="4">
        <f t="shared" si="8"/>
        <v>44719</v>
      </c>
      <c r="EN30" s="4">
        <f t="shared" si="8"/>
        <v>44726</v>
      </c>
      <c r="EO30" s="4">
        <f t="shared" si="8"/>
        <v>44733</v>
      </c>
      <c r="EP30" s="4">
        <f t="shared" si="8"/>
        <v>44740</v>
      </c>
      <c r="EQ30" s="4">
        <f t="shared" si="8"/>
        <v>44747</v>
      </c>
      <c r="ER30" s="4">
        <f t="shared" si="8"/>
        <v>44754</v>
      </c>
      <c r="ES30" s="4">
        <f t="shared" si="8"/>
        <v>44761</v>
      </c>
      <c r="ET30" s="4">
        <f t="shared" si="8"/>
        <v>44768</v>
      </c>
      <c r="EU30" s="4">
        <f t="shared" si="8"/>
        <v>44775</v>
      </c>
      <c r="EV30" s="4">
        <f t="shared" si="8"/>
        <v>44782</v>
      </c>
      <c r="EW30" s="4">
        <f t="shared" si="8"/>
        <v>44789</v>
      </c>
      <c r="EX30" s="4">
        <f t="shared" si="8"/>
        <v>44796</v>
      </c>
      <c r="EY30" s="4">
        <f t="shared" si="8"/>
        <v>44803</v>
      </c>
      <c r="EZ30" s="4">
        <f t="shared" si="8"/>
        <v>44810</v>
      </c>
      <c r="FA30" s="4">
        <f t="shared" si="8"/>
        <v>44817</v>
      </c>
      <c r="FB30" s="4">
        <f t="shared" si="8"/>
        <v>44824</v>
      </c>
      <c r="FC30" s="4">
        <f t="shared" si="8"/>
        <v>44831</v>
      </c>
      <c r="FD30" s="4">
        <f t="shared" si="8"/>
        <v>44838</v>
      </c>
      <c r="FE30" s="4">
        <f t="shared" si="8"/>
        <v>44845</v>
      </c>
      <c r="FF30" s="4">
        <f t="shared" si="8"/>
        <v>44852</v>
      </c>
      <c r="FG30" s="4">
        <f t="shared" si="8"/>
        <v>44859</v>
      </c>
      <c r="FH30" s="4">
        <f t="shared" si="8"/>
        <v>44866</v>
      </c>
      <c r="FI30" s="4">
        <f t="shared" si="8"/>
        <v>44873</v>
      </c>
      <c r="FJ30" s="4">
        <f t="shared" si="8"/>
        <v>44880</v>
      </c>
      <c r="FK30" s="4">
        <f t="shared" si="8"/>
        <v>44887</v>
      </c>
      <c r="FL30" s="4">
        <f t="shared" si="8"/>
        <v>44894</v>
      </c>
      <c r="FM30" s="4">
        <f t="shared" si="8"/>
        <v>44901</v>
      </c>
      <c r="FN30" s="4">
        <f t="shared" si="8"/>
        <v>44908</v>
      </c>
      <c r="FO30" s="4">
        <f t="shared" si="8"/>
        <v>44915</v>
      </c>
      <c r="FP30" s="4">
        <f t="shared" si="8"/>
        <v>44922</v>
      </c>
      <c r="FQ30" s="4">
        <f t="shared" si="8"/>
        <v>44929</v>
      </c>
      <c r="FR30" s="4">
        <f t="shared" si="8"/>
        <v>44936</v>
      </c>
      <c r="FS30" s="4">
        <f t="shared" si="8"/>
        <v>44943</v>
      </c>
      <c r="FT30" s="4">
        <f t="shared" si="8"/>
        <v>44950</v>
      </c>
      <c r="FU30" s="4">
        <f t="shared" si="8"/>
        <v>44957</v>
      </c>
      <c r="FV30" s="4">
        <f t="shared" si="8"/>
        <v>44964</v>
      </c>
      <c r="FW30" s="4">
        <f t="shared" si="8"/>
        <v>44971</v>
      </c>
      <c r="FX30" s="4">
        <f t="shared" si="8"/>
        <v>44978</v>
      </c>
      <c r="FY30" s="4">
        <f t="shared" si="8"/>
        <v>44985</v>
      </c>
      <c r="FZ30" s="4">
        <f t="shared" si="8"/>
        <v>44992</v>
      </c>
      <c r="GA30" s="4">
        <f t="shared" si="8"/>
        <v>44999</v>
      </c>
      <c r="GB30" s="4">
        <f t="shared" si="8"/>
        <v>45006</v>
      </c>
      <c r="GC30" s="4">
        <f t="shared" si="8"/>
        <v>45013</v>
      </c>
      <c r="GD30" s="4">
        <f t="shared" si="8"/>
        <v>45020</v>
      </c>
      <c r="GE30" s="4">
        <f t="shared" si="8"/>
        <v>45027</v>
      </c>
      <c r="GF30" s="4">
        <f t="shared" si="8"/>
        <v>45034</v>
      </c>
      <c r="GG30" s="4">
        <f t="shared" si="8"/>
        <v>45041</v>
      </c>
      <c r="GH30" s="4">
        <f t="shared" si="8"/>
        <v>45048</v>
      </c>
      <c r="GI30" s="4">
        <f t="shared" si="8"/>
        <v>45055</v>
      </c>
      <c r="GJ30" s="4">
        <f t="shared" si="8"/>
        <v>45062</v>
      </c>
      <c r="GK30" s="4">
        <f t="shared" si="8"/>
        <v>45069</v>
      </c>
      <c r="GL30" s="4">
        <f t="shared" si="8"/>
        <v>45076</v>
      </c>
      <c r="GM30" s="4">
        <f t="shared" si="8"/>
        <v>45083</v>
      </c>
      <c r="GN30" s="4">
        <f t="shared" si="8"/>
        <v>45090</v>
      </c>
      <c r="GO30" s="4">
        <f t="shared" si="8"/>
        <v>45097</v>
      </c>
      <c r="GP30" s="4">
        <f t="shared" si="8"/>
        <v>45104</v>
      </c>
      <c r="GQ30" s="4">
        <f t="shared" si="8"/>
        <v>45111</v>
      </c>
      <c r="GR30" s="4">
        <f t="shared" si="8"/>
        <v>45118</v>
      </c>
      <c r="GS30" s="4">
        <f t="shared" si="8"/>
        <v>45125</v>
      </c>
      <c r="GT30" s="4">
        <f t="shared" si="8"/>
        <v>45132</v>
      </c>
      <c r="GU30" s="4">
        <f t="shared" si="8"/>
        <v>45139</v>
      </c>
      <c r="GV30" s="4">
        <f t="shared" si="8"/>
        <v>45146</v>
      </c>
      <c r="GW30" s="4">
        <f t="shared" si="8"/>
        <v>45153</v>
      </c>
      <c r="GX30" s="4">
        <f t="shared" si="8"/>
        <v>45160</v>
      </c>
      <c r="GY30" s="4">
        <f t="shared" si="8"/>
        <v>45167</v>
      </c>
      <c r="GZ30" s="4">
        <f t="shared" si="8"/>
        <v>45174</v>
      </c>
      <c r="HA30" s="4">
        <f t="shared" si="8"/>
        <v>45181</v>
      </c>
      <c r="HB30" s="4">
        <f t="shared" si="8"/>
        <v>45188</v>
      </c>
      <c r="HC30" s="4">
        <f t="shared" si="8"/>
        <v>45195</v>
      </c>
      <c r="HD30" s="4">
        <f t="shared" si="8"/>
        <v>45202</v>
      </c>
      <c r="HE30" s="4">
        <f t="shared" si="8"/>
        <v>45209</v>
      </c>
      <c r="HF30" s="4">
        <f t="shared" si="8"/>
        <v>45216</v>
      </c>
      <c r="HG30" s="4">
        <f t="shared" si="8"/>
        <v>45223</v>
      </c>
      <c r="HH30" s="4">
        <f t="shared" si="8"/>
        <v>45230</v>
      </c>
      <c r="HI30" s="4">
        <f t="shared" si="8"/>
        <v>45237</v>
      </c>
      <c r="HJ30" s="4">
        <f t="shared" si="8"/>
        <v>45244</v>
      </c>
      <c r="HK30" s="4">
        <f t="shared" si="8"/>
        <v>45251</v>
      </c>
      <c r="HL30" s="4">
        <f t="shared" si="8"/>
        <v>45258</v>
      </c>
      <c r="HM30" s="4">
        <f t="shared" si="8"/>
        <v>45265</v>
      </c>
      <c r="HN30" s="4">
        <f t="shared" si="8"/>
        <v>45272</v>
      </c>
      <c r="HO30" s="4">
        <f t="shared" si="8"/>
        <v>45279</v>
      </c>
      <c r="HP30" s="4">
        <f t="shared" si="8"/>
        <v>45286</v>
      </c>
      <c r="HQ30" s="4">
        <f t="shared" si="8"/>
        <v>45293</v>
      </c>
      <c r="HR30" s="4">
        <f t="shared" si="8"/>
        <v>45300</v>
      </c>
      <c r="HS30" s="4">
        <f t="shared" si="8"/>
        <v>45307</v>
      </c>
      <c r="HT30" s="4">
        <f t="shared" si="8"/>
        <v>45314</v>
      </c>
      <c r="HU30" s="4">
        <f t="shared" si="8"/>
        <v>45321</v>
      </c>
      <c r="HV30" s="4">
        <f t="shared" si="8"/>
        <v>45328</v>
      </c>
      <c r="HW30" s="4">
        <f t="shared" si="8"/>
        <v>45335</v>
      </c>
      <c r="HX30" s="4">
        <f t="shared" si="8"/>
        <v>45342</v>
      </c>
      <c r="HY30" s="4">
        <f t="shared" si="8"/>
        <v>45349</v>
      </c>
      <c r="HZ30" s="4">
        <f t="shared" si="8"/>
        <v>45356</v>
      </c>
      <c r="IA30" s="4">
        <f t="shared" si="8"/>
        <v>45363</v>
      </c>
      <c r="IB30" s="4">
        <f t="shared" si="8"/>
        <v>45370</v>
      </c>
      <c r="IC30" s="4">
        <f t="shared" si="8"/>
        <v>45377</v>
      </c>
      <c r="ID30" s="4">
        <f t="shared" si="8"/>
        <v>45384</v>
      </c>
      <c r="IE30" s="4">
        <f t="shared" si="8"/>
        <v>45391</v>
      </c>
      <c r="IF30" s="4">
        <f t="shared" si="8"/>
        <v>45398</v>
      </c>
      <c r="IG30" s="4">
        <f t="shared" si="8"/>
        <v>45405</v>
      </c>
      <c r="IH30" s="4">
        <f t="shared" si="8"/>
        <v>45412</v>
      </c>
      <c r="II30" s="4">
        <f t="shared" si="8"/>
        <v>45419</v>
      </c>
      <c r="IJ30" s="4">
        <f t="shared" si="8"/>
        <v>45426</v>
      </c>
      <c r="IK30" s="4">
        <f t="shared" si="8"/>
        <v>45433</v>
      </c>
      <c r="IL30" s="4">
        <f t="shared" si="8"/>
        <v>45440</v>
      </c>
      <c r="IM30" s="4">
        <f t="shared" si="8"/>
        <v>45447</v>
      </c>
      <c r="IN30" s="4">
        <f t="shared" si="8"/>
        <v>45454</v>
      </c>
      <c r="IO30" s="4">
        <f t="shared" si="8"/>
        <v>45461</v>
      </c>
      <c r="IP30" s="4">
        <f t="shared" si="8"/>
        <v>45468</v>
      </c>
      <c r="IQ30" s="4">
        <f t="shared" si="8"/>
        <v>45475</v>
      </c>
      <c r="IR30" s="4">
        <f t="shared" si="8"/>
        <v>45482</v>
      </c>
      <c r="IS30" s="4">
        <f t="shared" si="8"/>
        <v>45489</v>
      </c>
      <c r="IT30" s="4">
        <f t="shared" si="8"/>
        <v>45496</v>
      </c>
      <c r="IU30" s="4">
        <f t="shared" si="8"/>
        <v>45503</v>
      </c>
      <c r="IV30" s="4">
        <f t="shared" si="8"/>
        <v>45510</v>
      </c>
      <c r="IW30" s="4">
        <f t="shared" si="8"/>
        <v>45517</v>
      </c>
      <c r="IX30" s="4">
        <f t="shared" si="8"/>
        <v>45524</v>
      </c>
      <c r="IY30" s="4">
        <f t="shared" si="8"/>
        <v>45531</v>
      </c>
      <c r="IZ30" s="4">
        <f t="shared" si="8"/>
        <v>45538</v>
      </c>
      <c r="JA30" s="4">
        <f t="shared" si="8"/>
        <v>45545</v>
      </c>
      <c r="JB30" s="4">
        <f t="shared" si="8"/>
        <v>45552</v>
      </c>
      <c r="JC30" s="4">
        <f t="shared" si="8"/>
        <v>45559</v>
      </c>
      <c r="JD30" s="4">
        <f t="shared" si="8"/>
        <v>45566</v>
      </c>
      <c r="JE30" s="4">
        <f t="shared" si="8"/>
        <v>45573</v>
      </c>
      <c r="JF30" s="4">
        <f t="shared" si="8"/>
        <v>45580</v>
      </c>
      <c r="JG30" s="4">
        <f t="shared" si="8"/>
        <v>45587</v>
      </c>
      <c r="JH30" s="4">
        <f t="shared" si="8"/>
        <v>45594</v>
      </c>
      <c r="JI30" s="4">
        <f t="shared" si="8"/>
        <v>45601</v>
      </c>
      <c r="JJ30" s="4">
        <f t="shared" si="8"/>
        <v>45608</v>
      </c>
      <c r="JK30" s="4">
        <f t="shared" si="8"/>
        <v>45615</v>
      </c>
      <c r="JL30" s="4">
        <f t="shared" si="8"/>
        <v>45622</v>
      </c>
      <c r="JM30" s="4">
        <f t="shared" si="8"/>
        <v>45629</v>
      </c>
      <c r="JN30" s="4">
        <f t="shared" si="8"/>
        <v>45636</v>
      </c>
      <c r="JO30" s="4">
        <f t="shared" si="8"/>
        <v>45643</v>
      </c>
      <c r="JP30" s="4">
        <f t="shared" si="8"/>
        <v>45650</v>
      </c>
      <c r="JQ30" s="4">
        <f t="shared" si="8"/>
        <v>45657</v>
      </c>
      <c r="JR30" s="4">
        <f t="shared" si="8"/>
        <v>45664</v>
      </c>
      <c r="JS30" s="4">
        <f t="shared" si="8"/>
        <v>45671</v>
      </c>
      <c r="JT30" s="4">
        <f t="shared" si="8"/>
        <v>45678</v>
      </c>
      <c r="JU30" s="4">
        <f t="shared" si="8"/>
        <v>45685</v>
      </c>
      <c r="JV30" s="4">
        <f t="shared" si="8"/>
        <v>45692</v>
      </c>
      <c r="JW30" s="4">
        <f t="shared" si="8"/>
        <v>45699</v>
      </c>
      <c r="JX30" s="4">
        <f t="shared" si="8"/>
        <v>45706</v>
      </c>
      <c r="JY30" s="4">
        <f t="shared" si="8"/>
        <v>45713</v>
      </c>
      <c r="JZ30" s="4">
        <f t="shared" si="8"/>
        <v>45720</v>
      </c>
      <c r="KA30" s="4">
        <f t="shared" si="8"/>
        <v>45727</v>
      </c>
      <c r="KB30" s="4">
        <f t="shared" si="8"/>
        <v>45734</v>
      </c>
      <c r="KC30" s="4">
        <f t="shared" si="8"/>
        <v>45741</v>
      </c>
      <c r="KD30" s="4">
        <f t="shared" si="8"/>
        <v>45748</v>
      </c>
      <c r="KE30" s="4">
        <f t="shared" si="8"/>
        <v>45755</v>
      </c>
      <c r="KF30" s="4">
        <f t="shared" si="8"/>
        <v>45762</v>
      </c>
      <c r="KG30" s="4">
        <f t="shared" si="8"/>
        <v>45769</v>
      </c>
      <c r="KH30" s="4">
        <f t="shared" si="8"/>
        <v>45776</v>
      </c>
      <c r="KI30" s="4">
        <f t="shared" si="8"/>
        <v>45783</v>
      </c>
      <c r="KJ30" s="4">
        <f t="shared" si="8"/>
        <v>45790</v>
      </c>
      <c r="KK30" s="4">
        <f t="shared" si="8"/>
        <v>45797</v>
      </c>
      <c r="KL30" s="4">
        <f t="shared" si="8"/>
        <v>45804</v>
      </c>
      <c r="KM30" s="4">
        <f t="shared" si="8"/>
        <v>45811</v>
      </c>
      <c r="KN30" s="4">
        <f t="shared" si="8"/>
        <v>45818</v>
      </c>
      <c r="KO30" s="4">
        <f t="shared" si="8"/>
        <v>45825</v>
      </c>
      <c r="KP30" s="4">
        <f t="shared" si="8"/>
        <v>45832</v>
      </c>
      <c r="KQ30" s="4">
        <f t="shared" si="8"/>
        <v>45839</v>
      </c>
      <c r="KR30" s="4">
        <f t="shared" si="8"/>
        <v>45846</v>
      </c>
      <c r="KS30" s="4">
        <f t="shared" si="8"/>
        <v>45853</v>
      </c>
      <c r="KT30" s="4">
        <f t="shared" si="8"/>
        <v>45860</v>
      </c>
      <c r="KU30" s="4">
        <f t="shared" si="8"/>
        <v>45867</v>
      </c>
      <c r="KV30" s="4">
        <f t="shared" si="8"/>
        <v>45874</v>
      </c>
      <c r="KW30" s="4">
        <f t="shared" si="8"/>
        <v>45881</v>
      </c>
      <c r="KX30" s="4">
        <f t="shared" si="8"/>
        <v>45888</v>
      </c>
      <c r="KY30" s="4">
        <f t="shared" si="8"/>
        <v>45895</v>
      </c>
      <c r="KZ30" s="4">
        <f t="shared" si="8"/>
        <v>45902</v>
      </c>
      <c r="LA30" s="4">
        <f t="shared" si="8"/>
        <v>45909</v>
      </c>
      <c r="LB30" s="4">
        <f t="shared" si="8"/>
        <v>45916</v>
      </c>
      <c r="LC30" s="4">
        <f t="shared" si="8"/>
        <v>45923</v>
      </c>
      <c r="LD30" s="4">
        <f t="shared" si="8"/>
        <v>45930</v>
      </c>
      <c r="LE30" s="4">
        <f t="shared" si="8"/>
        <v>45937</v>
      </c>
      <c r="LF30" s="4">
        <f t="shared" si="8"/>
        <v>45944</v>
      </c>
      <c r="LG30" s="4">
        <f t="shared" si="8"/>
        <v>45951</v>
      </c>
      <c r="LH30" s="4">
        <f t="shared" si="8"/>
        <v>45958</v>
      </c>
      <c r="LI30" s="4">
        <f t="shared" si="8"/>
        <v>45965</v>
      </c>
      <c r="LJ30" s="4">
        <f t="shared" si="8"/>
        <v>45972</v>
      </c>
      <c r="LK30" s="4">
        <f t="shared" si="8"/>
        <v>45979</v>
      </c>
      <c r="LL30" s="4">
        <f t="shared" si="8"/>
        <v>45986</v>
      </c>
      <c r="LM30" s="4">
        <f t="shared" si="8"/>
        <v>45993</v>
      </c>
      <c r="LN30" s="4">
        <f t="shared" si="8"/>
        <v>46000</v>
      </c>
      <c r="LO30" s="4">
        <f t="shared" si="8"/>
        <v>46007</v>
      </c>
      <c r="LP30" s="4">
        <f t="shared" si="8"/>
        <v>46014</v>
      </c>
      <c r="LQ30" s="4">
        <f t="shared" si="8"/>
        <v>46021</v>
      </c>
      <c r="LR30" s="4">
        <f t="shared" si="8"/>
        <v>46028</v>
      </c>
      <c r="LS30" s="4">
        <f t="shared" si="8"/>
        <v>46035</v>
      </c>
      <c r="LT30" s="4">
        <f t="shared" si="8"/>
        <v>46042</v>
      </c>
      <c r="LU30" s="4">
        <f t="shared" si="8"/>
        <v>46049</v>
      </c>
      <c r="LV30" s="4">
        <f t="shared" si="8"/>
        <v>46056</v>
      </c>
      <c r="LW30" s="4">
        <f t="shared" si="8"/>
        <v>46063</v>
      </c>
      <c r="LX30" s="4">
        <f t="shared" si="8"/>
        <v>46070</v>
      </c>
      <c r="LY30" s="4">
        <f t="shared" si="8"/>
        <v>46077</v>
      </c>
      <c r="LZ30" s="4">
        <f t="shared" si="8"/>
        <v>46084</v>
      </c>
      <c r="MA30" s="4">
        <f t="shared" si="8"/>
        <v>46091</v>
      </c>
      <c r="MB30" s="4">
        <f t="shared" si="8"/>
        <v>46098</v>
      </c>
      <c r="MC30" s="4">
        <f t="shared" si="8"/>
        <v>46105</v>
      </c>
      <c r="MD30" s="4">
        <f t="shared" si="8"/>
        <v>46112</v>
      </c>
      <c r="ME30" s="4">
        <f t="shared" si="8"/>
        <v>46119</v>
      </c>
      <c r="MF30" s="4">
        <f t="shared" si="8"/>
        <v>46126</v>
      </c>
      <c r="MG30" s="4">
        <f t="shared" si="8"/>
        <v>46133</v>
      </c>
      <c r="MH30" s="4">
        <f t="shared" si="8"/>
        <v>46140</v>
      </c>
      <c r="MI30" s="4">
        <f t="shared" si="8"/>
        <v>46147</v>
      </c>
      <c r="MJ30" s="4">
        <f t="shared" si="8"/>
        <v>46154</v>
      </c>
      <c r="MK30" s="4">
        <f t="shared" si="8"/>
        <v>46161</v>
      </c>
      <c r="ML30" s="4">
        <f t="shared" si="8"/>
        <v>46168</v>
      </c>
      <c r="MM30" s="4">
        <f t="shared" si="8"/>
        <v>46175</v>
      </c>
      <c r="MN30" s="4">
        <f t="shared" si="8"/>
        <v>46182</v>
      </c>
      <c r="MO30" s="4">
        <f t="shared" si="8"/>
        <v>46189</v>
      </c>
      <c r="MP30" s="4">
        <f t="shared" si="8"/>
        <v>46196</v>
      </c>
      <c r="MQ30" s="4">
        <f t="shared" si="8"/>
        <v>46203</v>
      </c>
      <c r="MR30" s="109">
        <f ca="1">EOMONTH(OFFSET(MR30,0,-1),0)</f>
        <v>46203</v>
      </c>
    </row>
    <row r="31" spans="2:356">
      <c r="B31" s="2" t="s">
        <v>171</v>
      </c>
      <c r="C31" s="106">
        <f>IFERROR(C$5+C$13*C$21, "NA")</f>
        <v>5.9152689641413944E-2</v>
      </c>
      <c r="D31" s="106">
        <f t="shared" ref="D31:BO31" si="9">IFERROR(D$5+D$13*D$21, "NA")</f>
        <v>6.1285232579439505E-2</v>
      </c>
      <c r="E31" s="106">
        <f t="shared" si="9"/>
        <v>6.2830277242783922E-2</v>
      </c>
      <c r="F31" s="106">
        <f t="shared" si="9"/>
        <v>6.2218330663011877E-2</v>
      </c>
      <c r="G31" s="106">
        <f t="shared" si="9"/>
        <v>6.3596228108329031E-2</v>
      </c>
      <c r="H31" s="106">
        <f t="shared" si="9"/>
        <v>6.1652923445394386E-2</v>
      </c>
      <c r="I31" s="106">
        <f t="shared" si="9"/>
        <v>6.1910773567359037E-2</v>
      </c>
      <c r="J31" s="106">
        <f t="shared" si="9"/>
        <v>6.4682240071714941E-2</v>
      </c>
      <c r="K31" s="106">
        <f t="shared" si="9"/>
        <v>6.3290023934632414E-2</v>
      </c>
      <c r="L31" s="106">
        <f t="shared" si="9"/>
        <v>6.0654282196585113E-2</v>
      </c>
      <c r="M31" s="106">
        <f t="shared" si="9"/>
        <v>6.1971823632202473E-2</v>
      </c>
      <c r="N31" s="106">
        <f t="shared" si="9"/>
        <v>6.2200778069802912E-2</v>
      </c>
      <c r="O31" s="106">
        <f t="shared" si="9"/>
        <v>6.0486168335416035E-2</v>
      </c>
      <c r="P31" s="106">
        <f t="shared" si="9"/>
        <v>6.0831155427115521E-2</v>
      </c>
      <c r="Q31" s="106">
        <f t="shared" si="9"/>
        <v>6.1062117151904696E-2</v>
      </c>
      <c r="R31" s="106">
        <f t="shared" si="9"/>
        <v>6.1421645356872598E-2</v>
      </c>
      <c r="S31" s="106">
        <f t="shared" si="9"/>
        <v>6.2436956948739027E-2</v>
      </c>
      <c r="T31" s="106">
        <f t="shared" si="9"/>
        <v>5.973286322669849E-2</v>
      </c>
      <c r="U31" s="106">
        <f t="shared" si="9"/>
        <v>5.3414796282472879E-2</v>
      </c>
      <c r="V31" s="106">
        <f t="shared" si="9"/>
        <v>5.2784167509688812E-2</v>
      </c>
      <c r="W31" s="106">
        <f t="shared" si="9"/>
        <v>6.0360645994682445E-2</v>
      </c>
      <c r="X31" s="106">
        <f t="shared" si="9"/>
        <v>5.9741522134646521E-2</v>
      </c>
      <c r="Y31" s="106">
        <f t="shared" si="9"/>
        <v>6.4416124096909513E-2</v>
      </c>
      <c r="Z31" s="106">
        <f t="shared" si="9"/>
        <v>7.4462635333449254E-2</v>
      </c>
      <c r="AA31" s="106">
        <f t="shared" si="9"/>
        <v>6.4446983448910783E-2</v>
      </c>
      <c r="AB31" s="106">
        <f t="shared" si="9"/>
        <v>6.9976357820456553E-2</v>
      </c>
      <c r="AC31" s="106">
        <f t="shared" si="9"/>
        <v>5.3816082035590081E-2</v>
      </c>
      <c r="AD31" s="106">
        <f t="shared" si="9"/>
        <v>3.444035164881306E-2</v>
      </c>
      <c r="AE31" s="106">
        <f t="shared" si="9"/>
        <v>7.4436687990236353E-2</v>
      </c>
      <c r="AF31" s="106">
        <f t="shared" si="9"/>
        <v>3.1219591125477109E-2</v>
      </c>
      <c r="AG31" s="106">
        <f t="shared" si="9"/>
        <v>8.9357873410207539E-2</v>
      </c>
      <c r="AH31" s="106">
        <f t="shared" si="9"/>
        <v>7.8850047756127986E-2</v>
      </c>
      <c r="AI31" s="106">
        <f t="shared" si="9"/>
        <v>7.9780014845378638E-2</v>
      </c>
      <c r="AJ31" s="106">
        <f t="shared" si="9"/>
        <v>7.6213221245767959E-2</v>
      </c>
      <c r="AK31" s="106">
        <f t="shared" si="9"/>
        <v>7.974577038212409E-2</v>
      </c>
      <c r="AL31" s="106">
        <f t="shared" si="9"/>
        <v>8.4224972775542375E-2</v>
      </c>
      <c r="AM31" s="106">
        <f t="shared" si="9"/>
        <v>5.630062756003229E-2</v>
      </c>
      <c r="AN31" s="106">
        <f t="shared" si="9"/>
        <v>2.4988017922663905E-2</v>
      </c>
      <c r="AO31" s="106">
        <f t="shared" si="9"/>
        <v>7.8852329667625967E-2</v>
      </c>
      <c r="AP31" s="106">
        <f t="shared" si="9"/>
        <v>7.1050208058078906E-2</v>
      </c>
      <c r="AQ31" s="106">
        <f t="shared" si="9"/>
        <v>4.7574041940796064E-2</v>
      </c>
      <c r="AR31" s="106">
        <f t="shared" si="9"/>
        <v>4.2666086562489547E-2</v>
      </c>
      <c r="AS31" s="106">
        <f t="shared" si="9"/>
        <v>6.6767417142084701E-2</v>
      </c>
      <c r="AT31" s="106">
        <f t="shared" si="9"/>
        <v>5.210255755904783E-2</v>
      </c>
      <c r="AU31" s="106">
        <f t="shared" si="9"/>
        <v>6.6710499298551107E-2</v>
      </c>
      <c r="AV31" s="106">
        <f t="shared" si="9"/>
        <v>5.1675914410470522E-2</v>
      </c>
      <c r="AW31" s="106">
        <f t="shared" si="9"/>
        <v>6.5652291520044037E-2</v>
      </c>
      <c r="AX31" s="106">
        <f t="shared" si="9"/>
        <v>7.3839804027049913E-2</v>
      </c>
      <c r="AY31" s="106">
        <f t="shared" si="9"/>
        <v>6.5124943981912223E-2</v>
      </c>
      <c r="AZ31" s="106">
        <f t="shared" si="9"/>
        <v>6.9846760515446554E-2</v>
      </c>
      <c r="BA31" s="106">
        <f t="shared" si="9"/>
        <v>4.3357103208051695E-2</v>
      </c>
      <c r="BB31" s="106">
        <f t="shared" si="9"/>
        <v>6.5923957910326153E-2</v>
      </c>
      <c r="BC31" s="106">
        <f t="shared" si="9"/>
        <v>7.4090009358862757E-2</v>
      </c>
      <c r="BD31" s="106">
        <f t="shared" si="9"/>
        <v>2.8588192574445569E-2</v>
      </c>
      <c r="BE31" s="106">
        <f t="shared" si="9"/>
        <v>1.4398145922681444E-2</v>
      </c>
      <c r="BF31" s="106">
        <f t="shared" si="9"/>
        <v>6.0896655443527674E-2</v>
      </c>
      <c r="BG31" s="106">
        <f t="shared" si="9"/>
        <v>8.1755610479361807E-2</v>
      </c>
      <c r="BH31" s="106">
        <f t="shared" si="9"/>
        <v>6.7439562552595131E-2</v>
      </c>
      <c r="BI31" s="106">
        <f t="shared" si="9"/>
        <v>8.5365937743206013E-2</v>
      </c>
      <c r="BJ31" s="106">
        <f t="shared" si="9"/>
        <v>6.4616432869719687E-2</v>
      </c>
      <c r="BK31" s="106">
        <f t="shared" si="9"/>
        <v>7.2746359273651459E-2</v>
      </c>
      <c r="BL31" s="106">
        <f t="shared" si="9"/>
        <v>6.6925756446758161E-2</v>
      </c>
      <c r="BM31" s="106">
        <f t="shared" si="9"/>
        <v>8.1479795565326654E-2</v>
      </c>
      <c r="BN31" s="106">
        <f t="shared" si="9"/>
        <v>5.9760356224280609E-2</v>
      </c>
      <c r="BO31" s="106">
        <f t="shared" si="9"/>
        <v>6.922793569491037E-2</v>
      </c>
      <c r="BP31" s="106">
        <f t="shared" ref="BP31:EA31" si="10">IFERROR(BP$5+BP$13*BP$21, "NA")</f>
        <v>7.0554755160119442E-2</v>
      </c>
      <c r="BQ31" s="106">
        <f t="shared" si="10"/>
        <v>6.0777013425011774E-2</v>
      </c>
      <c r="BR31" s="106">
        <f t="shared" si="10"/>
        <v>1.8289754291795527E-2</v>
      </c>
      <c r="BS31" s="106">
        <f t="shared" si="10"/>
        <v>5.6730907557546638E-2</v>
      </c>
      <c r="BT31" s="106">
        <f t="shared" si="10"/>
        <v>7.133928880953963E-2</v>
      </c>
      <c r="BU31" s="106">
        <f t="shared" si="10"/>
        <v>3.4633774032802718E-2</v>
      </c>
      <c r="BV31" s="106">
        <f t="shared" si="10"/>
        <v>4.4269216002735749E-2</v>
      </c>
      <c r="BW31" s="106">
        <f t="shared" si="10"/>
        <v>3.7870138810002368E-2</v>
      </c>
      <c r="BX31" s="106">
        <f t="shared" si="10"/>
        <v>6.3719174022391079E-2</v>
      </c>
      <c r="BY31" s="106">
        <f t="shared" si="10"/>
        <v>3.0936470881159056E-2</v>
      </c>
      <c r="BZ31" s="106">
        <f t="shared" si="10"/>
        <v>5.3508544004567136E-2</v>
      </c>
      <c r="CA31" s="106">
        <f t="shared" si="10"/>
        <v>6.8188683901674776E-2</v>
      </c>
      <c r="CB31" s="106">
        <f t="shared" si="10"/>
        <v>6.5115140951935935E-2</v>
      </c>
      <c r="CC31" s="106">
        <f t="shared" si="10"/>
        <v>6.6119263624418417E-2</v>
      </c>
      <c r="CD31" s="106">
        <f t="shared" si="10"/>
        <v>6.7112162273493328E-2</v>
      </c>
      <c r="CE31" s="106">
        <f t="shared" si="10"/>
        <v>5.7269217675283743E-2</v>
      </c>
      <c r="CF31" s="106">
        <f t="shared" si="10"/>
        <v>5.4445250041014706E-2</v>
      </c>
      <c r="CG31" s="106">
        <f t="shared" si="10"/>
        <v>4.8685789763767862E-2</v>
      </c>
      <c r="CH31" s="106">
        <f t="shared" si="10"/>
        <v>6.1018584709107308E-2</v>
      </c>
      <c r="CI31" s="106">
        <f t="shared" si="10"/>
        <v>6.3656922553152667E-2</v>
      </c>
      <c r="CJ31" s="106">
        <f t="shared" si="10"/>
        <v>7.7537761024417173E-2</v>
      </c>
      <c r="CK31" s="106">
        <f t="shared" si="10"/>
        <v>6.2051411466699541E-2</v>
      </c>
      <c r="CL31" s="106">
        <f t="shared" si="10"/>
        <v>6.0077652091438671E-2</v>
      </c>
      <c r="CM31" s="106">
        <f t="shared" si="10"/>
        <v>6.5528573204291771E-2</v>
      </c>
      <c r="CN31" s="106">
        <f t="shared" si="10"/>
        <v>4.7618686223654443E-2</v>
      </c>
      <c r="CO31" s="106">
        <f t="shared" si="10"/>
        <v>5.3878310674641529E-2</v>
      </c>
      <c r="CP31" s="106">
        <f t="shared" si="10"/>
        <v>5.3318970191027971E-2</v>
      </c>
      <c r="CQ31" s="106">
        <f t="shared" si="10"/>
        <v>5.493959435240782E-2</v>
      </c>
      <c r="CR31" s="106">
        <f t="shared" si="10"/>
        <v>5.6786370642655085E-2</v>
      </c>
      <c r="CS31" s="106">
        <f t="shared" si="10"/>
        <v>5.7124166825818161E-2</v>
      </c>
      <c r="CT31" s="106">
        <f t="shared" si="10"/>
        <v>5.1093090024872244E-2</v>
      </c>
      <c r="CU31" s="106">
        <f t="shared" si="10"/>
        <v>5.4029769065695087E-2</v>
      </c>
      <c r="CV31" s="106">
        <f t="shared" si="10"/>
        <v>5.1895360933441388E-2</v>
      </c>
      <c r="CW31" s="106">
        <f t="shared" si="10"/>
        <v>5.8228736400096855E-2</v>
      </c>
      <c r="CX31" s="106">
        <f t="shared" si="10"/>
        <v>5.6948124863322035E-2</v>
      </c>
      <c r="CY31" s="106">
        <f t="shared" si="10"/>
        <v>5.9196599422441043E-2</v>
      </c>
      <c r="CZ31" s="106">
        <f t="shared" si="10"/>
        <v>6.630455614482246E-2</v>
      </c>
      <c r="DA31" s="106">
        <f t="shared" si="10"/>
        <v>5.7900645221134125E-2</v>
      </c>
      <c r="DB31" s="106">
        <f t="shared" si="10"/>
        <v>5.9460165813578485E-2</v>
      </c>
      <c r="DC31" s="106">
        <f t="shared" si="10"/>
        <v>5.75080390858086E-2</v>
      </c>
      <c r="DD31" s="106">
        <f t="shared" si="10"/>
        <v>5.9584728635473462E-2</v>
      </c>
      <c r="DE31" s="106">
        <f t="shared" si="10"/>
        <v>6.9956024855612101E-2</v>
      </c>
      <c r="DF31" s="106">
        <f t="shared" si="10"/>
        <v>5.8580322317147375E-2</v>
      </c>
      <c r="DG31" s="106">
        <f t="shared" si="10"/>
        <v>6.1632973447930818E-2</v>
      </c>
      <c r="DH31" s="106">
        <f t="shared" si="10"/>
        <v>4.6264650836566855E-2</v>
      </c>
      <c r="DI31" s="106">
        <f t="shared" si="10"/>
        <v>6.0257812005813344E-2</v>
      </c>
      <c r="DJ31" s="106">
        <f t="shared" si="10"/>
        <v>5.6597196716904136E-2</v>
      </c>
      <c r="DK31" s="106">
        <f t="shared" si="10"/>
        <v>5.1001952981338722E-2</v>
      </c>
      <c r="DL31" s="106">
        <f t="shared" si="10"/>
        <v>5.5897178789685788E-2</v>
      </c>
      <c r="DM31" s="106">
        <f t="shared" si="10"/>
        <v>5.5801842279294696E-2</v>
      </c>
      <c r="DN31" s="106">
        <f t="shared" si="10"/>
        <v>5.7113643334145606E-2</v>
      </c>
      <c r="DO31" s="106">
        <f t="shared" si="10"/>
        <v>6.6965693288642561E-2</v>
      </c>
      <c r="DP31" s="106">
        <f t="shared" si="10"/>
        <v>6.9048335896747928E-2</v>
      </c>
      <c r="DQ31" s="106">
        <f t="shared" si="10"/>
        <v>6.2557837777788505E-2</v>
      </c>
      <c r="DR31" s="106">
        <f t="shared" si="10"/>
        <v>7.3804292999086238E-2</v>
      </c>
      <c r="DS31" s="106">
        <f t="shared" si="10"/>
        <v>7.315706293771658E-2</v>
      </c>
      <c r="DT31" s="106">
        <f t="shared" si="10"/>
        <v>5.5525223112224645E-2</v>
      </c>
      <c r="DU31" s="106">
        <f t="shared" si="10"/>
        <v>5.4526910058131497E-2</v>
      </c>
      <c r="DV31" s="106">
        <f t="shared" si="10"/>
        <v>4.6182135952236011E-2</v>
      </c>
      <c r="DW31" s="106">
        <f t="shared" si="10"/>
        <v>6.1635171193008265E-2</v>
      </c>
      <c r="DX31" s="106">
        <f t="shared" si="10"/>
        <v>3.9429213783622769E-2</v>
      </c>
      <c r="DY31" s="106">
        <f t="shared" si="10"/>
        <v>6.4172450805021874E-2</v>
      </c>
      <c r="DZ31" s="106">
        <f t="shared" si="10"/>
        <v>5.6189721080670635E-2</v>
      </c>
      <c r="EA31" s="106">
        <f t="shared" si="10"/>
        <v>3.707214440725301E-2</v>
      </c>
      <c r="EB31" s="106">
        <f t="shared" ref="EB31:GM31" si="11">IFERROR(EB$5+EB$13*EB$21, "NA")</f>
        <v>4.5102845320268439E-2</v>
      </c>
      <c r="EC31" s="106">
        <f t="shared" si="11"/>
        <v>4.9168587534737816E-2</v>
      </c>
      <c r="ED31" s="106">
        <f t="shared" si="11"/>
        <v>5.0932111987604826E-2</v>
      </c>
      <c r="EE31" s="106">
        <f t="shared" si="11"/>
        <v>5.7507387598877455E-2</v>
      </c>
      <c r="EF31" s="106">
        <f t="shared" si="11"/>
        <v>5.0828103246803424E-2</v>
      </c>
      <c r="EG31" s="106">
        <f t="shared" si="11"/>
        <v>4.8648861491653636E-2</v>
      </c>
      <c r="EH31" s="106">
        <f t="shared" si="11"/>
        <v>6.3399475215216536E-2</v>
      </c>
      <c r="EI31" s="106">
        <f t="shared" si="11"/>
        <v>6.6756815308160897E-2</v>
      </c>
      <c r="EJ31" s="106">
        <f t="shared" si="11"/>
        <v>5.9339336493769233E-2</v>
      </c>
      <c r="EK31" s="106">
        <f t="shared" si="11"/>
        <v>6.4498735113331054E-2</v>
      </c>
      <c r="EL31" s="106">
        <f t="shared" si="11"/>
        <v>6.9141204035880366E-2</v>
      </c>
      <c r="EM31" s="106">
        <f t="shared" si="11"/>
        <v>7.8999444402610405E-2</v>
      </c>
      <c r="EN31" s="106">
        <f t="shared" si="11"/>
        <v>5.4132075232217844E-2</v>
      </c>
      <c r="EO31" s="106">
        <f t="shared" si="11"/>
        <v>6.633501461031234E-2</v>
      </c>
      <c r="EP31" s="106">
        <f t="shared" si="11"/>
        <v>6.8121002669292427E-2</v>
      </c>
      <c r="EQ31" s="106">
        <f t="shared" si="11"/>
        <v>4.64728055646315E-2</v>
      </c>
      <c r="ER31" s="106">
        <f t="shared" si="11"/>
        <v>6.0376957130629683E-2</v>
      </c>
      <c r="ES31" s="106">
        <f t="shared" si="11"/>
        <v>7.5573858737180033E-2</v>
      </c>
      <c r="ET31" s="106">
        <f t="shared" si="11"/>
        <v>6.7091746507964789E-2</v>
      </c>
      <c r="EU31" s="106">
        <f t="shared" si="11"/>
        <v>7.5594533213420079E-2</v>
      </c>
      <c r="EV31" s="106">
        <f t="shared" si="11"/>
        <v>7.1002964139158978E-2</v>
      </c>
      <c r="EW31" s="106">
        <f t="shared" si="11"/>
        <v>8.2359259706449292E-2</v>
      </c>
      <c r="EX31" s="106">
        <f t="shared" si="11"/>
        <v>6.8409614925043327E-2</v>
      </c>
      <c r="EY31" s="106">
        <f t="shared" si="11"/>
        <v>8.553285972330911E-2</v>
      </c>
      <c r="EZ31" s="106">
        <f t="shared" si="11"/>
        <v>7.1675574653797952E-2</v>
      </c>
      <c r="FA31" s="106">
        <f t="shared" si="11"/>
        <v>6.7105076101574512E-2</v>
      </c>
      <c r="FB31" s="106">
        <f t="shared" si="11"/>
        <v>8.01955239045469E-2</v>
      </c>
      <c r="FC31" s="106">
        <f t="shared" si="11"/>
        <v>7.7307095844618007E-2</v>
      </c>
      <c r="FD31" s="106">
        <f t="shared" si="11"/>
        <v>9.0319497095896831E-2</v>
      </c>
      <c r="FE31" s="106">
        <f t="shared" si="11"/>
        <v>8.9909440021666259E-2</v>
      </c>
      <c r="FF31" s="106">
        <f t="shared" si="11"/>
        <v>8.894847721360119E-2</v>
      </c>
      <c r="FG31" s="106">
        <f t="shared" si="11"/>
        <v>9.1003109304709728E-2</v>
      </c>
      <c r="FH31" s="106">
        <f t="shared" si="11"/>
        <v>9.0047963267249787E-2</v>
      </c>
      <c r="FI31" s="106">
        <f t="shared" si="11"/>
        <v>9.1628009117380282E-2</v>
      </c>
      <c r="FJ31" s="106">
        <f t="shared" si="11"/>
        <v>7.8037068420935662E-2</v>
      </c>
      <c r="FK31" s="106">
        <f t="shared" si="11"/>
        <v>8.9675377024287656E-2</v>
      </c>
      <c r="FL31" s="106">
        <f t="shared" si="11"/>
        <v>8.1903602435250189E-2</v>
      </c>
      <c r="FM31" s="106">
        <f t="shared" si="11"/>
        <v>8.8274514744880489E-2</v>
      </c>
      <c r="FN31" s="106">
        <f t="shared" si="11"/>
        <v>8.7430907223791432E-2</v>
      </c>
      <c r="FO31" s="106">
        <f t="shared" si="11"/>
        <v>7.9854654242818873E-2</v>
      </c>
      <c r="FP31" s="106">
        <f t="shared" si="11"/>
        <v>7.741835545847342E-2</v>
      </c>
      <c r="FQ31" s="106">
        <f t="shared" si="11"/>
        <v>8.3997799955600694E-2</v>
      </c>
      <c r="FR31" s="106">
        <f t="shared" si="11"/>
        <v>8.4183550850685143E-2</v>
      </c>
      <c r="FS31" s="106">
        <f t="shared" si="11"/>
        <v>8.1522134131598867E-2</v>
      </c>
      <c r="FT31" s="106">
        <f t="shared" si="11"/>
        <v>6.9921573774645945E-2</v>
      </c>
      <c r="FU31" s="106">
        <f t="shared" si="11"/>
        <v>7.6174053248270715E-2</v>
      </c>
      <c r="FV31" s="106">
        <f t="shared" si="11"/>
        <v>8.3446691768921763E-2</v>
      </c>
      <c r="FW31" s="106">
        <f t="shared" si="11"/>
        <v>7.2732179939340322E-2</v>
      </c>
      <c r="FX31" s="106">
        <f t="shared" si="11"/>
        <v>8.6909688175405425E-2</v>
      </c>
      <c r="FY31" s="106">
        <f t="shared" si="11"/>
        <v>8.1976695801621133E-2</v>
      </c>
      <c r="FZ31" s="106">
        <f t="shared" si="11"/>
        <v>8.3313878129518099E-2</v>
      </c>
      <c r="GA31" s="106">
        <f t="shared" si="11"/>
        <v>7.6144006675835901E-2</v>
      </c>
      <c r="GB31" s="106">
        <f t="shared" si="11"/>
        <v>7.6468003318062222E-2</v>
      </c>
      <c r="GC31" s="106">
        <f t="shared" si="11"/>
        <v>8.4389172149885644E-2</v>
      </c>
      <c r="GD31" s="106">
        <f t="shared" si="11"/>
        <v>8.0353061654854174E-2</v>
      </c>
      <c r="GE31" s="106">
        <f t="shared" si="11"/>
        <v>7.9887416181981252E-2</v>
      </c>
      <c r="GF31" s="106">
        <f t="shared" si="11"/>
        <v>8.0459553089398422E-2</v>
      </c>
      <c r="GG31" s="106">
        <f t="shared" si="11"/>
        <v>8.5068670651776798E-2</v>
      </c>
      <c r="GH31" s="106">
        <f t="shared" si="11"/>
        <v>8.3778903334745025E-2</v>
      </c>
      <c r="GI31" s="106">
        <f t="shared" si="11"/>
        <v>8.1966712374194617E-2</v>
      </c>
      <c r="GJ31" s="106">
        <f t="shared" si="11"/>
        <v>8.2248099430005606E-2</v>
      </c>
      <c r="GK31" s="106">
        <f t="shared" si="11"/>
        <v>7.9702957896905943E-2</v>
      </c>
      <c r="GL31" s="106">
        <f t="shared" si="11"/>
        <v>7.8941971032559982E-2</v>
      </c>
      <c r="GM31" s="106">
        <f t="shared" si="11"/>
        <v>7.6583170626173341E-2</v>
      </c>
      <c r="GN31" s="106">
        <f t="shared" ref="GN31:MQ31" si="12">IFERROR(GN$5+GN$13*GN$21, "NA")</f>
        <v>7.6850418360947997E-2</v>
      </c>
      <c r="GO31" s="106">
        <f t="shared" si="12"/>
        <v>7.8826862168679748E-2</v>
      </c>
      <c r="GP31" s="106">
        <f t="shared" si="12"/>
        <v>7.7373242401828801E-2</v>
      </c>
      <c r="GQ31" s="106">
        <f t="shared" si="12"/>
        <v>7.388502932874319E-2</v>
      </c>
      <c r="GR31" s="106">
        <f t="shared" si="12"/>
        <v>7.7809908629727809E-2</v>
      </c>
      <c r="GS31" s="106">
        <f t="shared" si="12"/>
        <v>7.5047033549430875E-2</v>
      </c>
      <c r="GT31" s="106">
        <f t="shared" si="12"/>
        <v>7.8261422327680685E-2</v>
      </c>
      <c r="GU31" s="106">
        <f t="shared" si="12"/>
        <v>7.6073136791166659E-2</v>
      </c>
      <c r="GV31" s="106">
        <f t="shared" si="12"/>
        <v>7.8329353374584618E-2</v>
      </c>
      <c r="GW31" s="106">
        <f t="shared" si="12"/>
        <v>8.2092056311843825E-2</v>
      </c>
      <c r="GX31" s="106">
        <f t="shared" si="12"/>
        <v>8.2949539069939293E-2</v>
      </c>
      <c r="GY31" s="106">
        <f t="shared" si="12"/>
        <v>8.1933830842920982E-2</v>
      </c>
      <c r="GZ31" s="106">
        <f t="shared" si="12"/>
        <v>8.2731619907786796E-2</v>
      </c>
      <c r="HA31" s="106">
        <f t="shared" si="12"/>
        <v>8.3571662350294257E-2</v>
      </c>
      <c r="HB31" s="106">
        <f t="shared" si="12"/>
        <v>8.5149079431882005E-2</v>
      </c>
      <c r="HC31" s="106">
        <f t="shared" si="12"/>
        <v>8.6956103980842525E-2</v>
      </c>
      <c r="HD31" s="106">
        <f t="shared" si="12"/>
        <v>8.7725396319093679E-2</v>
      </c>
      <c r="HE31" s="106">
        <f t="shared" si="12"/>
        <v>8.6487706766556371E-2</v>
      </c>
      <c r="HF31" s="106">
        <f t="shared" si="12"/>
        <v>8.9037539799835697E-2</v>
      </c>
      <c r="HG31" s="106">
        <f t="shared" si="12"/>
        <v>8.3787156279273828E-2</v>
      </c>
      <c r="HH31" s="106">
        <f t="shared" si="12"/>
        <v>8.7084877881896144E-2</v>
      </c>
      <c r="HI31" s="106">
        <f t="shared" si="12"/>
        <v>8.6037691998749263E-2</v>
      </c>
      <c r="HJ31" s="106">
        <f t="shared" si="12"/>
        <v>8.5346331300163919E-2</v>
      </c>
      <c r="HK31" s="106">
        <f t="shared" si="12"/>
        <v>8.3815183829879278E-2</v>
      </c>
      <c r="HL31" s="106">
        <f t="shared" si="12"/>
        <v>8.4348255119510912E-2</v>
      </c>
      <c r="HM31" s="106">
        <f t="shared" si="12"/>
        <v>8.2310907048217655E-2</v>
      </c>
      <c r="HN31" s="106">
        <f t="shared" si="12"/>
        <v>8.1467205334255777E-2</v>
      </c>
      <c r="HO31" s="106">
        <f t="shared" si="12"/>
        <v>8.2051821550812268E-2</v>
      </c>
      <c r="HP31" s="106">
        <f t="shared" si="12"/>
        <v>8.1278841647481906E-2</v>
      </c>
      <c r="HQ31" s="106">
        <f t="shared" si="12"/>
        <v>8.2722518935590919E-2</v>
      </c>
      <c r="HR31" s="106">
        <f t="shared" si="12"/>
        <v>8.0684589894587253E-2</v>
      </c>
      <c r="HS31" s="106">
        <f t="shared" si="12"/>
        <v>8.2616526223505557E-2</v>
      </c>
      <c r="HT31" s="106">
        <f t="shared" si="12"/>
        <v>7.9656031220403864E-2</v>
      </c>
      <c r="HU31" s="106">
        <f t="shared" si="12"/>
        <v>8.0300535606002144E-2</v>
      </c>
      <c r="HV31" s="106">
        <f t="shared" si="12"/>
        <v>7.5335281189681969E-2</v>
      </c>
      <c r="HW31" s="106">
        <f t="shared" si="12"/>
        <v>7.9825939068269E-2</v>
      </c>
      <c r="HX31" s="106">
        <f t="shared" si="12"/>
        <v>8.2511078215466591E-2</v>
      </c>
      <c r="HY31" s="106">
        <f t="shared" si="12"/>
        <v>7.9662941826014327E-2</v>
      </c>
      <c r="HZ31" s="106">
        <f t="shared" si="12"/>
        <v>8.2409037159809351E-2</v>
      </c>
      <c r="IA31" s="106">
        <f t="shared" si="12"/>
        <v>8.5179207029028814E-2</v>
      </c>
      <c r="IB31" s="106">
        <f t="shared" si="12"/>
        <v>8.371560409798405E-2</v>
      </c>
      <c r="IC31" s="106">
        <f t="shared" si="12"/>
        <v>8.3609007478638905E-2</v>
      </c>
      <c r="ID31" s="106">
        <f t="shared" si="12"/>
        <v>8.3078373979201731E-2</v>
      </c>
      <c r="IE31" s="106">
        <f t="shared" si="12"/>
        <v>8.164057814148129E-2</v>
      </c>
      <c r="IF31" s="106">
        <f t="shared" si="12"/>
        <v>8.0356428866795365E-2</v>
      </c>
      <c r="IG31" s="106">
        <f t="shared" si="12"/>
        <v>7.8033148163363694E-2</v>
      </c>
      <c r="IH31" s="106">
        <f t="shared" si="12"/>
        <v>7.9779080616535533E-2</v>
      </c>
      <c r="II31" s="106">
        <f t="shared" si="12"/>
        <v>7.9646036700640271E-2</v>
      </c>
      <c r="IJ31" s="106">
        <f t="shared" si="12"/>
        <v>7.8252571355766146E-2</v>
      </c>
      <c r="IK31" s="106">
        <f t="shared" si="12"/>
        <v>7.7524945037877269E-2</v>
      </c>
      <c r="IL31" s="106">
        <f t="shared" si="12"/>
        <v>7.7094169938454193E-2</v>
      </c>
      <c r="IM31" s="106">
        <f t="shared" si="12"/>
        <v>7.5522050134219421E-2</v>
      </c>
      <c r="IN31" s="106">
        <f t="shared" si="12"/>
        <v>7.4937051645152117E-2</v>
      </c>
      <c r="IO31" s="106">
        <f t="shared" si="12"/>
        <v>7.8609822257589682E-2</v>
      </c>
      <c r="IP31" s="106">
        <f t="shared" si="12"/>
        <v>7.4405258016749742E-2</v>
      </c>
      <c r="IQ31" s="106">
        <f t="shared" si="12"/>
        <v>7.3385753271309584E-2</v>
      </c>
      <c r="IR31" s="106">
        <f t="shared" si="12"/>
        <v>7.38183000880481E-2</v>
      </c>
      <c r="IS31" s="106">
        <f t="shared" si="12"/>
        <v>7.545180088527452E-2</v>
      </c>
      <c r="IT31" s="106">
        <f t="shared" si="12"/>
        <v>7.4223883591846937E-2</v>
      </c>
      <c r="IU31" s="106">
        <f t="shared" si="12"/>
        <v>7.6485069274412482E-2</v>
      </c>
      <c r="IV31" s="106">
        <f t="shared" si="12"/>
        <v>8.0999449890712255E-2</v>
      </c>
      <c r="IW31" s="106">
        <f t="shared" si="12"/>
        <v>7.6231349499218809E-2</v>
      </c>
      <c r="IX31" s="106">
        <f t="shared" si="12"/>
        <v>7.7333147001146768E-2</v>
      </c>
      <c r="IY31" s="106">
        <f t="shared" si="12"/>
        <v>7.5415938437373209E-2</v>
      </c>
      <c r="IZ31" s="106">
        <f t="shared" si="12"/>
        <v>7.9873472510701246E-2</v>
      </c>
      <c r="JA31" s="106">
        <f t="shared" si="12"/>
        <v>7.4607274752171909E-2</v>
      </c>
      <c r="JB31" s="106">
        <f t="shared" si="12"/>
        <v>7.246455957172486E-2</v>
      </c>
      <c r="JC31" s="106">
        <f t="shared" si="12"/>
        <v>7.2836009426544876E-2</v>
      </c>
      <c r="JD31" s="106">
        <f t="shared" si="12"/>
        <v>7.381446555167602E-2</v>
      </c>
      <c r="JE31" s="106">
        <f t="shared" si="12"/>
        <v>7.0633750398402306E-2</v>
      </c>
      <c r="JF31" s="106">
        <f t="shared" si="12"/>
        <v>7.308987377512427E-2</v>
      </c>
      <c r="JG31" s="106">
        <f t="shared" si="12"/>
        <v>7.3652659304396045E-2</v>
      </c>
      <c r="JH31" s="106">
        <f t="shared" si="12"/>
        <v>7.078825512517542E-2</v>
      </c>
      <c r="JI31" s="106">
        <f t="shared" si="12"/>
        <v>6.4086828903291079E-2</v>
      </c>
      <c r="JJ31" s="106">
        <f t="shared" si="12"/>
        <v>6.8317086405771055E-2</v>
      </c>
      <c r="JK31" s="106">
        <f t="shared" si="12"/>
        <v>6.7112960241156649E-2</v>
      </c>
      <c r="JL31" s="106">
        <f t="shared" si="12"/>
        <v>6.6670330561778055E-2</v>
      </c>
      <c r="JM31" s="106">
        <f t="shared" si="12"/>
        <v>6.7383074989295577E-2</v>
      </c>
      <c r="JN31" s="106">
        <f t="shared" si="12"/>
        <v>6.8717771367425948E-2</v>
      </c>
      <c r="JO31" s="106">
        <f t="shared" si="12"/>
        <v>6.8783298786857183E-2</v>
      </c>
      <c r="JP31" s="106">
        <f t="shared" si="12"/>
        <v>6.6870275651220043E-2</v>
      </c>
      <c r="JQ31" s="106">
        <f t="shared" si="12"/>
        <v>6.8282171060522895E-2</v>
      </c>
      <c r="JR31" s="106">
        <f t="shared" si="12"/>
        <v>6.5417947921013977E-2</v>
      </c>
      <c r="JS31" s="106">
        <f t="shared" si="12"/>
        <v>7.0692864167114039E-2</v>
      </c>
      <c r="JT31" s="106">
        <f t="shared" si="12"/>
        <v>6.7563003995832135E-2</v>
      </c>
      <c r="JU31" s="106">
        <f t="shared" si="12"/>
        <v>6.7245540987246583E-2</v>
      </c>
      <c r="JV31" s="106">
        <f t="shared" si="12"/>
        <v>6.7021142030298603E-2</v>
      </c>
      <c r="JW31" s="106">
        <f t="shared" si="12"/>
        <v>6.671713100701393E-2</v>
      </c>
      <c r="JX31" s="106">
        <f t="shared" si="12"/>
        <v>6.6477209920173141E-2</v>
      </c>
      <c r="JY31" s="106">
        <f t="shared" si="12"/>
        <v>6.776046197684843E-2</v>
      </c>
      <c r="JZ31" s="106">
        <f t="shared" si="12"/>
        <v>7.1052118457657854E-2</v>
      </c>
      <c r="KA31" s="106">
        <f t="shared" si="12"/>
        <v>7.4045985417457744E-2</v>
      </c>
      <c r="KB31" s="106">
        <f t="shared" si="12"/>
        <v>7.1132790277198682E-2</v>
      </c>
      <c r="KC31" s="106">
        <f t="shared" si="12"/>
        <v>6.7625369349635756E-2</v>
      </c>
      <c r="KD31" s="106">
        <f t="shared" si="12"/>
        <v>7.0208724691168331E-2</v>
      </c>
      <c r="KE31" s="106">
        <f t="shared" si="12"/>
        <v>7.6728457731277122E-2</v>
      </c>
      <c r="KF31" s="106">
        <f t="shared" si="12"/>
        <v>5.8298830145764327E-2</v>
      </c>
      <c r="KG31" s="106">
        <f t="shared" si="12"/>
        <v>5.9066942888613604E-2</v>
      </c>
      <c r="KH31" s="106">
        <f t="shared" si="12"/>
        <v>5.9114072346755045E-2</v>
      </c>
      <c r="KI31" s="106">
        <f t="shared" si="12"/>
        <v>6.0403243211948898E-2</v>
      </c>
      <c r="KJ31" s="106">
        <f t="shared" si="12"/>
        <v>6.6349898597374099E-2</v>
      </c>
      <c r="KK31" s="106">
        <f t="shared" si="12"/>
        <v>7.0419302775907702E-2</v>
      </c>
      <c r="KL31" s="106">
        <f t="shared" si="12"/>
        <v>7.0785851180540371E-2</v>
      </c>
      <c r="KM31" s="106">
        <f t="shared" si="12"/>
        <v>6.9903665832115505E-2</v>
      </c>
      <c r="KN31" s="106">
        <f t="shared" si="12"/>
        <v>7.0311373955480858E-2</v>
      </c>
      <c r="KO31" s="106">
        <f t="shared" si="12"/>
        <v>7.1820216104300255E-2</v>
      </c>
      <c r="KP31" s="106">
        <f t="shared" si="12"/>
        <v>7.0141586722566901E-2</v>
      </c>
      <c r="KQ31" s="106">
        <f t="shared" si="12"/>
        <v>6.7258390069000931E-2</v>
      </c>
      <c r="KR31" s="106">
        <f t="shared" si="12"/>
        <v>6.6197709027443263E-2</v>
      </c>
      <c r="KS31" s="106">
        <f t="shared" si="12"/>
        <v>6.6806617539970636E-2</v>
      </c>
      <c r="KT31" s="106">
        <f t="shared" si="12"/>
        <v>6.7889729335962545E-2</v>
      </c>
      <c r="KU31" s="106">
        <f t="shared" si="12"/>
        <v>6.8011878134532897E-2</v>
      </c>
      <c r="KV31" s="106">
        <f t="shared" si="12"/>
        <v>6.7992098943232382E-2</v>
      </c>
      <c r="KW31" s="106">
        <f t="shared" si="12"/>
        <v>6.7494010874011065E-2</v>
      </c>
      <c r="KX31" s="106">
        <f t="shared" si="12"/>
        <v>6.832650660359188E-2</v>
      </c>
      <c r="KY31" s="106">
        <f t="shared" si="12"/>
        <v>6.7452601367234466E-2</v>
      </c>
      <c r="KZ31" s="106">
        <f t="shared" si="12"/>
        <v>6.7932045300057198E-2</v>
      </c>
      <c r="LA31" s="106">
        <f t="shared" si="12"/>
        <v>6.7042624129241529E-2</v>
      </c>
      <c r="LB31" s="106">
        <f t="shared" si="12"/>
        <v>6.7542604268321288E-2</v>
      </c>
      <c r="LC31" s="106">
        <f t="shared" si="12"/>
        <v>6.8113452237560157E-2</v>
      </c>
      <c r="LD31" s="106">
        <f t="shared" si="12"/>
        <v>6.7752985542069488E-2</v>
      </c>
      <c r="LE31" s="106">
        <f t="shared" si="12"/>
        <v>6.832317105235429E-2</v>
      </c>
      <c r="LF31" s="106">
        <f t="shared" si="12"/>
        <v>6.8286327209630973E-2</v>
      </c>
      <c r="LG31" s="106">
        <f t="shared" si="12"/>
        <v>6.6258432615515339E-2</v>
      </c>
      <c r="LH31" s="106">
        <f t="shared" si="12"/>
        <v>6.536442705803297E-2</v>
      </c>
      <c r="LI31" s="106">
        <f t="shared" si="12"/>
        <v>6.8898917289785908E-2</v>
      </c>
      <c r="LJ31" s="106">
        <f t="shared" si="12"/>
        <v>6.9684399197743246E-2</v>
      </c>
      <c r="LK31" s="106">
        <f t="shared" si="12"/>
        <v>7.059251299251959E-2</v>
      </c>
      <c r="LL31" s="106">
        <f t="shared" si="12"/>
        <v>6.924140762827119E-2</v>
      </c>
      <c r="LM31" s="106">
        <f t="shared" si="12"/>
        <v>6.6844387355349449E-2</v>
      </c>
      <c r="LN31" s="106">
        <f t="shared" si="12"/>
        <v>6.8307945830873143E-2</v>
      </c>
      <c r="LO31" s="106">
        <f t="shared" si="12"/>
        <v>7.0278072151691365E-2</v>
      </c>
      <c r="LP31" s="106">
        <f t="shared" si="12"/>
        <v>6.9523353521622033E-2</v>
      </c>
      <c r="LQ31" s="106">
        <f t="shared" si="12"/>
        <v>6.9025992813299769E-2</v>
      </c>
      <c r="LR31" s="106">
        <f t="shared" si="12"/>
        <v>6.9481295311686592E-2</v>
      </c>
      <c r="LS31" s="106">
        <f t="shared" si="12"/>
        <v>7.0105283048367578E-2</v>
      </c>
      <c r="LT31" s="106">
        <f t="shared" si="12"/>
        <v>7.2863262723806194E-2</v>
      </c>
      <c r="LU31" s="106">
        <f t="shared" si="12"/>
        <v>7.3034270259402234E-2</v>
      </c>
      <c r="LV31" s="106">
        <f t="shared" si="12"/>
        <v>7.095627169665511E-2</v>
      </c>
      <c r="LW31" s="106">
        <f t="shared" si="12"/>
        <v>7.1707869351087222E-2</v>
      </c>
      <c r="LX31" s="106">
        <f t="shared" si="12"/>
        <v>7.0753843380272879E-2</v>
      </c>
      <c r="LY31" s="106">
        <f t="shared" si="12"/>
        <v>6.6464316684622937E-2</v>
      </c>
      <c r="LZ31" s="106">
        <f t="shared" si="12"/>
        <v>6.9824352706028214E-2</v>
      </c>
      <c r="MA31" s="106">
        <f t="shared" si="12"/>
        <v>6.6180386941118136E-2</v>
      </c>
      <c r="MB31" s="106">
        <f t="shared" si="12"/>
        <v>6.7532958920732175E-2</v>
      </c>
      <c r="MC31" s="106">
        <f t="shared" si="12"/>
        <v>6.6130824100720922E-2</v>
      </c>
      <c r="MD31" s="106">
        <f t="shared" si="12"/>
        <v>6.7069119883208864E-2</v>
      </c>
      <c r="ME31" s="106">
        <f t="shared" si="12"/>
        <v>6.7722487814893331E-2</v>
      </c>
      <c r="MF31" s="106">
        <f t="shared" si="12"/>
        <v>6.723100163556793E-2</v>
      </c>
      <c r="MG31" s="106">
        <f t="shared" si="12"/>
        <v>6.7528968249624927E-2</v>
      </c>
      <c r="MH31" s="106">
        <f t="shared" si="12"/>
        <v>6.5045168602695616E-2</v>
      </c>
      <c r="MI31" s="106">
        <f t="shared" si="12"/>
        <v>6.5824550576458862E-2</v>
      </c>
      <c r="MJ31" s="106">
        <f t="shared" si="12"/>
        <v>6.7513694869539564E-2</v>
      </c>
      <c r="MK31" s="106">
        <f t="shared" si="12"/>
        <v>6.6276245478717202E-2</v>
      </c>
      <c r="ML31" s="106">
        <f t="shared" si="12"/>
        <v>6.7658598558420366E-2</v>
      </c>
      <c r="MM31" s="106">
        <f t="shared" si="12"/>
        <v>6.8177923924950146E-2</v>
      </c>
      <c r="MN31" s="106">
        <f t="shared" si="12"/>
        <v>6.9090710710208628E-2</v>
      </c>
      <c r="MO31" s="106">
        <f t="shared" si="12"/>
        <v>6.7418167233906409E-2</v>
      </c>
      <c r="MP31" s="106">
        <f t="shared" si="12"/>
        <v>6.7497523143215082E-2</v>
      </c>
      <c r="MQ31" s="106">
        <f t="shared" si="12"/>
        <v>6.7382051957263267E-2</v>
      </c>
    </row>
    <row r="32" spans="2:356">
      <c r="B32" s="2" t="s">
        <v>172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>
        <f t="shared" ref="P32:BO32" si="13">P$6+P$14*P$22</f>
        <v>6.1862613845201836E-2</v>
      </c>
      <c r="Q32" s="86">
        <f t="shared" si="13"/>
        <v>6.1755119689096E-2</v>
      </c>
      <c r="R32" s="86">
        <f t="shared" si="13"/>
        <v>6.1679376658234433E-2</v>
      </c>
      <c r="S32" s="86">
        <f t="shared" si="13"/>
        <v>6.1797799450317187E-2</v>
      </c>
      <c r="T32" s="86">
        <f t="shared" si="13"/>
        <v>6.1429435769823071E-2</v>
      </c>
      <c r="U32" s="86">
        <f t="shared" si="13"/>
        <v>6.0162248006400312E-2</v>
      </c>
      <c r="V32" s="86">
        <f t="shared" si="13"/>
        <v>5.8980933940769746E-2</v>
      </c>
      <c r="W32" s="86">
        <f t="shared" si="13"/>
        <v>5.9055852942177509E-2</v>
      </c>
      <c r="X32" s="86">
        <f t="shared" si="13"/>
        <v>5.9120409055980594E-2</v>
      </c>
      <c r="Y32" s="86">
        <f t="shared" si="13"/>
        <v>5.9890998933601697E-2</v>
      </c>
      <c r="Z32" s="86">
        <f t="shared" si="13"/>
        <v>6.1947404844303659E-2</v>
      </c>
      <c r="AA32" s="86">
        <f t="shared" si="13"/>
        <v>6.3995956310714766E-2</v>
      </c>
      <c r="AB32" s="86">
        <f t="shared" si="13"/>
        <v>6.5371649752844291E-2</v>
      </c>
      <c r="AC32" s="86">
        <f t="shared" si="13"/>
        <v>6.5005225205155531E-2</v>
      </c>
      <c r="AD32" s="86">
        <f t="shared" si="13"/>
        <v>6.2121854013055443E-2</v>
      </c>
      <c r="AE32" s="86">
        <f t="shared" si="13"/>
        <v>6.3751907483998421E-2</v>
      </c>
      <c r="AF32" s="86">
        <f t="shared" si="13"/>
        <v>5.9518031333413574E-2</v>
      </c>
      <c r="AG32" s="86">
        <f t="shared" si="13"/>
        <v>6.3446905492075739E-2</v>
      </c>
      <c r="AH32" s="86">
        <f t="shared" si="13"/>
        <v>6.5831641929984641E-2</v>
      </c>
      <c r="AI32" s="86">
        <f t="shared" si="13"/>
        <v>6.814358476662917E-2</v>
      </c>
      <c r="AJ32" s="86">
        <f t="shared" si="13"/>
        <v>6.9282197009476437E-2</v>
      </c>
      <c r="AK32" s="86">
        <f t="shared" si="13"/>
        <v>7.102593463592001E-2</v>
      </c>
      <c r="AL32" s="86">
        <f t="shared" si="13"/>
        <v>7.3166005933359091E-2</v>
      </c>
      <c r="AM32" s="86">
        <f t="shared" si="13"/>
        <v>7.0288054858178114E-2</v>
      </c>
      <c r="AN32" s="86">
        <f t="shared" si="13"/>
        <v>6.3413469316205326E-2</v>
      </c>
      <c r="AO32" s="86">
        <f t="shared" si="13"/>
        <v>6.5741589239863812E-2</v>
      </c>
      <c r="AP32" s="86">
        <f t="shared" si="13"/>
        <v>6.6946873479805963E-2</v>
      </c>
      <c r="AQ32" s="86">
        <f t="shared" si="13"/>
        <v>6.4597462736514691E-2</v>
      </c>
      <c r="AR32" s="86">
        <f t="shared" si="13"/>
        <v>6.0973248256631161E-2</v>
      </c>
      <c r="AS32" s="86">
        <f t="shared" si="13"/>
        <v>6.2551697336851578E-2</v>
      </c>
      <c r="AT32" s="86">
        <f t="shared" si="13"/>
        <v>6.0322306254501308E-2</v>
      </c>
      <c r="AU32" s="86">
        <f t="shared" si="13"/>
        <v>6.0846364006559198E-2</v>
      </c>
      <c r="AV32" s="86">
        <f t="shared" si="13"/>
        <v>5.8985061948339683E-2</v>
      </c>
      <c r="AW32" s="86">
        <f t="shared" si="13"/>
        <v>5.9589784048026728E-2</v>
      </c>
      <c r="AX32" s="86">
        <f t="shared" si="13"/>
        <v>6.1265068826760978E-2</v>
      </c>
      <c r="AY32" s="86">
        <f t="shared" si="13"/>
        <v>6.1259631429141488E-2</v>
      </c>
      <c r="AZ32" s="86">
        <f t="shared" si="13"/>
        <v>6.2693754709415392E-2</v>
      </c>
      <c r="BA32" s="86">
        <f t="shared" si="13"/>
        <v>6.0712732692917881E-2</v>
      </c>
      <c r="BB32" s="86">
        <f t="shared" si="13"/>
        <v>6.1020323613303576E-2</v>
      </c>
      <c r="BC32" s="86">
        <f t="shared" si="13"/>
        <v>6.2740609795240126E-2</v>
      </c>
      <c r="BD32" s="86">
        <f t="shared" si="13"/>
        <v>5.7905918854326256E-2</v>
      </c>
      <c r="BE32" s="86">
        <f t="shared" si="13"/>
        <v>5.1322771692618847E-2</v>
      </c>
      <c r="BF32" s="86">
        <f t="shared" si="13"/>
        <v>5.2418323290376635E-2</v>
      </c>
      <c r="BG32" s="86">
        <f t="shared" si="13"/>
        <v>5.7402005208854634E-2</v>
      </c>
      <c r="BH32" s="86">
        <f t="shared" si="13"/>
        <v>5.8723462857939647E-2</v>
      </c>
      <c r="BI32" s="86">
        <f t="shared" si="13"/>
        <v>6.3488056825524469E-2</v>
      </c>
      <c r="BJ32" s="86">
        <f t="shared" si="13"/>
        <v>6.3676690848022369E-2</v>
      </c>
      <c r="BK32" s="86">
        <f t="shared" si="13"/>
        <v>6.4995931493557341E-2</v>
      </c>
      <c r="BL32" s="86">
        <f t="shared" si="13"/>
        <v>6.5379699796817847E-2</v>
      </c>
      <c r="BM32" s="86">
        <f t="shared" si="13"/>
        <v>6.7984498757371073E-2</v>
      </c>
      <c r="BN32" s="86">
        <f t="shared" si="13"/>
        <v>6.7239315654813211E-2</v>
      </c>
      <c r="BO32" s="86">
        <f t="shared" si="13"/>
        <v>6.7592977875146634E-2</v>
      </c>
      <c r="BP32" s="86">
        <f t="shared" ref="BP32:EA32" si="14">BP$6+BP$14*BP$22</f>
        <v>6.7918164134284559E-2</v>
      </c>
      <c r="BQ32" s="86">
        <f t="shared" si="14"/>
        <v>6.7699811409455565E-2</v>
      </c>
      <c r="BR32" s="86">
        <f t="shared" si="14"/>
        <v>6.1338445108927005E-2</v>
      </c>
      <c r="BS32" s="86">
        <f t="shared" si="14"/>
        <v>6.0631871596759673E-2</v>
      </c>
      <c r="BT32" s="86">
        <f t="shared" si="14"/>
        <v>6.1687282342016016E-2</v>
      </c>
      <c r="BU32" s="86">
        <f t="shared" si="14"/>
        <v>5.7584071469425707E-2</v>
      </c>
      <c r="BV32" s="86">
        <f t="shared" si="14"/>
        <v>5.4821135419609486E-2</v>
      </c>
      <c r="BW32" s="86">
        <f t="shared" si="14"/>
        <v>5.2067107865722925E-2</v>
      </c>
      <c r="BX32" s="86">
        <f t="shared" si="14"/>
        <v>5.3305214511890769E-2</v>
      </c>
      <c r="BY32" s="86">
        <f t="shared" si="14"/>
        <v>4.9376285327492893E-2</v>
      </c>
      <c r="BZ32" s="86">
        <f t="shared" si="14"/>
        <v>4.9151360696315718E-2</v>
      </c>
      <c r="CA32" s="86">
        <f t="shared" si="14"/>
        <v>5.1873956581226788E-2</v>
      </c>
      <c r="CB32" s="86">
        <f t="shared" si="14"/>
        <v>5.3540126947481143E-2</v>
      </c>
      <c r="CC32" s="86">
        <f t="shared" si="14"/>
        <v>5.5245174742451546E-2</v>
      </c>
      <c r="CD32" s="86">
        <f t="shared" si="14"/>
        <v>5.719442349197363E-2</v>
      </c>
      <c r="CE32" s="86">
        <f t="shared" si="14"/>
        <v>5.8261882421684022E-2</v>
      </c>
      <c r="CF32" s="86">
        <f t="shared" si="14"/>
        <v>5.770014675588829E-2</v>
      </c>
      <c r="CG32" s="86">
        <f t="shared" si="14"/>
        <v>5.5928960167499632E-2</v>
      </c>
      <c r="CH32" s="86">
        <f t="shared" si="14"/>
        <v>5.718981508830126E-2</v>
      </c>
      <c r="CI32" s="86">
        <f t="shared" si="14"/>
        <v>5.8506296765246692E-2</v>
      </c>
      <c r="CJ32" s="86">
        <f t="shared" si="14"/>
        <v>6.1872549483397023E-2</v>
      </c>
      <c r="CK32" s="86">
        <f t="shared" si="14"/>
        <v>6.1845324267364554E-2</v>
      </c>
      <c r="CL32" s="86">
        <f t="shared" si="14"/>
        <v>6.2302976538959207E-2</v>
      </c>
      <c r="CM32" s="86">
        <f t="shared" si="14"/>
        <v>6.3011775794315369E-2</v>
      </c>
      <c r="CN32" s="86">
        <f t="shared" si="14"/>
        <v>6.0444800643635291E-2</v>
      </c>
      <c r="CO32" s="86">
        <f t="shared" si="14"/>
        <v>5.9281221189253039E-2</v>
      </c>
      <c r="CP32" s="86">
        <f t="shared" si="14"/>
        <v>5.8163143653236424E-2</v>
      </c>
      <c r="CQ32" s="86">
        <f t="shared" si="14"/>
        <v>5.7434667199733495E-2</v>
      </c>
      <c r="CR32" s="86">
        <f t="shared" si="14"/>
        <v>5.7338872027250819E-2</v>
      </c>
      <c r="CS32" s="86">
        <f t="shared" si="14"/>
        <v>5.7377198788340612E-2</v>
      </c>
      <c r="CT32" s="86">
        <f t="shared" si="14"/>
        <v>5.6614983963510404E-2</v>
      </c>
      <c r="CU32" s="86">
        <f t="shared" si="14"/>
        <v>5.6100662271459233E-2</v>
      </c>
      <c r="CV32" s="86">
        <f t="shared" si="14"/>
        <v>5.525399178353526E-2</v>
      </c>
      <c r="CW32" s="86">
        <f t="shared" si="14"/>
        <v>5.5191431383977731E-2</v>
      </c>
      <c r="CX32" s="86">
        <f t="shared" si="14"/>
        <v>5.5295735078438435E-2</v>
      </c>
      <c r="CY32" s="86">
        <f t="shared" si="14"/>
        <v>5.5790013633056801E-2</v>
      </c>
      <c r="CZ32" s="86">
        <f t="shared" si="14"/>
        <v>5.7175283395027227E-2</v>
      </c>
      <c r="DA32" s="86">
        <f t="shared" si="14"/>
        <v>5.752483842269903E-2</v>
      </c>
      <c r="DB32" s="86">
        <f t="shared" si="14"/>
        <v>5.7919352831704733E-2</v>
      </c>
      <c r="DC32" s="86">
        <f t="shared" si="14"/>
        <v>5.7974582093109628E-2</v>
      </c>
      <c r="DD32" s="86">
        <f t="shared" si="14"/>
        <v>5.8306515265731017E-2</v>
      </c>
      <c r="DE32" s="86">
        <f t="shared" si="14"/>
        <v>6.0156042396747156E-2</v>
      </c>
      <c r="DF32" s="86">
        <f t="shared" si="14"/>
        <v>5.9985488315857732E-2</v>
      </c>
      <c r="DG32" s="86">
        <f t="shared" si="14"/>
        <v>6.0468512923879059E-2</v>
      </c>
      <c r="DH32" s="86">
        <f t="shared" si="14"/>
        <v>5.8318180110212239E-2</v>
      </c>
      <c r="DI32" s="86">
        <f t="shared" si="14"/>
        <v>5.8806798365466519E-2</v>
      </c>
      <c r="DJ32" s="86">
        <f t="shared" si="14"/>
        <v>5.8473575326322545E-2</v>
      </c>
      <c r="DK32" s="86">
        <f t="shared" si="14"/>
        <v>5.7311376408960925E-2</v>
      </c>
      <c r="DL32" s="86">
        <f t="shared" si="14"/>
        <v>5.7190654278184552E-2</v>
      </c>
      <c r="DM32" s="86">
        <f t="shared" si="14"/>
        <v>5.6762230434672822E-2</v>
      </c>
      <c r="DN32" s="86">
        <f t="shared" si="14"/>
        <v>5.6876230080023335E-2</v>
      </c>
      <c r="DO32" s="86">
        <f t="shared" si="14"/>
        <v>5.8338469212496087E-2</v>
      </c>
      <c r="DP32" s="86">
        <f t="shared" si="14"/>
        <v>5.9972143521981949E-2</v>
      </c>
      <c r="DQ32" s="86">
        <f t="shared" si="14"/>
        <v>6.0389155312918885E-2</v>
      </c>
      <c r="DR32" s="86">
        <f t="shared" si="14"/>
        <v>6.2195925770594442E-2</v>
      </c>
      <c r="DS32" s="86">
        <f t="shared" si="14"/>
        <v>6.3946832798073866E-2</v>
      </c>
      <c r="DT32" s="86">
        <f t="shared" si="14"/>
        <v>6.2791546633133313E-2</v>
      </c>
      <c r="DU32" s="86">
        <f t="shared" si="14"/>
        <v>6.1951063906529685E-2</v>
      </c>
      <c r="DV32" s="86">
        <f t="shared" si="14"/>
        <v>5.9581384702404969E-2</v>
      </c>
      <c r="DW32" s="86">
        <f t="shared" si="14"/>
        <v>5.9961807740041694E-2</v>
      </c>
      <c r="DX32" s="86">
        <f t="shared" si="14"/>
        <v>5.7109643470224132E-2</v>
      </c>
      <c r="DY32" s="86">
        <f t="shared" si="14"/>
        <v>5.8232146429296042E-2</v>
      </c>
      <c r="DZ32" s="86">
        <f t="shared" si="14"/>
        <v>5.7951822045306044E-2</v>
      </c>
      <c r="EA32" s="86">
        <f t="shared" si="14"/>
        <v>5.4998825961553255E-2</v>
      </c>
      <c r="EB32" s="86">
        <f t="shared" ref="EB32:MQ32" si="15">EB$6+EB$14*EB$22</f>
        <v>5.3118801054692674E-2</v>
      </c>
      <c r="EC32" s="86">
        <f t="shared" si="15"/>
        <v>5.2073606572778368E-2</v>
      </c>
      <c r="ED32" s="86">
        <f t="shared" si="15"/>
        <v>5.1605381756227364E-2</v>
      </c>
      <c r="EE32" s="86">
        <f t="shared" si="15"/>
        <v>5.1931430652704356E-2</v>
      </c>
      <c r="EF32" s="86">
        <f t="shared" si="15"/>
        <v>5.1214647749931022E-2</v>
      </c>
      <c r="EG32" s="86">
        <f t="shared" si="15"/>
        <v>5.0736785557187844E-2</v>
      </c>
      <c r="EH32" s="86">
        <f t="shared" si="15"/>
        <v>5.2605114897251497E-2</v>
      </c>
      <c r="EI32" s="86">
        <f t="shared" si="15"/>
        <v>5.4924382100887806E-2</v>
      </c>
      <c r="EJ32" s="86">
        <f t="shared" si="15"/>
        <v>5.5448265717748385E-2</v>
      </c>
      <c r="EK32" s="86">
        <f t="shared" si="15"/>
        <v>5.7251462956127111E-2</v>
      </c>
      <c r="EL32" s="86">
        <f t="shared" si="15"/>
        <v>5.8968359835947962E-2</v>
      </c>
      <c r="EM32" s="86">
        <f t="shared" si="15"/>
        <v>6.2276811065653762E-2</v>
      </c>
      <c r="EN32" s="86">
        <f t="shared" si="15"/>
        <v>6.1553917123933245E-2</v>
      </c>
      <c r="EO32" s="86">
        <f t="shared" si="15"/>
        <v>6.2713000397584748E-2</v>
      </c>
      <c r="EP32" s="86">
        <f t="shared" si="15"/>
        <v>6.3917033348753566E-2</v>
      </c>
      <c r="EQ32" s="86">
        <f t="shared" si="15"/>
        <v>6.1297712493771521E-2</v>
      </c>
      <c r="ER32" s="86">
        <f t="shared" si="15"/>
        <v>6.1193827000935584E-2</v>
      </c>
      <c r="ES32" s="86">
        <f t="shared" si="15"/>
        <v>6.3955266640693287E-2</v>
      </c>
      <c r="ET32" s="86">
        <f t="shared" si="15"/>
        <v>6.4788470103043116E-2</v>
      </c>
      <c r="EU32" s="86">
        <f t="shared" si="15"/>
        <v>6.6647048276638809E-2</v>
      </c>
      <c r="EV32" s="86">
        <f t="shared" si="15"/>
        <v>6.7384985465936464E-2</v>
      </c>
      <c r="EW32" s="86">
        <f t="shared" si="15"/>
        <v>7.0167556624783273E-2</v>
      </c>
      <c r="EX32" s="86">
        <f t="shared" si="15"/>
        <v>6.9991470482991799E-2</v>
      </c>
      <c r="EY32" s="86">
        <f t="shared" si="15"/>
        <v>7.2565320744819209E-2</v>
      </c>
      <c r="EZ32" s="86">
        <f t="shared" si="15"/>
        <v>7.2279538541522859E-2</v>
      </c>
      <c r="FA32" s="86">
        <f t="shared" si="15"/>
        <v>7.1756258447557897E-2</v>
      </c>
      <c r="FB32" s="86">
        <f t="shared" si="15"/>
        <v>7.3272038486232149E-2</v>
      </c>
      <c r="FC32" s="86">
        <f t="shared" si="15"/>
        <v>7.40244018986079E-2</v>
      </c>
      <c r="FD32" s="86">
        <f t="shared" si="15"/>
        <v>7.7206509650295935E-2</v>
      </c>
      <c r="FE32" s="86">
        <f t="shared" si="15"/>
        <v>7.9596923231520317E-2</v>
      </c>
      <c r="FF32" s="86">
        <f t="shared" si="15"/>
        <v>8.1176155030558583E-2</v>
      </c>
      <c r="FG32" s="86">
        <f t="shared" si="15"/>
        <v>8.3110962590985923E-2</v>
      </c>
      <c r="FH32" s="86">
        <f t="shared" si="15"/>
        <v>8.4667460299558267E-2</v>
      </c>
      <c r="FI32" s="86">
        <f t="shared" si="15"/>
        <v>8.6279409524556691E-2</v>
      </c>
      <c r="FJ32" s="86">
        <f t="shared" si="15"/>
        <v>8.4984372544004316E-2</v>
      </c>
      <c r="FK32" s="86">
        <f t="shared" si="15"/>
        <v>8.6203177110755438E-2</v>
      </c>
      <c r="FL32" s="86">
        <f t="shared" si="15"/>
        <v>8.5510633859722629E-2</v>
      </c>
      <c r="FM32" s="86">
        <f t="shared" si="15"/>
        <v>8.6285568727164391E-2</v>
      </c>
      <c r="FN32" s="86">
        <f t="shared" si="15"/>
        <v>8.6912634208221262E-2</v>
      </c>
      <c r="FO32" s="86">
        <f t="shared" si="15"/>
        <v>8.5919708229420577E-2</v>
      </c>
      <c r="FP32" s="86">
        <f t="shared" si="15"/>
        <v>8.4666411596426253E-2</v>
      </c>
      <c r="FQ32" s="86">
        <f t="shared" si="15"/>
        <v>8.4437230466753832E-2</v>
      </c>
      <c r="FR32" s="86">
        <f t="shared" si="15"/>
        <v>8.4319371255958453E-2</v>
      </c>
      <c r="FS32" s="86">
        <f t="shared" si="15"/>
        <v>8.3789950359001039E-2</v>
      </c>
      <c r="FT32" s="86">
        <f t="shared" si="15"/>
        <v>8.1240539122015162E-2</v>
      </c>
      <c r="FU32" s="86">
        <f t="shared" si="15"/>
        <v>8.0236415639315828E-2</v>
      </c>
      <c r="FV32" s="86">
        <f t="shared" si="15"/>
        <v>8.0629849592755556E-2</v>
      </c>
      <c r="FW32" s="86">
        <f t="shared" si="15"/>
        <v>7.9324568014657981E-2</v>
      </c>
      <c r="FX32" s="86">
        <f t="shared" si="15"/>
        <v>8.0293372445851122E-2</v>
      </c>
      <c r="FY32" s="86">
        <f t="shared" si="15"/>
        <v>8.0558226792398241E-2</v>
      </c>
      <c r="FZ32" s="86">
        <f t="shared" si="15"/>
        <v>8.0880312298472673E-2</v>
      </c>
      <c r="GA32" s="86">
        <f t="shared" si="15"/>
        <v>8.002595878011004E-2</v>
      </c>
      <c r="GB32" s="86">
        <f t="shared" si="15"/>
        <v>7.9482113247484082E-2</v>
      </c>
      <c r="GC32" s="86">
        <f t="shared" si="15"/>
        <v>8.0280428832798928E-2</v>
      </c>
      <c r="GD32" s="86">
        <f t="shared" si="15"/>
        <v>8.0198775114697557E-2</v>
      </c>
      <c r="GE32" s="86">
        <f t="shared" si="15"/>
        <v>8.0050159392460379E-2</v>
      </c>
      <c r="GF32" s="86">
        <f t="shared" si="15"/>
        <v>8.0082838168552856E-2</v>
      </c>
      <c r="GG32" s="86">
        <f t="shared" si="15"/>
        <v>8.1094433857794732E-2</v>
      </c>
      <c r="GH32" s="86">
        <f t="shared" si="15"/>
        <v>8.1642894888959497E-2</v>
      </c>
      <c r="GI32" s="86">
        <f t="shared" si="15"/>
        <v>8.1643497075819249E-2</v>
      </c>
      <c r="GJ32" s="86">
        <f t="shared" si="15"/>
        <v>8.1963604018148867E-2</v>
      </c>
      <c r="GK32" s="86">
        <f t="shared" si="15"/>
        <v>8.1476534621120533E-2</v>
      </c>
      <c r="GL32" s="86">
        <f t="shared" si="15"/>
        <v>8.1015109930199669E-2</v>
      </c>
      <c r="GM32" s="86">
        <f t="shared" si="15"/>
        <v>8.0242787569554122E-2</v>
      </c>
      <c r="GN32" s="86">
        <f t="shared" si="15"/>
        <v>7.9901615730479991E-2</v>
      </c>
      <c r="GO32" s="86">
        <f t="shared" si="15"/>
        <v>7.9835308944177633E-2</v>
      </c>
      <c r="GP32" s="86">
        <f t="shared" si="15"/>
        <v>7.9355688440684635E-2</v>
      </c>
      <c r="GQ32" s="86">
        <f t="shared" si="15"/>
        <v>7.8490447362972088E-2</v>
      </c>
      <c r="GR32" s="86">
        <f t="shared" si="15"/>
        <v>7.8367152762632467E-2</v>
      </c>
      <c r="GS32" s="86">
        <f t="shared" si="15"/>
        <v>7.7775962321887701E-2</v>
      </c>
      <c r="GT32" s="86">
        <f t="shared" si="15"/>
        <v>7.7703098444185575E-2</v>
      </c>
      <c r="GU32" s="86">
        <f t="shared" si="15"/>
        <v>7.7295582166133303E-2</v>
      </c>
      <c r="GV32" s="86">
        <f t="shared" si="15"/>
        <v>7.733223850803049E-2</v>
      </c>
      <c r="GW32" s="86">
        <f t="shared" si="15"/>
        <v>7.7930681103776753E-2</v>
      </c>
      <c r="GX32" s="86">
        <f t="shared" si="15"/>
        <v>7.8622397827637594E-2</v>
      </c>
      <c r="GY32" s="86">
        <f t="shared" si="15"/>
        <v>7.91344359785639E-2</v>
      </c>
      <c r="GZ32" s="86">
        <f t="shared" si="15"/>
        <v>7.9829983834942664E-2</v>
      </c>
      <c r="HA32" s="86">
        <f t="shared" si="15"/>
        <v>8.0546531073571195E-2</v>
      </c>
      <c r="HB32" s="86">
        <f t="shared" si="15"/>
        <v>8.1376842163948804E-2</v>
      </c>
      <c r="HC32" s="86">
        <f t="shared" si="15"/>
        <v>8.2320429618147992E-2</v>
      </c>
      <c r="HD32" s="86">
        <f t="shared" si="15"/>
        <v>8.3369407438001752E-2</v>
      </c>
      <c r="HE32" s="86">
        <f t="shared" si="15"/>
        <v>8.3994809199557069E-2</v>
      </c>
      <c r="HF32" s="86">
        <f t="shared" si="15"/>
        <v>8.4994607584107845E-2</v>
      </c>
      <c r="HG32" s="86">
        <f t="shared" si="15"/>
        <v>8.5074429968951371E-2</v>
      </c>
      <c r="HH32" s="86">
        <f t="shared" si="15"/>
        <v>8.5627550465068855E-2</v>
      </c>
      <c r="HI32" s="86">
        <f t="shared" si="15"/>
        <v>8.5882481523866003E-2</v>
      </c>
      <c r="HJ32" s="86">
        <f t="shared" si="15"/>
        <v>8.5905738663080766E-2</v>
      </c>
      <c r="HK32" s="86">
        <f t="shared" si="15"/>
        <v>8.56537508639163E-2</v>
      </c>
      <c r="HL32" s="86">
        <f t="shared" si="15"/>
        <v>8.5552275122445481E-2</v>
      </c>
      <c r="HM32" s="86">
        <f t="shared" si="15"/>
        <v>8.511962055913988E-2</v>
      </c>
      <c r="HN32" s="86">
        <f t="shared" si="15"/>
        <v>8.4590326005641384E-2</v>
      </c>
      <c r="HO32" s="86">
        <f t="shared" si="15"/>
        <v>8.4189497291972698E-2</v>
      </c>
      <c r="HP32" s="86">
        <f t="shared" si="15"/>
        <v>8.3661196509530883E-2</v>
      </c>
      <c r="HQ32" s="86">
        <f t="shared" si="15"/>
        <v>8.3417597951967362E-2</v>
      </c>
      <c r="HR32" s="86">
        <f t="shared" si="15"/>
        <v>8.2927406916861443E-2</v>
      </c>
      <c r="HS32" s="86">
        <f t="shared" si="15"/>
        <v>8.2752794691683673E-2</v>
      </c>
      <c r="HT32" s="86">
        <f t="shared" si="15"/>
        <v>8.2237047806215213E-2</v>
      </c>
      <c r="HU32" s="86">
        <f t="shared" si="15"/>
        <v>8.180871029700755E-2</v>
      </c>
      <c r="HV32" s="86">
        <f t="shared" si="15"/>
        <v>8.0637793627978571E-2</v>
      </c>
      <c r="HW32" s="86">
        <f t="shared" si="15"/>
        <v>8.0397399362634708E-2</v>
      </c>
      <c r="HX32" s="86">
        <f t="shared" si="15"/>
        <v>8.0633343289035875E-2</v>
      </c>
      <c r="HY32" s="86">
        <f t="shared" si="15"/>
        <v>8.0393968717302505E-2</v>
      </c>
      <c r="HZ32" s="86">
        <f t="shared" si="15"/>
        <v>8.0663012697566455E-2</v>
      </c>
      <c r="IA32" s="86">
        <f t="shared" si="15"/>
        <v>8.1336781039073269E-2</v>
      </c>
      <c r="IB32" s="86">
        <f t="shared" si="15"/>
        <v>8.1687451673175371E-2</v>
      </c>
      <c r="IC32" s="86">
        <f t="shared" si="15"/>
        <v>8.1989758747710945E-2</v>
      </c>
      <c r="ID32" s="86">
        <f t="shared" si="15"/>
        <v>8.2133656771370578E-2</v>
      </c>
      <c r="IE32" s="86">
        <f t="shared" si="15"/>
        <v>8.2094258718794499E-2</v>
      </c>
      <c r="IF32" s="86">
        <f t="shared" si="15"/>
        <v>8.1886051668501103E-2</v>
      </c>
      <c r="IG32" s="86">
        <f t="shared" si="15"/>
        <v>8.1326074006600413E-2</v>
      </c>
      <c r="IH32" s="86">
        <f t="shared" si="15"/>
        <v>8.1112289898318618E-2</v>
      </c>
      <c r="II32" s="86">
        <f t="shared" si="15"/>
        <v>8.1085247286947479E-2</v>
      </c>
      <c r="IJ32" s="86">
        <f t="shared" si="15"/>
        <v>8.0684698935311952E-2</v>
      </c>
      <c r="IK32" s="86">
        <f t="shared" si="15"/>
        <v>8.015166841507651E-2</v>
      </c>
      <c r="IL32" s="86">
        <f t="shared" si="15"/>
        <v>7.9682652718982602E-2</v>
      </c>
      <c r="IM32" s="86">
        <f t="shared" si="15"/>
        <v>7.894708674874662E-2</v>
      </c>
      <c r="IN32" s="86">
        <f t="shared" si="15"/>
        <v>7.8149014506176701E-2</v>
      </c>
      <c r="IO32" s="86">
        <f t="shared" si="15"/>
        <v>7.8098922007081822E-2</v>
      </c>
      <c r="IP32" s="86">
        <f t="shared" si="15"/>
        <v>7.7372242831455787E-2</v>
      </c>
      <c r="IQ32" s="86">
        <f t="shared" si="15"/>
        <v>7.6594242904236484E-2</v>
      </c>
      <c r="IR32" s="86">
        <f t="shared" si="15"/>
        <v>7.6034340114535262E-2</v>
      </c>
      <c r="IS32" s="86">
        <f t="shared" si="15"/>
        <v>7.5816628173779446E-2</v>
      </c>
      <c r="IT32" s="86">
        <f t="shared" si="15"/>
        <v>7.5505611310797055E-2</v>
      </c>
      <c r="IU32" s="86">
        <f t="shared" si="15"/>
        <v>7.5575401210875526E-2</v>
      </c>
      <c r="IV32" s="86">
        <f t="shared" si="15"/>
        <v>7.6397941757797003E-2</v>
      </c>
      <c r="IW32" s="86">
        <f t="shared" si="15"/>
        <v>7.6348550491513942E-2</v>
      </c>
      <c r="IX32" s="86">
        <f t="shared" si="15"/>
        <v>7.647811668761198E-2</v>
      </c>
      <c r="IY32" s="86">
        <f t="shared" si="15"/>
        <v>7.6323367362957834E-2</v>
      </c>
      <c r="IZ32" s="86">
        <f t="shared" si="15"/>
        <v>7.719049710864094E-2</v>
      </c>
      <c r="JA32" s="86">
        <f t="shared" si="15"/>
        <v>7.7012197714258074E-2</v>
      </c>
      <c r="JB32" s="86">
        <f t="shared" si="15"/>
        <v>7.6355088343215111E-2</v>
      </c>
      <c r="JC32" s="86">
        <f t="shared" si="15"/>
        <v>7.5880479064937625E-2</v>
      </c>
      <c r="JD32" s="86">
        <f t="shared" si="15"/>
        <v>7.5675362543721689E-2</v>
      </c>
      <c r="JE32" s="86">
        <f t="shared" si="15"/>
        <v>7.5003209032249357E-2</v>
      </c>
      <c r="JF32" s="86">
        <f t="shared" si="15"/>
        <v>7.4646977395345177E-2</v>
      </c>
      <c r="JG32" s="86">
        <f t="shared" si="15"/>
        <v>7.4440073757061423E-2</v>
      </c>
      <c r="JH32" s="86">
        <f t="shared" si="15"/>
        <v>7.3776988758493853E-2</v>
      </c>
      <c r="JI32" s="86">
        <f t="shared" si="15"/>
        <v>7.2000946115543321E-2</v>
      </c>
      <c r="JJ32" s="86">
        <f t="shared" si="15"/>
        <v>7.1294090644286184E-2</v>
      </c>
      <c r="JK32" s="86">
        <f t="shared" si="15"/>
        <v>7.0447221180469893E-2</v>
      </c>
      <c r="JL32" s="86">
        <f t="shared" si="15"/>
        <v>6.9704447729570782E-2</v>
      </c>
      <c r="JM32" s="86">
        <f t="shared" si="15"/>
        <v>6.9102515718446889E-2</v>
      </c>
      <c r="JN32" s="86">
        <f t="shared" si="15"/>
        <v>6.8897680069935657E-2</v>
      </c>
      <c r="JO32" s="86">
        <f t="shared" si="15"/>
        <v>6.8784313111198231E-2</v>
      </c>
      <c r="JP32" s="86">
        <f t="shared" si="15"/>
        <v>6.8390473976786631E-2</v>
      </c>
      <c r="JQ32" s="86">
        <f t="shared" si="15"/>
        <v>6.8238753451182882E-2</v>
      </c>
      <c r="JR32" s="86">
        <f t="shared" si="15"/>
        <v>6.7753802866388477E-2</v>
      </c>
      <c r="JS32" s="86">
        <f t="shared" si="15"/>
        <v>6.8057274099510956E-2</v>
      </c>
      <c r="JT32" s="86">
        <f t="shared" si="15"/>
        <v>6.7838096428585848E-2</v>
      </c>
      <c r="JU32" s="86">
        <f t="shared" si="15"/>
        <v>6.7670791410972708E-2</v>
      </c>
      <c r="JV32" s="86">
        <f t="shared" si="15"/>
        <v>6.7671007938578664E-2</v>
      </c>
      <c r="JW32" s="86">
        <f t="shared" si="15"/>
        <v>6.7503823568742238E-2</v>
      </c>
      <c r="JX32" s="86">
        <f t="shared" si="15"/>
        <v>6.736030497449863E-2</v>
      </c>
      <c r="JY32" s="86">
        <f t="shared" si="15"/>
        <v>6.7454899358457804E-2</v>
      </c>
      <c r="JZ32" s="86">
        <f t="shared" si="15"/>
        <v>6.8011746803942286E-2</v>
      </c>
      <c r="KA32" s="86">
        <f t="shared" si="15"/>
        <v>6.890718610789795E-2</v>
      </c>
      <c r="KB32" s="86">
        <f t="shared" si="15"/>
        <v>6.9249589521342386E-2</v>
      </c>
      <c r="KC32" s="86">
        <f t="shared" si="15"/>
        <v>6.9048604366958879E-2</v>
      </c>
      <c r="KD32" s="86">
        <f t="shared" si="15"/>
        <v>6.9261917645174906E-2</v>
      </c>
      <c r="KE32" s="86">
        <f t="shared" si="15"/>
        <v>7.0779865746822102E-2</v>
      </c>
      <c r="KF32" s="86">
        <f t="shared" si="15"/>
        <v>6.8646919197548409E-2</v>
      </c>
      <c r="KG32" s="86">
        <f t="shared" si="15"/>
        <v>6.7147549791509414E-2</v>
      </c>
      <c r="KH32" s="86">
        <f t="shared" si="15"/>
        <v>6.5919599971782761E-2</v>
      </c>
      <c r="KI32" s="86">
        <f t="shared" si="15"/>
        <v>6.5019001392007447E-2</v>
      </c>
      <c r="KJ32" s="86">
        <f t="shared" si="15"/>
        <v>6.5185899910516959E-2</v>
      </c>
      <c r="KK32" s="86">
        <f t="shared" si="15"/>
        <v>6.5968334766465533E-2</v>
      </c>
      <c r="KL32" s="86">
        <f t="shared" si="15"/>
        <v>6.6679859848010586E-2</v>
      </c>
      <c r="KM32" s="86">
        <f t="shared" si="15"/>
        <v>6.707584610233483E-2</v>
      </c>
      <c r="KN32" s="86">
        <f t="shared" si="15"/>
        <v>6.7410861033668792E-2</v>
      </c>
      <c r="KO32" s="86">
        <f t="shared" si="15"/>
        <v>6.8003301468529953E-2</v>
      </c>
      <c r="KP32" s="86">
        <f t="shared" si="15"/>
        <v>6.834259603515519E-2</v>
      </c>
      <c r="KQ32" s="86">
        <f t="shared" si="15"/>
        <v>6.8143025337870783E-2</v>
      </c>
      <c r="KR32" s="86">
        <f t="shared" si="15"/>
        <v>6.7607601390595365E-2</v>
      </c>
      <c r="KS32" s="86">
        <f t="shared" si="15"/>
        <v>6.7737494437128232E-2</v>
      </c>
      <c r="KT32" s="86">
        <f t="shared" si="15"/>
        <v>6.7974685829675738E-2</v>
      </c>
      <c r="KU32" s="86">
        <f t="shared" si="15"/>
        <v>6.8184754590575339E-2</v>
      </c>
      <c r="KV32" s="86">
        <f t="shared" si="15"/>
        <v>6.8343814781592932E-2</v>
      </c>
      <c r="KW32" s="86">
        <f t="shared" si="15"/>
        <v>6.8262086064256752E-2</v>
      </c>
      <c r="KX32" s="86">
        <f t="shared" si="15"/>
        <v>6.8218255805357689E-2</v>
      </c>
      <c r="KY32" s="86">
        <f t="shared" si="15"/>
        <v>6.803655123457944E-2</v>
      </c>
      <c r="KZ32" s="86">
        <f t="shared" si="15"/>
        <v>6.797066886938366E-2</v>
      </c>
      <c r="LA32" s="86">
        <f t="shared" si="15"/>
        <v>6.7764267021807323E-2</v>
      </c>
      <c r="LB32" s="86">
        <f t="shared" si="15"/>
        <v>6.7622046376548825E-2</v>
      </c>
      <c r="LC32" s="86">
        <f t="shared" si="15"/>
        <v>6.7624044186553392E-2</v>
      </c>
      <c r="LD32" s="86">
        <f t="shared" si="15"/>
        <v>6.7649476744694126E-2</v>
      </c>
      <c r="LE32" s="86">
        <f t="shared" si="15"/>
        <v>6.7790422718643467E-2</v>
      </c>
      <c r="LF32" s="86">
        <f t="shared" si="15"/>
        <v>6.7909098319552302E-2</v>
      </c>
      <c r="LG32" s="86">
        <f t="shared" si="15"/>
        <v>6.7669010249544428E-2</v>
      </c>
      <c r="LH32" s="86">
        <f t="shared" si="15"/>
        <v>6.731780755162893E-2</v>
      </c>
      <c r="LI32" s="86">
        <f t="shared" si="15"/>
        <v>6.7546095629581276E-2</v>
      </c>
      <c r="LJ32" s="86">
        <f t="shared" si="15"/>
        <v>6.7871564651936805E-2</v>
      </c>
      <c r="LK32" s="86">
        <f t="shared" si="15"/>
        <v>6.8287310059821665E-2</v>
      </c>
      <c r="LL32" s="86">
        <f t="shared" si="15"/>
        <v>6.8454301156685521E-2</v>
      </c>
      <c r="LM32" s="86">
        <f t="shared" si="15"/>
        <v>6.8217876656063534E-2</v>
      </c>
      <c r="LN32" s="86">
        <f t="shared" si="15"/>
        <v>6.825628467193029E-2</v>
      </c>
      <c r="LO32" s="86">
        <f t="shared" si="15"/>
        <v>6.8575475435803723E-2</v>
      </c>
      <c r="LP32" s="86">
        <f t="shared" si="15"/>
        <v>6.875641834469215E-2</v>
      </c>
      <c r="LQ32" s="86">
        <f t="shared" si="15"/>
        <v>6.8835602974015461E-2</v>
      </c>
      <c r="LR32" s="86">
        <f t="shared" si="15"/>
        <v>6.8961682567035526E-2</v>
      </c>
      <c r="LS32" s="86">
        <f t="shared" si="15"/>
        <v>6.9176214628385108E-2</v>
      </c>
      <c r="LT32" s="86">
        <f t="shared" si="15"/>
        <v>6.9819108097787241E-2</v>
      </c>
      <c r="LU32" s="86">
        <f t="shared" si="15"/>
        <v>7.0440491692013996E-2</v>
      </c>
      <c r="LV32" s="86">
        <f t="shared" si="15"/>
        <v>7.0558429557928098E-2</v>
      </c>
      <c r="LW32" s="86">
        <f t="shared" si="15"/>
        <v>7.0759348826444912E-2</v>
      </c>
      <c r="LX32" s="86">
        <f t="shared" si="15"/>
        <v>7.0778789675019438E-2</v>
      </c>
      <c r="LY32" s="86">
        <f t="shared" si="15"/>
        <v>7.016938102716605E-2</v>
      </c>
      <c r="LZ32" s="86">
        <f t="shared" si="15"/>
        <v>7.0222139177072457E-2</v>
      </c>
      <c r="MA32" s="86">
        <f t="shared" si="15"/>
        <v>6.9684664728195594E-2</v>
      </c>
      <c r="MB32" s="86">
        <f t="shared" si="15"/>
        <v>6.9365543631047494E-2</v>
      </c>
      <c r="MC32" s="86">
        <f t="shared" si="15"/>
        <v>6.892852565712948E-2</v>
      </c>
      <c r="MD32" s="86">
        <f t="shared" si="15"/>
        <v>6.8688043586774383E-2</v>
      </c>
      <c r="ME32" s="86">
        <f t="shared" si="15"/>
        <v>6.8515795365257121E-2</v>
      </c>
      <c r="MF32" s="86">
        <f t="shared" si="15"/>
        <v>6.8253815449231703E-2</v>
      </c>
      <c r="MG32" s="86">
        <f t="shared" si="15"/>
        <v>6.8010545500389888E-2</v>
      </c>
      <c r="MH32" s="86">
        <f t="shared" si="15"/>
        <v>6.7392126578336986E-2</v>
      </c>
      <c r="MI32" s="86">
        <f t="shared" si="15"/>
        <v>6.7044912353178998E-2</v>
      </c>
      <c r="MJ32" s="86">
        <f t="shared" si="15"/>
        <v>6.7002546160297494E-2</v>
      </c>
      <c r="MK32" s="86">
        <f t="shared" si="15"/>
        <v>6.6798929983345329E-2</v>
      </c>
      <c r="ML32" s="86">
        <f t="shared" si="15"/>
        <v>6.6960775937076791E-2</v>
      </c>
      <c r="MM32" s="86">
        <f t="shared" si="15"/>
        <v>6.710656324110649E-2</v>
      </c>
      <c r="MN32" s="86">
        <f t="shared" si="15"/>
        <v>6.7449053540817094E-2</v>
      </c>
      <c r="MO32" s="86">
        <f t="shared" si="15"/>
        <v>6.7447453437330648E-2</v>
      </c>
      <c r="MP32" s="86">
        <f t="shared" si="15"/>
        <v>6.7508911246588879E-2</v>
      </c>
      <c r="MQ32" s="86">
        <f t="shared" si="15"/>
        <v>6.7544404049754578E-2</v>
      </c>
    </row>
    <row r="33" spans="2:358">
      <c r="B33" s="2" t="s">
        <v>173</v>
      </c>
      <c r="C33" s="106">
        <f>IFERROR(C$7+C$15*C$21,"NA")</f>
        <v>5.9782560025784928E-2</v>
      </c>
      <c r="D33" s="106">
        <f t="shared" ref="D33:BO33" si="16">IFERROR(D$7+D$15*D$21,"NA")</f>
        <v>6.1876309340827336E-2</v>
      </c>
      <c r="E33" s="106">
        <f t="shared" si="16"/>
        <v>6.3653934018256905E-2</v>
      </c>
      <c r="F33" s="106">
        <f t="shared" si="16"/>
        <v>6.3040961769595533E-2</v>
      </c>
      <c r="G33" s="106">
        <f t="shared" si="16"/>
        <v>6.4560937238814647E-2</v>
      </c>
      <c r="H33" s="106">
        <f t="shared" si="16"/>
        <v>6.2874348247709488E-2</v>
      </c>
      <c r="I33" s="106">
        <f t="shared" si="16"/>
        <v>6.3217208129221852E-2</v>
      </c>
      <c r="J33" s="106">
        <f t="shared" si="16"/>
        <v>6.5540580255747882E-2</v>
      </c>
      <c r="K33" s="106">
        <f t="shared" si="16"/>
        <v>6.4008730873144848E-2</v>
      </c>
      <c r="L33" s="106">
        <f t="shared" si="16"/>
        <v>6.1787347346802399E-2</v>
      </c>
      <c r="M33" s="106">
        <f t="shared" si="16"/>
        <v>6.3231091527669953E-2</v>
      </c>
      <c r="N33" s="106">
        <f t="shared" si="16"/>
        <v>6.3292308569315656E-2</v>
      </c>
      <c r="O33" s="106">
        <f t="shared" si="16"/>
        <v>6.1799335377834622E-2</v>
      </c>
      <c r="P33" s="106">
        <f t="shared" si="16"/>
        <v>6.2215143293291628E-2</v>
      </c>
      <c r="Q33" s="106">
        <f t="shared" si="16"/>
        <v>6.2183939956852341E-2</v>
      </c>
      <c r="R33" s="106">
        <f t="shared" si="16"/>
        <v>6.2390990917158759E-2</v>
      </c>
      <c r="S33" s="106">
        <f t="shared" si="16"/>
        <v>6.3124470831698504E-2</v>
      </c>
      <c r="T33" s="106">
        <f t="shared" si="16"/>
        <v>6.0686232113365587E-2</v>
      </c>
      <c r="U33" s="106">
        <f t="shared" si="16"/>
        <v>5.4900991818719547E-2</v>
      </c>
      <c r="V33" s="106">
        <f t="shared" si="16"/>
        <v>5.4312806297889253E-2</v>
      </c>
      <c r="W33" s="106">
        <f t="shared" si="16"/>
        <v>6.1074845838687469E-2</v>
      </c>
      <c r="X33" s="106">
        <f t="shared" si="16"/>
        <v>6.0463853454635758E-2</v>
      </c>
      <c r="Y33" s="106">
        <f t="shared" si="16"/>
        <v>6.5789182213325303E-2</v>
      </c>
      <c r="Z33" s="106">
        <f t="shared" si="16"/>
        <v>7.5816750942391556E-2</v>
      </c>
      <c r="AA33" s="106">
        <f t="shared" si="16"/>
        <v>7.0888544245208671E-2</v>
      </c>
      <c r="AB33" s="106">
        <f t="shared" si="16"/>
        <v>7.4490504425814952E-2</v>
      </c>
      <c r="AC33" s="106">
        <f t="shared" si="16"/>
        <v>6.0447976929609959E-2</v>
      </c>
      <c r="AD33" s="106">
        <f t="shared" si="16"/>
        <v>4.2917207155013723E-2</v>
      </c>
      <c r="AE33" s="106">
        <f t="shared" si="16"/>
        <v>7.8582656523100758E-2</v>
      </c>
      <c r="AF33" s="106">
        <f t="shared" si="16"/>
        <v>3.9072159893699443E-2</v>
      </c>
      <c r="AG33" s="106">
        <f t="shared" si="16"/>
        <v>9.1699423305875674E-2</v>
      </c>
      <c r="AH33" s="106">
        <f t="shared" si="16"/>
        <v>8.236878821845664E-2</v>
      </c>
      <c r="AI33" s="106">
        <f t="shared" si="16"/>
        <v>8.3551270363561858E-2</v>
      </c>
      <c r="AJ33" s="106">
        <f t="shared" si="16"/>
        <v>8.0426020355964828E-2</v>
      </c>
      <c r="AK33" s="106">
        <f t="shared" si="16"/>
        <v>8.3353488908773754E-2</v>
      </c>
      <c r="AL33" s="106">
        <f t="shared" si="16"/>
        <v>8.712776986363277E-2</v>
      </c>
      <c r="AM33" s="106">
        <f t="shared" si="16"/>
        <v>6.3063512765706209E-2</v>
      </c>
      <c r="AN33" s="106">
        <f t="shared" si="16"/>
        <v>3.5796627127328735E-2</v>
      </c>
      <c r="AO33" s="106">
        <f t="shared" si="16"/>
        <v>8.2388478408400564E-2</v>
      </c>
      <c r="AP33" s="106">
        <f t="shared" si="16"/>
        <v>7.5005045826136568E-2</v>
      </c>
      <c r="AQ33" s="106">
        <f t="shared" si="16"/>
        <v>5.4442368471312404E-2</v>
      </c>
      <c r="AR33" s="106">
        <f t="shared" si="16"/>
        <v>4.9794847272423795E-2</v>
      </c>
      <c r="AS33" s="106">
        <f t="shared" si="16"/>
        <v>7.1442468666327197E-2</v>
      </c>
      <c r="AT33" s="106">
        <f t="shared" si="16"/>
        <v>5.8081019570963247E-2</v>
      </c>
      <c r="AU33" s="106">
        <f t="shared" si="16"/>
        <v>7.1070465345634715E-2</v>
      </c>
      <c r="AV33" s="106">
        <f t="shared" si="16"/>
        <v>5.8214781460951534E-2</v>
      </c>
      <c r="AW33" s="106">
        <f t="shared" si="16"/>
        <v>7.095844305526311E-2</v>
      </c>
      <c r="AX33" s="106">
        <f t="shared" si="16"/>
        <v>7.8197229317336941E-2</v>
      </c>
      <c r="AY33" s="106">
        <f t="shared" si="16"/>
        <v>7.0862971603065789E-2</v>
      </c>
      <c r="AZ33" s="106">
        <f t="shared" si="16"/>
        <v>7.5061238045705636E-2</v>
      </c>
      <c r="BA33" s="106">
        <f t="shared" si="16"/>
        <v>5.1629578795197806E-2</v>
      </c>
      <c r="BB33" s="106">
        <f t="shared" si="16"/>
        <v>7.1647467658753516E-2</v>
      </c>
      <c r="BC33" s="106">
        <f t="shared" si="16"/>
        <v>7.8764226891459316E-2</v>
      </c>
      <c r="BD33" s="106">
        <f t="shared" si="16"/>
        <v>3.9658024961020513E-2</v>
      </c>
      <c r="BE33" s="106">
        <f t="shared" si="16"/>
        <v>2.6770671612100786E-2</v>
      </c>
      <c r="BF33" s="106">
        <f t="shared" si="16"/>
        <v>6.7823526816094215E-2</v>
      </c>
      <c r="BG33" s="106">
        <f t="shared" si="16"/>
        <v>8.5890978903930562E-2</v>
      </c>
      <c r="BH33" s="106">
        <f t="shared" si="16"/>
        <v>7.3839706443374856E-2</v>
      </c>
      <c r="BI33" s="106">
        <f t="shared" si="16"/>
        <v>8.8280100872514242E-2</v>
      </c>
      <c r="BJ33" s="106">
        <f t="shared" si="16"/>
        <v>7.042459919751784E-2</v>
      </c>
      <c r="BK33" s="106">
        <f t="shared" si="16"/>
        <v>7.7143708088877161E-2</v>
      </c>
      <c r="BL33" s="106">
        <f t="shared" si="16"/>
        <v>7.2200062137315738E-2</v>
      </c>
      <c r="BM33" s="106">
        <f t="shared" si="16"/>
        <v>8.4461105924825058E-2</v>
      </c>
      <c r="BN33" s="106">
        <f t="shared" si="16"/>
        <v>6.6227862688774217E-2</v>
      </c>
      <c r="BO33" s="106">
        <f t="shared" si="16"/>
        <v>7.4167988668997403E-2</v>
      </c>
      <c r="BP33" s="106">
        <f t="shared" ref="BP33:EA33" si="17">IFERROR(BP$7+BP$15*BP$21,"NA")</f>
        <v>7.5296031713085659E-2</v>
      </c>
      <c r="BQ33" s="106">
        <f t="shared" si="17"/>
        <v>6.7616097819985038E-2</v>
      </c>
      <c r="BR33" s="106">
        <f t="shared" si="17"/>
        <v>3.3184254822035159E-2</v>
      </c>
      <c r="BS33" s="106">
        <f t="shared" si="17"/>
        <v>6.4841324900284145E-2</v>
      </c>
      <c r="BT33" s="106">
        <f t="shared" si="17"/>
        <v>7.6990509231557189E-2</v>
      </c>
      <c r="BU33" s="106">
        <f t="shared" si="17"/>
        <v>4.7045946702803931E-2</v>
      </c>
      <c r="BV33" s="106">
        <f t="shared" si="17"/>
        <v>5.5375914342629493E-2</v>
      </c>
      <c r="BW33" s="106">
        <f t="shared" si="17"/>
        <v>5.1297133086834867E-2</v>
      </c>
      <c r="BX33" s="106">
        <f t="shared" si="17"/>
        <v>7.260395563863338E-2</v>
      </c>
      <c r="BY33" s="106">
        <f t="shared" si="17"/>
        <v>4.6164110270844029E-2</v>
      </c>
      <c r="BZ33" s="106">
        <f t="shared" si="17"/>
        <v>6.4558465213276239E-2</v>
      </c>
      <c r="CA33" s="106">
        <f t="shared" si="17"/>
        <v>7.6314545085463217E-2</v>
      </c>
      <c r="CB33" s="106">
        <f t="shared" si="17"/>
        <v>7.3541091727157032E-2</v>
      </c>
      <c r="CC33" s="106">
        <f t="shared" si="17"/>
        <v>7.3585564738101461E-2</v>
      </c>
      <c r="CD33" s="106">
        <f t="shared" si="17"/>
        <v>7.3683851001803774E-2</v>
      </c>
      <c r="CE33" s="106">
        <f t="shared" si="17"/>
        <v>6.5786636553410813E-2</v>
      </c>
      <c r="CF33" s="106">
        <f t="shared" si="17"/>
        <v>6.3914638133668336E-2</v>
      </c>
      <c r="CG33" s="106">
        <f t="shared" si="17"/>
        <v>5.9760809506027759E-2</v>
      </c>
      <c r="CH33" s="106">
        <f t="shared" si="17"/>
        <v>6.9471548843470093E-2</v>
      </c>
      <c r="CI33" s="106">
        <f t="shared" si="17"/>
        <v>7.1620801560005734E-2</v>
      </c>
      <c r="CJ33" s="106">
        <f t="shared" si="17"/>
        <v>8.262414930672185E-2</v>
      </c>
      <c r="CK33" s="106">
        <f t="shared" si="17"/>
        <v>6.9929510280419022E-2</v>
      </c>
      <c r="CL33" s="106">
        <f t="shared" si="17"/>
        <v>6.8112372822270034E-2</v>
      </c>
      <c r="CM33" s="106">
        <f t="shared" si="17"/>
        <v>7.1963224474604723E-2</v>
      </c>
      <c r="CN33" s="106">
        <f t="shared" si="17"/>
        <v>5.8280083006937045E-2</v>
      </c>
      <c r="CO33" s="106">
        <f t="shared" si="17"/>
        <v>6.188241080381951E-2</v>
      </c>
      <c r="CP33" s="106">
        <f t="shared" si="17"/>
        <v>6.163836021446395E-2</v>
      </c>
      <c r="CQ33" s="106">
        <f t="shared" si="17"/>
        <v>6.2373206608001899E-2</v>
      </c>
      <c r="CR33" s="106">
        <f t="shared" si="17"/>
        <v>6.4216700060798715E-2</v>
      </c>
      <c r="CS33" s="106">
        <f t="shared" si="17"/>
        <v>6.419867359177861E-2</v>
      </c>
      <c r="CT33" s="106">
        <f t="shared" si="17"/>
        <v>5.9370359880950033E-2</v>
      </c>
      <c r="CU33" s="106">
        <f t="shared" si="17"/>
        <v>6.1422289725547877E-2</v>
      </c>
      <c r="CV33" s="106">
        <f t="shared" si="17"/>
        <v>6.017234657186557E-2</v>
      </c>
      <c r="CW33" s="106">
        <f t="shared" si="17"/>
        <v>6.4952919164432132E-2</v>
      </c>
      <c r="CX33" s="106">
        <f t="shared" si="17"/>
        <v>6.401035038613001E-2</v>
      </c>
      <c r="CY33" s="106">
        <f t="shared" si="17"/>
        <v>6.5670831455622344E-2</v>
      </c>
      <c r="CZ33" s="106">
        <f t="shared" si="17"/>
        <v>7.1685272433222924E-2</v>
      </c>
      <c r="DA33" s="106">
        <f t="shared" si="17"/>
        <v>6.4756484698946459E-2</v>
      </c>
      <c r="DB33" s="106">
        <f t="shared" si="17"/>
        <v>6.6209279674393023E-2</v>
      </c>
      <c r="DC33" s="106">
        <f t="shared" si="17"/>
        <v>6.519078783285534E-2</v>
      </c>
      <c r="DD33" s="106">
        <f t="shared" si="17"/>
        <v>6.6708408723088142E-2</v>
      </c>
      <c r="DE33" s="106">
        <f t="shared" si="17"/>
        <v>7.4913891820752115E-2</v>
      </c>
      <c r="DF33" s="106">
        <f t="shared" si="17"/>
        <v>6.5947807044560477E-2</v>
      </c>
      <c r="DG33" s="106">
        <f t="shared" si="17"/>
        <v>6.8075769166954389E-2</v>
      </c>
      <c r="DH33" s="106">
        <f t="shared" si="17"/>
        <v>5.3648820092191435E-2</v>
      </c>
      <c r="DI33" s="106">
        <f t="shared" si="17"/>
        <v>6.5506659750250926E-2</v>
      </c>
      <c r="DJ33" s="106">
        <f t="shared" si="17"/>
        <v>6.3329554643950375E-2</v>
      </c>
      <c r="DK33" s="106">
        <f t="shared" si="17"/>
        <v>5.8680702301796173E-2</v>
      </c>
      <c r="DL33" s="106">
        <f t="shared" si="17"/>
        <v>6.3471692856990364E-2</v>
      </c>
      <c r="DM33" s="106">
        <f t="shared" si="17"/>
        <v>6.2678117295068919E-2</v>
      </c>
      <c r="DN33" s="106">
        <f t="shared" si="17"/>
        <v>6.4725705464185851E-2</v>
      </c>
      <c r="DO33" s="106">
        <f t="shared" si="17"/>
        <v>7.3259574753291062E-2</v>
      </c>
      <c r="DP33" s="106">
        <f t="shared" si="17"/>
        <v>7.5124039588934904E-2</v>
      </c>
      <c r="DQ33" s="106">
        <f t="shared" si="17"/>
        <v>7.0012419590644442E-2</v>
      </c>
      <c r="DR33" s="106">
        <f t="shared" si="17"/>
        <v>7.8653927805128976E-2</v>
      </c>
      <c r="DS33" s="106">
        <f t="shared" si="17"/>
        <v>7.9222209634232085E-2</v>
      </c>
      <c r="DT33" s="106">
        <f t="shared" si="17"/>
        <v>6.4689116432087079E-2</v>
      </c>
      <c r="DU33" s="106">
        <f t="shared" si="17"/>
        <v>6.356213082731467E-2</v>
      </c>
      <c r="DV33" s="106">
        <f t="shared" si="17"/>
        <v>5.7567381528877595E-2</v>
      </c>
      <c r="DW33" s="106">
        <f t="shared" si="17"/>
        <v>7.025146391886454E-2</v>
      </c>
      <c r="DX33" s="106">
        <f t="shared" si="17"/>
        <v>5.1730813610489076E-2</v>
      </c>
      <c r="DY33" s="106">
        <f t="shared" si="17"/>
        <v>7.2235598943632115E-2</v>
      </c>
      <c r="DZ33" s="106">
        <f t="shared" si="17"/>
        <v>6.5003469140788264E-2</v>
      </c>
      <c r="EA33" s="106">
        <f t="shared" si="17"/>
        <v>5.1431951066410769E-2</v>
      </c>
      <c r="EB33" s="106">
        <f t="shared" ref="EB33:GM33" si="18">IFERROR(EB$7+EB$15*EB$21,"NA")</f>
        <v>5.7796892984940999E-2</v>
      </c>
      <c r="EC33" s="106">
        <f t="shared" si="18"/>
        <v>6.0237751345597113E-2</v>
      </c>
      <c r="ED33" s="106">
        <f t="shared" si="18"/>
        <v>6.1558817928280732E-2</v>
      </c>
      <c r="EE33" s="106">
        <f t="shared" si="18"/>
        <v>6.7912843572976223E-2</v>
      </c>
      <c r="EF33" s="106">
        <f t="shared" si="18"/>
        <v>6.3069624507988975E-2</v>
      </c>
      <c r="EG33" s="106">
        <f t="shared" si="18"/>
        <v>6.1128792802303392E-2</v>
      </c>
      <c r="EH33" s="106">
        <f t="shared" si="18"/>
        <v>7.3313014629618686E-2</v>
      </c>
      <c r="EI33" s="106">
        <f t="shared" si="18"/>
        <v>7.6860203835721591E-2</v>
      </c>
      <c r="EJ33" s="106">
        <f t="shared" si="18"/>
        <v>7.0185430245588848E-2</v>
      </c>
      <c r="EK33" s="106">
        <f t="shared" si="18"/>
        <v>7.3630620286084511E-2</v>
      </c>
      <c r="EL33" s="106">
        <f t="shared" si="18"/>
        <v>7.7257494894705722E-2</v>
      </c>
      <c r="EM33" s="106">
        <f t="shared" si="18"/>
        <v>8.4896367318674948E-2</v>
      </c>
      <c r="EN33" s="106">
        <f t="shared" si="18"/>
        <v>6.4481373567701186E-2</v>
      </c>
      <c r="EO33" s="106">
        <f t="shared" si="18"/>
        <v>7.4615913181883403E-2</v>
      </c>
      <c r="EP33" s="106">
        <f t="shared" si="18"/>
        <v>7.5181971695478189E-2</v>
      </c>
      <c r="EQ33" s="106">
        <f t="shared" si="18"/>
        <v>5.4490033899032411E-2</v>
      </c>
      <c r="ER33" s="106">
        <f t="shared" si="18"/>
        <v>6.5599928242973227E-2</v>
      </c>
      <c r="ES33" s="106">
        <f t="shared" si="18"/>
        <v>7.8092701422826052E-2</v>
      </c>
      <c r="ET33" s="106">
        <f t="shared" si="18"/>
        <v>6.9556088574788386E-2</v>
      </c>
      <c r="EU33" s="106">
        <f t="shared" si="18"/>
        <v>7.7343178819801919E-2</v>
      </c>
      <c r="EV33" s="106">
        <f t="shared" si="18"/>
        <v>7.2536286012768986E-2</v>
      </c>
      <c r="EW33" s="106">
        <f t="shared" si="18"/>
        <v>8.3559228419916823E-2</v>
      </c>
      <c r="EX33" s="106">
        <f t="shared" si="18"/>
        <v>7.0677796486298503E-2</v>
      </c>
      <c r="EY33" s="106">
        <f t="shared" si="18"/>
        <v>8.6304626130589895E-2</v>
      </c>
      <c r="EZ33" s="106">
        <f t="shared" si="18"/>
        <v>7.3833679159622898E-2</v>
      </c>
      <c r="FA33" s="106">
        <f t="shared" si="18"/>
        <v>6.8367225871074272E-2</v>
      </c>
      <c r="FB33" s="106">
        <f t="shared" si="18"/>
        <v>8.108295824265771E-2</v>
      </c>
      <c r="FC33" s="106">
        <f t="shared" si="18"/>
        <v>7.9692973282238844E-2</v>
      </c>
      <c r="FD33" s="106">
        <f t="shared" si="18"/>
        <v>9.1040760668788481E-2</v>
      </c>
      <c r="FE33" s="106">
        <f t="shared" si="18"/>
        <v>9.0676818146064764E-2</v>
      </c>
      <c r="FF33" s="106">
        <f t="shared" si="18"/>
        <v>8.894847721360119E-2</v>
      </c>
      <c r="FG33" s="106">
        <f t="shared" si="18"/>
        <v>9.1363881324203769E-2</v>
      </c>
      <c r="FH33" s="106">
        <f t="shared" si="18"/>
        <v>8.9847996354019549E-2</v>
      </c>
      <c r="FI33" s="106">
        <f t="shared" si="18"/>
        <v>9.1628009117380282E-2</v>
      </c>
      <c r="FJ33" s="106">
        <f t="shared" si="18"/>
        <v>7.6486299466032984E-2</v>
      </c>
      <c r="FK33" s="106">
        <f t="shared" si="18"/>
        <v>8.8207987038962016E-2</v>
      </c>
      <c r="FL33" s="106">
        <f t="shared" si="18"/>
        <v>7.9588139271206809E-2</v>
      </c>
      <c r="FM33" s="106">
        <f t="shared" si="18"/>
        <v>8.5824902987670704E-2</v>
      </c>
      <c r="FN33" s="106">
        <f t="shared" si="18"/>
        <v>8.4989928874907708E-2</v>
      </c>
      <c r="FO33" s="106">
        <f t="shared" si="18"/>
        <v>7.7365103914906794E-2</v>
      </c>
      <c r="FP33" s="106">
        <f t="shared" si="18"/>
        <v>7.5129206097769463E-2</v>
      </c>
      <c r="FQ33" s="106">
        <f t="shared" si="18"/>
        <v>8.1698453698626938E-2</v>
      </c>
      <c r="FR33" s="106">
        <f t="shared" si="18"/>
        <v>8.1121390087540074E-2</v>
      </c>
      <c r="FS33" s="106">
        <f t="shared" si="18"/>
        <v>7.8084665923056434E-2</v>
      </c>
      <c r="FT33" s="106">
        <f t="shared" si="18"/>
        <v>6.3845621515735348E-2</v>
      </c>
      <c r="FU33" s="106">
        <f t="shared" si="18"/>
        <v>7.2146941815507029E-2</v>
      </c>
      <c r="FV33" s="106">
        <f t="shared" si="18"/>
        <v>8.1112556011783243E-2</v>
      </c>
      <c r="FW33" s="106">
        <f t="shared" si="18"/>
        <v>6.8075462248372617E-2</v>
      </c>
      <c r="FX33" s="106">
        <f t="shared" si="18"/>
        <v>8.4698006939149528E-2</v>
      </c>
      <c r="FY33" s="106">
        <f t="shared" si="18"/>
        <v>7.9306693441875284E-2</v>
      </c>
      <c r="FZ33" s="106">
        <f t="shared" si="18"/>
        <v>8.0295928262048372E-2</v>
      </c>
      <c r="GA33" s="106">
        <f t="shared" si="18"/>
        <v>7.0941122236765894E-2</v>
      </c>
      <c r="GB33" s="106">
        <f t="shared" si="18"/>
        <v>7.1839304726000225E-2</v>
      </c>
      <c r="GC33" s="106">
        <f t="shared" si="18"/>
        <v>8.1623266674613643E-2</v>
      </c>
      <c r="GD33" s="106">
        <f t="shared" si="18"/>
        <v>7.6013349831070193E-2</v>
      </c>
      <c r="GE33" s="106">
        <f t="shared" si="18"/>
        <v>7.4766993045967678E-2</v>
      </c>
      <c r="GF33" s="106">
        <f t="shared" si="18"/>
        <v>7.5588957488534447E-2</v>
      </c>
      <c r="GG33" s="106">
        <f t="shared" si="18"/>
        <v>8.0669530211971513E-2</v>
      </c>
      <c r="GH33" s="106">
        <f t="shared" si="18"/>
        <v>7.9004951611070573E-2</v>
      </c>
      <c r="GI33" s="106">
        <f t="shared" si="18"/>
        <v>7.6610209254623599E-2</v>
      </c>
      <c r="GJ33" s="106">
        <f t="shared" si="18"/>
        <v>7.7358121367592902E-2</v>
      </c>
      <c r="GK33" s="106">
        <f t="shared" si="18"/>
        <v>7.3992418593454595E-2</v>
      </c>
      <c r="GL33" s="106">
        <f t="shared" si="18"/>
        <v>7.1872624211294242E-2</v>
      </c>
      <c r="GM33" s="106">
        <f t="shared" si="18"/>
        <v>7.050168355067564E-2</v>
      </c>
      <c r="GN33" s="106">
        <f t="shared" ref="GN33:MQ33" si="19">IFERROR(GN$7+GN$15*GN$21,"NA")</f>
        <v>7.2585971972695632E-2</v>
      </c>
      <c r="GO33" s="106">
        <f t="shared" si="19"/>
        <v>7.3921689129095913E-2</v>
      </c>
      <c r="GP33" s="106">
        <f t="shared" si="19"/>
        <v>7.1739372747710736E-2</v>
      </c>
      <c r="GQ33" s="106">
        <f t="shared" si="19"/>
        <v>6.8443908595849187E-2</v>
      </c>
      <c r="GR33" s="106">
        <f t="shared" si="19"/>
        <v>7.3156921768952138E-2</v>
      </c>
      <c r="GS33" s="106">
        <f t="shared" si="19"/>
        <v>6.9005395968819827E-2</v>
      </c>
      <c r="GT33" s="106">
        <f t="shared" si="19"/>
        <v>7.3536100524978235E-2</v>
      </c>
      <c r="GU33" s="106">
        <f t="shared" si="19"/>
        <v>7.0736119796193223E-2</v>
      </c>
      <c r="GV33" s="106">
        <f t="shared" si="19"/>
        <v>7.3528631858771287E-2</v>
      </c>
      <c r="GW33" s="106">
        <f t="shared" si="19"/>
        <v>7.8919628872988701E-2</v>
      </c>
      <c r="GX33" s="106">
        <f t="shared" si="19"/>
        <v>8.0024689090073126E-2</v>
      </c>
      <c r="GY33" s="106">
        <f t="shared" si="19"/>
        <v>7.9265786552677006E-2</v>
      </c>
      <c r="GZ33" s="106">
        <f t="shared" si="19"/>
        <v>8.1344838582072448E-2</v>
      </c>
      <c r="HA33" s="106">
        <f t="shared" si="19"/>
        <v>8.238264516223906E-2</v>
      </c>
      <c r="HB33" s="106">
        <f t="shared" si="19"/>
        <v>8.4892752266123084E-2</v>
      </c>
      <c r="HC33" s="106">
        <f t="shared" si="19"/>
        <v>8.6322140758750471E-2</v>
      </c>
      <c r="HD33" s="106">
        <f t="shared" si="19"/>
        <v>8.7157695340560323E-2</v>
      </c>
      <c r="HE33" s="106">
        <f t="shared" si="19"/>
        <v>8.5890140063760209E-2</v>
      </c>
      <c r="HF33" s="106">
        <f t="shared" si="19"/>
        <v>8.830762498243086E-2</v>
      </c>
      <c r="HG33" s="106">
        <f t="shared" si="19"/>
        <v>8.208090202709116E-2</v>
      </c>
      <c r="HH33" s="106">
        <f t="shared" si="19"/>
        <v>8.6228212018149536E-2</v>
      </c>
      <c r="HI33" s="106">
        <f t="shared" si="19"/>
        <v>8.5265660960970796E-2</v>
      </c>
      <c r="HJ33" s="106">
        <f t="shared" si="19"/>
        <v>8.4641019265978765E-2</v>
      </c>
      <c r="HK33" s="106">
        <f t="shared" si="19"/>
        <v>8.2862256662256495E-2</v>
      </c>
      <c r="HL33" s="106">
        <f t="shared" si="19"/>
        <v>8.3545869676341061E-2</v>
      </c>
      <c r="HM33" s="106">
        <f t="shared" si="19"/>
        <v>8.1075453201036957E-2</v>
      </c>
      <c r="HN33" s="106">
        <f t="shared" si="19"/>
        <v>8.0242226716706069E-2</v>
      </c>
      <c r="HO33" s="106">
        <f t="shared" si="19"/>
        <v>8.1012812351098029E-2</v>
      </c>
      <c r="HP33" s="106">
        <f t="shared" si="19"/>
        <v>7.9391942422461476E-2</v>
      </c>
      <c r="HQ33" s="106">
        <f t="shared" si="19"/>
        <v>8.1513208135603449E-2</v>
      </c>
      <c r="HR33" s="106">
        <f t="shared" si="19"/>
        <v>7.9630188003460889E-2</v>
      </c>
      <c r="HS33" s="106">
        <f t="shared" si="19"/>
        <v>8.2411233010834917E-2</v>
      </c>
      <c r="HT33" s="106">
        <f t="shared" si="19"/>
        <v>7.9296164059111371E-2</v>
      </c>
      <c r="HU33" s="106">
        <f t="shared" si="19"/>
        <v>7.9830718569484135E-2</v>
      </c>
      <c r="HV33" s="106">
        <f t="shared" si="19"/>
        <v>7.3134941898695446E-2</v>
      </c>
      <c r="HW33" s="106">
        <f t="shared" si="19"/>
        <v>7.8509646635622238E-2</v>
      </c>
      <c r="HX33" s="106">
        <f t="shared" si="19"/>
        <v>8.196337372046783E-2</v>
      </c>
      <c r="HY33" s="106">
        <f t="shared" si="19"/>
        <v>7.9011457032863067E-2</v>
      </c>
      <c r="HZ33" s="106">
        <f t="shared" si="19"/>
        <v>8.2388479905599901E-2</v>
      </c>
      <c r="IA33" s="106">
        <f t="shared" si="19"/>
        <v>8.592897148580117E-2</v>
      </c>
      <c r="IB33" s="106">
        <f t="shared" si="19"/>
        <v>8.3982868050856932E-2</v>
      </c>
      <c r="IC33" s="106">
        <f t="shared" si="19"/>
        <v>8.395382683337449E-2</v>
      </c>
      <c r="ID33" s="106">
        <f t="shared" si="19"/>
        <v>8.3063261190196774E-2</v>
      </c>
      <c r="IE33" s="106">
        <f t="shared" si="19"/>
        <v>8.1274800263439168E-2</v>
      </c>
      <c r="IF33" s="106">
        <f t="shared" si="19"/>
        <v>7.91060550786674E-2</v>
      </c>
      <c r="IG33" s="106">
        <f t="shared" si="19"/>
        <v>7.6963295715083299E-2</v>
      </c>
      <c r="IH33" s="106">
        <f t="shared" si="19"/>
        <v>7.9408156119444129E-2</v>
      </c>
      <c r="II33" s="106">
        <f t="shared" si="19"/>
        <v>7.9904407692753088E-2</v>
      </c>
      <c r="IJ33" s="106">
        <f t="shared" si="19"/>
        <v>7.8122568315974319E-2</v>
      </c>
      <c r="IK33" s="106">
        <f t="shared" si="19"/>
        <v>7.7319187901868591E-2</v>
      </c>
      <c r="IL33" s="106">
        <f t="shared" si="19"/>
        <v>7.6723887085214507E-2</v>
      </c>
      <c r="IM33" s="106">
        <f t="shared" si="19"/>
        <v>7.4755271846904711E-2</v>
      </c>
      <c r="IN33" s="106">
        <f t="shared" si="19"/>
        <v>7.3935448782879387E-2</v>
      </c>
      <c r="IO33" s="106">
        <f t="shared" si="19"/>
        <v>7.7380387523081268E-2</v>
      </c>
      <c r="IP33" s="106">
        <f t="shared" si="19"/>
        <v>7.2579201362348189E-2</v>
      </c>
      <c r="IQ33" s="106">
        <f t="shared" si="19"/>
        <v>7.2067722010046339E-2</v>
      </c>
      <c r="IR33" s="106">
        <f t="shared" si="19"/>
        <v>7.2673060191539893E-2</v>
      </c>
      <c r="IS33" s="106">
        <f t="shared" si="19"/>
        <v>7.441295434920682E-2</v>
      </c>
      <c r="IT33" s="106">
        <f t="shared" si="19"/>
        <v>7.3091428606586267E-2</v>
      </c>
      <c r="IU33" s="106">
        <f t="shared" si="19"/>
        <v>7.4982452039668912E-2</v>
      </c>
      <c r="IV33" s="106">
        <f t="shared" si="19"/>
        <v>7.8981879985117909E-2</v>
      </c>
      <c r="IW33" s="106">
        <f t="shared" si="19"/>
        <v>7.4049891257123399E-2</v>
      </c>
      <c r="IX33" s="106">
        <f t="shared" si="19"/>
        <v>7.5317412321970784E-2</v>
      </c>
      <c r="IY33" s="106">
        <f t="shared" si="19"/>
        <v>7.2978974488253384E-2</v>
      </c>
      <c r="IZ33" s="106">
        <f t="shared" si="19"/>
        <v>7.6452852801522933E-2</v>
      </c>
      <c r="JA33" s="106">
        <f t="shared" si="19"/>
        <v>7.0677133527325853E-2</v>
      </c>
      <c r="JB33" s="106">
        <f t="shared" si="19"/>
        <v>6.8845180172535797E-2</v>
      </c>
      <c r="JC33" s="106">
        <f t="shared" si="19"/>
        <v>7.1015888630941354E-2</v>
      </c>
      <c r="JD33" s="106">
        <f t="shared" si="19"/>
        <v>7.1671789222059024E-2</v>
      </c>
      <c r="JE33" s="106">
        <f t="shared" si="19"/>
        <v>6.8800028428926047E-2</v>
      </c>
      <c r="JF33" s="106">
        <f t="shared" si="19"/>
        <v>7.1696735924133712E-2</v>
      </c>
      <c r="JG33" s="106">
        <f t="shared" si="19"/>
        <v>7.3030301740393086E-2</v>
      </c>
      <c r="JH33" s="106">
        <f t="shared" si="19"/>
        <v>7.0148855522109616E-2</v>
      </c>
      <c r="JI33" s="106">
        <f t="shared" si="19"/>
        <v>6.3143918104034288E-2</v>
      </c>
      <c r="JJ33" s="106">
        <f t="shared" si="19"/>
        <v>6.8149462143656553E-2</v>
      </c>
      <c r="JK33" s="106">
        <f t="shared" si="19"/>
        <v>6.6920785183060813E-2</v>
      </c>
      <c r="JL33" s="106">
        <f t="shared" si="19"/>
        <v>6.617935037455891E-2</v>
      </c>
      <c r="JM33" s="106">
        <f t="shared" si="19"/>
        <v>6.7088146498099938E-2</v>
      </c>
      <c r="JN33" s="106">
        <f t="shared" si="19"/>
        <v>6.8717771367425948E-2</v>
      </c>
      <c r="JO33" s="106">
        <f t="shared" si="19"/>
        <v>6.9494242800959796E-2</v>
      </c>
      <c r="JP33" s="106">
        <f t="shared" si="19"/>
        <v>6.805463540927531E-2</v>
      </c>
      <c r="JQ33" s="106">
        <f t="shared" si="19"/>
        <v>6.9729140351145996E-2</v>
      </c>
      <c r="JR33" s="106">
        <f t="shared" si="19"/>
        <v>6.7786621776046496E-2</v>
      </c>
      <c r="JS33" s="106">
        <f t="shared" si="19"/>
        <v>7.2686993031350247E-2</v>
      </c>
      <c r="JT33" s="106">
        <f t="shared" si="19"/>
        <v>6.9125117034379457E-2</v>
      </c>
      <c r="JU33" s="106">
        <f t="shared" si="19"/>
        <v>6.8903919057052745E-2</v>
      </c>
      <c r="JV33" s="106">
        <f t="shared" si="19"/>
        <v>6.855451146986799E-2</v>
      </c>
      <c r="JW33" s="106">
        <f t="shared" si="19"/>
        <v>6.815277596709074E-2</v>
      </c>
      <c r="JX33" s="106">
        <f t="shared" si="19"/>
        <v>6.815624596065617E-2</v>
      </c>
      <c r="JY33" s="106">
        <f t="shared" si="19"/>
        <v>6.8733705751229085E-2</v>
      </c>
      <c r="JZ33" s="106">
        <f t="shared" si="19"/>
        <v>7.1743493363262592E-2</v>
      </c>
      <c r="KA33" s="106">
        <f t="shared" si="19"/>
        <v>7.4905722551613749E-2</v>
      </c>
      <c r="KB33" s="106">
        <f t="shared" si="19"/>
        <v>7.1930734269260069E-2</v>
      </c>
      <c r="KC33" s="106">
        <f t="shared" si="19"/>
        <v>6.8834865967039319E-2</v>
      </c>
      <c r="KD33" s="106">
        <f t="shared" si="19"/>
        <v>7.0988400162321968E-2</v>
      </c>
      <c r="KE33" s="106">
        <f t="shared" si="19"/>
        <v>7.8558490878558235E-2</v>
      </c>
      <c r="KF33" s="106">
        <f t="shared" si="19"/>
        <v>6.0450612169143311E-2</v>
      </c>
      <c r="KG33" s="106">
        <f t="shared" si="19"/>
        <v>6.1327135690698656E-2</v>
      </c>
      <c r="KH33" s="106">
        <f t="shared" si="19"/>
        <v>6.0381352077208281E-2</v>
      </c>
      <c r="KI33" s="106">
        <f t="shared" si="19"/>
        <v>6.2371654344119808E-2</v>
      </c>
      <c r="KJ33" s="106">
        <f t="shared" si="19"/>
        <v>6.8541710639516709E-2</v>
      </c>
      <c r="KK33" s="106">
        <f t="shared" si="19"/>
        <v>7.2758316913756421E-2</v>
      </c>
      <c r="KL33" s="106">
        <f t="shared" si="19"/>
        <v>7.3198878596277883E-2</v>
      </c>
      <c r="KM33" s="106">
        <f t="shared" si="19"/>
        <v>7.213475662180846E-2</v>
      </c>
      <c r="KN33" s="106">
        <f t="shared" si="19"/>
        <v>7.2228042532727299E-2</v>
      </c>
      <c r="KO33" s="106">
        <f t="shared" si="19"/>
        <v>7.3682736329626825E-2</v>
      </c>
      <c r="KP33" s="106">
        <f t="shared" si="19"/>
        <v>7.1962426919467096E-2</v>
      </c>
      <c r="KQ33" s="106">
        <f t="shared" si="19"/>
        <v>6.9022827495128586E-2</v>
      </c>
      <c r="KR33" s="106">
        <f t="shared" si="19"/>
        <v>6.8664322666096608E-2</v>
      </c>
      <c r="KS33" s="106">
        <f t="shared" si="19"/>
        <v>6.9560442399343711E-2</v>
      </c>
      <c r="KT33" s="106">
        <f t="shared" si="19"/>
        <v>7.0078253715269087E-2</v>
      </c>
      <c r="KU33" s="106">
        <f t="shared" si="19"/>
        <v>6.9972654892892033E-2</v>
      </c>
      <c r="KV33" s="106">
        <f t="shared" si="19"/>
        <v>6.9856033864494196E-2</v>
      </c>
      <c r="KW33" s="106">
        <f t="shared" si="19"/>
        <v>6.9800593820699058E-2</v>
      </c>
      <c r="KX33" s="106">
        <f t="shared" si="19"/>
        <v>7.0795231080123061E-2</v>
      </c>
      <c r="KY33" s="106">
        <f t="shared" si="19"/>
        <v>7.0036958528943011E-2</v>
      </c>
      <c r="KZ33" s="106">
        <f t="shared" si="19"/>
        <v>7.1146938121674774E-2</v>
      </c>
      <c r="LA33" s="106">
        <f t="shared" si="19"/>
        <v>6.9604933857606202E-2</v>
      </c>
      <c r="LB33" s="106">
        <f t="shared" si="19"/>
        <v>7.0019778817425438E-2</v>
      </c>
      <c r="LC33" s="106">
        <f t="shared" si="19"/>
        <v>7.0995265701148363E-2</v>
      </c>
      <c r="LD33" s="106">
        <f t="shared" si="19"/>
        <v>7.0534820168649773E-2</v>
      </c>
      <c r="LE33" s="106">
        <f t="shared" si="19"/>
        <v>7.1198940252756998E-2</v>
      </c>
      <c r="LF33" s="106">
        <f t="shared" si="19"/>
        <v>7.0866434829856634E-2</v>
      </c>
      <c r="LG33" s="106">
        <f t="shared" si="19"/>
        <v>6.8905336625811664E-2</v>
      </c>
      <c r="LH33" s="106">
        <f t="shared" si="19"/>
        <v>6.8388624778007293E-2</v>
      </c>
      <c r="LI33" s="106">
        <f t="shared" si="19"/>
        <v>7.1885416447075717E-2</v>
      </c>
      <c r="LJ33" s="106">
        <f t="shared" si="19"/>
        <v>7.2727413266594279E-2</v>
      </c>
      <c r="LK33" s="106">
        <f t="shared" si="19"/>
        <v>7.3989137321513215E-2</v>
      </c>
      <c r="LL33" s="106">
        <f t="shared" si="19"/>
        <v>7.2421575024391519E-2</v>
      </c>
      <c r="LM33" s="106">
        <f t="shared" si="19"/>
        <v>7.0988697636120965E-2</v>
      </c>
      <c r="LN33" s="106">
        <f t="shared" si="19"/>
        <v>7.2569971303656708E-2</v>
      </c>
      <c r="LO33" s="106">
        <f t="shared" si="19"/>
        <v>7.4348624486217291E-2</v>
      </c>
      <c r="LP33" s="106">
        <f t="shared" si="19"/>
        <v>7.3319931138501479E-2</v>
      </c>
      <c r="LQ33" s="106">
        <f t="shared" si="19"/>
        <v>7.29232950887303E-2</v>
      </c>
      <c r="LR33" s="106">
        <f t="shared" si="19"/>
        <v>7.3455646218960127E-2</v>
      </c>
      <c r="LS33" s="106">
        <f t="shared" si="19"/>
        <v>7.3661137991818754E-2</v>
      </c>
      <c r="LT33" s="106">
        <f t="shared" si="19"/>
        <v>7.6457392360267384E-2</v>
      </c>
      <c r="LU33" s="106">
        <f t="shared" si="19"/>
        <v>7.6161395306030666E-2</v>
      </c>
      <c r="LV33" s="106">
        <f t="shared" si="19"/>
        <v>7.4912058574073806E-2</v>
      </c>
      <c r="LW33" s="106">
        <f t="shared" si="19"/>
        <v>7.5301935871106507E-2</v>
      </c>
      <c r="LX33" s="106">
        <f t="shared" si="19"/>
        <v>7.4475135801950976E-2</v>
      </c>
      <c r="LY33" s="106">
        <f t="shared" si="19"/>
        <v>7.0896381513524329E-2</v>
      </c>
      <c r="LZ33" s="106">
        <f t="shared" si="19"/>
        <v>7.3766155389758822E-2</v>
      </c>
      <c r="MA33" s="106">
        <f t="shared" si="19"/>
        <v>7.1179942008411656E-2</v>
      </c>
      <c r="MB33" s="106">
        <f t="shared" si="19"/>
        <v>7.2621597480531153E-2</v>
      </c>
      <c r="MC33" s="106">
        <f t="shared" si="19"/>
        <v>7.2162455450615295E-2</v>
      </c>
      <c r="MD33" s="106">
        <f t="shared" si="19"/>
        <v>7.285783970949497E-2</v>
      </c>
      <c r="ME33" s="106">
        <f t="shared" si="19"/>
        <v>7.3221338458847138E-2</v>
      </c>
      <c r="MF33" s="106">
        <f t="shared" si="19"/>
        <v>7.2237449936893738E-2</v>
      </c>
      <c r="MG33" s="106">
        <f t="shared" si="19"/>
        <v>7.2780680151132496E-2</v>
      </c>
      <c r="MH33" s="106">
        <f t="shared" si="19"/>
        <v>7.0853475976273311E-2</v>
      </c>
      <c r="MI33" s="106">
        <f t="shared" si="19"/>
        <v>7.1619958055722049E-2</v>
      </c>
      <c r="MJ33" s="106">
        <f t="shared" si="19"/>
        <v>7.3049522641718351E-2</v>
      </c>
      <c r="MK33" s="106">
        <f t="shared" si="19"/>
        <v>7.2803116432315532E-2</v>
      </c>
      <c r="ML33" s="106">
        <f t="shared" si="19"/>
        <v>7.2982701194911376E-2</v>
      </c>
      <c r="MM33" s="106">
        <f t="shared" si="19"/>
        <v>7.2791815831489623E-2</v>
      </c>
      <c r="MN33" s="106">
        <f t="shared" si="19"/>
        <v>7.378741885716221E-2</v>
      </c>
      <c r="MO33" s="106">
        <f t="shared" si="19"/>
        <v>7.200730006954878E-2</v>
      </c>
      <c r="MP33" s="106">
        <f t="shared" si="19"/>
        <v>7.1541577092566172E-2</v>
      </c>
      <c r="MQ33" s="106">
        <f t="shared" si="19"/>
        <v>7.0924539305548512E-2</v>
      </c>
    </row>
    <row r="34" spans="2:358">
      <c r="B34" s="2" t="s">
        <v>174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>
        <f t="shared" ref="P34:BO34" si="20">P$8+P$16*P$22</f>
        <v>6.2984606925373707E-2</v>
      </c>
      <c r="Q34" s="86">
        <f t="shared" si="20"/>
        <v>6.2888769779886389E-2</v>
      </c>
      <c r="R34" s="86">
        <f t="shared" si="20"/>
        <v>6.2794945025528293E-2</v>
      </c>
      <c r="S34" s="86">
        <f t="shared" si="20"/>
        <v>6.2850638077612403E-2</v>
      </c>
      <c r="T34" s="86">
        <f t="shared" si="20"/>
        <v>6.2477462788047396E-2</v>
      </c>
      <c r="U34" s="86">
        <f t="shared" si="20"/>
        <v>6.130710120929074E-2</v>
      </c>
      <c r="V34" s="86">
        <f t="shared" si="20"/>
        <v>6.0214752192150993E-2</v>
      </c>
      <c r="W34" s="86">
        <f t="shared" si="20"/>
        <v>6.0209412038660148E-2</v>
      </c>
      <c r="X34" s="86">
        <f t="shared" si="20"/>
        <v>6.0248699895005448E-2</v>
      </c>
      <c r="Y34" s="86">
        <f t="shared" si="20"/>
        <v>6.105870471455889E-2</v>
      </c>
      <c r="Z34" s="86">
        <f t="shared" si="20"/>
        <v>6.3157688521602612E-2</v>
      </c>
      <c r="AA34" s="86">
        <f t="shared" si="20"/>
        <v>6.5750829030429558E-2</v>
      </c>
      <c r="AB34" s="86">
        <f t="shared" si="20"/>
        <v>6.7494356458972574E-2</v>
      </c>
      <c r="AC34" s="86">
        <f t="shared" si="20"/>
        <v>6.7700081592182867E-2</v>
      </c>
      <c r="AD34" s="86">
        <f t="shared" si="20"/>
        <v>6.5609740838023636E-2</v>
      </c>
      <c r="AE34" s="86">
        <f t="shared" si="20"/>
        <v>6.7432379687747721E-2</v>
      </c>
      <c r="AF34" s="86">
        <f t="shared" si="20"/>
        <v>6.3918186306634955E-2</v>
      </c>
      <c r="AG34" s="86">
        <f t="shared" si="20"/>
        <v>6.7665544697190522E-2</v>
      </c>
      <c r="AH34" s="86">
        <f t="shared" si="20"/>
        <v>7.0047662170524438E-2</v>
      </c>
      <c r="AI34" s="86">
        <f t="shared" si="20"/>
        <v>7.2389731802716323E-2</v>
      </c>
      <c r="AJ34" s="86">
        <f t="shared" si="20"/>
        <v>7.3664444981215951E-2</v>
      </c>
      <c r="AK34" s="86">
        <f t="shared" si="20"/>
        <v>7.5419329174717553E-2</v>
      </c>
      <c r="AL34" s="86">
        <f t="shared" si="20"/>
        <v>7.7448068326986308E-2</v>
      </c>
      <c r="AM34" s="86">
        <f t="shared" si="20"/>
        <v>7.5023570597120962E-2</v>
      </c>
      <c r="AN34" s="86">
        <f t="shared" si="20"/>
        <v>6.8998123755007454E-2</v>
      </c>
      <c r="AO34" s="86">
        <f t="shared" si="20"/>
        <v>7.1042912332542354E-2</v>
      </c>
      <c r="AP34" s="86">
        <f t="shared" si="20"/>
        <v>7.1998549261994144E-2</v>
      </c>
      <c r="AQ34" s="86">
        <f t="shared" si="20"/>
        <v>6.9849533606198513E-2</v>
      </c>
      <c r="AR34" s="86">
        <f t="shared" si="20"/>
        <v>6.6581995801735475E-2</v>
      </c>
      <c r="AS34" s="86">
        <f t="shared" si="20"/>
        <v>6.7938352051823261E-2</v>
      </c>
      <c r="AT34" s="86">
        <f t="shared" si="20"/>
        <v>6.5906987422419752E-2</v>
      </c>
      <c r="AU34" s="86">
        <f t="shared" si="20"/>
        <v>6.6283555111221179E-2</v>
      </c>
      <c r="AV34" s="86">
        <f t="shared" si="20"/>
        <v>6.4635009524233331E-2</v>
      </c>
      <c r="AW34" s="86">
        <f t="shared" si="20"/>
        <v>6.5227894213184201E-2</v>
      </c>
      <c r="AX34" s="86">
        <f t="shared" si="20"/>
        <v>6.6761341358910334E-2</v>
      </c>
      <c r="AY34" s="86">
        <f t="shared" si="20"/>
        <v>6.685497846074194E-2</v>
      </c>
      <c r="AZ34" s="86">
        <f t="shared" si="20"/>
        <v>6.8205557952601484E-2</v>
      </c>
      <c r="BA34" s="86">
        <f t="shared" si="20"/>
        <v>6.6511890428168061E-2</v>
      </c>
      <c r="BB34" s="86">
        <f t="shared" si="20"/>
        <v>6.6864179073126584E-2</v>
      </c>
      <c r="BC34" s="86">
        <f t="shared" si="20"/>
        <v>6.8458945784956413E-2</v>
      </c>
      <c r="BD34" s="86">
        <f t="shared" si="20"/>
        <v>6.4351044600720289E-2</v>
      </c>
      <c r="BE34" s="86">
        <f t="shared" si="20"/>
        <v>5.8616678495382275E-2</v>
      </c>
      <c r="BF34" s="86">
        <f t="shared" si="20"/>
        <v>5.9748436330127094E-2</v>
      </c>
      <c r="BG34" s="86">
        <f t="shared" si="20"/>
        <v>6.4305853296006438E-2</v>
      </c>
      <c r="BH34" s="86">
        <f t="shared" si="20"/>
        <v>6.5642116899428504E-2</v>
      </c>
      <c r="BI34" s="86">
        <f t="shared" si="20"/>
        <v>6.9883944932561601E-2</v>
      </c>
      <c r="BJ34" s="86">
        <f t="shared" si="20"/>
        <v>7.0015491034895114E-2</v>
      </c>
      <c r="BK34" s="86">
        <f t="shared" si="20"/>
        <v>7.1093211117657484E-2</v>
      </c>
      <c r="BL34" s="86">
        <f t="shared" si="20"/>
        <v>7.1364829019072984E-2</v>
      </c>
      <c r="BM34" s="86">
        <f t="shared" si="20"/>
        <v>7.3541607678420662E-2</v>
      </c>
      <c r="BN34" s="86">
        <f t="shared" si="20"/>
        <v>7.2852785374566242E-2</v>
      </c>
      <c r="BO34" s="86">
        <f t="shared" si="20"/>
        <v>7.3096548314753623E-2</v>
      </c>
      <c r="BP34" s="86">
        <f t="shared" ref="BP34:EA34" si="21">BP$8+BP$16*BP$22</f>
        <v>7.3325833625638409E-2</v>
      </c>
      <c r="BQ34" s="86">
        <f t="shared" si="21"/>
        <v>7.3170835461610337E-2</v>
      </c>
      <c r="BR34" s="86">
        <f t="shared" si="21"/>
        <v>6.793550922490027E-2</v>
      </c>
      <c r="BS34" s="86">
        <f t="shared" si="21"/>
        <v>6.7444829786030655E-2</v>
      </c>
      <c r="BT34" s="86">
        <f t="shared" si="21"/>
        <v>6.8405094068887978E-2</v>
      </c>
      <c r="BU34" s="86">
        <f t="shared" si="21"/>
        <v>6.5141138797024031E-2</v>
      </c>
      <c r="BV34" s="86">
        <f t="shared" si="21"/>
        <v>6.3012505244250783E-2</v>
      </c>
      <c r="BW34" s="86">
        <f t="shared" si="21"/>
        <v>6.1063809239622402E-2</v>
      </c>
      <c r="BX34" s="86">
        <f t="shared" si="21"/>
        <v>6.2470840794442192E-2</v>
      </c>
      <c r="BY34" s="86">
        <f t="shared" si="21"/>
        <v>5.9511154857597406E-2</v>
      </c>
      <c r="BZ34" s="86">
        <f t="shared" si="21"/>
        <v>5.9656451898539839E-2</v>
      </c>
      <c r="CA34" s="86">
        <f t="shared" si="21"/>
        <v>6.2226412624322686E-2</v>
      </c>
      <c r="CB34" s="86">
        <f t="shared" si="21"/>
        <v>6.3812612077962613E-2</v>
      </c>
      <c r="CC34" s="86">
        <f t="shared" si="21"/>
        <v>6.5308570800310828E-2</v>
      </c>
      <c r="CD34" s="86">
        <f t="shared" si="21"/>
        <v>6.6837040462883357E-2</v>
      </c>
      <c r="CE34" s="86">
        <f t="shared" si="21"/>
        <v>6.7564595028328706E-2</v>
      </c>
      <c r="CF34" s="86">
        <f t="shared" si="21"/>
        <v>6.7053983909760723E-2</v>
      </c>
      <c r="CG34" s="86">
        <f t="shared" si="21"/>
        <v>6.56532133455828E-2</v>
      </c>
      <c r="CH34" s="86">
        <f t="shared" si="21"/>
        <v>6.6617882271423831E-2</v>
      </c>
      <c r="CI34" s="86">
        <f t="shared" si="21"/>
        <v>6.7656070730095649E-2</v>
      </c>
      <c r="CJ34" s="86">
        <f t="shared" si="21"/>
        <v>7.0280407019742891E-2</v>
      </c>
      <c r="CK34" s="86">
        <f t="shared" si="21"/>
        <v>7.0156158557499237E-2</v>
      </c>
      <c r="CL34" s="86">
        <f t="shared" si="21"/>
        <v>7.0385128613518463E-2</v>
      </c>
      <c r="CM34" s="86">
        <f t="shared" si="21"/>
        <v>7.0751651274645583E-2</v>
      </c>
      <c r="CN34" s="86">
        <f t="shared" si="21"/>
        <v>6.8650981559458493E-2</v>
      </c>
      <c r="CO34" s="86">
        <f t="shared" si="21"/>
        <v>6.7456847073795928E-2</v>
      </c>
      <c r="CP34" s="86">
        <f t="shared" si="21"/>
        <v>6.6384801693906079E-2</v>
      </c>
      <c r="CQ34" s="86">
        <f t="shared" si="21"/>
        <v>6.5574346197531816E-2</v>
      </c>
      <c r="CR34" s="86">
        <f t="shared" si="21"/>
        <v>6.5357381543840701E-2</v>
      </c>
      <c r="CS34" s="86">
        <f t="shared" si="21"/>
        <v>6.5217498478693459E-2</v>
      </c>
      <c r="CT34" s="86">
        <f t="shared" si="21"/>
        <v>6.4470210900442304E-2</v>
      </c>
      <c r="CU34" s="86">
        <f t="shared" si="21"/>
        <v>6.3875476371384105E-2</v>
      </c>
      <c r="CV34" s="86">
        <f t="shared" si="21"/>
        <v>6.3099715000707421E-2</v>
      </c>
      <c r="CW34" s="86">
        <f t="shared" si="21"/>
        <v>6.2908835734286309E-2</v>
      </c>
      <c r="CX34" s="86">
        <f t="shared" si="21"/>
        <v>6.2901763912137365E-2</v>
      </c>
      <c r="CY34" s="86">
        <f t="shared" si="21"/>
        <v>6.3202578129498727E-2</v>
      </c>
      <c r="CZ34" s="86">
        <f t="shared" si="21"/>
        <v>6.4295002810989238E-2</v>
      </c>
      <c r="DA34" s="86">
        <f t="shared" si="21"/>
        <v>6.4522956338162823E-2</v>
      </c>
      <c r="DB34" s="86">
        <f t="shared" si="21"/>
        <v>6.4853897590337967E-2</v>
      </c>
      <c r="DC34" s="86">
        <f t="shared" si="21"/>
        <v>6.4990279896230088E-2</v>
      </c>
      <c r="DD34" s="86">
        <f t="shared" si="21"/>
        <v>6.5334089249156374E-2</v>
      </c>
      <c r="DE34" s="86">
        <f t="shared" si="21"/>
        <v>6.6871496451261767E-2</v>
      </c>
      <c r="DF34" s="86">
        <f t="shared" si="21"/>
        <v>6.679028969316847E-2</v>
      </c>
      <c r="DG34" s="86">
        <f t="shared" si="21"/>
        <v>6.7177596986576799E-2</v>
      </c>
      <c r="DH34" s="86">
        <f t="shared" si="21"/>
        <v>6.5115696471153783E-2</v>
      </c>
      <c r="DI34" s="86">
        <f t="shared" si="21"/>
        <v>6.5313864137159783E-2</v>
      </c>
      <c r="DJ34" s="86">
        <f t="shared" si="21"/>
        <v>6.5009392400153257E-2</v>
      </c>
      <c r="DK34" s="86">
        <f t="shared" si="21"/>
        <v>6.400969991990535E-2</v>
      </c>
      <c r="DL34" s="86">
        <f t="shared" si="21"/>
        <v>6.4057835453760231E-2</v>
      </c>
      <c r="DM34" s="86">
        <f t="shared" si="21"/>
        <v>6.3675578896436602E-2</v>
      </c>
      <c r="DN34" s="86">
        <f t="shared" si="21"/>
        <v>6.3909524036458359E-2</v>
      </c>
      <c r="DO34" s="86">
        <f t="shared" si="21"/>
        <v>6.5261825767179704E-2</v>
      </c>
      <c r="DP34" s="86">
        <f t="shared" si="21"/>
        <v>6.6743582188138903E-2</v>
      </c>
      <c r="DQ34" s="86">
        <f t="shared" si="21"/>
        <v>6.7255378656910517E-2</v>
      </c>
      <c r="DR34" s="86">
        <f t="shared" si="21"/>
        <v>6.8807961527719536E-2</v>
      </c>
      <c r="DS34" s="86">
        <f t="shared" si="21"/>
        <v>7.0464494009563436E-2</v>
      </c>
      <c r="DT34" s="86">
        <f t="shared" si="21"/>
        <v>6.9717080608459908E-2</v>
      </c>
      <c r="DU34" s="86">
        <f t="shared" si="21"/>
        <v>6.9189731100748234E-2</v>
      </c>
      <c r="DV34" s="86">
        <f t="shared" si="21"/>
        <v>6.749666176578642E-2</v>
      </c>
      <c r="DW34" s="86">
        <f t="shared" si="21"/>
        <v>6.8013876475938123E-2</v>
      </c>
      <c r="DX34" s="86">
        <f t="shared" si="21"/>
        <v>6.5851380878046928E-2</v>
      </c>
      <c r="DY34" s="86">
        <f t="shared" si="21"/>
        <v>6.6897639926040392E-2</v>
      </c>
      <c r="DZ34" s="86">
        <f t="shared" si="21"/>
        <v>6.6688721520416411E-2</v>
      </c>
      <c r="EA34" s="86">
        <f t="shared" si="21"/>
        <v>6.4601440709085203E-2</v>
      </c>
      <c r="EB34" s="86">
        <f t="shared" ref="EB34:MQ34" si="22">EB$8+EB$16*EB$22</f>
        <v>6.3269029804344512E-2</v>
      </c>
      <c r="EC34" s="86">
        <f t="shared" si="22"/>
        <v>6.2474845333716042E-2</v>
      </c>
      <c r="ED34" s="86">
        <f t="shared" si="22"/>
        <v>6.2116230474407313E-2</v>
      </c>
      <c r="EE34" s="86">
        <f t="shared" si="22"/>
        <v>6.2575635093872609E-2</v>
      </c>
      <c r="EF34" s="86">
        <f t="shared" si="22"/>
        <v>6.2217672431841287E-2</v>
      </c>
      <c r="EG34" s="86">
        <f t="shared" si="22"/>
        <v>6.2016221327884154E-2</v>
      </c>
      <c r="EH34" s="86">
        <f t="shared" si="22"/>
        <v>6.3743658954897447E-2</v>
      </c>
      <c r="EI34" s="86">
        <f t="shared" si="22"/>
        <v>6.5919707416773082E-2</v>
      </c>
      <c r="EJ34" s="86">
        <f t="shared" si="22"/>
        <v>6.6484133995175693E-2</v>
      </c>
      <c r="EK34" s="86">
        <f t="shared" si="22"/>
        <v>6.7940999679573622E-2</v>
      </c>
      <c r="EL34" s="86">
        <f t="shared" si="22"/>
        <v>6.9308871171479214E-2</v>
      </c>
      <c r="EM34" s="86">
        <f t="shared" si="22"/>
        <v>7.1921426554244938E-2</v>
      </c>
      <c r="EN34" s="86">
        <f t="shared" si="22"/>
        <v>7.1276953753139749E-2</v>
      </c>
      <c r="EO34" s="86">
        <f t="shared" si="22"/>
        <v>7.2138668322810962E-2</v>
      </c>
      <c r="EP34" s="86">
        <f t="shared" si="22"/>
        <v>7.2921471734540416E-2</v>
      </c>
      <c r="EQ34" s="86">
        <f t="shared" si="22"/>
        <v>7.0301280590975665E-2</v>
      </c>
      <c r="ER34" s="86">
        <f t="shared" si="22"/>
        <v>6.9629974783003146E-2</v>
      </c>
      <c r="ES34" s="86">
        <f t="shared" si="22"/>
        <v>7.120737778683997E-2</v>
      </c>
      <c r="ET34" s="86">
        <f t="shared" si="22"/>
        <v>7.119362897315043E-2</v>
      </c>
      <c r="EU34" s="86">
        <f t="shared" si="22"/>
        <v>7.2116309138170853E-2</v>
      </c>
      <c r="EV34" s="86">
        <f t="shared" si="22"/>
        <v>7.2076272351240298E-2</v>
      </c>
      <c r="EW34" s="86">
        <f t="shared" si="22"/>
        <v>7.4037112847617548E-2</v>
      </c>
      <c r="EX34" s="86">
        <f t="shared" si="22"/>
        <v>7.3504318469023056E-2</v>
      </c>
      <c r="EY34" s="86">
        <f t="shared" si="22"/>
        <v>7.5423803895582245E-2</v>
      </c>
      <c r="EZ34" s="86">
        <f t="shared" si="22"/>
        <v>7.4923979536227356E-2</v>
      </c>
      <c r="FA34" s="86">
        <f t="shared" si="22"/>
        <v>7.409092972641132E-2</v>
      </c>
      <c r="FB34" s="86">
        <f t="shared" si="22"/>
        <v>7.5214915106973174E-2</v>
      </c>
      <c r="FC34" s="86">
        <f t="shared" si="22"/>
        <v>7.5911359853060467E-2</v>
      </c>
      <c r="FD34" s="86">
        <f t="shared" si="22"/>
        <v>7.8774867994197417E-2</v>
      </c>
      <c r="FE34" s="86">
        <f t="shared" si="22"/>
        <v>8.0955137298418883E-2</v>
      </c>
      <c r="FF34" s="86">
        <f t="shared" si="22"/>
        <v>8.227463953163125E-2</v>
      </c>
      <c r="FG34" s="86">
        <f t="shared" si="22"/>
        <v>8.4049458280431866E-2</v>
      </c>
      <c r="FH34" s="86">
        <f t="shared" si="22"/>
        <v>8.5344333694304345E-2</v>
      </c>
      <c r="FI34" s="86">
        <f t="shared" si="22"/>
        <v>8.6800731045776125E-2</v>
      </c>
      <c r="FJ34" s="86">
        <f t="shared" si="22"/>
        <v>8.5257087220346389E-2</v>
      </c>
      <c r="FK34" s="86">
        <f t="shared" si="22"/>
        <v>8.6098180475254901E-2</v>
      </c>
      <c r="FL34" s="86">
        <f t="shared" si="22"/>
        <v>8.5090002720006316E-2</v>
      </c>
      <c r="FM34" s="86">
        <f t="shared" si="22"/>
        <v>8.545827599776093E-2</v>
      </c>
      <c r="FN34" s="86">
        <f t="shared" si="22"/>
        <v>8.5789933833742199E-2</v>
      </c>
      <c r="FO34" s="86">
        <f t="shared" si="22"/>
        <v>8.4569625814808813E-2</v>
      </c>
      <c r="FP34" s="86">
        <f t="shared" si="22"/>
        <v>8.3119218535405187E-2</v>
      </c>
      <c r="FQ34" s="86">
        <f t="shared" si="22"/>
        <v>8.2707173470267598E-2</v>
      </c>
      <c r="FR34" s="86">
        <f t="shared" si="22"/>
        <v>8.2286743960183095E-2</v>
      </c>
      <c r="FS34" s="86">
        <f t="shared" si="22"/>
        <v>8.1475928254310159E-2</v>
      </c>
      <c r="FT34" s="86">
        <f t="shared" si="22"/>
        <v>7.8374659466143456E-2</v>
      </c>
      <c r="FU34" s="86">
        <f t="shared" si="22"/>
        <v>7.7097597614731395E-2</v>
      </c>
      <c r="FV34" s="86">
        <f t="shared" si="22"/>
        <v>7.7474983109925136E-2</v>
      </c>
      <c r="FW34" s="86">
        <f t="shared" si="22"/>
        <v>7.5925394301446625E-2</v>
      </c>
      <c r="FX34" s="86">
        <f t="shared" si="22"/>
        <v>7.7026145407767588E-2</v>
      </c>
      <c r="FY34" s="86">
        <f t="shared" si="22"/>
        <v>7.7361337425612617E-2</v>
      </c>
      <c r="FZ34" s="86">
        <f t="shared" si="22"/>
        <v>7.7664815817881899E-2</v>
      </c>
      <c r="GA34" s="86">
        <f t="shared" si="22"/>
        <v>7.6504913388144247E-2</v>
      </c>
      <c r="GB34" s="86">
        <f t="shared" si="22"/>
        <v>7.5773150367429487E-2</v>
      </c>
      <c r="GC34" s="86">
        <f t="shared" si="22"/>
        <v>7.6689710666553751E-2</v>
      </c>
      <c r="GD34" s="86">
        <f t="shared" si="22"/>
        <v>7.6455456232607522E-2</v>
      </c>
      <c r="GE34" s="86">
        <f t="shared" si="22"/>
        <v>7.6079188887566651E-2</v>
      </c>
      <c r="GF34" s="86">
        <f t="shared" si="22"/>
        <v>7.5955274728247729E-2</v>
      </c>
      <c r="GG34" s="86">
        <f t="shared" si="22"/>
        <v>7.6960180678017978E-2</v>
      </c>
      <c r="GH34" s="86">
        <f t="shared" si="22"/>
        <v>7.7399687072043116E-2</v>
      </c>
      <c r="GI34" s="86">
        <f t="shared" si="22"/>
        <v>7.7178820920411603E-2</v>
      </c>
      <c r="GJ34" s="86">
        <f t="shared" si="22"/>
        <v>7.7449431237868793E-2</v>
      </c>
      <c r="GK34" s="86">
        <f t="shared" si="22"/>
        <v>7.6711377144473542E-2</v>
      </c>
      <c r="GL34" s="86">
        <f t="shared" si="22"/>
        <v>7.5858211933949315E-2</v>
      </c>
      <c r="GM34" s="86">
        <f t="shared" si="22"/>
        <v>7.4884369523567126E-2</v>
      </c>
      <c r="GN34" s="86">
        <f t="shared" si="22"/>
        <v>7.4719784699161185E-2</v>
      </c>
      <c r="GO34" s="86">
        <f t="shared" si="22"/>
        <v>7.4684599027736415E-2</v>
      </c>
      <c r="GP34" s="86">
        <f t="shared" si="22"/>
        <v>7.4059771046504699E-2</v>
      </c>
      <c r="GQ34" s="86">
        <f t="shared" si="22"/>
        <v>7.314631812522096E-2</v>
      </c>
      <c r="GR34" s="86">
        <f t="shared" si="22"/>
        <v>7.3127814327928087E-2</v>
      </c>
      <c r="GS34" s="86">
        <f t="shared" si="22"/>
        <v>7.2405410124413885E-2</v>
      </c>
      <c r="GT34" s="86">
        <f t="shared" si="22"/>
        <v>7.2405347116570457E-2</v>
      </c>
      <c r="GU34" s="86">
        <f t="shared" si="22"/>
        <v>7.1974913728320711E-2</v>
      </c>
      <c r="GV34" s="86">
        <f t="shared" si="22"/>
        <v>7.2093893813847149E-2</v>
      </c>
      <c r="GW34" s="86">
        <f t="shared" si="22"/>
        <v>7.3037679106072395E-2</v>
      </c>
      <c r="GX34" s="86">
        <f t="shared" si="22"/>
        <v>7.409042524283635E-2</v>
      </c>
      <c r="GY34" s="86">
        <f t="shared" si="22"/>
        <v>7.496187513210778E-2</v>
      </c>
      <c r="GZ34" s="86">
        <f t="shared" si="22"/>
        <v>7.6186690170162497E-2</v>
      </c>
      <c r="HA34" s="86">
        <f t="shared" si="22"/>
        <v>7.7332406308927321E-2</v>
      </c>
      <c r="HB34" s="86">
        <f t="shared" si="22"/>
        <v>7.8722453599839565E-2</v>
      </c>
      <c r="HC34" s="86">
        <f t="shared" si="22"/>
        <v>8.0112442496521774E-2</v>
      </c>
      <c r="HD34" s="86">
        <f t="shared" si="22"/>
        <v>8.1548300110311292E-2</v>
      </c>
      <c r="HE34" s="86">
        <f t="shared" si="22"/>
        <v>8.2458841756302165E-2</v>
      </c>
      <c r="HF34" s="86">
        <f t="shared" si="22"/>
        <v>8.3680603155252997E-2</v>
      </c>
      <c r="HG34" s="86">
        <f t="shared" si="22"/>
        <v>8.3692742109179458E-2</v>
      </c>
      <c r="HH34" s="86">
        <f t="shared" si="22"/>
        <v>8.4392676324433438E-2</v>
      </c>
      <c r="HI34" s="86">
        <f t="shared" si="22"/>
        <v>8.4783674979280244E-2</v>
      </c>
      <c r="HJ34" s="86">
        <f t="shared" si="22"/>
        <v>8.4900747781737104E-2</v>
      </c>
      <c r="HK34" s="86">
        <f t="shared" si="22"/>
        <v>8.4690892165377923E-2</v>
      </c>
      <c r="HL34" s="86">
        <f t="shared" si="22"/>
        <v>8.464206586495393E-2</v>
      </c>
      <c r="HM34" s="86">
        <f t="shared" si="22"/>
        <v>8.4169905178475557E-2</v>
      </c>
      <c r="HN34" s="86">
        <f t="shared" si="22"/>
        <v>8.3603784996985786E-2</v>
      </c>
      <c r="HO34" s="86">
        <f t="shared" si="22"/>
        <v>8.3157649846062304E-2</v>
      </c>
      <c r="HP34" s="86">
        <f t="shared" si="22"/>
        <v>8.2500851315228246E-2</v>
      </c>
      <c r="HQ34" s="86">
        <f t="shared" si="22"/>
        <v>8.2222739294758013E-2</v>
      </c>
      <c r="HR34" s="86">
        <f t="shared" si="22"/>
        <v>8.1731117079262644E-2</v>
      </c>
      <c r="HS34" s="86">
        <f t="shared" si="22"/>
        <v>8.1701455564781367E-2</v>
      </c>
      <c r="HT34" s="86">
        <f t="shared" si="22"/>
        <v>8.1343706408684671E-2</v>
      </c>
      <c r="HU34" s="86">
        <f t="shared" si="22"/>
        <v>8.0994883288319774E-2</v>
      </c>
      <c r="HV34" s="86">
        <f t="shared" si="22"/>
        <v>7.9603677097934977E-2</v>
      </c>
      <c r="HW34" s="86">
        <f t="shared" si="22"/>
        <v>7.9298485092838794E-2</v>
      </c>
      <c r="HX34" s="86">
        <f t="shared" si="22"/>
        <v>7.9625439066227738E-2</v>
      </c>
      <c r="HY34" s="86">
        <f t="shared" si="22"/>
        <v>7.9440435245408586E-2</v>
      </c>
      <c r="HZ34" s="86">
        <f t="shared" si="22"/>
        <v>7.9853364800942087E-2</v>
      </c>
      <c r="IA34" s="86">
        <f t="shared" si="22"/>
        <v>8.077390346308351E-2</v>
      </c>
      <c r="IB34" s="86">
        <f t="shared" si="22"/>
        <v>8.12731948539408E-2</v>
      </c>
      <c r="IC34" s="86">
        <f t="shared" si="22"/>
        <v>8.1727886313631065E-2</v>
      </c>
      <c r="ID34" s="86">
        <f t="shared" si="22"/>
        <v>8.1934410036191924E-2</v>
      </c>
      <c r="IE34" s="86">
        <f t="shared" si="22"/>
        <v>8.1883242197384243E-2</v>
      </c>
      <c r="IF34" s="86">
        <f t="shared" si="22"/>
        <v>8.1436945206901437E-2</v>
      </c>
      <c r="IG34" s="86">
        <f t="shared" si="22"/>
        <v>8.0743820280261461E-2</v>
      </c>
      <c r="IH34" s="86">
        <f t="shared" si="22"/>
        <v>8.0563765781889798E-2</v>
      </c>
      <c r="II34" s="86">
        <f t="shared" si="22"/>
        <v>8.0700293595549019E-2</v>
      </c>
      <c r="IJ34" s="86">
        <f t="shared" si="22"/>
        <v>8.0361122643936009E-2</v>
      </c>
      <c r="IK34" s="86">
        <f t="shared" si="22"/>
        <v>7.9850870418997327E-2</v>
      </c>
      <c r="IL34" s="86">
        <f t="shared" si="22"/>
        <v>7.9377724390990556E-2</v>
      </c>
      <c r="IM34" s="86">
        <f t="shared" si="22"/>
        <v>7.8575562645933822E-2</v>
      </c>
      <c r="IN34" s="86">
        <f t="shared" si="22"/>
        <v>7.7668143001709114E-2</v>
      </c>
      <c r="IO34" s="86">
        <f t="shared" si="22"/>
        <v>7.7503136553311924E-2</v>
      </c>
      <c r="IP34" s="86">
        <f t="shared" si="22"/>
        <v>7.6590812571032563E-2</v>
      </c>
      <c r="IQ34" s="86">
        <f t="shared" si="22"/>
        <v>7.5701789448533799E-2</v>
      </c>
      <c r="IR34" s="86">
        <f t="shared" si="22"/>
        <v>7.5089912015381247E-2</v>
      </c>
      <c r="IS34" s="86">
        <f t="shared" si="22"/>
        <v>7.4871196504649323E-2</v>
      </c>
      <c r="IT34" s="86">
        <f t="shared" si="22"/>
        <v>7.4535976578463975E-2</v>
      </c>
      <c r="IU34" s="86">
        <f t="shared" si="22"/>
        <v>7.4505612988315539E-2</v>
      </c>
      <c r="IV34" s="86">
        <f t="shared" si="22"/>
        <v>7.515578434073146E-2</v>
      </c>
      <c r="IW34" s="86">
        <f t="shared" si="22"/>
        <v>7.49391067708291E-2</v>
      </c>
      <c r="IX34" s="86">
        <f t="shared" si="22"/>
        <v>7.4945775621805308E-2</v>
      </c>
      <c r="IY34" s="86">
        <f t="shared" si="22"/>
        <v>7.4615983030582297E-2</v>
      </c>
      <c r="IZ34" s="86">
        <f t="shared" si="22"/>
        <v>7.5186547357447078E-2</v>
      </c>
      <c r="JA34" s="86">
        <f t="shared" si="22"/>
        <v>7.468260969387E-2</v>
      </c>
      <c r="JB34" s="86">
        <f t="shared" si="22"/>
        <v>7.3780524117125434E-2</v>
      </c>
      <c r="JC34" s="86">
        <f t="shared" si="22"/>
        <v>7.3369130965393256E-2</v>
      </c>
      <c r="JD34" s="86">
        <f t="shared" si="22"/>
        <v>7.3147341817638073E-2</v>
      </c>
      <c r="JE34" s="86">
        <f t="shared" si="22"/>
        <v>7.2447197596714183E-2</v>
      </c>
      <c r="JF34" s="86">
        <f t="shared" si="22"/>
        <v>7.2222227139113943E-2</v>
      </c>
      <c r="JG34" s="86">
        <f t="shared" si="22"/>
        <v>7.2302267318560987E-2</v>
      </c>
      <c r="JH34" s="86">
        <f t="shared" si="22"/>
        <v>7.1840591369120577E-2</v>
      </c>
      <c r="JI34" s="86">
        <f t="shared" si="22"/>
        <v>7.0166354549493284E-2</v>
      </c>
      <c r="JJ34" s="86">
        <f t="shared" si="22"/>
        <v>6.9763664140106513E-2</v>
      </c>
      <c r="JK34" s="86">
        <f t="shared" si="22"/>
        <v>6.9160450533783085E-2</v>
      </c>
      <c r="JL34" s="86">
        <f t="shared" si="22"/>
        <v>6.8593347387392659E-2</v>
      </c>
      <c r="JM34" s="86">
        <f t="shared" si="22"/>
        <v>6.8195204017844194E-2</v>
      </c>
      <c r="JN34" s="86">
        <f t="shared" si="22"/>
        <v>6.8220295755860916E-2</v>
      </c>
      <c r="JO34" s="86">
        <f t="shared" si="22"/>
        <v>6.8402888573605339E-2</v>
      </c>
      <c r="JP34" s="86">
        <f t="shared" si="22"/>
        <v>6.8309809662223664E-2</v>
      </c>
      <c r="JQ34" s="86">
        <f t="shared" si="22"/>
        <v>6.8447788788366937E-2</v>
      </c>
      <c r="JR34" s="86">
        <f t="shared" si="22"/>
        <v>6.8293110467004092E-2</v>
      </c>
      <c r="JS34" s="86">
        <f t="shared" si="22"/>
        <v>6.8897846897375256E-2</v>
      </c>
      <c r="JT34" s="86">
        <f t="shared" si="22"/>
        <v>6.8838634714607633E-2</v>
      </c>
      <c r="JU34" s="86">
        <f t="shared" si="22"/>
        <v>6.8816242971758243E-2</v>
      </c>
      <c r="JV34" s="86">
        <f t="shared" si="22"/>
        <v>6.8912623337828743E-2</v>
      </c>
      <c r="JW34" s="86">
        <f t="shared" si="22"/>
        <v>6.8813125482805604E-2</v>
      </c>
      <c r="JX34" s="86">
        <f t="shared" si="22"/>
        <v>6.8759740487845167E-2</v>
      </c>
      <c r="JY34" s="86">
        <f t="shared" si="22"/>
        <v>6.883944263783226E-2</v>
      </c>
      <c r="JZ34" s="86">
        <f t="shared" si="22"/>
        <v>6.9334918349681557E-2</v>
      </c>
      <c r="KA34" s="86">
        <f t="shared" si="22"/>
        <v>7.0192276538783294E-2</v>
      </c>
      <c r="KB34" s="86">
        <f t="shared" si="22"/>
        <v>7.0469394996402535E-2</v>
      </c>
      <c r="KC34" s="86">
        <f t="shared" si="22"/>
        <v>7.0268006487278226E-2</v>
      </c>
      <c r="KD34" s="86">
        <f t="shared" si="22"/>
        <v>7.0411636315015652E-2</v>
      </c>
      <c r="KE34" s="86">
        <f t="shared" si="22"/>
        <v>7.1996874996047358E-2</v>
      </c>
      <c r="KF34" s="86">
        <f t="shared" si="22"/>
        <v>6.9968458662167957E-2</v>
      </c>
      <c r="KG34" s="86">
        <f t="shared" si="22"/>
        <v>6.8603841299905793E-2</v>
      </c>
      <c r="KH34" s="86">
        <f t="shared" si="22"/>
        <v>6.7339423628109102E-2</v>
      </c>
      <c r="KI34" s="86">
        <f t="shared" si="22"/>
        <v>6.6518937895761188E-2</v>
      </c>
      <c r="KJ34" s="86">
        <f t="shared" si="22"/>
        <v>6.6792458502004798E-2</v>
      </c>
      <c r="KK34" s="86">
        <f t="shared" si="22"/>
        <v>6.7687124826501924E-2</v>
      </c>
      <c r="KL34" s="86">
        <f t="shared" si="22"/>
        <v>6.8525269855048254E-2</v>
      </c>
      <c r="KM34" s="86">
        <f t="shared" si="22"/>
        <v>6.9013417781375319E-2</v>
      </c>
      <c r="KN34" s="86">
        <f t="shared" si="22"/>
        <v>6.9376093446076384E-2</v>
      </c>
      <c r="KO34" s="86">
        <f t="shared" si="22"/>
        <v>6.998662869034554E-2</v>
      </c>
      <c r="KP34" s="86">
        <f t="shared" si="22"/>
        <v>7.0321272603130064E-2</v>
      </c>
      <c r="KQ34" s="86">
        <f t="shared" si="22"/>
        <v>7.0128299979776293E-2</v>
      </c>
      <c r="KR34" s="86">
        <f t="shared" si="22"/>
        <v>6.9667763043011907E-2</v>
      </c>
      <c r="KS34" s="86">
        <f t="shared" si="22"/>
        <v>6.9897219141543593E-2</v>
      </c>
      <c r="KT34" s="86">
        <f t="shared" si="22"/>
        <v>7.0136301872389978E-2</v>
      </c>
      <c r="KU34" s="86">
        <f t="shared" si="22"/>
        <v>7.0339399367338004E-2</v>
      </c>
      <c r="KV34" s="86">
        <f t="shared" si="22"/>
        <v>7.0457179555004912E-2</v>
      </c>
      <c r="KW34" s="86">
        <f t="shared" si="22"/>
        <v>7.0404510415487398E-2</v>
      </c>
      <c r="KX34" s="86">
        <f t="shared" si="22"/>
        <v>7.0408781458842148E-2</v>
      </c>
      <c r="KY34" s="86">
        <f t="shared" si="22"/>
        <v>7.0284223723713041E-2</v>
      </c>
      <c r="KZ34" s="86">
        <f t="shared" si="22"/>
        <v>7.037268554701466E-2</v>
      </c>
      <c r="LA34" s="86">
        <f t="shared" si="22"/>
        <v>7.0205125402012264E-2</v>
      </c>
      <c r="LB34" s="86">
        <f t="shared" si="22"/>
        <v>7.0084638804793348E-2</v>
      </c>
      <c r="LC34" s="86">
        <f t="shared" si="22"/>
        <v>7.01741590442444E-2</v>
      </c>
      <c r="LD34" s="86">
        <f t="shared" si="22"/>
        <v>7.025602143075349E-2</v>
      </c>
      <c r="LE34" s="86">
        <f t="shared" si="22"/>
        <v>7.0442066693714958E-2</v>
      </c>
      <c r="LF34" s="86">
        <f t="shared" si="22"/>
        <v>7.0547580549626412E-2</v>
      </c>
      <c r="LG34" s="86">
        <f t="shared" si="22"/>
        <v>7.0321614869802318E-2</v>
      </c>
      <c r="LH34" s="86">
        <f t="shared" si="22"/>
        <v>7.0044368075107805E-2</v>
      </c>
      <c r="LI34" s="86">
        <f t="shared" si="22"/>
        <v>7.0335071088668724E-2</v>
      </c>
      <c r="LJ34" s="86">
        <f t="shared" si="22"/>
        <v>7.0715177372302679E-2</v>
      </c>
      <c r="LK34" s="86">
        <f t="shared" si="22"/>
        <v>7.1225849042557618E-2</v>
      </c>
      <c r="LL34" s="86">
        <f t="shared" si="22"/>
        <v>7.1440137853554145E-2</v>
      </c>
      <c r="LM34" s="86">
        <f t="shared" si="22"/>
        <v>7.1375525121995576E-2</v>
      </c>
      <c r="LN34" s="86">
        <f t="shared" si="22"/>
        <v>7.1610440433301489E-2</v>
      </c>
      <c r="LO34" s="86">
        <f t="shared" si="22"/>
        <v>7.2099199312197271E-2</v>
      </c>
      <c r="LP34" s="86">
        <f t="shared" si="22"/>
        <v>7.2373624794427993E-2</v>
      </c>
      <c r="LQ34" s="86">
        <f t="shared" si="22"/>
        <v>7.2535292694387465E-2</v>
      </c>
      <c r="LR34" s="86">
        <f t="shared" si="22"/>
        <v>7.2744860806594883E-2</v>
      </c>
      <c r="LS34" s="86">
        <f t="shared" si="22"/>
        <v>7.2960464581299692E-2</v>
      </c>
      <c r="LT34" s="86">
        <f t="shared" si="22"/>
        <v>7.3604930865414156E-2</v>
      </c>
      <c r="LU34" s="86">
        <f t="shared" si="22"/>
        <v>7.4137832298905595E-2</v>
      </c>
      <c r="LV34" s="86">
        <f t="shared" si="22"/>
        <v>7.430585244568827E-2</v>
      </c>
      <c r="LW34" s="86">
        <f t="shared" si="22"/>
        <v>7.4494076515130125E-2</v>
      </c>
      <c r="LX34" s="86">
        <f t="shared" si="22"/>
        <v>7.4521676509960472E-2</v>
      </c>
      <c r="LY34" s="86">
        <f t="shared" si="22"/>
        <v>7.4043583889794679E-2</v>
      </c>
      <c r="LZ34" s="86">
        <f t="shared" si="22"/>
        <v>7.4105728646828517E-2</v>
      </c>
      <c r="MA34" s="86">
        <f t="shared" si="22"/>
        <v>7.3736242230944424E-2</v>
      </c>
      <c r="MB34" s="86">
        <f t="shared" si="22"/>
        <v>7.3573449830068041E-2</v>
      </c>
      <c r="MC34" s="86">
        <f t="shared" si="22"/>
        <v>7.341321042338686E-2</v>
      </c>
      <c r="MD34" s="86">
        <f t="shared" si="22"/>
        <v>7.3381908088777856E-2</v>
      </c>
      <c r="ME34" s="86">
        <f t="shared" si="22"/>
        <v>7.3346629032157967E-2</v>
      </c>
      <c r="MF34" s="86">
        <f t="shared" si="22"/>
        <v>7.3143275322640561E-2</v>
      </c>
      <c r="MG34" s="86">
        <f t="shared" si="22"/>
        <v>7.2986319694012231E-2</v>
      </c>
      <c r="MH34" s="86">
        <f t="shared" si="22"/>
        <v>7.2540407617157271E-2</v>
      </c>
      <c r="MI34" s="86">
        <f t="shared" si="22"/>
        <v>7.2322342934689948E-2</v>
      </c>
      <c r="MJ34" s="86">
        <f t="shared" si="22"/>
        <v>7.2372478439356305E-2</v>
      </c>
      <c r="MK34" s="86">
        <f t="shared" si="22"/>
        <v>7.2400959093344139E-2</v>
      </c>
      <c r="ML34" s="86">
        <f t="shared" si="22"/>
        <v>7.2555367605025053E-2</v>
      </c>
      <c r="MM34" s="86">
        <f t="shared" si="22"/>
        <v>7.2587032069207497E-2</v>
      </c>
      <c r="MN34" s="86">
        <f t="shared" si="22"/>
        <v>7.2814234028239527E-2</v>
      </c>
      <c r="MO34" s="86">
        <f t="shared" si="22"/>
        <v>7.2694382271405844E-2</v>
      </c>
      <c r="MP34" s="86">
        <f t="shared" si="22"/>
        <v>7.2537683369848407E-2</v>
      </c>
      <c r="MQ34" s="86">
        <f t="shared" si="22"/>
        <v>7.2304853266453389E-2</v>
      </c>
    </row>
    <row r="35" spans="2:358">
      <c r="B35" s="2" t="s">
        <v>198</v>
      </c>
      <c r="C35" s="86">
        <f>C$5+C$13*C$23</f>
        <v>4.7294593670415719E-2</v>
      </c>
      <c r="D35" s="86">
        <f t="shared" ref="D35:BO35" si="23">D$5+D$13*D$23</f>
        <v>4.8106136867813572E-2</v>
      </c>
      <c r="E35" s="86">
        <f t="shared" si="23"/>
        <v>4.7218229032242792E-2</v>
      </c>
      <c r="F35" s="86">
        <f t="shared" si="23"/>
        <v>4.5922415664276794E-2</v>
      </c>
      <c r="G35" s="86">
        <f t="shared" si="23"/>
        <v>4.6698951057710242E-2</v>
      </c>
      <c r="H35" s="86">
        <f t="shared" si="23"/>
        <v>4.6304333615074154E-2</v>
      </c>
      <c r="I35" s="86">
        <f t="shared" si="23"/>
        <v>4.5989723138655167E-2</v>
      </c>
      <c r="J35" s="86">
        <f t="shared" si="23"/>
        <v>4.5489522667471985E-2</v>
      </c>
      <c r="K35" s="86">
        <f t="shared" si="23"/>
        <v>4.4131069752529783E-2</v>
      </c>
      <c r="L35" s="86">
        <f t="shared" si="23"/>
        <v>4.5220044289925682E-2</v>
      </c>
      <c r="M35" s="86">
        <f t="shared" si="23"/>
        <v>4.567069978940775E-2</v>
      </c>
      <c r="N35" s="86">
        <f t="shared" si="23"/>
        <v>4.4571038627751594E-2</v>
      </c>
      <c r="O35" s="86">
        <f t="shared" si="23"/>
        <v>4.4731028630464312E-2</v>
      </c>
      <c r="P35" s="86">
        <f t="shared" si="23"/>
        <v>4.4464080307213348E-2</v>
      </c>
      <c r="Q35" s="86">
        <f t="shared" si="23"/>
        <v>4.4209381055444252E-2</v>
      </c>
      <c r="R35" s="86">
        <f t="shared" si="23"/>
        <v>4.4131561098127853E-2</v>
      </c>
      <c r="S35" s="86">
        <f t="shared" si="23"/>
        <v>4.4909581388083271E-2</v>
      </c>
      <c r="T35" s="86">
        <f t="shared" si="23"/>
        <v>4.2167250346797178E-2</v>
      </c>
      <c r="U35" s="86">
        <f t="shared" si="23"/>
        <v>4.2909305218132486E-2</v>
      </c>
      <c r="V35" s="86">
        <f t="shared" si="23"/>
        <v>4.2963376923112882E-2</v>
      </c>
      <c r="W35" s="86">
        <f t="shared" si="23"/>
        <v>4.2309826420897471E-2</v>
      </c>
      <c r="X35" s="86">
        <f t="shared" si="23"/>
        <v>4.9681679380247583E-2</v>
      </c>
      <c r="Y35" s="86">
        <f t="shared" si="23"/>
        <v>6.006354673189114E-2</v>
      </c>
      <c r="Z35" s="86">
        <f t="shared" si="23"/>
        <v>6.1692418709232213E-2</v>
      </c>
      <c r="AA35" s="86">
        <f t="shared" si="23"/>
        <v>9.2149247682533852E-2</v>
      </c>
      <c r="AB35" s="86">
        <f t="shared" si="23"/>
        <v>7.735460419370814E-2</v>
      </c>
      <c r="AC35" s="86">
        <f t="shared" si="23"/>
        <v>8.728742579240556E-2</v>
      </c>
      <c r="AD35" s="86">
        <f t="shared" si="23"/>
        <v>9.0568975095837681E-2</v>
      </c>
      <c r="AE35" s="86">
        <f t="shared" si="23"/>
        <v>8.8254771480314687E-2</v>
      </c>
      <c r="AF35" s="86">
        <f t="shared" si="23"/>
        <v>9.2025679117825387E-2</v>
      </c>
      <c r="AG35" s="86">
        <f t="shared" si="23"/>
        <v>8.9784474014996063E-2</v>
      </c>
      <c r="AH35" s="86">
        <f t="shared" si="23"/>
        <v>8.7975956110286829E-2</v>
      </c>
      <c r="AI35" s="86">
        <f t="shared" si="23"/>
        <v>8.9863866181924781E-2</v>
      </c>
      <c r="AJ35" s="86">
        <f t="shared" si="23"/>
        <v>8.8827812748324367E-2</v>
      </c>
      <c r="AK35" s="86">
        <f t="shared" si="23"/>
        <v>8.8118256044101062E-2</v>
      </c>
      <c r="AL35" s="86">
        <f t="shared" si="23"/>
        <v>8.6235200436501666E-2</v>
      </c>
      <c r="AM35" s="86">
        <f t="shared" si="23"/>
        <v>8.5761359014118646E-2</v>
      </c>
      <c r="AN35" s="86">
        <f t="shared" si="23"/>
        <v>9.040559445951446E-2</v>
      </c>
      <c r="AO35" s="86">
        <f t="shared" si="23"/>
        <v>8.59731389268487E-2</v>
      </c>
      <c r="AP35" s="86">
        <f t="shared" si="23"/>
        <v>8.3351057215376292E-2</v>
      </c>
      <c r="AQ35" s="86">
        <f t="shared" si="23"/>
        <v>8.5458103668287044E-2</v>
      </c>
      <c r="AR35" s="86">
        <f t="shared" si="23"/>
        <v>8.8354505311188908E-2</v>
      </c>
      <c r="AS35" s="86">
        <f t="shared" si="23"/>
        <v>8.8454034670243542E-2</v>
      </c>
      <c r="AT35" s="86">
        <f t="shared" si="23"/>
        <v>9.0039132151542814E-2</v>
      </c>
      <c r="AU35" s="86">
        <f t="shared" si="23"/>
        <v>8.83437026319987E-2</v>
      </c>
      <c r="AV35" s="86">
        <f t="shared" si="23"/>
        <v>8.9426206342277312E-2</v>
      </c>
      <c r="AW35" s="86">
        <f t="shared" si="23"/>
        <v>8.7931844433356554E-2</v>
      </c>
      <c r="AX35" s="86">
        <f t="shared" si="23"/>
        <v>8.873864778571601E-2</v>
      </c>
      <c r="AY35" s="86">
        <f t="shared" si="23"/>
        <v>9.07999096185685E-2</v>
      </c>
      <c r="AZ35" s="86">
        <f t="shared" si="23"/>
        <v>9.9368879427673543E-2</v>
      </c>
      <c r="BA35" s="86">
        <f t="shared" si="23"/>
        <v>0.10173276233850813</v>
      </c>
      <c r="BB35" s="86">
        <f t="shared" si="23"/>
        <v>9.8521263191160474E-2</v>
      </c>
      <c r="BC35" s="86">
        <f t="shared" si="23"/>
        <v>9.3449867133728756E-2</v>
      </c>
      <c r="BD35" s="86">
        <f t="shared" si="23"/>
        <v>9.3711339549397116E-2</v>
      </c>
      <c r="BE35" s="86">
        <f t="shared" si="23"/>
        <v>8.9851972245244008E-2</v>
      </c>
      <c r="BF35" s="86">
        <f t="shared" si="23"/>
        <v>9.1704923732391405E-2</v>
      </c>
      <c r="BG35" s="86">
        <f t="shared" si="23"/>
        <v>8.8365767935322234E-2</v>
      </c>
      <c r="BH35" s="86">
        <f t="shared" si="23"/>
        <v>8.7703849239940554E-2</v>
      </c>
      <c r="BI35" s="86">
        <f t="shared" si="23"/>
        <v>7.8703264206351931E-2</v>
      </c>
      <c r="BJ35" s="86">
        <f t="shared" si="23"/>
        <v>7.9747045209602699E-2</v>
      </c>
      <c r="BK35" s="86">
        <f t="shared" si="23"/>
        <v>7.9099667627476111E-2</v>
      </c>
      <c r="BL35" s="86">
        <f t="shared" si="23"/>
        <v>7.7000609066403061E-2</v>
      </c>
      <c r="BM35" s="86">
        <f t="shared" si="23"/>
        <v>7.5563016221773985E-2</v>
      </c>
      <c r="BN35" s="86">
        <f t="shared" si="23"/>
        <v>7.4543419293743057E-2</v>
      </c>
      <c r="BO35" s="86">
        <f t="shared" si="23"/>
        <v>7.4442838368105682E-2</v>
      </c>
      <c r="BP35" s="86">
        <f t="shared" ref="BP35:EA35" si="24">BP$5+BP$13*BP$23</f>
        <v>7.5268387516479157E-2</v>
      </c>
      <c r="BQ35" s="86">
        <f t="shared" si="24"/>
        <v>7.843101434673462E-2</v>
      </c>
      <c r="BR35" s="86">
        <f t="shared" si="24"/>
        <v>7.7067980291424545E-2</v>
      </c>
      <c r="BS35" s="86">
        <f t="shared" si="24"/>
        <v>7.726788195350788E-2</v>
      </c>
      <c r="BT35" s="86">
        <f t="shared" si="24"/>
        <v>7.8185851611573043E-2</v>
      </c>
      <c r="BU35" s="86">
        <f t="shared" si="24"/>
        <v>7.8862331981143077E-2</v>
      </c>
      <c r="BV35" s="86">
        <f t="shared" si="24"/>
        <v>7.6009334072811408E-2</v>
      </c>
      <c r="BW35" s="86">
        <f t="shared" si="24"/>
        <v>8.1512808629961339E-2</v>
      </c>
      <c r="BX35" s="86">
        <f t="shared" si="24"/>
        <v>8.0548780164600042E-2</v>
      </c>
      <c r="BY35" s="86">
        <f t="shared" si="24"/>
        <v>7.799802966848178E-2</v>
      </c>
      <c r="BZ35" s="86">
        <f t="shared" si="24"/>
        <v>8.0245881270358671E-2</v>
      </c>
      <c r="CA35" s="86">
        <f t="shared" si="24"/>
        <v>7.8910806998486072E-2</v>
      </c>
      <c r="CB35" s="86">
        <f t="shared" si="24"/>
        <v>7.6658686292184183E-2</v>
      </c>
      <c r="CC35" s="86">
        <f t="shared" si="24"/>
        <v>7.1924307936886506E-2</v>
      </c>
      <c r="CD35" s="86">
        <f t="shared" si="24"/>
        <v>6.9246102704182064E-2</v>
      </c>
      <c r="CE35" s="86">
        <f t="shared" si="24"/>
        <v>6.793036809152464E-2</v>
      </c>
      <c r="CF35" s="86">
        <f t="shared" si="24"/>
        <v>7.0116628584183702E-2</v>
      </c>
      <c r="CG35" s="86">
        <f t="shared" si="24"/>
        <v>7.2438488072134113E-2</v>
      </c>
      <c r="CH35" s="86">
        <f t="shared" si="24"/>
        <v>6.874362714523552E-2</v>
      </c>
      <c r="CI35" s="86">
        <f t="shared" si="24"/>
        <v>6.7052775939281509E-2</v>
      </c>
      <c r="CJ35" s="86">
        <f t="shared" si="24"/>
        <v>6.8956887262565547E-2</v>
      </c>
      <c r="CK35" s="86">
        <f t="shared" si="24"/>
        <v>6.7379045555081105E-2</v>
      </c>
      <c r="CL35" s="86">
        <f t="shared" si="24"/>
        <v>6.600506411671668E-2</v>
      </c>
      <c r="CM35" s="86">
        <f t="shared" si="24"/>
        <v>6.6714083345436825E-2</v>
      </c>
      <c r="CN35" s="86">
        <f t="shared" si="24"/>
        <v>6.6138433898455126E-2</v>
      </c>
      <c r="CO35" s="86">
        <f t="shared" si="24"/>
        <v>6.3209735771382974E-2</v>
      </c>
      <c r="CP35" s="86">
        <f t="shared" si="24"/>
        <v>6.4286689422327736E-2</v>
      </c>
      <c r="CQ35" s="86">
        <f t="shared" si="24"/>
        <v>6.5079241373458857E-2</v>
      </c>
      <c r="CR35" s="86">
        <f t="shared" si="24"/>
        <v>6.7635460862210353E-2</v>
      </c>
      <c r="CS35" s="86">
        <f t="shared" si="24"/>
        <v>7.0296363297812456E-2</v>
      </c>
      <c r="CT35" s="86">
        <f t="shared" si="24"/>
        <v>7.003322434993306E-2</v>
      </c>
      <c r="CU35" s="86">
        <f t="shared" si="24"/>
        <v>6.8315690520500086E-2</v>
      </c>
      <c r="CV35" s="86">
        <f t="shared" si="24"/>
        <v>6.7533918541528751E-2</v>
      </c>
      <c r="CW35" s="86">
        <f t="shared" si="24"/>
        <v>6.4727693785880835E-2</v>
      </c>
      <c r="CX35" s="86">
        <f t="shared" si="24"/>
        <v>6.3544736964884135E-2</v>
      </c>
      <c r="CY35" s="86">
        <f t="shared" si="24"/>
        <v>6.0797582619050883E-2</v>
      </c>
      <c r="CZ35" s="86">
        <f t="shared" si="24"/>
        <v>6.2546133665274048E-2</v>
      </c>
      <c r="DA35" s="86">
        <f t="shared" si="24"/>
        <v>6.9107441817003776E-2</v>
      </c>
      <c r="DB35" s="86">
        <f t="shared" si="24"/>
        <v>7.4033446886483695E-2</v>
      </c>
      <c r="DC35" s="86">
        <f t="shared" si="24"/>
        <v>7.2955377846562502E-2</v>
      </c>
      <c r="DD35" s="86">
        <f t="shared" si="24"/>
        <v>6.5208867750279537E-2</v>
      </c>
      <c r="DE35" s="86">
        <f t="shared" si="24"/>
        <v>6.6907309875122833E-2</v>
      </c>
      <c r="DF35" s="86">
        <f t="shared" si="24"/>
        <v>6.741129169462623E-2</v>
      </c>
      <c r="DG35" s="86">
        <f t="shared" si="24"/>
        <v>6.6598077792373436E-2</v>
      </c>
      <c r="DH35" s="86">
        <f t="shared" si="24"/>
        <v>5.4536829952757125E-2</v>
      </c>
      <c r="DI35" s="86">
        <f t="shared" si="24"/>
        <v>6.1863791436236104E-2</v>
      </c>
      <c r="DJ35" s="86">
        <f t="shared" si="24"/>
        <v>6.1822413620875795E-2</v>
      </c>
      <c r="DK35" s="86">
        <f t="shared" si="24"/>
        <v>6.0062458690162281E-2</v>
      </c>
      <c r="DL35" s="86">
        <f t="shared" si="24"/>
        <v>7.3745034057846104E-2</v>
      </c>
      <c r="DM35" s="86">
        <f t="shared" si="24"/>
        <v>6.9230323468016289E-2</v>
      </c>
      <c r="DN35" s="86">
        <f t="shared" si="24"/>
        <v>7.7395148484114495E-2</v>
      </c>
      <c r="DO35" s="86">
        <f t="shared" si="24"/>
        <v>7.6702438067671672E-2</v>
      </c>
      <c r="DP35" s="86">
        <f t="shared" si="24"/>
        <v>7.6015826431860542E-2</v>
      </c>
      <c r="DQ35" s="86">
        <f t="shared" si="24"/>
        <v>7.4185053306019752E-2</v>
      </c>
      <c r="DR35" s="86">
        <f t="shared" si="24"/>
        <v>7.4934436738560872E-2</v>
      </c>
      <c r="DS35" s="86">
        <f t="shared" si="24"/>
        <v>8.0012498795998852E-2</v>
      </c>
      <c r="DT35" s="86">
        <f t="shared" si="24"/>
        <v>7.8717095519709637E-2</v>
      </c>
      <c r="DU35" s="86">
        <f t="shared" si="24"/>
        <v>7.5708838676564194E-2</v>
      </c>
      <c r="DV35" s="86">
        <f t="shared" si="24"/>
        <v>7.7297936557376587E-2</v>
      </c>
      <c r="DW35" s="86">
        <f t="shared" si="24"/>
        <v>8.0054705648739372E-2</v>
      </c>
      <c r="DX35" s="86">
        <f t="shared" si="24"/>
        <v>7.9383814229764843E-2</v>
      </c>
      <c r="DY35" s="86">
        <f t="shared" si="24"/>
        <v>8.1801261210361881E-2</v>
      </c>
      <c r="DZ35" s="86">
        <f t="shared" si="24"/>
        <v>7.190597780029466E-2</v>
      </c>
      <c r="EA35" s="86">
        <f t="shared" si="24"/>
        <v>8.0770331102283682E-2</v>
      </c>
      <c r="EB35" s="86">
        <f t="shared" ref="EB35:MQ35" si="25">EB$5+EB$13*EB$23</f>
        <v>7.071110702532854E-2</v>
      </c>
      <c r="EC35" s="86">
        <f t="shared" si="25"/>
        <v>6.8924615649084475E-2</v>
      </c>
      <c r="ED35" s="86">
        <f t="shared" si="25"/>
        <v>7.0351079797640201E-2</v>
      </c>
      <c r="EE35" s="86">
        <f t="shared" si="25"/>
        <v>7.1908547542774565E-2</v>
      </c>
      <c r="EF35" s="86">
        <f t="shared" si="25"/>
        <v>7.0323218540017968E-2</v>
      </c>
      <c r="EG35" s="86">
        <f t="shared" si="25"/>
        <v>7.561297233230678E-2</v>
      </c>
      <c r="EH35" s="86">
        <f t="shared" si="25"/>
        <v>7.7378740573945309E-2</v>
      </c>
      <c r="EI35" s="86">
        <f t="shared" si="25"/>
        <v>7.8047098217073924E-2</v>
      </c>
      <c r="EJ35" s="86">
        <f t="shared" si="25"/>
        <v>7.392586193090106E-2</v>
      </c>
      <c r="EK35" s="86">
        <f t="shared" si="25"/>
        <v>7.3828236096352237E-2</v>
      </c>
      <c r="EL35" s="86">
        <f t="shared" si="25"/>
        <v>7.09651764242403E-2</v>
      </c>
      <c r="EM35" s="86">
        <f t="shared" si="25"/>
        <v>6.9687840785497668E-2</v>
      </c>
      <c r="EN35" s="86">
        <f t="shared" si="25"/>
        <v>8.1318140084820481E-2</v>
      </c>
      <c r="EO35" s="86">
        <f t="shared" si="25"/>
        <v>8.1796877347262001E-2</v>
      </c>
      <c r="EP35" s="86">
        <f t="shared" si="25"/>
        <v>8.2908784053630419E-2</v>
      </c>
      <c r="EQ35" s="86">
        <f t="shared" si="25"/>
        <v>8.1494164580180661E-2</v>
      </c>
      <c r="ER35" s="86">
        <f t="shared" si="25"/>
        <v>8.2953655305250631E-2</v>
      </c>
      <c r="ES35" s="86">
        <f t="shared" si="25"/>
        <v>8.1074418361113301E-2</v>
      </c>
      <c r="ET35" s="86">
        <f t="shared" si="25"/>
        <v>8.3197074278371128E-2</v>
      </c>
      <c r="EU35" s="86">
        <f t="shared" si="25"/>
        <v>8.2464352944800909E-2</v>
      </c>
      <c r="EV35" s="86">
        <f t="shared" si="25"/>
        <v>8.1626946921820404E-2</v>
      </c>
      <c r="EW35" s="86">
        <f t="shared" si="25"/>
        <v>8.0872092895238806E-2</v>
      </c>
      <c r="EX35" s="86">
        <f t="shared" si="25"/>
        <v>8.3028612017402373E-2</v>
      </c>
      <c r="EY35" s="86">
        <f t="shared" si="25"/>
        <v>8.5958456314473047E-2</v>
      </c>
      <c r="EZ35" s="86">
        <f t="shared" si="25"/>
        <v>8.7492929558399865E-2</v>
      </c>
      <c r="FA35" s="86">
        <f t="shared" si="25"/>
        <v>8.8462420266750108E-2</v>
      </c>
      <c r="FB35" s="86">
        <f t="shared" si="25"/>
        <v>8.7038283723535809E-2</v>
      </c>
      <c r="FC35" s="86">
        <f t="shared" si="25"/>
        <v>9.310106281467817E-2</v>
      </c>
      <c r="FD35" s="86">
        <f t="shared" si="25"/>
        <v>9.2981331526829081E-2</v>
      </c>
      <c r="FE35" s="86">
        <f t="shared" si="25"/>
        <v>9.3694191595926929E-2</v>
      </c>
      <c r="FF35" s="86">
        <f t="shared" si="25"/>
        <v>9.5745226349412099E-2</v>
      </c>
      <c r="FG35" s="86">
        <f t="shared" si="25"/>
        <v>9.3572316898237362E-2</v>
      </c>
      <c r="FH35" s="86">
        <f t="shared" si="25"/>
        <v>8.9622869755150311E-2</v>
      </c>
      <c r="FI35" s="86">
        <f t="shared" si="25"/>
        <v>9.0745768917249336E-2</v>
      </c>
      <c r="FJ35" s="86">
        <f t="shared" si="25"/>
        <v>9.4214420290646417E-2</v>
      </c>
      <c r="FK35" s="86">
        <f t="shared" si="25"/>
        <v>9.2368896810616802E-2</v>
      </c>
      <c r="FL35" s="86">
        <f t="shared" si="25"/>
        <v>9.4568734316019379E-2</v>
      </c>
      <c r="FM35" s="86">
        <f t="shared" si="25"/>
        <v>9.1597377889716558E-2</v>
      </c>
      <c r="FN35" s="86">
        <f t="shared" si="25"/>
        <v>9.0229990271730065E-2</v>
      </c>
      <c r="FO35" s="86">
        <f t="shared" si="25"/>
        <v>8.9774789721663542E-2</v>
      </c>
      <c r="FP35" s="86">
        <f t="shared" si="25"/>
        <v>8.8697925095935062E-2</v>
      </c>
      <c r="FQ35" s="86">
        <f t="shared" si="25"/>
        <v>9.111446828039671E-2</v>
      </c>
      <c r="FR35" s="86">
        <f t="shared" si="25"/>
        <v>8.8985261779981228E-2</v>
      </c>
      <c r="FS35" s="86">
        <f t="shared" si="25"/>
        <v>8.6368145865006768E-2</v>
      </c>
      <c r="FT35" s="86">
        <f t="shared" si="25"/>
        <v>8.6720995600856304E-2</v>
      </c>
      <c r="FU35" s="86">
        <f t="shared" si="25"/>
        <v>8.3985773201070202E-2</v>
      </c>
      <c r="FV35" s="86">
        <f t="shared" si="25"/>
        <v>8.4434870043381863E-2</v>
      </c>
      <c r="FW35" s="86">
        <f t="shared" si="25"/>
        <v>8.4745189862390546E-2</v>
      </c>
      <c r="FX35" s="86">
        <f t="shared" si="25"/>
        <v>8.8707592685121461E-2</v>
      </c>
      <c r="FY35" s="86">
        <f t="shared" si="25"/>
        <v>8.4680410343834417E-2</v>
      </c>
      <c r="FZ35" s="86">
        <f t="shared" si="25"/>
        <v>8.5136213869228983E-2</v>
      </c>
      <c r="GA35" s="86">
        <f t="shared" si="25"/>
        <v>8.9077765787517429E-2</v>
      </c>
      <c r="GB35" s="86">
        <f t="shared" si="25"/>
        <v>8.6385182122756227E-2</v>
      </c>
      <c r="GC35" s="86">
        <f t="shared" si="25"/>
        <v>8.580076183042909E-2</v>
      </c>
      <c r="GD35" s="86">
        <f t="shared" si="25"/>
        <v>8.5607183008691995E-2</v>
      </c>
      <c r="GE35" s="86">
        <f t="shared" si="25"/>
        <v>8.5827435491359072E-2</v>
      </c>
      <c r="GF35" s="86">
        <f t="shared" si="25"/>
        <v>8.4862363312832964E-2</v>
      </c>
      <c r="GG35" s="86">
        <f t="shared" si="25"/>
        <v>8.7510813367517676E-2</v>
      </c>
      <c r="GH35" s="86">
        <f t="shared" si="25"/>
        <v>8.6697780763516946E-2</v>
      </c>
      <c r="GI35" s="86">
        <f t="shared" si="25"/>
        <v>8.6746632251864242E-2</v>
      </c>
      <c r="GJ35" s="86">
        <f t="shared" si="25"/>
        <v>8.6254721786884897E-2</v>
      </c>
      <c r="GK35" s="86">
        <f t="shared" si="25"/>
        <v>8.6097258575101338E-2</v>
      </c>
      <c r="GL35" s="86">
        <f t="shared" si="25"/>
        <v>8.6037047155997776E-2</v>
      </c>
      <c r="GM35" s="86">
        <f t="shared" si="25"/>
        <v>8.1080060892673694E-2</v>
      </c>
      <c r="GN35" s="86">
        <f t="shared" si="25"/>
        <v>7.7968181608167833E-2</v>
      </c>
      <c r="GO35" s="86">
        <f t="shared" si="25"/>
        <v>7.9700984391886942E-2</v>
      </c>
      <c r="GP35" s="86">
        <f t="shared" si="25"/>
        <v>7.9575628057286629E-2</v>
      </c>
      <c r="GQ35" s="86">
        <f t="shared" si="25"/>
        <v>7.5379070449856089E-2</v>
      </c>
      <c r="GR35" s="86">
        <f t="shared" si="25"/>
        <v>7.8480817562434399E-2</v>
      </c>
      <c r="GS35" s="86">
        <f t="shared" si="25"/>
        <v>7.7789555544261743E-2</v>
      </c>
      <c r="GT35" s="86">
        <f t="shared" si="25"/>
        <v>7.8112810407069175E-2</v>
      </c>
      <c r="GU35" s="86">
        <f t="shared" si="25"/>
        <v>7.7350202681364055E-2</v>
      </c>
      <c r="GV35" s="86">
        <f t="shared" si="25"/>
        <v>7.9312448386940584E-2</v>
      </c>
      <c r="GW35" s="86">
        <f t="shared" si="25"/>
        <v>8.0735680331431886E-2</v>
      </c>
      <c r="GX35" s="86">
        <f t="shared" si="25"/>
        <v>8.1328966920250212E-2</v>
      </c>
      <c r="GY35" s="86">
        <f t="shared" si="25"/>
        <v>7.842669359392436E-2</v>
      </c>
      <c r="GZ35" s="86">
        <f t="shared" si="25"/>
        <v>7.6882152809963827E-2</v>
      </c>
      <c r="HA35" s="86">
        <f t="shared" si="25"/>
        <v>7.6908079591813686E-2</v>
      </c>
      <c r="HB35" s="86">
        <f t="shared" si="25"/>
        <v>7.5406086167083664E-2</v>
      </c>
      <c r="HC35" s="86">
        <f t="shared" si="25"/>
        <v>7.88735736844626E-2</v>
      </c>
      <c r="HD35" s="86">
        <f t="shared" si="25"/>
        <v>8.1341126458022342E-2</v>
      </c>
      <c r="HE35" s="86">
        <f t="shared" si="25"/>
        <v>8.1101989078918663E-2</v>
      </c>
      <c r="HF35" s="86">
        <f t="shared" si="25"/>
        <v>8.4827106568215779E-2</v>
      </c>
      <c r="HG35" s="86">
        <f t="shared" si="25"/>
        <v>8.6694927951502382E-2</v>
      </c>
      <c r="HH35" s="86">
        <f t="shared" si="25"/>
        <v>8.4960044468513629E-2</v>
      </c>
      <c r="HI35" s="86">
        <f t="shared" si="25"/>
        <v>8.3057250533421875E-2</v>
      </c>
      <c r="HJ35" s="86">
        <f t="shared" si="25"/>
        <v>8.1442351734074686E-2</v>
      </c>
      <c r="HK35" s="86">
        <f t="shared" si="25"/>
        <v>8.140714132036965E-2</v>
      </c>
      <c r="HL35" s="86">
        <f t="shared" si="25"/>
        <v>8.1113518830799244E-2</v>
      </c>
      <c r="HM35" s="86">
        <f t="shared" si="25"/>
        <v>8.0886512213943468E-2</v>
      </c>
      <c r="HN35" s="86">
        <f t="shared" si="25"/>
        <v>8.0020353689404009E-2</v>
      </c>
      <c r="HO35" s="86">
        <f t="shared" si="25"/>
        <v>7.9701373230251615E-2</v>
      </c>
      <c r="HP35" s="86">
        <f t="shared" si="25"/>
        <v>8.0737056571519847E-2</v>
      </c>
      <c r="HQ35" s="86">
        <f t="shared" si="25"/>
        <v>8.0615764886201272E-2</v>
      </c>
      <c r="HR35" s="86">
        <f t="shared" si="25"/>
        <v>7.8441455806477545E-2</v>
      </c>
      <c r="HS35" s="86">
        <f t="shared" si="25"/>
        <v>7.8209462453741871E-2</v>
      </c>
      <c r="HT35" s="86">
        <f t="shared" si="25"/>
        <v>7.5947523192085253E-2</v>
      </c>
      <c r="HU35" s="86">
        <f t="shared" si="25"/>
        <v>7.64002248361908E-2</v>
      </c>
      <c r="HV35" s="86">
        <f t="shared" si="25"/>
        <v>7.5590850901192733E-2</v>
      </c>
      <c r="HW35" s="86">
        <f t="shared" si="25"/>
        <v>7.835866453556628E-2</v>
      </c>
      <c r="HX35" s="86">
        <f t="shared" si="25"/>
        <v>7.8977330244884431E-2</v>
      </c>
      <c r="HY35" s="86">
        <f t="shared" si="25"/>
        <v>7.6470685606847971E-2</v>
      </c>
      <c r="HZ35" s="86">
        <f t="shared" si="25"/>
        <v>7.7492075111016231E-2</v>
      </c>
      <c r="IA35" s="86">
        <f t="shared" si="25"/>
        <v>7.8339295406344628E-2</v>
      </c>
      <c r="IB35" s="86">
        <f t="shared" si="25"/>
        <v>7.7509668698031997E-2</v>
      </c>
      <c r="IC35" s="86">
        <f t="shared" si="25"/>
        <v>7.6565628622408441E-2</v>
      </c>
      <c r="ID35" s="86">
        <f t="shared" si="25"/>
        <v>7.6366179248377908E-2</v>
      </c>
      <c r="IE35" s="86">
        <f t="shared" si="25"/>
        <v>7.6399100263310316E-2</v>
      </c>
      <c r="IF35" s="86">
        <f t="shared" si="25"/>
        <v>7.9534965467404836E-2</v>
      </c>
      <c r="IG35" s="86">
        <f t="shared" si="25"/>
        <v>7.4065364848336646E-2</v>
      </c>
      <c r="IH35" s="86">
        <f t="shared" si="25"/>
        <v>7.3627338095089673E-2</v>
      </c>
      <c r="II35" s="86">
        <f t="shared" si="25"/>
        <v>7.1201817671010748E-2</v>
      </c>
      <c r="IJ35" s="86">
        <f t="shared" si="25"/>
        <v>7.1262395967685133E-2</v>
      </c>
      <c r="IK35" s="86">
        <f t="shared" si="25"/>
        <v>7.1066243074620006E-2</v>
      </c>
      <c r="IL35" s="86">
        <f t="shared" si="25"/>
        <v>7.1943964662341181E-2</v>
      </c>
      <c r="IM35" s="86">
        <f t="shared" si="25"/>
        <v>7.0926560724107926E-2</v>
      </c>
      <c r="IN35" s="86">
        <f t="shared" si="25"/>
        <v>7.0496247173697624E-2</v>
      </c>
      <c r="IO35" s="86">
        <f t="shared" si="25"/>
        <v>7.2988411990757396E-2</v>
      </c>
      <c r="IP35" s="86">
        <f t="shared" si="25"/>
        <v>7.0584097234376281E-2</v>
      </c>
      <c r="IQ35" s="86">
        <f t="shared" si="25"/>
        <v>6.9723976527140102E-2</v>
      </c>
      <c r="IR35" s="86">
        <f t="shared" si="25"/>
        <v>6.9187551239539374E-2</v>
      </c>
      <c r="IS35" s="86">
        <f t="shared" si="25"/>
        <v>7.0791699126000279E-2</v>
      </c>
      <c r="IT35" s="86">
        <f t="shared" si="25"/>
        <v>6.8880693128906642E-2</v>
      </c>
      <c r="IU35" s="86">
        <f t="shared" si="25"/>
        <v>7.0591859668581905E-2</v>
      </c>
      <c r="IV35" s="86">
        <f t="shared" si="25"/>
        <v>7.5112367677776654E-2</v>
      </c>
      <c r="IW35" s="86">
        <f t="shared" si="25"/>
        <v>7.2135715824974578E-2</v>
      </c>
      <c r="IX35" s="86">
        <f t="shared" si="25"/>
        <v>7.2329290787089329E-2</v>
      </c>
      <c r="IY35" s="86">
        <f t="shared" si="25"/>
        <v>7.1933601027978883E-2</v>
      </c>
      <c r="IZ35" s="86">
        <f t="shared" si="25"/>
        <v>7.9110085776028627E-2</v>
      </c>
      <c r="JA35" s="86">
        <f t="shared" si="25"/>
        <v>7.5371393059582778E-2</v>
      </c>
      <c r="JB35" s="86">
        <f t="shared" si="25"/>
        <v>7.3463309244031549E-2</v>
      </c>
      <c r="JC35" s="86">
        <f t="shared" si="25"/>
        <v>7.1271182641137701E-2</v>
      </c>
      <c r="JD35" s="86">
        <f t="shared" si="25"/>
        <v>7.3320592206717217E-2</v>
      </c>
      <c r="JE35" s="86">
        <f t="shared" si="25"/>
        <v>7.3149086256324575E-2</v>
      </c>
      <c r="JF35" s="86">
        <f t="shared" si="25"/>
        <v>7.2027073393416241E-2</v>
      </c>
      <c r="JG35" s="86">
        <f t="shared" si="25"/>
        <v>7.036200056325384E-2</v>
      </c>
      <c r="JH35" s="86">
        <f t="shared" si="25"/>
        <v>7.0522699292868474E-2</v>
      </c>
      <c r="JI35" s="86">
        <f t="shared" si="25"/>
        <v>6.7957822838451781E-2</v>
      </c>
      <c r="JJ35" s="86">
        <f t="shared" si="25"/>
        <v>6.8645326712457419E-2</v>
      </c>
      <c r="JK35" s="86">
        <f t="shared" si="25"/>
        <v>6.8555930089983105E-2</v>
      </c>
      <c r="JL35" s="86">
        <f t="shared" si="25"/>
        <v>6.80539310402314E-2</v>
      </c>
      <c r="JM35" s="86">
        <f t="shared" si="25"/>
        <v>6.7409714092635423E-2</v>
      </c>
      <c r="JN35" s="86">
        <f t="shared" si="25"/>
        <v>6.8335961142793042E-2</v>
      </c>
      <c r="JO35" s="86">
        <f t="shared" si="25"/>
        <v>6.9341152467007922E-2</v>
      </c>
      <c r="JP35" s="86">
        <f t="shared" si="25"/>
        <v>6.8406272688883205E-2</v>
      </c>
      <c r="JQ35" s="86">
        <f t="shared" si="25"/>
        <v>7.0641143249996791E-2</v>
      </c>
      <c r="JR35" s="86">
        <f t="shared" si="25"/>
        <v>7.0492854694479121E-2</v>
      </c>
      <c r="JS35" s="86">
        <f t="shared" si="25"/>
        <v>7.2885466573057625E-2</v>
      </c>
      <c r="JT35" s="86">
        <f t="shared" si="25"/>
        <v>7.1876093681421754E-2</v>
      </c>
      <c r="JU35" s="86">
        <f t="shared" si="25"/>
        <v>7.1079911546073488E-2</v>
      </c>
      <c r="JV35" s="86">
        <f t="shared" si="25"/>
        <v>7.1702635262997763E-2</v>
      </c>
      <c r="JW35" s="86">
        <f t="shared" si="25"/>
        <v>7.1320418875294E-2</v>
      </c>
      <c r="JX35" s="86">
        <f t="shared" si="25"/>
        <v>7.2541389578110127E-2</v>
      </c>
      <c r="JY35" s="86">
        <f t="shared" si="25"/>
        <v>7.4057077917043176E-2</v>
      </c>
      <c r="JZ35" s="86">
        <f t="shared" si="25"/>
        <v>7.3973031866673283E-2</v>
      </c>
      <c r="KA35" s="86">
        <f t="shared" si="25"/>
        <v>7.3587763646881452E-2</v>
      </c>
      <c r="KB35" s="86">
        <f t="shared" si="25"/>
        <v>6.9993773589612687E-2</v>
      </c>
      <c r="KC35" s="86">
        <f t="shared" si="25"/>
        <v>6.7837487004630506E-2</v>
      </c>
      <c r="KD35" s="86">
        <f t="shared" si="25"/>
        <v>7.0036769780746244E-2</v>
      </c>
      <c r="KE35" s="86">
        <f t="shared" si="25"/>
        <v>8.0244909852255436E-2</v>
      </c>
      <c r="KF35" s="86">
        <f t="shared" si="25"/>
        <v>6.1072394278709294E-2</v>
      </c>
      <c r="KG35" s="86">
        <f t="shared" si="25"/>
        <v>5.9881744354601439E-2</v>
      </c>
      <c r="KH35" s="86">
        <f t="shared" si="25"/>
        <v>5.8435298670201731E-2</v>
      </c>
      <c r="KI35" s="86">
        <f t="shared" si="25"/>
        <v>6.0017604897215235E-2</v>
      </c>
      <c r="KJ35" s="86">
        <f t="shared" si="25"/>
        <v>6.4927440637292805E-2</v>
      </c>
      <c r="KK35" s="86">
        <f t="shared" si="25"/>
        <v>6.6704631365997774E-2</v>
      </c>
      <c r="KL35" s="86">
        <f t="shared" si="25"/>
        <v>6.7314340743508935E-2</v>
      </c>
      <c r="KM35" s="86">
        <f t="shared" si="25"/>
        <v>6.6570886657874695E-2</v>
      </c>
      <c r="KN35" s="86">
        <f t="shared" si="25"/>
        <v>6.6037228185227587E-2</v>
      </c>
      <c r="KO35" s="86">
        <f t="shared" si="25"/>
        <v>6.7378719367060497E-2</v>
      </c>
      <c r="KP35" s="86">
        <f t="shared" si="25"/>
        <v>6.5844359044395173E-2</v>
      </c>
      <c r="KQ35" s="86">
        <f t="shared" si="25"/>
        <v>6.5223172318167211E-2</v>
      </c>
      <c r="KR35" s="86">
        <f t="shared" si="25"/>
        <v>6.4571719209227468E-2</v>
      </c>
      <c r="KS35" s="86">
        <f t="shared" si="25"/>
        <v>6.4716737389831774E-2</v>
      </c>
      <c r="KT35" s="86">
        <f t="shared" si="25"/>
        <v>6.4989703040800206E-2</v>
      </c>
      <c r="KU35" s="86">
        <f t="shared" si="25"/>
        <v>6.4189473822408138E-2</v>
      </c>
      <c r="KV35" s="86">
        <f t="shared" si="25"/>
        <v>6.3835903569418234E-2</v>
      </c>
      <c r="KW35" s="86">
        <f t="shared" si="25"/>
        <v>6.3425361437043914E-2</v>
      </c>
      <c r="KX35" s="86">
        <f t="shared" si="25"/>
        <v>6.4143448409903131E-2</v>
      </c>
      <c r="KY35" s="86">
        <f t="shared" si="25"/>
        <v>6.3997362589161083E-2</v>
      </c>
      <c r="KZ35" s="86">
        <f t="shared" si="25"/>
        <v>6.4402559265157588E-2</v>
      </c>
      <c r="LA35" s="86">
        <f t="shared" si="25"/>
        <v>6.325584794848027E-2</v>
      </c>
      <c r="LB35" s="86">
        <f t="shared" si="25"/>
        <v>6.331010621424224E-2</v>
      </c>
      <c r="LC35" s="86">
        <f t="shared" si="25"/>
        <v>6.4136787805278483E-2</v>
      </c>
      <c r="LD35" s="86">
        <f t="shared" si="25"/>
        <v>5.8857081480082313E-2</v>
      </c>
      <c r="LE35" s="86">
        <f t="shared" si="25"/>
        <v>5.6233063473686555E-2</v>
      </c>
      <c r="LF35" s="86">
        <f t="shared" si="25"/>
        <v>5.5665452586606483E-2</v>
      </c>
      <c r="LG35" s="86">
        <f t="shared" si="25"/>
        <v>5.2789246931038994E-2</v>
      </c>
      <c r="LH35" s="86">
        <f t="shared" si="25"/>
        <v>5.2344802777512182E-2</v>
      </c>
      <c r="LI35" s="86">
        <f t="shared" si="25"/>
        <v>6.1552847743139655E-2</v>
      </c>
      <c r="LJ35" s="86">
        <f t="shared" si="25"/>
        <v>6.1309869801940975E-2</v>
      </c>
      <c r="LK35" s="86">
        <f t="shared" si="25"/>
        <v>6.3487158848846731E-2</v>
      </c>
      <c r="LL35" s="86">
        <f t="shared" si="25"/>
        <v>6.446103677440479E-2</v>
      </c>
      <c r="LM35" s="86">
        <f t="shared" si="25"/>
        <v>6.3557692630594159E-2</v>
      </c>
      <c r="LN35" s="86">
        <f t="shared" si="25"/>
        <v>6.3289703150990737E-2</v>
      </c>
      <c r="LO35" s="86">
        <f t="shared" si="25"/>
        <v>6.2491033046608455E-2</v>
      </c>
      <c r="LP35" s="86">
        <f t="shared" si="25"/>
        <v>6.059769163286486E-2</v>
      </c>
      <c r="LQ35" s="86">
        <f t="shared" si="25"/>
        <v>6.0503994390699159E-2</v>
      </c>
      <c r="LR35" s="86">
        <f t="shared" si="25"/>
        <v>6.0465428971320338E-2</v>
      </c>
      <c r="LS35" s="86">
        <f t="shared" si="25"/>
        <v>6.0585729654424353E-2</v>
      </c>
      <c r="LT35" s="86">
        <f t="shared" si="25"/>
        <v>6.2149917918279916E-2</v>
      </c>
      <c r="LU35" s="86">
        <f t="shared" si="25"/>
        <v>6.1714648657693313E-2</v>
      </c>
      <c r="LV35" s="86">
        <f t="shared" si="25"/>
        <v>6.1312382557639086E-2</v>
      </c>
      <c r="LW35" s="86">
        <f t="shared" si="25"/>
        <v>6.1065501878453415E-2</v>
      </c>
      <c r="LX35" s="86">
        <f t="shared" si="25"/>
        <v>6.077836384514089E-2</v>
      </c>
      <c r="LY35" s="86">
        <f t="shared" si="25"/>
        <v>5.9697664255303276E-2</v>
      </c>
      <c r="LZ35" s="86">
        <f t="shared" si="25"/>
        <v>6.0647250627591839E-2</v>
      </c>
      <c r="MA35" s="86">
        <f t="shared" si="25"/>
        <v>6.1056083124292823E-2</v>
      </c>
      <c r="MB35" s="86">
        <f t="shared" si="25"/>
        <v>6.2028846767070697E-2</v>
      </c>
      <c r="MC35" s="86">
        <f t="shared" si="25"/>
        <v>6.4987152863655556E-2</v>
      </c>
      <c r="MD35" s="86">
        <f t="shared" si="25"/>
        <v>6.4097670174274951E-2</v>
      </c>
      <c r="ME35" s="86">
        <f t="shared" si="25"/>
        <v>6.3996008573952254E-2</v>
      </c>
      <c r="MF35" s="86">
        <f t="shared" si="25"/>
        <v>6.1621782485048855E-2</v>
      </c>
      <c r="MG35" s="86">
        <f t="shared" si="25"/>
        <v>6.1105739562680519E-2</v>
      </c>
      <c r="MH35" s="86">
        <f t="shared" si="25"/>
        <v>6.0012862817684649E-2</v>
      </c>
      <c r="MI35" s="86">
        <f t="shared" si="25"/>
        <v>5.9633298813963898E-2</v>
      </c>
      <c r="MJ35" s="86">
        <f t="shared" si="25"/>
        <v>5.6645027251023175E-2</v>
      </c>
      <c r="MK35" s="86">
        <f t="shared" si="25"/>
        <v>5.5348206704882628E-2</v>
      </c>
      <c r="ML35" s="86">
        <f t="shared" si="25"/>
        <v>5.5272926095904923E-2</v>
      </c>
      <c r="MM35" s="86">
        <f t="shared" si="25"/>
        <v>5.5100885788298484E-2</v>
      </c>
      <c r="MN35" s="86">
        <f t="shared" si="25"/>
        <v>5.6072446994982116E-2</v>
      </c>
      <c r="MO35" s="86">
        <f t="shared" si="25"/>
        <v>5.5560478927003075E-2</v>
      </c>
      <c r="MP35" s="86">
        <f t="shared" si="25"/>
        <v>5.4778419522596045E-2</v>
      </c>
      <c r="MQ35" s="86">
        <f t="shared" si="25"/>
        <v>5.3208662319831047E-2</v>
      </c>
    </row>
    <row r="36" spans="2:358">
      <c r="B36" s="2" t="s">
        <v>199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>
        <f>P$6+P$14*P$24</f>
        <v>4.5285994568163887E-2</v>
      </c>
      <c r="Q36" s="86">
        <f t="shared" ref="Q36:CB36" si="26">Q$6+Q$14*Q$24</f>
        <v>4.5046649699205875E-2</v>
      </c>
      <c r="R36" s="86">
        <f t="shared" si="26"/>
        <v>4.4848632898090192E-2</v>
      </c>
      <c r="S36" s="86">
        <f t="shared" si="26"/>
        <v>4.4837503604893809E-2</v>
      </c>
      <c r="T36" s="86">
        <f t="shared" si="26"/>
        <v>4.4372841419413236E-2</v>
      </c>
      <c r="U36" s="86">
        <f t="shared" si="26"/>
        <v>4.4094608135568675E-2</v>
      </c>
      <c r="V36" s="86">
        <f t="shared" si="26"/>
        <v>4.3873184919205714E-2</v>
      </c>
      <c r="W36" s="86">
        <f t="shared" si="26"/>
        <v>4.3588719250345728E-2</v>
      </c>
      <c r="X36" s="86">
        <f t="shared" si="26"/>
        <v>4.4480536717890526E-2</v>
      </c>
      <c r="Y36" s="86">
        <f t="shared" si="26"/>
        <v>4.6507625421613422E-2</v>
      </c>
      <c r="Z36" s="86">
        <f t="shared" si="26"/>
        <v>4.8453801812894021E-2</v>
      </c>
      <c r="AA36" s="86">
        <f t="shared" si="26"/>
        <v>5.3888814161881265E-2</v>
      </c>
      <c r="AB36" s="86">
        <f t="shared" si="26"/>
        <v>5.7239789004851709E-2</v>
      </c>
      <c r="AC36" s="86">
        <f t="shared" si="26"/>
        <v>6.1703142880355347E-2</v>
      </c>
      <c r="AD36" s="86">
        <f t="shared" si="26"/>
        <v>6.6281255980192896E-2</v>
      </c>
      <c r="AE36" s="86">
        <f t="shared" si="26"/>
        <v>7.0110544522736726E-2</v>
      </c>
      <c r="AF36" s="86">
        <f t="shared" si="26"/>
        <v>7.4061424194543965E-2</v>
      </c>
      <c r="AG36" s="86">
        <f t="shared" si="26"/>
        <v>7.7440738053986879E-2</v>
      </c>
      <c r="AH36" s="86">
        <f t="shared" si="26"/>
        <v>8.0173960271088834E-2</v>
      </c>
      <c r="AI36" s="86">
        <f t="shared" si="26"/>
        <v>8.2900445876241874E-2</v>
      </c>
      <c r="AJ36" s="86">
        <f t="shared" si="26"/>
        <v>8.5200599526086829E-2</v>
      </c>
      <c r="AK36" s="86">
        <f t="shared" si="26"/>
        <v>8.6806454947681772E-2</v>
      </c>
      <c r="AL36" s="86">
        <f t="shared" si="26"/>
        <v>8.7451243193292227E-2</v>
      </c>
      <c r="AM36" s="86">
        <f t="shared" si="26"/>
        <v>8.7914158704779574E-2</v>
      </c>
      <c r="AN36" s="86">
        <f t="shared" si="26"/>
        <v>8.8194307930587315E-2</v>
      </c>
      <c r="AO36" s="86">
        <f t="shared" si="26"/>
        <v>8.8135995101788933E-2</v>
      </c>
      <c r="AP36" s="86">
        <f t="shared" si="26"/>
        <v>8.7418751363233613E-2</v>
      </c>
      <c r="AQ36" s="86">
        <f t="shared" si="26"/>
        <v>8.7028072464784542E-2</v>
      </c>
      <c r="AR36" s="86">
        <f t="shared" si="26"/>
        <v>8.7201811462435025E-2</v>
      </c>
      <c r="AS36" s="86">
        <f t="shared" si="26"/>
        <v>8.7270000811021695E-2</v>
      </c>
      <c r="AT36" s="86">
        <f t="shared" si="26"/>
        <v>8.7634290640650994E-2</v>
      </c>
      <c r="AU36" s="86">
        <f t="shared" si="26"/>
        <v>8.7735130986404411E-2</v>
      </c>
      <c r="AV36" s="86">
        <f t="shared" si="26"/>
        <v>8.7942815311475325E-2</v>
      </c>
      <c r="AW36" s="86">
        <f t="shared" si="26"/>
        <v>8.7918147006124339E-2</v>
      </c>
      <c r="AX36" s="86">
        <f t="shared" si="26"/>
        <v>8.8043071088217031E-2</v>
      </c>
      <c r="AY36" s="86">
        <f t="shared" si="26"/>
        <v>8.8527629573335237E-2</v>
      </c>
      <c r="AZ36" s="86">
        <f t="shared" si="26"/>
        <v>9.0247936367430809E-2</v>
      </c>
      <c r="BA36" s="86">
        <f t="shared" si="26"/>
        <v>9.2000530477550135E-2</v>
      </c>
      <c r="BB36" s="86">
        <f t="shared" si="26"/>
        <v>9.3156619985421782E-2</v>
      </c>
      <c r="BC36" s="86">
        <f t="shared" si="26"/>
        <v>9.3458046346479584E-2</v>
      </c>
      <c r="BD36" s="86">
        <f t="shared" si="26"/>
        <v>9.3707362346605219E-2</v>
      </c>
      <c r="BE36" s="86">
        <f t="shared" si="26"/>
        <v>9.3241221626983173E-2</v>
      </c>
      <c r="BF36" s="86">
        <f t="shared" si="26"/>
        <v>9.3124012575177217E-2</v>
      </c>
      <c r="BG36" s="86">
        <f t="shared" si="26"/>
        <v>9.3149030578076886E-2</v>
      </c>
      <c r="BH36" s="86">
        <f t="shared" si="26"/>
        <v>9.2421850237673339E-2</v>
      </c>
      <c r="BI36" s="86">
        <f t="shared" si="26"/>
        <v>9.0290735222152196E-2</v>
      </c>
      <c r="BJ36" s="86">
        <f t="shared" si="26"/>
        <v>8.8669593178814704E-2</v>
      </c>
      <c r="BK36" s="86">
        <f t="shared" si="26"/>
        <v>8.714896280085091E-2</v>
      </c>
      <c r="BL36" s="86">
        <f t="shared" si="26"/>
        <v>8.5442736817897463E-2</v>
      </c>
      <c r="BM36" s="86">
        <f t="shared" si="26"/>
        <v>8.3529979440794072E-2</v>
      </c>
      <c r="BN36" s="86">
        <f t="shared" si="26"/>
        <v>8.1661393267305607E-2</v>
      </c>
      <c r="BO36" s="86">
        <f t="shared" si="26"/>
        <v>8.0111670070736454E-2</v>
      </c>
      <c r="BP36" s="86">
        <f t="shared" si="26"/>
        <v>7.9024763937444953E-2</v>
      </c>
      <c r="BQ36" s="86">
        <f t="shared" si="26"/>
        <v>7.8578828718942284E-2</v>
      </c>
      <c r="BR36" s="86">
        <f t="shared" si="26"/>
        <v>7.8069884476635487E-2</v>
      </c>
      <c r="BS36" s="86">
        <f t="shared" si="26"/>
        <v>7.7617242304141049E-2</v>
      </c>
      <c r="BT36" s="86">
        <f t="shared" si="26"/>
        <v>7.7342166030297602E-2</v>
      </c>
      <c r="BU36" s="86">
        <f t="shared" si="26"/>
        <v>7.7349394342604766E-2</v>
      </c>
      <c r="BV36" s="86">
        <f t="shared" si="26"/>
        <v>7.7108985406235439E-2</v>
      </c>
      <c r="BW36" s="86">
        <f t="shared" si="26"/>
        <v>7.7723572666779178E-2</v>
      </c>
      <c r="BX36" s="86">
        <f t="shared" si="26"/>
        <v>7.8121592033770906E-2</v>
      </c>
      <c r="BY36" s="86">
        <f t="shared" si="26"/>
        <v>7.8134925047535483E-2</v>
      </c>
      <c r="BZ36" s="86">
        <f t="shared" si="26"/>
        <v>7.852528693548623E-2</v>
      </c>
      <c r="CA36" s="86">
        <f t="shared" si="26"/>
        <v>7.8690656120197183E-2</v>
      </c>
      <c r="CB36" s="86">
        <f t="shared" si="26"/>
        <v>7.8486136063929193E-2</v>
      </c>
      <c r="CC36" s="86">
        <f t="shared" ref="CC36:EN36" si="27">CC$6+CC$14*CC$24</f>
        <v>7.7543842776641614E-2</v>
      </c>
      <c r="CD36" s="86">
        <f t="shared" si="27"/>
        <v>7.6218493916321184E-2</v>
      </c>
      <c r="CE36" s="86">
        <f t="shared" si="27"/>
        <v>7.4907866273109913E-2</v>
      </c>
      <c r="CF36" s="86">
        <f t="shared" si="27"/>
        <v>7.4100529138276985E-2</v>
      </c>
      <c r="CG36" s="86">
        <f t="shared" si="27"/>
        <v>7.3749496914030696E-2</v>
      </c>
      <c r="CH36" s="86">
        <f t="shared" si="27"/>
        <v>7.2828015391080747E-2</v>
      </c>
      <c r="CI36" s="86">
        <f t="shared" si="27"/>
        <v>7.1836299155886393E-2</v>
      </c>
      <c r="CJ36" s="86">
        <f t="shared" si="27"/>
        <v>7.1152754138258806E-2</v>
      </c>
      <c r="CK36" s="86">
        <f t="shared" si="27"/>
        <v>7.0326801990906782E-2</v>
      </c>
      <c r="CL36" s="86">
        <f t="shared" si="27"/>
        <v>6.9457867370382148E-2</v>
      </c>
      <c r="CM36" s="86">
        <f t="shared" si="27"/>
        <v>6.8764619073776442E-2</v>
      </c>
      <c r="CN36" s="86">
        <f t="shared" si="27"/>
        <v>6.8104427538125706E-2</v>
      </c>
      <c r="CO36" s="86">
        <f t="shared" si="27"/>
        <v>6.7133352102127619E-2</v>
      </c>
      <c r="CP36" s="86">
        <f t="shared" si="27"/>
        <v>6.6573032083381375E-2</v>
      </c>
      <c r="CQ36" s="86">
        <f t="shared" si="27"/>
        <v>6.6284023311460022E-2</v>
      </c>
      <c r="CR36" s="86">
        <f t="shared" si="27"/>
        <v>6.6459780983109396E-2</v>
      </c>
      <c r="CS36" s="86">
        <f t="shared" si="27"/>
        <v>6.6962147853508416E-2</v>
      </c>
      <c r="CT36" s="86">
        <f t="shared" si="27"/>
        <v>6.7302876003145717E-2</v>
      </c>
      <c r="CU36" s="86">
        <f t="shared" si="27"/>
        <v>6.7421089303645945E-2</v>
      </c>
      <c r="CV36" s="86">
        <f t="shared" si="27"/>
        <v>6.7445374624303805E-2</v>
      </c>
      <c r="CW36" s="86">
        <f t="shared" si="27"/>
        <v>6.697443619215615E-2</v>
      </c>
      <c r="CX36" s="86">
        <f t="shared" si="27"/>
        <v>6.6429144365776446E-2</v>
      </c>
      <c r="CY36" s="86">
        <f t="shared" si="27"/>
        <v>6.555593500719635E-2</v>
      </c>
      <c r="CZ36" s="86">
        <f t="shared" si="27"/>
        <v>6.5061554078128941E-2</v>
      </c>
      <c r="DA36" s="86">
        <f t="shared" si="27"/>
        <v>6.5655866377697186E-2</v>
      </c>
      <c r="DB36" s="86">
        <f t="shared" si="27"/>
        <v>6.6996371005886929E-2</v>
      </c>
      <c r="DC36" s="86">
        <f t="shared" si="27"/>
        <v>6.7989303498354303E-2</v>
      </c>
      <c r="DD36" s="86">
        <f t="shared" si="27"/>
        <v>6.7627232620149816E-2</v>
      </c>
      <c r="DE36" s="86">
        <f t="shared" si="27"/>
        <v>6.7514754866068408E-2</v>
      </c>
      <c r="DF36" s="86">
        <f t="shared" si="27"/>
        <v>6.7428967016884833E-2</v>
      </c>
      <c r="DG36" s="86">
        <f t="shared" si="27"/>
        <v>6.7233844064526815E-2</v>
      </c>
      <c r="DH36" s="86">
        <f t="shared" si="27"/>
        <v>6.5212320518518899E-2</v>
      </c>
      <c r="DI36" s="86">
        <f t="shared" si="27"/>
        <v>6.4630258859781145E-2</v>
      </c>
      <c r="DJ36" s="86">
        <f t="shared" si="27"/>
        <v>6.4185471346181064E-2</v>
      </c>
      <c r="DK36" s="86">
        <f t="shared" si="27"/>
        <v>6.3549192816400923E-2</v>
      </c>
      <c r="DL36" s="86">
        <f t="shared" si="27"/>
        <v>6.5180508722880809E-2</v>
      </c>
      <c r="DM36" s="86">
        <f t="shared" si="27"/>
        <v>6.586722849867048E-2</v>
      </c>
      <c r="DN36" s="86">
        <f t="shared" si="27"/>
        <v>6.7527587018661392E-2</v>
      </c>
      <c r="DO36" s="86">
        <f t="shared" si="27"/>
        <v>6.8781384549934751E-2</v>
      </c>
      <c r="DP36" s="86">
        <f t="shared" si="27"/>
        <v>6.9805725638817914E-2</v>
      </c>
      <c r="DQ36" s="86">
        <f t="shared" si="27"/>
        <v>7.0604506923220609E-2</v>
      </c>
      <c r="DR36" s="86">
        <f t="shared" si="27"/>
        <v>7.1367765481534826E-2</v>
      </c>
      <c r="DS36" s="86">
        <f t="shared" si="27"/>
        <v>7.2795000541388794E-2</v>
      </c>
      <c r="DT36" s="86">
        <f t="shared" si="27"/>
        <v>7.3874753907184412E-2</v>
      </c>
      <c r="DU36" s="86">
        <f t="shared" si="27"/>
        <v>7.4665716098272647E-2</v>
      </c>
      <c r="DV36" s="86">
        <f t="shared" si="27"/>
        <v>7.5413326682727946E-2</v>
      </c>
      <c r="DW36" s="86">
        <f t="shared" si="27"/>
        <v>7.6493535140250937E-2</v>
      </c>
      <c r="DX36" s="86">
        <f t="shared" si="27"/>
        <v>7.7386557371320511E-2</v>
      </c>
      <c r="DY36" s="86">
        <f t="shared" si="27"/>
        <v>7.8215023991833582E-2</v>
      </c>
      <c r="DZ36" s="86">
        <f t="shared" si="27"/>
        <v>7.7430933934003174E-2</v>
      </c>
      <c r="EA36" s="86">
        <f t="shared" si="27"/>
        <v>7.799843996472211E-2</v>
      </c>
      <c r="EB36" s="86">
        <f t="shared" si="27"/>
        <v>7.6874833432602915E-2</v>
      </c>
      <c r="EC36" s="86">
        <f t="shared" si="27"/>
        <v>7.5616450541846417E-2</v>
      </c>
      <c r="ED36" s="86">
        <f t="shared" si="27"/>
        <v>7.4802569656701262E-2</v>
      </c>
      <c r="EE36" s="86">
        <f t="shared" si="27"/>
        <v>7.4323334726318274E-2</v>
      </c>
      <c r="EF36" s="86">
        <f t="shared" si="27"/>
        <v>7.353208929373739E-2</v>
      </c>
      <c r="EG36" s="86">
        <f t="shared" si="27"/>
        <v>7.3738985311661912E-2</v>
      </c>
      <c r="EH36" s="86">
        <f t="shared" si="27"/>
        <v>7.424992655609608E-2</v>
      </c>
      <c r="EI36" s="86">
        <f t="shared" si="27"/>
        <v>7.4767440919774442E-2</v>
      </c>
      <c r="EJ36" s="86">
        <f t="shared" si="27"/>
        <v>7.4494361446012597E-2</v>
      </c>
      <c r="EK36" s="86">
        <f t="shared" si="27"/>
        <v>7.4274154523091523E-2</v>
      </c>
      <c r="EL36" s="86">
        <f t="shared" si="27"/>
        <v>7.3569584238856331E-2</v>
      </c>
      <c r="EM36" s="86">
        <f t="shared" si="27"/>
        <v>7.29744504424676E-2</v>
      </c>
      <c r="EN36" s="86">
        <f t="shared" si="27"/>
        <v>7.4093712950208251E-2</v>
      </c>
      <c r="EO36" s="86">
        <f t="shared" ref="EO36:MQ36" si="28">EO$6+EO$14*EO$24</f>
        <v>7.5400630128799606E-2</v>
      </c>
      <c r="EP36" s="86">
        <f t="shared" si="28"/>
        <v>7.6774538995887084E-2</v>
      </c>
      <c r="EQ36" s="86">
        <f t="shared" si="28"/>
        <v>7.7723310944684335E-2</v>
      </c>
      <c r="ER36" s="86">
        <f t="shared" si="28"/>
        <v>7.8714800894102099E-2</v>
      </c>
      <c r="ES36" s="86">
        <f t="shared" si="28"/>
        <v>7.9341568438857799E-2</v>
      </c>
      <c r="ET36" s="86">
        <f t="shared" si="28"/>
        <v>8.0050342346058651E-2</v>
      </c>
      <c r="EU36" s="86">
        <f t="shared" si="28"/>
        <v>8.0525987035136595E-2</v>
      </c>
      <c r="EV36" s="86">
        <f t="shared" si="28"/>
        <v>8.0775840241973276E-2</v>
      </c>
      <c r="EW36" s="86">
        <f t="shared" si="28"/>
        <v>8.0980176243792973E-2</v>
      </c>
      <c r="EX36" s="86">
        <f t="shared" si="28"/>
        <v>8.1471956962125239E-2</v>
      </c>
      <c r="EY36" s="86">
        <f t="shared" si="28"/>
        <v>8.2427101324792973E-2</v>
      </c>
      <c r="EZ36" s="86">
        <f t="shared" si="28"/>
        <v>8.3526444697420488E-2</v>
      </c>
      <c r="FA36" s="86">
        <f t="shared" si="28"/>
        <v>8.4361081306208563E-2</v>
      </c>
      <c r="FB36" s="86">
        <f t="shared" si="28"/>
        <v>8.485219858236856E-2</v>
      </c>
      <c r="FC36" s="86">
        <f t="shared" si="28"/>
        <v>8.6174849915670204E-2</v>
      </c>
      <c r="FD36" s="86">
        <f t="shared" si="28"/>
        <v>8.7352391283201603E-2</v>
      </c>
      <c r="FE36" s="86">
        <f t="shared" si="28"/>
        <v>8.8449045783455638E-2</v>
      </c>
      <c r="FF36" s="86">
        <f t="shared" si="28"/>
        <v>8.9777353029683149E-2</v>
      </c>
      <c r="FG36" s="86">
        <f t="shared" si="28"/>
        <v>9.0533944007327699E-2</v>
      </c>
      <c r="FH36" s="86">
        <f t="shared" si="28"/>
        <v>9.067318122174628E-2</v>
      </c>
      <c r="FI36" s="86">
        <f t="shared" si="28"/>
        <v>9.0958558286623636E-2</v>
      </c>
      <c r="FJ36" s="86">
        <f t="shared" si="28"/>
        <v>9.1737142458561946E-2</v>
      </c>
      <c r="FK36" s="86">
        <f t="shared" si="28"/>
        <v>9.2085828344286108E-2</v>
      </c>
      <c r="FL36" s="86">
        <f t="shared" si="28"/>
        <v>9.2636210997922019E-2</v>
      </c>
      <c r="FM36" s="86">
        <f t="shared" si="28"/>
        <v>9.2592700696115832E-2</v>
      </c>
      <c r="FN36" s="86">
        <f t="shared" si="28"/>
        <v>9.2311643213075029E-2</v>
      </c>
      <c r="FO36" s="86">
        <f t="shared" si="28"/>
        <v>9.2035770929456792E-2</v>
      </c>
      <c r="FP36" s="86">
        <f t="shared" si="28"/>
        <v>9.1478924457077088E-2</v>
      </c>
      <c r="FQ36" s="86">
        <f t="shared" si="28"/>
        <v>9.1378162732323423E-2</v>
      </c>
      <c r="FR36" s="86">
        <f t="shared" si="28"/>
        <v>9.0958055879808125E-2</v>
      </c>
      <c r="FS36" s="86">
        <f t="shared" si="28"/>
        <v>9.0120855874440964E-2</v>
      </c>
      <c r="FT36" s="86">
        <f t="shared" si="28"/>
        <v>8.9502851126202487E-2</v>
      </c>
      <c r="FU36" s="86">
        <f t="shared" si="28"/>
        <v>8.865419423724677E-2</v>
      </c>
      <c r="FV36" s="86">
        <f t="shared" si="28"/>
        <v>8.7956823204987072E-2</v>
      </c>
      <c r="FW36" s="86">
        <f t="shared" si="28"/>
        <v>8.73101517454489E-2</v>
      </c>
      <c r="FX36" s="86">
        <f t="shared" si="28"/>
        <v>8.7403346772788132E-2</v>
      </c>
      <c r="FY36" s="86">
        <f t="shared" si="28"/>
        <v>8.6802542389429235E-2</v>
      </c>
      <c r="FZ36" s="86">
        <f t="shared" si="28"/>
        <v>8.6420713376176794E-2</v>
      </c>
      <c r="GA36" s="86">
        <f t="shared" si="28"/>
        <v>8.6726785261136807E-2</v>
      </c>
      <c r="GB36" s="86">
        <f t="shared" si="28"/>
        <v>8.6595465244747732E-2</v>
      </c>
      <c r="GC36" s="86">
        <f t="shared" si="28"/>
        <v>8.6416565304579834E-2</v>
      </c>
      <c r="GD36" s="86">
        <f t="shared" si="28"/>
        <v>8.6168684864053324E-2</v>
      </c>
      <c r="GE36" s="86">
        <f t="shared" si="28"/>
        <v>8.6043268080437663E-2</v>
      </c>
      <c r="GF36" s="86">
        <f t="shared" si="28"/>
        <v>8.5840675537246905E-2</v>
      </c>
      <c r="GG36" s="86">
        <f t="shared" si="28"/>
        <v>8.6081369244321221E-2</v>
      </c>
      <c r="GH36" s="86">
        <f t="shared" si="28"/>
        <v>8.6226282186959574E-2</v>
      </c>
      <c r="GI36" s="86">
        <f t="shared" si="28"/>
        <v>8.6348553341525719E-2</v>
      </c>
      <c r="GJ36" s="86">
        <f t="shared" si="28"/>
        <v>8.6372575911127014E-2</v>
      </c>
      <c r="GK36" s="86">
        <f t="shared" si="28"/>
        <v>8.6267623074575778E-2</v>
      </c>
      <c r="GL36" s="86">
        <f t="shared" si="28"/>
        <v>8.6269640677520659E-2</v>
      </c>
      <c r="GM36" s="86">
        <f t="shared" si="28"/>
        <v>8.5477788665599422E-2</v>
      </c>
      <c r="GN36" s="86">
        <f t="shared" si="28"/>
        <v>8.4210174017066333E-2</v>
      </c>
      <c r="GO36" s="86">
        <f t="shared" si="28"/>
        <v>8.3431262444004534E-2</v>
      </c>
      <c r="GP36" s="86">
        <f t="shared" si="28"/>
        <v>8.2757332726361876E-2</v>
      </c>
      <c r="GQ36" s="86">
        <f t="shared" si="28"/>
        <v>8.1508162191292741E-2</v>
      </c>
      <c r="GR36" s="86">
        <f t="shared" si="28"/>
        <v>8.0921871490984038E-2</v>
      </c>
      <c r="GS36" s="86">
        <f t="shared" si="28"/>
        <v>8.0328505237722142E-2</v>
      </c>
      <c r="GT36" s="86">
        <f t="shared" si="28"/>
        <v>7.9802933503258441E-2</v>
      </c>
      <c r="GU36" s="86">
        <f t="shared" si="28"/>
        <v>7.9241520508236185E-2</v>
      </c>
      <c r="GV36" s="86">
        <f t="shared" si="28"/>
        <v>7.9071028085434342E-2</v>
      </c>
      <c r="GW36" s="86">
        <f t="shared" si="28"/>
        <v>7.9155595595787359E-2</v>
      </c>
      <c r="GX36" s="86">
        <f t="shared" si="28"/>
        <v>7.9325439882660484E-2</v>
      </c>
      <c r="GY36" s="86">
        <f t="shared" si="28"/>
        <v>7.9022156268475696E-2</v>
      </c>
      <c r="GZ36" s="86">
        <f t="shared" si="28"/>
        <v>7.8637206668631748E-2</v>
      </c>
      <c r="HA36" s="86">
        <f t="shared" si="28"/>
        <v>7.838193427575034E-2</v>
      </c>
      <c r="HB36" s="86">
        <f t="shared" si="28"/>
        <v>7.7873888128787871E-2</v>
      </c>
      <c r="HC36" s="86">
        <f t="shared" si="28"/>
        <v>7.7988052830430796E-2</v>
      </c>
      <c r="HD36" s="86">
        <f t="shared" si="28"/>
        <v>7.8565877368065515E-2</v>
      </c>
      <c r="HE36" s="86">
        <f t="shared" si="28"/>
        <v>7.8964079028030626E-2</v>
      </c>
      <c r="HF36" s="86">
        <f t="shared" si="28"/>
        <v>7.9870321685446707E-2</v>
      </c>
      <c r="HG36" s="86">
        <f t="shared" si="28"/>
        <v>8.092288277626937E-2</v>
      </c>
      <c r="HH36" s="86">
        <f t="shared" si="28"/>
        <v>8.1626343406902099E-2</v>
      </c>
      <c r="HI36" s="86">
        <f t="shared" si="28"/>
        <v>8.1918310228799474E-2</v>
      </c>
      <c r="HJ36" s="86">
        <f t="shared" si="28"/>
        <v>8.1885931071433743E-2</v>
      </c>
      <c r="HK36" s="86">
        <f t="shared" si="28"/>
        <v>8.1843337618362058E-2</v>
      </c>
      <c r="HL36" s="86">
        <f t="shared" si="28"/>
        <v>8.1826265782659613E-2</v>
      </c>
      <c r="HM36" s="86">
        <f t="shared" si="28"/>
        <v>8.1832971980027036E-2</v>
      </c>
      <c r="HN36" s="86">
        <f t="shared" si="28"/>
        <v>8.1703669275393714E-2</v>
      </c>
      <c r="HO36" s="86">
        <f t="shared" si="28"/>
        <v>8.1575658992672315E-2</v>
      </c>
      <c r="HP36" s="86">
        <f t="shared" si="28"/>
        <v>8.1515936593706179E-2</v>
      </c>
      <c r="HQ36" s="86">
        <f t="shared" si="28"/>
        <v>8.1377842187359217E-2</v>
      </c>
      <c r="HR36" s="86">
        <f t="shared" si="28"/>
        <v>8.0929227714570048E-2</v>
      </c>
      <c r="HS36" s="86">
        <f t="shared" si="28"/>
        <v>8.0397252741138944E-2</v>
      </c>
      <c r="HT36" s="86">
        <f t="shared" si="28"/>
        <v>7.9531885149935588E-2</v>
      </c>
      <c r="HU36" s="86">
        <f t="shared" si="28"/>
        <v>7.8892360806885137E-2</v>
      </c>
      <c r="HV36" s="86">
        <f t="shared" si="28"/>
        <v>7.8265289457332188E-2</v>
      </c>
      <c r="HW36" s="86">
        <f t="shared" si="28"/>
        <v>7.8197861723236256E-2</v>
      </c>
      <c r="HX36" s="86">
        <f t="shared" si="28"/>
        <v>7.8238052729426022E-2</v>
      </c>
      <c r="HY36" s="86">
        <f t="shared" si="28"/>
        <v>7.7886210110816881E-2</v>
      </c>
      <c r="HZ36" s="86">
        <f t="shared" si="28"/>
        <v>7.7750046669422423E-2</v>
      </c>
      <c r="IA36" s="86">
        <f t="shared" si="28"/>
        <v>7.7785378214079326E-2</v>
      </c>
      <c r="IB36" s="86">
        <f t="shared" si="28"/>
        <v>7.7695139525079143E-2</v>
      </c>
      <c r="IC36" s="86">
        <f t="shared" si="28"/>
        <v>7.7444397175774088E-2</v>
      </c>
      <c r="ID36" s="86">
        <f t="shared" si="28"/>
        <v>7.720417589573067E-2</v>
      </c>
      <c r="IE36" s="86">
        <f t="shared" si="28"/>
        <v>7.7048873385209715E-2</v>
      </c>
      <c r="IF36" s="86">
        <f t="shared" si="28"/>
        <v>7.7411455965608195E-2</v>
      </c>
      <c r="IG36" s="86">
        <f t="shared" si="28"/>
        <v>7.6912007952495254E-2</v>
      </c>
      <c r="IH36" s="86">
        <f t="shared" si="28"/>
        <v>7.6394155923663026E-2</v>
      </c>
      <c r="II36" s="86">
        <f t="shared" si="28"/>
        <v>7.5557421618799914E-2</v>
      </c>
      <c r="IJ36" s="86">
        <f t="shared" si="28"/>
        <v>7.4792352645256396E-2</v>
      </c>
      <c r="IK36" s="86">
        <f t="shared" si="28"/>
        <v>7.4092382871744661E-2</v>
      </c>
      <c r="IL36" s="86">
        <f t="shared" si="28"/>
        <v>7.3698397905568785E-2</v>
      </c>
      <c r="IM36" s="86">
        <f t="shared" si="28"/>
        <v>7.3165941861776718E-2</v>
      </c>
      <c r="IN36" s="86">
        <f t="shared" si="28"/>
        <v>7.2613443224454899E-2</v>
      </c>
      <c r="IO36" s="86">
        <f t="shared" si="28"/>
        <v>7.2564666444583092E-2</v>
      </c>
      <c r="IP36" s="86">
        <f t="shared" si="28"/>
        <v>7.2152573416462515E-2</v>
      </c>
      <c r="IQ36" s="86">
        <f t="shared" si="28"/>
        <v>7.1667395022333782E-2</v>
      </c>
      <c r="IR36" s="86">
        <f t="shared" si="28"/>
        <v>7.1161706418794712E-2</v>
      </c>
      <c r="IS36" s="86">
        <f t="shared" si="28"/>
        <v>7.0912219980716465E-2</v>
      </c>
      <c r="IT36" s="86">
        <f t="shared" si="28"/>
        <v>7.0515394217005936E-2</v>
      </c>
      <c r="IU36" s="86">
        <f t="shared" si="28"/>
        <v>7.0476172040809734E-2</v>
      </c>
      <c r="IV36" s="86">
        <f t="shared" si="28"/>
        <v>7.1212290386731172E-2</v>
      </c>
      <c r="IW36" s="86">
        <f t="shared" si="28"/>
        <v>7.1355368210785114E-2</v>
      </c>
      <c r="IX36" s="86">
        <f t="shared" si="28"/>
        <v>7.1514881439379369E-2</v>
      </c>
      <c r="IY36" s="86">
        <f t="shared" si="28"/>
        <v>7.1566623341785485E-2</v>
      </c>
      <c r="IZ36" s="86">
        <f t="shared" si="28"/>
        <v>7.2760280986337147E-2</v>
      </c>
      <c r="JA36" s="86">
        <f t="shared" si="28"/>
        <v>7.3220170494819659E-2</v>
      </c>
      <c r="JB36" s="86">
        <f t="shared" si="28"/>
        <v>7.3261242336010168E-2</v>
      </c>
      <c r="JC36" s="86">
        <f t="shared" si="28"/>
        <v>7.3020541918460719E-2</v>
      </c>
      <c r="JD36" s="86">
        <f t="shared" si="28"/>
        <v>7.3155639946489756E-2</v>
      </c>
      <c r="JE36" s="86">
        <f t="shared" si="28"/>
        <v>7.326705523026851E-2</v>
      </c>
      <c r="JF36" s="86">
        <f t="shared" si="28"/>
        <v>7.3129398713539961E-2</v>
      </c>
      <c r="JG36" s="86">
        <f t="shared" si="28"/>
        <v>7.2806710442689548E-2</v>
      </c>
      <c r="JH36" s="86">
        <f t="shared" si="28"/>
        <v>7.2512424908488651E-2</v>
      </c>
      <c r="JI36" s="86">
        <f t="shared" si="28"/>
        <v>7.173581910055081E-2</v>
      </c>
      <c r="JJ36" s="86">
        <f t="shared" si="28"/>
        <v>7.1253760782075418E-2</v>
      </c>
      <c r="JK36" s="86">
        <f t="shared" si="28"/>
        <v>7.0806578935066131E-2</v>
      </c>
      <c r="JL36" s="86">
        <f t="shared" si="28"/>
        <v>7.035325397252358E-2</v>
      </c>
      <c r="JM36" s="86">
        <f t="shared" si="28"/>
        <v>6.9679705021112481E-2</v>
      </c>
      <c r="JN36" s="86">
        <f t="shared" si="28"/>
        <v>6.9324691283750378E-2</v>
      </c>
      <c r="JO36" s="86">
        <f t="shared" si="28"/>
        <v>6.921656114190966E-2</v>
      </c>
      <c r="JP36" s="86">
        <f t="shared" si="28"/>
        <v>6.9049377042114696E-2</v>
      </c>
      <c r="JQ36" s="86">
        <f t="shared" si="28"/>
        <v>6.9172139758522988E-2</v>
      </c>
      <c r="JR36" s="86">
        <f t="shared" si="28"/>
        <v>6.9261521126481498E-2</v>
      </c>
      <c r="JS36" s="86">
        <f t="shared" si="28"/>
        <v>6.9725166450115963E-2</v>
      </c>
      <c r="JT36" s="86">
        <f t="shared" si="28"/>
        <v>7.0038164198393385E-2</v>
      </c>
      <c r="JU36" s="86">
        <f t="shared" si="28"/>
        <v>7.0183247184901015E-2</v>
      </c>
      <c r="JV36" s="86">
        <f t="shared" si="28"/>
        <v>7.0478450507044085E-2</v>
      </c>
      <c r="JW36" s="86">
        <f t="shared" si="28"/>
        <v>7.0665103096350379E-2</v>
      </c>
      <c r="JX36" s="86">
        <f t="shared" si="28"/>
        <v>7.101166857436049E-2</v>
      </c>
      <c r="JY36" s="86">
        <f t="shared" si="28"/>
        <v>7.1557427721334499E-2</v>
      </c>
      <c r="JZ36" s="86">
        <f t="shared" si="28"/>
        <v>7.2078528992570917E-2</v>
      </c>
      <c r="KA36" s="86">
        <f t="shared" si="28"/>
        <v>7.2512326143822872E-2</v>
      </c>
      <c r="KB36" s="86">
        <f t="shared" si="28"/>
        <v>7.2220088157092965E-2</v>
      </c>
      <c r="KC36" s="86">
        <f t="shared" si="28"/>
        <v>7.1617638022223512E-2</v>
      </c>
      <c r="KD36" s="86">
        <f t="shared" si="28"/>
        <v>7.1444155310218638E-2</v>
      </c>
      <c r="KE36" s="86">
        <f t="shared" si="28"/>
        <v>7.3074248398910413E-2</v>
      </c>
      <c r="KF36" s="86">
        <f t="shared" si="28"/>
        <v>7.1118174700901635E-2</v>
      </c>
      <c r="KG36" s="86">
        <f t="shared" si="28"/>
        <v>6.9253193389288023E-2</v>
      </c>
      <c r="KH36" s="86">
        <f t="shared" si="28"/>
        <v>6.7404256715900585E-2</v>
      </c>
      <c r="KI36" s="86">
        <f t="shared" si="28"/>
        <v>6.6073955614682683E-2</v>
      </c>
      <c r="KJ36" s="86">
        <f t="shared" si="28"/>
        <v>6.5778960698345185E-2</v>
      </c>
      <c r="KK36" s="86">
        <f t="shared" si="28"/>
        <v>6.5858521899513439E-2</v>
      </c>
      <c r="KL36" s="86">
        <f t="shared" si="28"/>
        <v>6.5971215839172634E-2</v>
      </c>
      <c r="KM36" s="86">
        <f t="shared" si="28"/>
        <v>6.5907962460681063E-2</v>
      </c>
      <c r="KN36" s="86">
        <f t="shared" si="28"/>
        <v>6.5778324142383868E-2</v>
      </c>
      <c r="KO36" s="86">
        <f t="shared" si="28"/>
        <v>6.5968444803468113E-2</v>
      </c>
      <c r="KP36" s="86">
        <f t="shared" si="28"/>
        <v>6.5916042789352175E-2</v>
      </c>
      <c r="KQ36" s="86">
        <f t="shared" si="28"/>
        <v>6.5720751369572367E-2</v>
      </c>
      <c r="KR36" s="86">
        <f t="shared" si="28"/>
        <v>6.5217515133094844E-2</v>
      </c>
      <c r="KS36" s="86">
        <f t="shared" si="28"/>
        <v>6.5208979990812196E-2</v>
      </c>
      <c r="KT36" s="86">
        <f t="shared" si="28"/>
        <v>6.5268680371179541E-2</v>
      </c>
      <c r="KU36" s="86">
        <f t="shared" si="28"/>
        <v>6.523433027504974E-2</v>
      </c>
      <c r="KV36" s="86">
        <f t="shared" si="28"/>
        <v>6.511953270010859E-2</v>
      </c>
      <c r="KW36" s="86">
        <f t="shared" si="28"/>
        <v>6.4851647856230391E-2</v>
      </c>
      <c r="KX36" s="86">
        <f t="shared" si="28"/>
        <v>6.4695452275917345E-2</v>
      </c>
      <c r="KY36" s="86">
        <f t="shared" si="28"/>
        <v>6.4523613026969476E-2</v>
      </c>
      <c r="KZ36" s="86">
        <f t="shared" si="28"/>
        <v>6.4449884230046828E-2</v>
      </c>
      <c r="LA36" s="86">
        <f t="shared" si="28"/>
        <v>6.4221852900423995E-2</v>
      </c>
      <c r="LB36" s="86">
        <f t="shared" si="28"/>
        <v>6.3997534586397037E-2</v>
      </c>
      <c r="LC36" s="86">
        <f t="shared" si="28"/>
        <v>6.3962503930113532E-2</v>
      </c>
      <c r="LD36" s="86">
        <f t="shared" si="28"/>
        <v>6.315082564392982E-2</v>
      </c>
      <c r="LE36" s="86">
        <f t="shared" si="28"/>
        <v>6.2088517468426828E-2</v>
      </c>
      <c r="LF36" s="86">
        <f t="shared" si="28"/>
        <v>6.1108814594413446E-2</v>
      </c>
      <c r="LG36" s="86">
        <f t="shared" si="28"/>
        <v>5.9773205003216215E-2</v>
      </c>
      <c r="LH36" s="86">
        <f t="shared" si="28"/>
        <v>5.8545836399989198E-2</v>
      </c>
      <c r="LI36" s="86">
        <f t="shared" si="28"/>
        <v>5.8846328034258003E-2</v>
      </c>
      <c r="LJ36" s="86">
        <f t="shared" si="28"/>
        <v>5.9084788778680758E-2</v>
      </c>
      <c r="LK36" s="86">
        <f t="shared" si="28"/>
        <v>5.9590090145624705E-2</v>
      </c>
      <c r="LL36" s="86">
        <f t="shared" si="28"/>
        <v>6.019066378072592E-2</v>
      </c>
      <c r="LM36" s="86">
        <f t="shared" si="28"/>
        <v>6.0581636950744089E-2</v>
      </c>
      <c r="LN36" s="86">
        <f t="shared" si="28"/>
        <v>6.0909299376073561E-2</v>
      </c>
      <c r="LO36" s="86">
        <f t="shared" si="28"/>
        <v>6.1075218070762306E-2</v>
      </c>
      <c r="LP36" s="86">
        <f t="shared" si="28"/>
        <v>6.0929196841326479E-2</v>
      </c>
      <c r="LQ36" s="86">
        <f t="shared" si="28"/>
        <v>6.0928532336159802E-2</v>
      </c>
      <c r="LR36" s="86">
        <f t="shared" si="28"/>
        <v>6.0991003745967644E-2</v>
      </c>
      <c r="LS36" s="86">
        <f t="shared" si="28"/>
        <v>6.1073043223026008E-2</v>
      </c>
      <c r="LT36" s="86">
        <f t="shared" si="28"/>
        <v>6.1457084411787273E-2</v>
      </c>
      <c r="LU36" s="86">
        <f t="shared" si="28"/>
        <v>6.1735539268315084E-2</v>
      </c>
      <c r="LV36" s="86">
        <f t="shared" si="28"/>
        <v>6.1674272546270122E-2</v>
      </c>
      <c r="LW36" s="86">
        <f t="shared" si="28"/>
        <v>6.1594913309715213E-2</v>
      </c>
      <c r="LX36" s="86">
        <f t="shared" si="28"/>
        <v>6.1441242860268128E-2</v>
      </c>
      <c r="LY36" s="86">
        <f t="shared" si="28"/>
        <v>6.110488759657353E-2</v>
      </c>
      <c r="LZ36" s="86">
        <f t="shared" si="28"/>
        <v>6.0988084211565173E-2</v>
      </c>
      <c r="MA36" s="86">
        <f t="shared" si="28"/>
        <v>6.0950549612598139E-2</v>
      </c>
      <c r="MB36" s="86">
        <f t="shared" si="28"/>
        <v>6.1083210684939757E-2</v>
      </c>
      <c r="MC36" s="86">
        <f t="shared" si="28"/>
        <v>6.1686755904398816E-2</v>
      </c>
      <c r="MD36" s="86">
        <f t="shared" si="28"/>
        <v>6.208934638886239E-2</v>
      </c>
      <c r="ME36" s="86">
        <f t="shared" si="28"/>
        <v>6.2418627172920321E-2</v>
      </c>
      <c r="MF36" s="86">
        <f t="shared" si="28"/>
        <v>6.2335470479583696E-2</v>
      </c>
      <c r="MG36" s="86">
        <f t="shared" si="28"/>
        <v>6.2144313410934481E-2</v>
      </c>
      <c r="MH36" s="86">
        <f t="shared" si="28"/>
        <v>6.1812603568864664E-2</v>
      </c>
      <c r="MI36" s="86">
        <f t="shared" si="28"/>
        <v>6.1476883066492627E-2</v>
      </c>
      <c r="MJ36" s="86">
        <f t="shared" si="28"/>
        <v>6.0712232582866232E-2</v>
      </c>
      <c r="MK36" s="86">
        <f t="shared" si="28"/>
        <v>5.9853583534758531E-2</v>
      </c>
      <c r="ML36" s="86">
        <f t="shared" si="28"/>
        <v>5.9119961665218351E-2</v>
      </c>
      <c r="MM36" s="86">
        <f t="shared" si="28"/>
        <v>5.8423575032098871E-2</v>
      </c>
      <c r="MN36" s="86">
        <f t="shared" si="28"/>
        <v>5.79803042033981E-2</v>
      </c>
      <c r="MO36" s="86">
        <f t="shared" si="28"/>
        <v>5.7490266442793911E-2</v>
      </c>
      <c r="MP36" s="86">
        <f t="shared" si="28"/>
        <v>5.6866963571381511E-2</v>
      </c>
      <c r="MQ36" s="86">
        <f t="shared" si="28"/>
        <v>5.6088298354257979E-2</v>
      </c>
    </row>
    <row r="37" spans="2:358">
      <c r="B37" s="2" t="s">
        <v>200</v>
      </c>
      <c r="C37" s="86">
        <f>C$7+C$15*C$23</f>
        <v>4.8581793648628857E-2</v>
      </c>
      <c r="D37" s="86">
        <f t="shared" ref="D37:BO37" si="29">D$7+D$15*D$23</f>
        <v>4.9477140308821346E-2</v>
      </c>
      <c r="E37" s="86">
        <f t="shared" si="29"/>
        <v>4.9658362125405184E-2</v>
      </c>
      <c r="F37" s="86">
        <f t="shared" si="29"/>
        <v>4.8626120590855783E-2</v>
      </c>
      <c r="G37" s="86">
        <f t="shared" si="29"/>
        <v>4.9819857119369218E-2</v>
      </c>
      <c r="H37" s="86">
        <f t="shared" si="29"/>
        <v>4.9718276173550978E-2</v>
      </c>
      <c r="I37" s="86">
        <f t="shared" si="29"/>
        <v>4.9612323776978245E-2</v>
      </c>
      <c r="J37" s="86">
        <f t="shared" si="29"/>
        <v>4.8715167191417823E-2</v>
      </c>
      <c r="K37" s="86">
        <f t="shared" si="29"/>
        <v>4.6908398210994157E-2</v>
      </c>
      <c r="L37" s="86">
        <f t="shared" si="29"/>
        <v>4.8024083297967438E-2</v>
      </c>
      <c r="M37" s="86">
        <f t="shared" si="29"/>
        <v>4.8948011782655884E-2</v>
      </c>
      <c r="N37" s="86">
        <f t="shared" si="29"/>
        <v>4.8086984602617386E-2</v>
      </c>
      <c r="O37" s="86">
        <f t="shared" si="29"/>
        <v>4.8225506382860273E-2</v>
      </c>
      <c r="P37" s="86">
        <f t="shared" si="29"/>
        <v>4.838123982000829E-2</v>
      </c>
      <c r="Q37" s="86">
        <f t="shared" si="29"/>
        <v>4.7759043198089962E-2</v>
      </c>
      <c r="R37" s="86">
        <f t="shared" si="29"/>
        <v>4.7381457206937788E-2</v>
      </c>
      <c r="S37" s="86">
        <f t="shared" si="29"/>
        <v>4.7847094184121905E-2</v>
      </c>
      <c r="T37" s="86">
        <f t="shared" si="29"/>
        <v>4.4854579595647731E-2</v>
      </c>
      <c r="U37" s="86">
        <f t="shared" si="29"/>
        <v>4.5402129299258159E-2</v>
      </c>
      <c r="V37" s="86">
        <f t="shared" si="29"/>
        <v>4.5358351820536671E-2</v>
      </c>
      <c r="W37" s="86">
        <f t="shared" si="29"/>
        <v>4.4436069297080383E-2</v>
      </c>
      <c r="X37" s="86">
        <f t="shared" si="29"/>
        <v>5.0851678443950256E-2</v>
      </c>
      <c r="Y37" s="86">
        <f t="shared" si="29"/>
        <v>6.1874662750896869E-2</v>
      </c>
      <c r="Z37" s="86">
        <f t="shared" si="29"/>
        <v>6.4330777617827267E-2</v>
      </c>
      <c r="AA37" s="86">
        <f t="shared" si="29"/>
        <v>9.5065989637835829E-2</v>
      </c>
      <c r="AB37" s="86">
        <f t="shared" si="29"/>
        <v>8.0888257306437714E-2</v>
      </c>
      <c r="AC37" s="86">
        <f t="shared" si="29"/>
        <v>9.0256942501769008E-2</v>
      </c>
      <c r="AD37" s="86">
        <f t="shared" si="29"/>
        <v>9.3400505517878193E-2</v>
      </c>
      <c r="AE37" s="86">
        <f t="shared" si="29"/>
        <v>9.0883422284483317E-2</v>
      </c>
      <c r="AF37" s="86">
        <f t="shared" si="29"/>
        <v>9.4331673746431088E-2</v>
      </c>
      <c r="AG37" s="86">
        <f t="shared" si="29"/>
        <v>9.2084656043419186E-2</v>
      </c>
      <c r="AH37" s="86">
        <f t="shared" si="29"/>
        <v>9.050840954061086E-2</v>
      </c>
      <c r="AI37" s="86">
        <f t="shared" si="29"/>
        <v>9.2513570412397966E-2</v>
      </c>
      <c r="AJ37" s="86">
        <f t="shared" si="29"/>
        <v>9.1560940475653968E-2</v>
      </c>
      <c r="AK37" s="86">
        <f t="shared" si="29"/>
        <v>9.0732947212372322E-2</v>
      </c>
      <c r="AL37" s="86">
        <f t="shared" si="29"/>
        <v>8.8885344133616206E-2</v>
      </c>
      <c r="AM37" s="86">
        <f t="shared" si="29"/>
        <v>8.8604975177854511E-2</v>
      </c>
      <c r="AN37" s="86">
        <f t="shared" si="29"/>
        <v>9.3092096438054855E-2</v>
      </c>
      <c r="AO37" s="86">
        <f t="shared" si="29"/>
        <v>8.8609295101036642E-2</v>
      </c>
      <c r="AP37" s="86">
        <f t="shared" si="29"/>
        <v>8.579239697415722E-2</v>
      </c>
      <c r="AQ37" s="86">
        <f t="shared" si="29"/>
        <v>8.7860274325917115E-2</v>
      </c>
      <c r="AR37" s="86">
        <f t="shared" si="29"/>
        <v>9.0631820867789786E-2</v>
      </c>
      <c r="AS37" s="86">
        <f t="shared" si="29"/>
        <v>9.0768888721501226E-2</v>
      </c>
      <c r="AT37" s="86">
        <f t="shared" si="29"/>
        <v>9.2208106615930319E-2</v>
      </c>
      <c r="AU37" s="86">
        <f t="shared" si="29"/>
        <v>9.0520959139183718E-2</v>
      </c>
      <c r="AV37" s="86">
        <f t="shared" si="29"/>
        <v>9.1814196542324755E-2</v>
      </c>
      <c r="AW37" s="86">
        <f t="shared" si="29"/>
        <v>9.055633860644699E-2</v>
      </c>
      <c r="AX37" s="86">
        <f t="shared" si="29"/>
        <v>9.1366832762486333E-2</v>
      </c>
      <c r="AY37" s="86">
        <f t="shared" si="29"/>
        <v>9.3581057247799387E-2</v>
      </c>
      <c r="AZ37" s="86">
        <f t="shared" si="29"/>
        <v>0.10123024269816083</v>
      </c>
      <c r="BA37" s="86">
        <f t="shared" si="29"/>
        <v>0.10319815784575531</v>
      </c>
      <c r="BB37" s="86">
        <f t="shared" si="29"/>
        <v>0.10049094395250859</v>
      </c>
      <c r="BC37" s="86">
        <f t="shared" si="29"/>
        <v>9.5868887031644451E-2</v>
      </c>
      <c r="BD37" s="86">
        <f t="shared" si="29"/>
        <v>9.6448055378411071E-2</v>
      </c>
      <c r="BE37" s="86">
        <f t="shared" si="29"/>
        <v>9.2422789684122611E-2</v>
      </c>
      <c r="BF37" s="86">
        <f t="shared" si="29"/>
        <v>9.4479324306000312E-2</v>
      </c>
      <c r="BG37" s="86">
        <f t="shared" si="29"/>
        <v>9.1636380613964716E-2</v>
      </c>
      <c r="BH37" s="86">
        <f t="shared" si="29"/>
        <v>9.1298006539041798E-2</v>
      </c>
      <c r="BI37" s="86">
        <f t="shared" si="29"/>
        <v>8.2690348448324083E-2</v>
      </c>
      <c r="BJ37" s="86">
        <f t="shared" si="29"/>
        <v>8.3301205008466828E-2</v>
      </c>
      <c r="BK37" s="86">
        <f t="shared" si="29"/>
        <v>8.2550590710518137E-2</v>
      </c>
      <c r="BL37" s="86">
        <f t="shared" si="29"/>
        <v>8.0684060834525034E-2</v>
      </c>
      <c r="BM37" s="86">
        <f t="shared" si="29"/>
        <v>7.9485571933711197E-2</v>
      </c>
      <c r="BN37" s="86">
        <f t="shared" si="29"/>
        <v>7.8696073152790758E-2</v>
      </c>
      <c r="BO37" s="86">
        <f t="shared" si="29"/>
        <v>7.8569306302981673E-2</v>
      </c>
      <c r="BP37" s="86">
        <f t="shared" ref="BP37:EA37" si="30">BP$7+BP$15*BP$23</f>
        <v>7.9267006097241688E-2</v>
      </c>
      <c r="BQ37" s="86">
        <f t="shared" si="30"/>
        <v>8.2539631684731288E-2</v>
      </c>
      <c r="BR37" s="86">
        <f t="shared" si="30"/>
        <v>8.1803744584736035E-2</v>
      </c>
      <c r="BS37" s="86">
        <f t="shared" si="30"/>
        <v>8.1924412783256115E-2</v>
      </c>
      <c r="BT37" s="86">
        <f t="shared" si="30"/>
        <v>8.2708038852597837E-2</v>
      </c>
      <c r="BU37" s="86">
        <f t="shared" si="30"/>
        <v>8.399144958537802E-2</v>
      </c>
      <c r="BV37" s="86">
        <f t="shared" si="30"/>
        <v>8.1332743774821067E-2</v>
      </c>
      <c r="BW37" s="86">
        <f t="shared" si="30"/>
        <v>8.6818119985575315E-2</v>
      </c>
      <c r="BX37" s="86">
        <f t="shared" si="30"/>
        <v>8.6027404303981217E-2</v>
      </c>
      <c r="BY37" s="86">
        <f t="shared" si="30"/>
        <v>8.3250731857973465E-2</v>
      </c>
      <c r="BZ37" s="86">
        <f t="shared" si="30"/>
        <v>8.572217866040828E-2</v>
      </c>
      <c r="CA37" s="86">
        <f t="shared" si="30"/>
        <v>8.4596326471225752E-2</v>
      </c>
      <c r="CB37" s="86">
        <f t="shared" si="30"/>
        <v>8.2443725133579698E-2</v>
      </c>
      <c r="CC37" s="86">
        <f t="shared" si="30"/>
        <v>7.7969828055613255E-2</v>
      </c>
      <c r="CD37" s="86">
        <f t="shared" si="30"/>
        <v>7.5293865191889103E-2</v>
      </c>
      <c r="CE37" s="86">
        <f t="shared" si="30"/>
        <v>7.3756248153232284E-2</v>
      </c>
      <c r="CF37" s="86">
        <f t="shared" si="30"/>
        <v>7.5843481295777421E-2</v>
      </c>
      <c r="CG37" s="86">
        <f t="shared" si="30"/>
        <v>7.7781380785323082E-2</v>
      </c>
      <c r="CH37" s="86">
        <f t="shared" si="30"/>
        <v>7.5412367778132761E-2</v>
      </c>
      <c r="CI37" s="86">
        <f t="shared" si="30"/>
        <v>7.4191901297947241E-2</v>
      </c>
      <c r="CJ37" s="86">
        <f t="shared" si="30"/>
        <v>7.6086325092159415E-2</v>
      </c>
      <c r="CK37" s="86">
        <f t="shared" si="30"/>
        <v>7.4006285674495922E-2</v>
      </c>
      <c r="CL37" s="86">
        <f t="shared" si="30"/>
        <v>7.2578139461670063E-2</v>
      </c>
      <c r="CM37" s="86">
        <f t="shared" si="30"/>
        <v>7.2868086702346638E-2</v>
      </c>
      <c r="CN37" s="86">
        <f t="shared" si="30"/>
        <v>7.2479504768850192E-2</v>
      </c>
      <c r="CO37" s="86">
        <f t="shared" si="30"/>
        <v>6.9015978588168977E-2</v>
      </c>
      <c r="CP37" s="86">
        <f t="shared" si="30"/>
        <v>7.0060862074264499E-2</v>
      </c>
      <c r="CQ37" s="86">
        <f t="shared" si="30"/>
        <v>7.026542849661345E-2</v>
      </c>
      <c r="CR37" s="86">
        <f t="shared" si="30"/>
        <v>7.2662285140369487E-2</v>
      </c>
      <c r="CS37" s="86">
        <f t="shared" si="30"/>
        <v>7.4759539766787536E-2</v>
      </c>
      <c r="CT37" s="86">
        <f t="shared" si="30"/>
        <v>7.4520927912116286E-2</v>
      </c>
      <c r="CU37" s="86">
        <f t="shared" si="30"/>
        <v>7.2877307566686367E-2</v>
      </c>
      <c r="CV37" s="86">
        <f t="shared" si="30"/>
        <v>7.2426398308025025E-2</v>
      </c>
      <c r="CW37" s="86">
        <f t="shared" si="30"/>
        <v>7.0121575570456757E-2</v>
      </c>
      <c r="CX37" s="86">
        <f t="shared" si="30"/>
        <v>6.9258640946000066E-2</v>
      </c>
      <c r="CY37" s="86">
        <f t="shared" si="30"/>
        <v>6.6936194096043067E-2</v>
      </c>
      <c r="CZ37" s="86">
        <f t="shared" si="30"/>
        <v>6.8727560332039236E-2</v>
      </c>
      <c r="DA37" s="86">
        <f t="shared" si="30"/>
        <v>7.3771809888210915E-2</v>
      </c>
      <c r="DB37" s="86">
        <f t="shared" si="30"/>
        <v>7.7937161177629707E-2</v>
      </c>
      <c r="DC37" s="86">
        <f t="shared" si="30"/>
        <v>7.7225245369635487E-2</v>
      </c>
      <c r="DD37" s="86">
        <f t="shared" si="30"/>
        <v>7.1051935428404198E-2</v>
      </c>
      <c r="DE37" s="86">
        <f t="shared" si="30"/>
        <v>7.2543973850502347E-2</v>
      </c>
      <c r="DF37" s="86">
        <f t="shared" si="30"/>
        <v>7.2797214703850269E-2</v>
      </c>
      <c r="DG37" s="86">
        <f t="shared" si="30"/>
        <v>7.1946114077850301E-2</v>
      </c>
      <c r="DH37" s="86">
        <f t="shared" si="30"/>
        <v>5.980330687071822E-2</v>
      </c>
      <c r="DI37" s="86">
        <f t="shared" si="30"/>
        <v>6.6773209963120486E-2</v>
      </c>
      <c r="DJ37" s="86">
        <f t="shared" si="30"/>
        <v>6.7346890467763987E-2</v>
      </c>
      <c r="DK37" s="86">
        <f t="shared" si="30"/>
        <v>6.5598184705981055E-2</v>
      </c>
      <c r="DL37" s="86">
        <f t="shared" si="30"/>
        <v>7.818619243571627E-2</v>
      </c>
      <c r="DM37" s="86">
        <f t="shared" si="30"/>
        <v>7.3546581695384139E-2</v>
      </c>
      <c r="DN37" s="86">
        <f t="shared" si="30"/>
        <v>8.1393266133412329E-2</v>
      </c>
      <c r="DO37" s="86">
        <f t="shared" si="30"/>
        <v>8.1246894879315676E-2</v>
      </c>
      <c r="DP37" s="86">
        <f t="shared" si="30"/>
        <v>8.0837015799460551E-2</v>
      </c>
      <c r="DQ37" s="86">
        <f t="shared" si="30"/>
        <v>7.9296522652381005E-2</v>
      </c>
      <c r="DR37" s="86">
        <f t="shared" si="30"/>
        <v>7.9553231706121538E-2</v>
      </c>
      <c r="DS37" s="86">
        <f t="shared" si="30"/>
        <v>8.4723473364563692E-2</v>
      </c>
      <c r="DT37" s="86">
        <f t="shared" si="30"/>
        <v>8.3497318633809922E-2</v>
      </c>
      <c r="DU37" s="86">
        <f t="shared" si="30"/>
        <v>8.0612564347308902E-2</v>
      </c>
      <c r="DV37" s="86">
        <f t="shared" si="30"/>
        <v>8.2546692352644474E-2</v>
      </c>
      <c r="DW37" s="86">
        <f t="shared" si="30"/>
        <v>8.5128773656469106E-2</v>
      </c>
      <c r="DX37" s="86">
        <f t="shared" si="30"/>
        <v>8.4530330153574113E-2</v>
      </c>
      <c r="DY37" s="86">
        <f t="shared" si="30"/>
        <v>8.7020305263269648E-2</v>
      </c>
      <c r="DZ37" s="86">
        <f t="shared" si="30"/>
        <v>7.7735368919000014E-2</v>
      </c>
      <c r="EA37" s="86">
        <f t="shared" si="30"/>
        <v>8.7136342391563662E-2</v>
      </c>
      <c r="EB37" s="86">
        <f t="shared" ref="EB37:MQ37" si="31">EB$7+EB$15*EB$23</f>
        <v>7.8152023987424754E-2</v>
      </c>
      <c r="EC37" s="86">
        <f t="shared" si="31"/>
        <v>7.6043877368945106E-2</v>
      </c>
      <c r="ED37" s="86">
        <f t="shared" si="31"/>
        <v>7.7230844305272661E-2</v>
      </c>
      <c r="EE37" s="86">
        <f t="shared" si="31"/>
        <v>7.9326550004843968E-2</v>
      </c>
      <c r="EF37" s="86">
        <f t="shared" si="31"/>
        <v>7.8112338368808959E-2</v>
      </c>
      <c r="EG37" s="86">
        <f t="shared" si="31"/>
        <v>8.286695200204644E-2</v>
      </c>
      <c r="EH37" s="86">
        <f t="shared" si="31"/>
        <v>8.438660867455379E-2</v>
      </c>
      <c r="EI37" s="86">
        <f t="shared" si="31"/>
        <v>8.5770418064385109E-2</v>
      </c>
      <c r="EJ37" s="86">
        <f t="shared" si="31"/>
        <v>8.1703205160477327E-2</v>
      </c>
      <c r="EK37" s="86">
        <f t="shared" si="31"/>
        <v>8.1217399719509725E-2</v>
      </c>
      <c r="EL37" s="86">
        <f t="shared" si="31"/>
        <v>7.8733299695491588E-2</v>
      </c>
      <c r="EM37" s="86">
        <f t="shared" si="31"/>
        <v>7.7380218165941136E-2</v>
      </c>
      <c r="EN37" s="86">
        <f t="shared" si="31"/>
        <v>8.7228467083757671E-2</v>
      </c>
      <c r="EO37" s="86">
        <f t="shared" si="31"/>
        <v>8.7376502507750309E-2</v>
      </c>
      <c r="EP37" s="86">
        <f t="shared" si="31"/>
        <v>8.7602627250698173E-2</v>
      </c>
      <c r="EQ37" s="86">
        <f t="shared" si="31"/>
        <v>8.5071679009746395E-2</v>
      </c>
      <c r="ER37" s="86">
        <f t="shared" si="31"/>
        <v>8.5883868754603798E-2</v>
      </c>
      <c r="ES37" s="86">
        <f t="shared" si="31"/>
        <v>8.3158539670854487E-2</v>
      </c>
      <c r="ET37" s="86">
        <f t="shared" si="31"/>
        <v>8.4756993238890382E-2</v>
      </c>
      <c r="EU37" s="86">
        <f t="shared" si="31"/>
        <v>8.3848672182729483E-2</v>
      </c>
      <c r="EV37" s="86">
        <f t="shared" si="31"/>
        <v>8.2712633819737896E-2</v>
      </c>
      <c r="EW37" s="86">
        <f t="shared" si="31"/>
        <v>8.2149967821753128E-2</v>
      </c>
      <c r="EX37" s="86">
        <f t="shared" si="31"/>
        <v>8.4453211004580753E-2</v>
      </c>
      <c r="EY37" s="86">
        <f t="shared" si="31"/>
        <v>8.6716286663511999E-2</v>
      </c>
      <c r="EZ37" s="86">
        <f t="shared" si="31"/>
        <v>8.8753588238417364E-2</v>
      </c>
      <c r="FA37" s="86">
        <f t="shared" si="31"/>
        <v>8.907843462179782E-2</v>
      </c>
      <c r="FB37" s="86">
        <f t="shared" si="31"/>
        <v>8.770406676256462E-2</v>
      </c>
      <c r="FC37" s="86">
        <f t="shared" si="31"/>
        <v>9.4472352137223603E-2</v>
      </c>
      <c r="FD37" s="86">
        <f t="shared" si="31"/>
        <v>9.3617773449373429E-2</v>
      </c>
      <c r="FE37" s="86">
        <f t="shared" si="31"/>
        <v>9.4338329495120832E-2</v>
      </c>
      <c r="FF37" s="86">
        <f t="shared" si="31"/>
        <v>9.5745226349412099E-2</v>
      </c>
      <c r="FG37" s="86">
        <f t="shared" si="31"/>
        <v>9.3889620858360945E-2</v>
      </c>
      <c r="FH37" s="86">
        <f t="shared" si="31"/>
        <v>8.9416670544182564E-2</v>
      </c>
      <c r="FI37" s="86">
        <f t="shared" si="31"/>
        <v>9.0745768917249336E-2</v>
      </c>
      <c r="FJ37" s="86">
        <f t="shared" si="31"/>
        <v>9.3473619870510782E-2</v>
      </c>
      <c r="FK37" s="86">
        <f t="shared" si="31"/>
        <v>9.1151107804310516E-2</v>
      </c>
      <c r="FL37" s="86">
        <f t="shared" si="31"/>
        <v>9.3378246289315153E-2</v>
      </c>
      <c r="FM37" s="86">
        <f t="shared" si="31"/>
        <v>8.9598799917596395E-2</v>
      </c>
      <c r="FN37" s="86">
        <f t="shared" si="31"/>
        <v>8.8155951303229119E-2</v>
      </c>
      <c r="FO37" s="86">
        <f t="shared" si="31"/>
        <v>8.827042686513932E-2</v>
      </c>
      <c r="FP37" s="86">
        <f t="shared" si="31"/>
        <v>8.7443596005153154E-2</v>
      </c>
      <c r="FQ37" s="86">
        <f t="shared" si="31"/>
        <v>8.9587637759995287E-2</v>
      </c>
      <c r="FR37" s="86">
        <f t="shared" si="31"/>
        <v>8.6813289912403585E-2</v>
      </c>
      <c r="FS37" s="86">
        <f t="shared" si="31"/>
        <v>8.3953110319735583E-2</v>
      </c>
      <c r="FT37" s="86">
        <f t="shared" si="31"/>
        <v>8.4285687071794402E-2</v>
      </c>
      <c r="FU37" s="86">
        <f t="shared" si="31"/>
        <v>8.1691859152386997E-2</v>
      </c>
      <c r="FV37" s="86">
        <f t="shared" si="31"/>
        <v>8.2306431759890802E-2</v>
      </c>
      <c r="FW37" s="86">
        <f t="shared" si="31"/>
        <v>8.2635259497176011E-2</v>
      </c>
      <c r="FX37" s="86">
        <f t="shared" si="31"/>
        <v>8.6805106552791972E-2</v>
      </c>
      <c r="FY37" s="86">
        <f t="shared" si="31"/>
        <v>8.2567014466351202E-2</v>
      </c>
      <c r="FZ37" s="86">
        <f t="shared" si="31"/>
        <v>8.259342455910712E-2</v>
      </c>
      <c r="GA37" s="86">
        <f t="shared" si="31"/>
        <v>8.6664226488061491E-2</v>
      </c>
      <c r="GB37" s="86">
        <f t="shared" si="31"/>
        <v>8.3787554381104218E-2</v>
      </c>
      <c r="GC37" s="86">
        <f t="shared" si="31"/>
        <v>8.3327114998457325E-2</v>
      </c>
      <c r="GD37" s="86">
        <f t="shared" si="31"/>
        <v>8.2676253041087694E-2</v>
      </c>
      <c r="GE37" s="86">
        <f t="shared" si="31"/>
        <v>8.2536025164070853E-2</v>
      </c>
      <c r="GF37" s="86">
        <f t="shared" si="31"/>
        <v>8.1419594632408748E-2</v>
      </c>
      <c r="GG37" s="86">
        <f t="shared" si="31"/>
        <v>8.385442924665519E-2</v>
      </c>
      <c r="GH37" s="86">
        <f t="shared" si="31"/>
        <v>8.2893663984690821E-2</v>
      </c>
      <c r="GI37" s="86">
        <f t="shared" si="31"/>
        <v>8.2877300778880364E-2</v>
      </c>
      <c r="GJ37" s="86">
        <f t="shared" si="31"/>
        <v>8.2530018626327278E-2</v>
      </c>
      <c r="GK37" s="86">
        <f t="shared" si="31"/>
        <v>8.2353283040672326E-2</v>
      </c>
      <c r="GL37" s="86">
        <f t="shared" si="31"/>
        <v>8.1822033790904414E-2</v>
      </c>
      <c r="GM37" s="86">
        <f t="shared" si="31"/>
        <v>7.6948403166519255E-2</v>
      </c>
      <c r="GN37" s="86">
        <f t="shared" si="31"/>
        <v>7.4181386696787255E-2</v>
      </c>
      <c r="GO37" s="86">
        <f t="shared" si="31"/>
        <v>7.5170851975394512E-2</v>
      </c>
      <c r="GP37" s="86">
        <f t="shared" si="31"/>
        <v>7.493553265484143E-2</v>
      </c>
      <c r="GQ37" s="86">
        <f t="shared" si="31"/>
        <v>7.0724563235627882E-2</v>
      </c>
      <c r="GR37" s="86">
        <f t="shared" si="31"/>
        <v>7.411912562023365E-2</v>
      </c>
      <c r="GS37" s="86">
        <f t="shared" si="31"/>
        <v>7.307627846412057E-2</v>
      </c>
      <c r="GT37" s="86">
        <f t="shared" si="31"/>
        <v>7.3317712802601687E-2</v>
      </c>
      <c r="GU37" s="86">
        <f t="shared" si="31"/>
        <v>7.2566866532493723E-2</v>
      </c>
      <c r="GV37" s="86">
        <f t="shared" si="31"/>
        <v>7.4898341377805849E-2</v>
      </c>
      <c r="GW37" s="86">
        <f t="shared" si="31"/>
        <v>7.7090807204249823E-2</v>
      </c>
      <c r="GX37" s="86">
        <f t="shared" si="31"/>
        <v>7.7894139532459203E-2</v>
      </c>
      <c r="GY37" s="86">
        <f t="shared" si="31"/>
        <v>7.4342686388076284E-2</v>
      </c>
      <c r="GZ37" s="86">
        <f t="shared" si="31"/>
        <v>7.328004850632272E-2</v>
      </c>
      <c r="HA37" s="86">
        <f t="shared" si="31"/>
        <v>7.3119780457864825E-2</v>
      </c>
      <c r="HB37" s="86">
        <f t="shared" si="31"/>
        <v>7.1598394273162336E-2</v>
      </c>
      <c r="HC37" s="86">
        <f t="shared" si="31"/>
        <v>7.6121173584018306E-2</v>
      </c>
      <c r="HD37" s="86">
        <f t="shared" si="31"/>
        <v>7.9531561573146448E-2</v>
      </c>
      <c r="HE37" s="86">
        <f t="shared" si="31"/>
        <v>7.9263357061290646E-2</v>
      </c>
      <c r="HF37" s="86">
        <f t="shared" si="31"/>
        <v>8.3318884711752861E-2</v>
      </c>
      <c r="HG37" s="86">
        <f t="shared" si="31"/>
        <v>8.5455558811094262E-2</v>
      </c>
      <c r="HH37" s="86">
        <f t="shared" si="31"/>
        <v>8.378699732664957E-2</v>
      </c>
      <c r="HI37" s="86">
        <f t="shared" si="31"/>
        <v>8.1579778547257814E-2</v>
      </c>
      <c r="HJ37" s="86">
        <f t="shared" si="31"/>
        <v>7.9649919348297765E-2</v>
      </c>
      <c r="HK37" s="86">
        <f t="shared" si="31"/>
        <v>7.9723988491659889E-2</v>
      </c>
      <c r="HL37" s="86">
        <f t="shared" si="31"/>
        <v>7.9362190884308501E-2</v>
      </c>
      <c r="HM37" s="86">
        <f t="shared" si="31"/>
        <v>7.9125337774805946E-2</v>
      </c>
      <c r="HN37" s="86">
        <f t="shared" si="31"/>
        <v>7.8236659843909401E-2</v>
      </c>
      <c r="HO37" s="86">
        <f t="shared" si="31"/>
        <v>7.7564629274512228E-2</v>
      </c>
      <c r="HP37" s="86">
        <f t="shared" si="31"/>
        <v>7.8603063920345689E-2</v>
      </c>
      <c r="HQ37" s="86">
        <f t="shared" si="31"/>
        <v>7.8463242508421488E-2</v>
      </c>
      <c r="HR37" s="86">
        <f t="shared" si="31"/>
        <v>7.6364476109818946E-2</v>
      </c>
      <c r="HS37" s="86">
        <f t="shared" si="31"/>
        <v>7.6233804983521891E-2</v>
      </c>
      <c r="HT37" s="86">
        <f t="shared" si="31"/>
        <v>7.4063311220188235E-2</v>
      </c>
      <c r="HU37" s="86">
        <f t="shared" si="31"/>
        <v>7.4297065443331492E-2</v>
      </c>
      <c r="HV37" s="86">
        <f t="shared" si="31"/>
        <v>7.3504038225063517E-2</v>
      </c>
      <c r="HW37" s="86">
        <f t="shared" si="31"/>
        <v>7.6545069496457632E-2</v>
      </c>
      <c r="HX37" s="86">
        <f t="shared" si="31"/>
        <v>7.7241409851437376E-2</v>
      </c>
      <c r="HY37" s="86">
        <f t="shared" si="31"/>
        <v>7.4620530100252228E-2</v>
      </c>
      <c r="HZ37" s="86">
        <f t="shared" si="31"/>
        <v>7.5345768592874313E-2</v>
      </c>
      <c r="IA37" s="86">
        <f t="shared" si="31"/>
        <v>7.6285981806267514E-2</v>
      </c>
      <c r="IB37" s="86">
        <f t="shared" si="31"/>
        <v>7.5487499210004305E-2</v>
      </c>
      <c r="IC37" s="86">
        <f t="shared" si="31"/>
        <v>7.425304891634639E-2</v>
      </c>
      <c r="ID37" s="86">
        <f t="shared" si="31"/>
        <v>7.4239467928524663E-2</v>
      </c>
      <c r="IE37" s="86">
        <f t="shared" si="31"/>
        <v>7.4320537550632254E-2</v>
      </c>
      <c r="IF37" s="86">
        <f t="shared" si="31"/>
        <v>7.8108279055563945E-2</v>
      </c>
      <c r="IG37" s="86">
        <f t="shared" si="31"/>
        <v>7.1961944897505403E-2</v>
      </c>
      <c r="IH37" s="86">
        <f t="shared" si="31"/>
        <v>7.1710096499068329E-2</v>
      </c>
      <c r="II37" s="86">
        <f t="shared" si="31"/>
        <v>6.855264573826457E-2</v>
      </c>
      <c r="IJ37" s="86">
        <f t="shared" si="31"/>
        <v>6.8679502383016414E-2</v>
      </c>
      <c r="IK37" s="86">
        <f t="shared" si="31"/>
        <v>6.8393622562495385E-2</v>
      </c>
      <c r="IL37" s="86">
        <f t="shared" si="31"/>
        <v>6.9826802079286696E-2</v>
      </c>
      <c r="IM37" s="86">
        <f t="shared" si="31"/>
        <v>6.7981391572017325E-2</v>
      </c>
      <c r="IN37" s="86">
        <f t="shared" si="31"/>
        <v>6.7492519449594113E-2</v>
      </c>
      <c r="IO37" s="86">
        <f t="shared" si="31"/>
        <v>6.933740375268127E-2</v>
      </c>
      <c r="IP37" s="86">
        <f t="shared" si="31"/>
        <v>6.6902055863671983E-2</v>
      </c>
      <c r="IQ37" s="86">
        <f t="shared" si="31"/>
        <v>6.6959328634413756E-2</v>
      </c>
      <c r="IR37" s="86">
        <f t="shared" si="31"/>
        <v>6.5980997630735158E-2</v>
      </c>
      <c r="IS37" s="86">
        <f t="shared" si="31"/>
        <v>6.7668399443783278E-2</v>
      </c>
      <c r="IT37" s="86">
        <f t="shared" si="31"/>
        <v>6.55796334392304E-2</v>
      </c>
      <c r="IU37" s="86">
        <f t="shared" si="31"/>
        <v>6.6862126425189225E-2</v>
      </c>
      <c r="IV37" s="86">
        <f t="shared" si="31"/>
        <v>7.105082392528117E-2</v>
      </c>
      <c r="IW37" s="86">
        <f t="shared" si="31"/>
        <v>6.8279371064081912E-2</v>
      </c>
      <c r="IX37" s="86">
        <f t="shared" si="31"/>
        <v>6.8227840366554965E-2</v>
      </c>
      <c r="IY37" s="86">
        <f t="shared" si="31"/>
        <v>6.8206644857311996E-2</v>
      </c>
      <c r="IZ37" s="86">
        <f t="shared" si="31"/>
        <v>7.5493543173291558E-2</v>
      </c>
      <c r="JA37" s="86">
        <f t="shared" si="31"/>
        <v>7.1663092786912325E-2</v>
      </c>
      <c r="JB37" s="86">
        <f t="shared" si="31"/>
        <v>7.011707977168305E-2</v>
      </c>
      <c r="JC37" s="86">
        <f t="shared" si="31"/>
        <v>6.9198872434617642E-2</v>
      </c>
      <c r="JD37" s="86">
        <f t="shared" si="31"/>
        <v>7.1101058964383887E-2</v>
      </c>
      <c r="JE37" s="86">
        <f t="shared" si="31"/>
        <v>7.1583523035816679E-2</v>
      </c>
      <c r="JF37" s="86">
        <f t="shared" si="31"/>
        <v>7.0522385786491129E-2</v>
      </c>
      <c r="JG37" s="86">
        <f t="shared" si="31"/>
        <v>6.9530947582922456E-2</v>
      </c>
      <c r="JH37" s="86">
        <f t="shared" si="31"/>
        <v>6.9870343539687324E-2</v>
      </c>
      <c r="JI37" s="86">
        <f t="shared" si="31"/>
        <v>6.7246269842641565E-2</v>
      </c>
      <c r="JJ37" s="86">
        <f t="shared" si="31"/>
        <v>6.8482657652503998E-2</v>
      </c>
      <c r="JK37" s="86">
        <f t="shared" si="31"/>
        <v>6.8384994593611789E-2</v>
      </c>
      <c r="JL37" s="86">
        <f t="shared" si="31"/>
        <v>6.7617367100562598E-2</v>
      </c>
      <c r="JM37" s="86">
        <f t="shared" si="31"/>
        <v>6.7115502521276529E-2</v>
      </c>
      <c r="JN37" s="86">
        <f t="shared" si="31"/>
        <v>6.8335961142793042E-2</v>
      </c>
      <c r="JO37" s="86">
        <f t="shared" si="31"/>
        <v>7.0021080160956845E-2</v>
      </c>
      <c r="JP37" s="86">
        <f t="shared" si="31"/>
        <v>6.9428394950885847E-2</v>
      </c>
      <c r="JQ37" s="86">
        <f t="shared" si="31"/>
        <v>7.1833520476890803E-2</v>
      </c>
      <c r="JR37" s="86">
        <f t="shared" si="31"/>
        <v>7.2113343591710538E-2</v>
      </c>
      <c r="JS37" s="86">
        <f t="shared" si="31"/>
        <v>7.4539217870917593E-2</v>
      </c>
      <c r="JT37" s="86">
        <f t="shared" si="31"/>
        <v>7.2927416796283409E-2</v>
      </c>
      <c r="JU37" s="86">
        <f t="shared" si="31"/>
        <v>7.2255272665198045E-2</v>
      </c>
      <c r="JV37" s="86">
        <f t="shared" si="31"/>
        <v>7.2709731013601425E-2</v>
      </c>
      <c r="JW37" s="86">
        <f t="shared" si="31"/>
        <v>7.2247626145904562E-2</v>
      </c>
      <c r="JX37" s="86">
        <f t="shared" si="31"/>
        <v>7.3531694338578452E-2</v>
      </c>
      <c r="JY37" s="86">
        <f t="shared" si="31"/>
        <v>7.4642065705085012E-2</v>
      </c>
      <c r="JZ37" s="86">
        <f t="shared" si="31"/>
        <v>7.4536738823433632E-2</v>
      </c>
      <c r="KA37" s="86">
        <f t="shared" si="31"/>
        <v>7.4472026151795143E-2</v>
      </c>
      <c r="KB37" s="86">
        <f t="shared" si="31"/>
        <v>7.0857515812189298E-2</v>
      </c>
      <c r="KC37" s="86">
        <f t="shared" si="31"/>
        <v>6.902962639700258E-2</v>
      </c>
      <c r="KD37" s="86">
        <f t="shared" si="31"/>
        <v>7.0824214622628903E-2</v>
      </c>
      <c r="KE37" s="86">
        <f t="shared" si="31"/>
        <v>8.1848034450751117E-2</v>
      </c>
      <c r="KF37" s="86">
        <f t="shared" si="31"/>
        <v>6.2771455022922071E-2</v>
      </c>
      <c r="KG37" s="86">
        <f t="shared" si="31"/>
        <v>6.1974510936332425E-2</v>
      </c>
      <c r="KH37" s="86">
        <f t="shared" si="31"/>
        <v>5.9788737435089723E-2</v>
      </c>
      <c r="KI37" s="86">
        <f t="shared" si="31"/>
        <v>6.2049861765862913E-2</v>
      </c>
      <c r="KJ37" s="86">
        <f t="shared" si="31"/>
        <v>6.7317962200862391E-2</v>
      </c>
      <c r="KK37" s="86">
        <f t="shared" si="31"/>
        <v>6.9526619281952806E-2</v>
      </c>
      <c r="KL37" s="86">
        <f t="shared" si="31"/>
        <v>7.0171006938913427E-2</v>
      </c>
      <c r="KM37" s="86">
        <f t="shared" si="31"/>
        <v>6.9227484974889369E-2</v>
      </c>
      <c r="KN37" s="86">
        <f t="shared" si="31"/>
        <v>6.8431352120954997E-2</v>
      </c>
      <c r="KO37" s="86">
        <f t="shared" si="31"/>
        <v>6.9681442791433679E-2</v>
      </c>
      <c r="KP37" s="86">
        <f t="shared" si="31"/>
        <v>6.8102263256511364E-2</v>
      </c>
      <c r="KQ37" s="86">
        <f t="shared" si="31"/>
        <v>6.7165730975858484E-2</v>
      </c>
      <c r="KR37" s="86">
        <f t="shared" si="31"/>
        <v>6.7240374723571361E-2</v>
      </c>
      <c r="KS37" s="86">
        <f t="shared" si="31"/>
        <v>6.7761411995463053E-2</v>
      </c>
      <c r="KT37" s="86">
        <f t="shared" si="31"/>
        <v>6.7508762941871414E-2</v>
      </c>
      <c r="KU37" s="86">
        <f t="shared" si="31"/>
        <v>6.6570383410152228E-2</v>
      </c>
      <c r="KV37" s="86">
        <f t="shared" si="31"/>
        <v>6.6128446962542262E-2</v>
      </c>
      <c r="KW37" s="86">
        <f t="shared" si="31"/>
        <v>6.6268973756977156E-2</v>
      </c>
      <c r="KX37" s="86">
        <f t="shared" si="31"/>
        <v>6.7195416807272729E-2</v>
      </c>
      <c r="KY37" s="86">
        <f t="shared" si="31"/>
        <v>6.7088478009620048E-2</v>
      </c>
      <c r="KZ37" s="86">
        <f t="shared" si="31"/>
        <v>6.8227898465684333E-2</v>
      </c>
      <c r="LA37" s="86">
        <f t="shared" si="31"/>
        <v>6.6347102794097862E-2</v>
      </c>
      <c r="LB37" s="86">
        <f t="shared" si="31"/>
        <v>6.6352208193286522E-2</v>
      </c>
      <c r="LC37" s="86">
        <f t="shared" si="31"/>
        <v>6.7643556365311996E-2</v>
      </c>
      <c r="LD37" s="86">
        <f t="shared" si="31"/>
        <v>6.303310204078158E-2</v>
      </c>
      <c r="LE37" s="86">
        <f t="shared" si="31"/>
        <v>6.0961226066211613E-2</v>
      </c>
      <c r="LF37" s="86">
        <f t="shared" si="31"/>
        <v>5.9782323366615042E-2</v>
      </c>
      <c r="LG37" s="86">
        <f t="shared" si="31"/>
        <v>5.7079779228365324E-2</v>
      </c>
      <c r="LH37" s="86">
        <f t="shared" si="31"/>
        <v>5.7128177149422837E-2</v>
      </c>
      <c r="LI37" s="86">
        <f t="shared" si="31"/>
        <v>6.5570718229678943E-2</v>
      </c>
      <c r="LJ37" s="86">
        <f t="shared" si="31"/>
        <v>6.5617199664744191E-2</v>
      </c>
      <c r="LK37" s="86">
        <f t="shared" si="31"/>
        <v>6.7932387835205152E-2</v>
      </c>
      <c r="LL37" s="86">
        <f t="shared" si="31"/>
        <v>6.835567078231547E-2</v>
      </c>
      <c r="LM37" s="86">
        <f t="shared" si="31"/>
        <v>6.8328533703381586E-2</v>
      </c>
      <c r="LN37" s="86">
        <f t="shared" si="31"/>
        <v>6.8593633131757106E-2</v>
      </c>
      <c r="LO37" s="86">
        <f t="shared" si="31"/>
        <v>6.8338236394870813E-2</v>
      </c>
      <c r="LP37" s="86">
        <f t="shared" si="31"/>
        <v>6.655746088616829E-2</v>
      </c>
      <c r="LQ37" s="86">
        <f t="shared" si="31"/>
        <v>6.641944806385458E-2</v>
      </c>
      <c r="LR37" s="86">
        <f t="shared" si="31"/>
        <v>6.6701986302776961E-2</v>
      </c>
      <c r="LS37" s="86">
        <f t="shared" si="31"/>
        <v>6.6433936626851472E-2</v>
      </c>
      <c r="LT37" s="86">
        <f t="shared" si="31"/>
        <v>6.8284985415791005E-2</v>
      </c>
      <c r="LU37" s="86">
        <f t="shared" si="31"/>
        <v>6.7481423205083213E-2</v>
      </c>
      <c r="LV37" s="86">
        <f t="shared" si="31"/>
        <v>6.757440803857491E-2</v>
      </c>
      <c r="LW37" s="86">
        <f t="shared" si="31"/>
        <v>6.6893328472676858E-2</v>
      </c>
      <c r="LX37" s="86">
        <f t="shared" si="31"/>
        <v>6.6320293596199176E-2</v>
      </c>
      <c r="LY37" s="86">
        <f t="shared" si="31"/>
        <v>6.5427000646536726E-2</v>
      </c>
      <c r="LZ37" s="86">
        <f t="shared" si="31"/>
        <v>6.6259949156568521E-2</v>
      </c>
      <c r="MA37" s="86">
        <f t="shared" si="31"/>
        <v>6.7060123165786176E-2</v>
      </c>
      <c r="MB37" s="86">
        <f t="shared" si="31"/>
        <v>6.8244577150754604E-2</v>
      </c>
      <c r="MC37" s="86">
        <f t="shared" si="31"/>
        <v>7.1256363599835518E-2</v>
      </c>
      <c r="MD37" s="86">
        <f t="shared" si="31"/>
        <v>7.0480428562111258E-2</v>
      </c>
      <c r="ME37" s="86">
        <f t="shared" si="31"/>
        <v>7.0273821082064869E-2</v>
      </c>
      <c r="MF37" s="86">
        <f t="shared" si="31"/>
        <v>6.785569334820607E-2</v>
      </c>
      <c r="MG37" s="86">
        <f t="shared" si="31"/>
        <v>6.7772641076477208E-2</v>
      </c>
      <c r="MH37" s="86">
        <f t="shared" si="31"/>
        <v>6.7031213387488825E-2</v>
      </c>
      <c r="MI37" s="86">
        <f t="shared" si="31"/>
        <v>6.6949432461453878E-2</v>
      </c>
      <c r="MJ37" s="86">
        <f t="shared" si="31"/>
        <v>6.494637416593102E-2</v>
      </c>
      <c r="MK37" s="86">
        <f t="shared" si="31"/>
        <v>6.5042737552958835E-2</v>
      </c>
      <c r="ML37" s="86">
        <f t="shared" si="31"/>
        <v>6.3878577200640746E-2</v>
      </c>
      <c r="MM37" s="86">
        <f t="shared" si="31"/>
        <v>6.2883904878745137E-2</v>
      </c>
      <c r="MN37" s="86">
        <f t="shared" si="31"/>
        <v>6.3900851401851269E-2</v>
      </c>
      <c r="MO37" s="86">
        <f t="shared" si="31"/>
        <v>6.2885592600978396E-2</v>
      </c>
      <c r="MP37" s="86">
        <f t="shared" si="31"/>
        <v>6.1829678184049622E-2</v>
      </c>
      <c r="MQ37" s="86">
        <f t="shared" si="31"/>
        <v>6.0139826283764131E-2</v>
      </c>
    </row>
    <row r="38" spans="2:358">
      <c r="B38" s="2" t="s">
        <v>201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>
        <f>P$8+P$16*P$24</f>
        <v>4.8547167514677469E-2</v>
      </c>
      <c r="Q38" s="86">
        <f t="shared" ref="Q38:CB38" si="32">Q$8+Q$16*Q$24</f>
        <v>4.840407123616193E-2</v>
      </c>
      <c r="R38" s="86">
        <f t="shared" si="32"/>
        <v>4.821372497471977E-2</v>
      </c>
      <c r="S38" s="86">
        <f t="shared" si="32"/>
        <v>4.8151348017239061E-2</v>
      </c>
      <c r="T38" s="86">
        <f t="shared" si="32"/>
        <v>4.7605764413357211E-2</v>
      </c>
      <c r="U38" s="86">
        <f t="shared" si="32"/>
        <v>4.7211722062637233E-2</v>
      </c>
      <c r="V38" s="86">
        <f t="shared" si="32"/>
        <v>4.6870527185696065E-2</v>
      </c>
      <c r="W38" s="86">
        <f t="shared" si="32"/>
        <v>4.6452508920411327E-2</v>
      </c>
      <c r="X38" s="86">
        <f t="shared" si="32"/>
        <v>4.7062148095554063E-2</v>
      </c>
      <c r="Y38" s="86">
        <f t="shared" si="32"/>
        <v>4.9004394974932412E-2</v>
      </c>
      <c r="Z38" s="86">
        <f t="shared" si="32"/>
        <v>5.0999972198441802E-2</v>
      </c>
      <c r="AA38" s="86">
        <f t="shared" si="32"/>
        <v>5.670904620067245E-2</v>
      </c>
      <c r="AB38" s="86">
        <f t="shared" si="32"/>
        <v>6.0262839893670456E-2</v>
      </c>
      <c r="AC38" s="86">
        <f t="shared" si="32"/>
        <v>6.4760223223376601E-2</v>
      </c>
      <c r="AD38" s="86">
        <f t="shared" si="32"/>
        <v>6.9322957900902704E-2</v>
      </c>
      <c r="AE38" s="86">
        <f t="shared" si="32"/>
        <v>7.3108198171073502E-2</v>
      </c>
      <c r="AF38" s="86">
        <f t="shared" si="32"/>
        <v>7.6947873116129592E-2</v>
      </c>
      <c r="AG38" s="86">
        <f t="shared" si="32"/>
        <v>8.0219189921778525E-2</v>
      </c>
      <c r="AH38" s="86">
        <f t="shared" si="32"/>
        <v>8.2900301205364582E-2</v>
      </c>
      <c r="AI38" s="86">
        <f t="shared" si="32"/>
        <v>8.5592900447822598E-2</v>
      </c>
      <c r="AJ38" s="86">
        <f t="shared" si="32"/>
        <v>8.7870862396851296E-2</v>
      </c>
      <c r="AK38" s="86">
        <f t="shared" si="32"/>
        <v>8.9461657473013059E-2</v>
      </c>
      <c r="AL38" s="86">
        <f t="shared" si="32"/>
        <v>9.0124345946104856E-2</v>
      </c>
      <c r="AM38" s="86">
        <f t="shared" si="32"/>
        <v>9.060661328119532E-2</v>
      </c>
      <c r="AN38" s="86">
        <f t="shared" si="32"/>
        <v>9.0881911208281888E-2</v>
      </c>
      <c r="AO38" s="86">
        <f t="shared" si="32"/>
        <v>9.0795999253833096E-2</v>
      </c>
      <c r="AP38" s="86">
        <f t="shared" si="32"/>
        <v>9.0035925184214133E-2</v>
      </c>
      <c r="AQ38" s="86">
        <f t="shared" si="32"/>
        <v>8.9604805437105861E-2</v>
      </c>
      <c r="AR38" s="86">
        <f t="shared" si="32"/>
        <v>8.9729775432239825E-2</v>
      </c>
      <c r="AS38" s="86">
        <f t="shared" si="32"/>
        <v>8.9769063081830025E-2</v>
      </c>
      <c r="AT38" s="86">
        <f t="shared" si="32"/>
        <v>9.0085748625222548E-2</v>
      </c>
      <c r="AU38" s="86">
        <f t="shared" si="32"/>
        <v>9.014161538046532E-2</v>
      </c>
      <c r="AV38" s="86">
        <f t="shared" si="32"/>
        <v>9.0340389379630168E-2</v>
      </c>
      <c r="AW38" s="86">
        <f t="shared" si="32"/>
        <v>9.0342459653924956E-2</v>
      </c>
      <c r="AX38" s="86">
        <f t="shared" si="32"/>
        <v>9.0493831433690816E-2</v>
      </c>
      <c r="AY38" s="86">
        <f t="shared" si="32"/>
        <v>9.1023386007966722E-2</v>
      </c>
      <c r="AZ38" s="86">
        <f t="shared" si="32"/>
        <v>9.2640926054735492E-2</v>
      </c>
      <c r="BA38" s="86">
        <f t="shared" si="32"/>
        <v>9.4249887239843969E-2</v>
      </c>
      <c r="BB38" s="86">
        <f t="shared" si="32"/>
        <v>9.535558314728701E-2</v>
      </c>
      <c r="BC38" s="86">
        <f t="shared" si="32"/>
        <v>9.5684345443610361E-2</v>
      </c>
      <c r="BD38" s="86">
        <f t="shared" si="32"/>
        <v>9.6005268868819438E-2</v>
      </c>
      <c r="BE38" s="86">
        <f t="shared" si="32"/>
        <v>9.5580400358979634E-2</v>
      </c>
      <c r="BF38" s="86">
        <f t="shared" si="32"/>
        <v>9.5528873523372332E-2</v>
      </c>
      <c r="BG38" s="86">
        <f t="shared" si="32"/>
        <v>9.5687097399175039E-2</v>
      </c>
      <c r="BH38" s="86">
        <f t="shared" si="32"/>
        <v>9.5121905886210736E-2</v>
      </c>
      <c r="BI38" s="86">
        <f t="shared" si="32"/>
        <v>9.3183422543756722E-2</v>
      </c>
      <c r="BJ38" s="86">
        <f t="shared" si="32"/>
        <v>9.1668944956144763E-2</v>
      </c>
      <c r="BK38" s="86">
        <f t="shared" si="32"/>
        <v>9.0226894144525283E-2</v>
      </c>
      <c r="BL38" s="86">
        <f t="shared" si="32"/>
        <v>8.8619335251132747E-2</v>
      </c>
      <c r="BM38" s="86">
        <f t="shared" si="32"/>
        <v>8.6856283663139799E-2</v>
      </c>
      <c r="BN38" s="86">
        <f t="shared" si="32"/>
        <v>8.5166509111043454E-2</v>
      </c>
      <c r="BO38" s="86">
        <f t="shared" si="32"/>
        <v>8.3755812709053773E-2</v>
      </c>
      <c r="BP38" s="86">
        <f t="shared" si="32"/>
        <v>8.27576978856229E-2</v>
      </c>
      <c r="BQ38" s="86">
        <f t="shared" si="32"/>
        <v>8.2395796763202064E-2</v>
      </c>
      <c r="BR38" s="86">
        <f t="shared" si="32"/>
        <v>8.205856257617003E-2</v>
      </c>
      <c r="BS38" s="86">
        <f t="shared" si="32"/>
        <v>8.1739482142088468E-2</v>
      </c>
      <c r="BT38" s="86">
        <f t="shared" si="32"/>
        <v>8.1548596579669452E-2</v>
      </c>
      <c r="BU38" s="86">
        <f t="shared" si="32"/>
        <v>8.1709905325083293E-2</v>
      </c>
      <c r="BV38" s="86">
        <f t="shared" si="32"/>
        <v>8.1623587704591036E-2</v>
      </c>
      <c r="BW38" s="86">
        <f t="shared" si="32"/>
        <v>8.2389162518511028E-2</v>
      </c>
      <c r="BX38" s="86">
        <f t="shared" si="32"/>
        <v>8.2953541782802079E-2</v>
      </c>
      <c r="BY38" s="86">
        <f t="shared" si="32"/>
        <v>8.3072886499839738E-2</v>
      </c>
      <c r="BZ38" s="86">
        <f t="shared" si="32"/>
        <v>8.3579117460788485E-2</v>
      </c>
      <c r="CA38" s="86">
        <f t="shared" si="32"/>
        <v>8.387444596661027E-2</v>
      </c>
      <c r="CB38" s="86">
        <f t="shared" si="32"/>
        <v>8.3792149804013283E-2</v>
      </c>
      <c r="CC38" s="86">
        <f t="shared" ref="CC38:EN38" si="33">CC$8+CC$16*CC$24</f>
        <v>8.2997565647967259E-2</v>
      </c>
      <c r="CD38" s="86">
        <f t="shared" si="33"/>
        <v>8.1797194955277347E-2</v>
      </c>
      <c r="CE38" s="86">
        <f t="shared" si="33"/>
        <v>8.0545727764603392E-2</v>
      </c>
      <c r="CF38" s="86">
        <f t="shared" si="33"/>
        <v>7.9775835209814461E-2</v>
      </c>
      <c r="CG38" s="86">
        <f t="shared" si="33"/>
        <v>7.9402608881963349E-2</v>
      </c>
      <c r="CH38" s="86">
        <f t="shared" si="33"/>
        <v>7.8649188256568872E-2</v>
      </c>
      <c r="CI38" s="86">
        <f t="shared" si="33"/>
        <v>7.7868866427111327E-2</v>
      </c>
      <c r="CJ38" s="86">
        <f t="shared" si="33"/>
        <v>7.7371584970224658E-2</v>
      </c>
      <c r="CK38" s="86">
        <f t="shared" si="33"/>
        <v>7.6630472231918767E-2</v>
      </c>
      <c r="CL38" s="86">
        <f t="shared" si="33"/>
        <v>7.5831350285554502E-2</v>
      </c>
      <c r="CM38" s="86">
        <f t="shared" si="33"/>
        <v>7.5127537168741043E-2</v>
      </c>
      <c r="CN38" s="86">
        <f t="shared" si="33"/>
        <v>7.448188018844748E-2</v>
      </c>
      <c r="CO38" s="86">
        <f t="shared" si="33"/>
        <v>7.3435813088017526E-2</v>
      </c>
      <c r="CP38" s="86">
        <f t="shared" si="33"/>
        <v>7.2797999984323999E-2</v>
      </c>
      <c r="CQ38" s="86">
        <f t="shared" si="33"/>
        <v>7.2345363559855547E-2</v>
      </c>
      <c r="CR38" s="86">
        <f t="shared" si="33"/>
        <v>7.2358775212410548E-2</v>
      </c>
      <c r="CS38" s="86">
        <f t="shared" si="33"/>
        <v>7.2628062544094207E-2</v>
      </c>
      <c r="CT38" s="86">
        <f t="shared" si="33"/>
        <v>7.278231172560827E-2</v>
      </c>
      <c r="CU38" s="86">
        <f t="shared" si="33"/>
        <v>7.2724483894645239E-2</v>
      </c>
      <c r="CV38" s="86">
        <f t="shared" si="33"/>
        <v>7.2641113171019234E-2</v>
      </c>
      <c r="CW38" s="86">
        <f t="shared" si="33"/>
        <v>7.2160543595885973E-2</v>
      </c>
      <c r="CX38" s="86">
        <f t="shared" si="33"/>
        <v>7.1667523588402449E-2</v>
      </c>
      <c r="CY38" s="86">
        <f t="shared" si="33"/>
        <v>7.0904811786408811E-2</v>
      </c>
      <c r="CZ38" s="86">
        <f t="shared" si="33"/>
        <v>7.0517836356193103E-2</v>
      </c>
      <c r="DA38" s="86">
        <f t="shared" si="33"/>
        <v>7.0963515671243288E-2</v>
      </c>
      <c r="DB38" s="86">
        <f t="shared" si="33"/>
        <v>7.206823367824719E-2</v>
      </c>
      <c r="DC38" s="86">
        <f t="shared" si="33"/>
        <v>7.2931848250845491E-2</v>
      </c>
      <c r="DD38" s="86">
        <f t="shared" si="33"/>
        <v>7.2698902756789724E-2</v>
      </c>
      <c r="DE38" s="86">
        <f t="shared" si="33"/>
        <v>7.2673455102121046E-2</v>
      </c>
      <c r="DF38" s="86">
        <f t="shared" si="33"/>
        <v>7.2641735965117221E-2</v>
      </c>
      <c r="DG38" s="86">
        <f t="shared" si="33"/>
        <v>7.2486660855702156E-2</v>
      </c>
      <c r="DH38" s="86">
        <f t="shared" si="33"/>
        <v>7.048593206344099E-2</v>
      </c>
      <c r="DI38" s="86">
        <f t="shared" si="33"/>
        <v>6.9857855569446486E-2</v>
      </c>
      <c r="DJ38" s="86">
        <f t="shared" si="33"/>
        <v>6.9454158743321809E-2</v>
      </c>
      <c r="DK38" s="86">
        <f t="shared" si="33"/>
        <v>6.884718239342906E-2</v>
      </c>
      <c r="DL38" s="86">
        <f t="shared" si="33"/>
        <v>7.0318845172271688E-2</v>
      </c>
      <c r="DM38" s="86">
        <f t="shared" si="33"/>
        <v>7.0847162388447391E-2</v>
      </c>
      <c r="DN38" s="86">
        <f t="shared" si="33"/>
        <v>7.235676009587097E-2</v>
      </c>
      <c r="DO38" s="86">
        <f t="shared" si="33"/>
        <v>7.3589440292756519E-2</v>
      </c>
      <c r="DP38" s="86">
        <f t="shared" si="33"/>
        <v>7.4627429239078155E-2</v>
      </c>
      <c r="DQ38" s="86">
        <f t="shared" si="33"/>
        <v>7.5447188674274343E-2</v>
      </c>
      <c r="DR38" s="86">
        <f t="shared" si="33"/>
        <v>7.6159514652998306E-2</v>
      </c>
      <c r="DS38" s="86">
        <f t="shared" si="33"/>
        <v>7.7563473152773829E-2</v>
      </c>
      <c r="DT38" s="86">
        <f t="shared" si="33"/>
        <v>7.8630926268972973E-2</v>
      </c>
      <c r="DU38" s="86">
        <f t="shared" si="33"/>
        <v>7.9431827698147051E-2</v>
      </c>
      <c r="DV38" s="86">
        <f t="shared" si="33"/>
        <v>8.0248687942074959E-2</v>
      </c>
      <c r="DW38" s="86">
        <f t="shared" si="33"/>
        <v>8.1348537405848076E-2</v>
      </c>
      <c r="DX38" s="86">
        <f t="shared" si="33"/>
        <v>8.2271874696094732E-2</v>
      </c>
      <c r="DY38" s="86">
        <f t="shared" si="33"/>
        <v>8.3170064872987198E-2</v>
      </c>
      <c r="DZ38" s="86">
        <f t="shared" si="33"/>
        <v>8.254074568359146E-2</v>
      </c>
      <c r="EA38" s="86">
        <f t="shared" si="33"/>
        <v>8.3326507059098581E-2</v>
      </c>
      <c r="EB38" s="86">
        <f t="shared" si="33"/>
        <v>8.2536062819686312E-2</v>
      </c>
      <c r="EC38" s="86">
        <f t="shared" si="33"/>
        <v>8.1524953641785622E-2</v>
      </c>
      <c r="ED38" s="86">
        <f t="shared" si="33"/>
        <v>8.088525307322364E-2</v>
      </c>
      <c r="EE38" s="86">
        <f t="shared" si="33"/>
        <v>8.0643624172407113E-2</v>
      </c>
      <c r="EF38" s="86">
        <f t="shared" si="33"/>
        <v>8.0111494817989001E-2</v>
      </c>
      <c r="EG38" s="86">
        <f t="shared" si="33"/>
        <v>8.0469926696607991E-2</v>
      </c>
      <c r="EH38" s="86">
        <f t="shared" si="33"/>
        <v>8.1072836760714556E-2</v>
      </c>
      <c r="EI38" s="86">
        <f t="shared" si="33"/>
        <v>8.1768876695140685E-2</v>
      </c>
      <c r="EJ38" s="86">
        <f t="shared" si="33"/>
        <v>8.1665896949790706E-2</v>
      </c>
      <c r="EK38" s="86">
        <f t="shared" si="33"/>
        <v>8.1542322457199501E-2</v>
      </c>
      <c r="EL38" s="86">
        <f t="shared" si="33"/>
        <v>8.0982034255954391E-2</v>
      </c>
      <c r="EM38" s="86">
        <f t="shared" si="33"/>
        <v>8.048332982808161E-2</v>
      </c>
      <c r="EN38" s="86">
        <f t="shared" si="33"/>
        <v>8.1377506404775077E-2</v>
      </c>
      <c r="EO38" s="86">
        <f t="shared" ref="EO38:MQ38" si="34">EO$8+EO$16*EO$24</f>
        <v>8.2399706848666404E-2</v>
      </c>
      <c r="EP38" s="86">
        <f t="shared" si="34"/>
        <v>8.3382211714618515E-2</v>
      </c>
      <c r="EQ38" s="86">
        <f t="shared" si="34"/>
        <v>8.3809399739386337E-2</v>
      </c>
      <c r="ER38" s="86">
        <f t="shared" si="34"/>
        <v>8.4245644268653636E-2</v>
      </c>
      <c r="ES38" s="86">
        <f t="shared" si="34"/>
        <v>8.4248877281675655E-2</v>
      </c>
      <c r="ET38" s="86">
        <f t="shared" si="34"/>
        <v>8.4359015860763664E-2</v>
      </c>
      <c r="EU38" s="86">
        <f t="shared" si="34"/>
        <v>8.4283064544519296E-2</v>
      </c>
      <c r="EV38" s="86">
        <f t="shared" si="34"/>
        <v>8.4004266037832648E-2</v>
      </c>
      <c r="EW38" s="86">
        <f t="shared" si="34"/>
        <v>8.3786671639325599E-2</v>
      </c>
      <c r="EX38" s="86">
        <f t="shared" si="34"/>
        <v>8.3954808049326618E-2</v>
      </c>
      <c r="EY38" s="86">
        <f t="shared" si="34"/>
        <v>8.451348109269835E-2</v>
      </c>
      <c r="EZ38" s="86">
        <f t="shared" si="34"/>
        <v>8.5364489956220785E-2</v>
      </c>
      <c r="FA38" s="86">
        <f t="shared" si="34"/>
        <v>8.5903429899940806E-2</v>
      </c>
      <c r="FB38" s="86">
        <f t="shared" si="34"/>
        <v>8.6157715158651921E-2</v>
      </c>
      <c r="FC38" s="86">
        <f t="shared" si="34"/>
        <v>8.7413594910524972E-2</v>
      </c>
      <c r="FD38" s="86">
        <f t="shared" si="34"/>
        <v>8.8434642411119119E-2</v>
      </c>
      <c r="FE38" s="86">
        <f t="shared" si="34"/>
        <v>8.9417497733939921E-2</v>
      </c>
      <c r="FF38" s="86">
        <f t="shared" si="34"/>
        <v>9.0561758495610961E-2</v>
      </c>
      <c r="FG38" s="86">
        <f t="shared" si="34"/>
        <v>9.1226460406712201E-2</v>
      </c>
      <c r="FH38" s="86">
        <f t="shared" si="34"/>
        <v>9.1191453225722779E-2</v>
      </c>
      <c r="FI38" s="86">
        <f t="shared" si="34"/>
        <v>9.1374979183735633E-2</v>
      </c>
      <c r="FJ38" s="86">
        <f t="shared" si="34"/>
        <v>9.1934921373508588E-2</v>
      </c>
      <c r="FK38" s="86">
        <f t="shared" si="34"/>
        <v>9.2007954574770956E-2</v>
      </c>
      <c r="FL38" s="86">
        <f t="shared" si="34"/>
        <v>9.2344186207335144E-2</v>
      </c>
      <c r="FM38" s="86">
        <f t="shared" si="34"/>
        <v>9.2001302877104119E-2</v>
      </c>
      <c r="FN38" s="86">
        <f t="shared" si="34"/>
        <v>9.1476011022638498E-2</v>
      </c>
      <c r="FO38" s="86">
        <f t="shared" si="34"/>
        <v>9.1067339779430517E-2</v>
      </c>
      <c r="FP38" s="86">
        <f t="shared" si="34"/>
        <v>9.0412875261767986E-2</v>
      </c>
      <c r="FQ38" s="86">
        <f t="shared" si="34"/>
        <v>9.020001936383254E-2</v>
      </c>
      <c r="FR38" s="86">
        <f t="shared" si="34"/>
        <v>8.9573077466702344E-2</v>
      </c>
      <c r="FS38" s="86">
        <f t="shared" si="34"/>
        <v>8.8540514815024007E-2</v>
      </c>
      <c r="FT38" s="86">
        <f t="shared" si="34"/>
        <v>8.7743616823379444E-2</v>
      </c>
      <c r="FU38" s="86">
        <f t="shared" si="34"/>
        <v>8.6768799933320401E-2</v>
      </c>
      <c r="FV38" s="86">
        <f t="shared" si="34"/>
        <v>8.5983822695371415E-2</v>
      </c>
      <c r="FW38" s="86">
        <f t="shared" si="34"/>
        <v>8.5282920909540788E-2</v>
      </c>
      <c r="FX38" s="86">
        <f t="shared" si="34"/>
        <v>8.5374561170479035E-2</v>
      </c>
      <c r="FY38" s="86">
        <f t="shared" si="34"/>
        <v>8.4738114627069538E-2</v>
      </c>
      <c r="FZ38" s="86">
        <f t="shared" si="34"/>
        <v>8.4279333897734093E-2</v>
      </c>
      <c r="GA38" s="86">
        <f t="shared" si="34"/>
        <v>8.4541792647092287E-2</v>
      </c>
      <c r="GB38" s="86">
        <f t="shared" si="34"/>
        <v>8.4333303261213605E-2</v>
      </c>
      <c r="GC38" s="86">
        <f t="shared" si="34"/>
        <v>8.4097659326066915E-2</v>
      </c>
      <c r="GD38" s="86">
        <f t="shared" si="34"/>
        <v>8.3736209835174089E-2</v>
      </c>
      <c r="GE38" s="86">
        <f t="shared" si="34"/>
        <v>8.3472577725144451E-2</v>
      </c>
      <c r="GF38" s="86">
        <f t="shared" si="34"/>
        <v>8.3136279759883663E-2</v>
      </c>
      <c r="GG38" s="86">
        <f t="shared" si="34"/>
        <v>8.3228781534290613E-2</v>
      </c>
      <c r="GH38" s="86">
        <f t="shared" si="34"/>
        <v>8.3217053451617007E-2</v>
      </c>
      <c r="GI38" s="86">
        <f t="shared" si="34"/>
        <v>8.3188095802820994E-2</v>
      </c>
      <c r="GJ38" s="86">
        <f t="shared" si="34"/>
        <v>8.3097064808131088E-2</v>
      </c>
      <c r="GK38" s="86">
        <f t="shared" si="34"/>
        <v>8.2882076786533782E-2</v>
      </c>
      <c r="GL38" s="86">
        <f t="shared" si="34"/>
        <v>8.2720644031706647E-2</v>
      </c>
      <c r="GM38" s="86">
        <f t="shared" si="34"/>
        <v>8.181230311963944E-2</v>
      </c>
      <c r="GN38" s="86">
        <f t="shared" si="34"/>
        <v>8.0490578644227428E-2</v>
      </c>
      <c r="GO38" s="86">
        <f t="shared" si="34"/>
        <v>7.9560440723408038E-2</v>
      </c>
      <c r="GP38" s="86">
        <f t="shared" si="34"/>
        <v>7.8732649975871122E-2</v>
      </c>
      <c r="GQ38" s="86">
        <f t="shared" si="34"/>
        <v>7.735769742926224E-2</v>
      </c>
      <c r="GR38" s="86">
        <f t="shared" si="34"/>
        <v>7.6713864422634476E-2</v>
      </c>
      <c r="GS38" s="86">
        <f t="shared" si="34"/>
        <v>7.6023172464950564E-2</v>
      </c>
      <c r="GT38" s="86">
        <f t="shared" si="34"/>
        <v>7.5405516325661504E-2</v>
      </c>
      <c r="GU38" s="86">
        <f t="shared" si="34"/>
        <v>7.4762779110538705E-2</v>
      </c>
      <c r="GV38" s="86">
        <f t="shared" si="34"/>
        <v>7.4581409727949549E-2</v>
      </c>
      <c r="GW38" s="86">
        <f t="shared" si="34"/>
        <v>7.4779730337177108E-2</v>
      </c>
      <c r="GX38" s="86">
        <f t="shared" si="34"/>
        <v>7.5080489990682439E-2</v>
      </c>
      <c r="GY38" s="86">
        <f t="shared" si="34"/>
        <v>7.4803812189079805E-2</v>
      </c>
      <c r="GZ38" s="86">
        <f t="shared" si="34"/>
        <v>7.4513344791951236E-2</v>
      </c>
      <c r="HA38" s="86">
        <f t="shared" si="34"/>
        <v>7.4301074066199763E-2</v>
      </c>
      <c r="HB38" s="86">
        <f t="shared" si="34"/>
        <v>7.3837931998753367E-2</v>
      </c>
      <c r="HC38" s="86">
        <f t="shared" si="34"/>
        <v>7.4169578788588375E-2</v>
      </c>
      <c r="HD38" s="86">
        <f t="shared" si="34"/>
        <v>7.5114030606754728E-2</v>
      </c>
      <c r="HE38" s="86">
        <f t="shared" si="34"/>
        <v>7.581770743313436E-2</v>
      </c>
      <c r="HF38" s="86">
        <f t="shared" si="34"/>
        <v>7.7054577644607214E-2</v>
      </c>
      <c r="HG38" s="86">
        <f t="shared" si="34"/>
        <v>7.8438458057392316E-2</v>
      </c>
      <c r="HH38" s="86">
        <f t="shared" si="34"/>
        <v>7.9421808307709119E-2</v>
      </c>
      <c r="HI38" s="86">
        <f t="shared" si="34"/>
        <v>7.987741884267352E-2</v>
      </c>
      <c r="HJ38" s="86">
        <f t="shared" si="34"/>
        <v>7.9912999575154214E-2</v>
      </c>
      <c r="HK38" s="86">
        <f t="shared" si="34"/>
        <v>7.9936022740538376E-2</v>
      </c>
      <c r="HL38" s="86">
        <f t="shared" si="34"/>
        <v>7.9981513254257897E-2</v>
      </c>
      <c r="HM38" s="86">
        <f t="shared" si="34"/>
        <v>8.0012217727243845E-2</v>
      </c>
      <c r="HN38" s="86">
        <f t="shared" si="34"/>
        <v>7.9910984555403325E-2</v>
      </c>
      <c r="HO38" s="86">
        <f t="shared" si="34"/>
        <v>7.9748648329678581E-2</v>
      </c>
      <c r="HP38" s="86">
        <f t="shared" si="34"/>
        <v>7.9651924398895707E-2</v>
      </c>
      <c r="HQ38" s="86">
        <f t="shared" si="34"/>
        <v>7.9469814540602396E-2</v>
      </c>
      <c r="HR38" s="86">
        <f t="shared" si="34"/>
        <v>7.8998131809170313E-2</v>
      </c>
      <c r="HS38" s="86">
        <f t="shared" si="34"/>
        <v>7.8455080703025912E-2</v>
      </c>
      <c r="HT38" s="86">
        <f t="shared" si="34"/>
        <v>7.7584148098637618E-2</v>
      </c>
      <c r="HU38" s="86">
        <f t="shared" si="34"/>
        <v>7.6907128844793143E-2</v>
      </c>
      <c r="HV38" s="86">
        <f t="shared" si="34"/>
        <v>7.6252298759973011E-2</v>
      </c>
      <c r="HW38" s="86">
        <f t="shared" si="34"/>
        <v>7.6208668250891606E-2</v>
      </c>
      <c r="HX38" s="86">
        <f t="shared" si="34"/>
        <v>7.6280322949853402E-2</v>
      </c>
      <c r="HY38" s="86">
        <f t="shared" si="34"/>
        <v>7.5938570564644897E-2</v>
      </c>
      <c r="HZ38" s="86">
        <f t="shared" si="34"/>
        <v>7.5767381942348305E-2</v>
      </c>
      <c r="IA38" s="86">
        <f t="shared" si="34"/>
        <v>7.578681814982538E-2</v>
      </c>
      <c r="IB38" s="86">
        <f t="shared" si="34"/>
        <v>7.5695733912990837E-2</v>
      </c>
      <c r="IC38" s="86">
        <f t="shared" si="34"/>
        <v>7.5399272517183646E-2</v>
      </c>
      <c r="ID38" s="86">
        <f t="shared" si="34"/>
        <v>7.5139922534525311E-2</v>
      </c>
      <c r="IE38" s="86">
        <f t="shared" si="34"/>
        <v>7.4979870166060669E-2</v>
      </c>
      <c r="IF38" s="86">
        <f t="shared" si="34"/>
        <v>7.5436477965505289E-2</v>
      </c>
      <c r="IG38" s="86">
        <f t="shared" si="34"/>
        <v>7.4885117900267612E-2</v>
      </c>
      <c r="IH38" s="86">
        <f t="shared" si="34"/>
        <v>7.436444133520928E-2</v>
      </c>
      <c r="II38" s="86">
        <f t="shared" si="34"/>
        <v>7.3431101315487773E-2</v>
      </c>
      <c r="IJ38" s="86">
        <f t="shared" si="34"/>
        <v>7.2587077557255825E-2</v>
      </c>
      <c r="IK38" s="86">
        <f t="shared" si="34"/>
        <v>7.1807081464371217E-2</v>
      </c>
      <c r="IL38" s="86">
        <f t="shared" si="34"/>
        <v>7.1431198684865735E-2</v>
      </c>
      <c r="IM38" s="86">
        <f t="shared" si="34"/>
        <v>7.0801824314662309E-2</v>
      </c>
      <c r="IN38" s="86">
        <f t="shared" si="34"/>
        <v>7.0154045273546392E-2</v>
      </c>
      <c r="IO38" s="86">
        <f t="shared" si="34"/>
        <v>6.9925614116982698E-2</v>
      </c>
      <c r="IP38" s="86">
        <f t="shared" si="34"/>
        <v>6.9355739592266527E-2</v>
      </c>
      <c r="IQ38" s="86">
        <f t="shared" si="34"/>
        <v>6.8855629422725884E-2</v>
      </c>
      <c r="IR38" s="86">
        <f t="shared" si="34"/>
        <v>6.827087681247615E-2</v>
      </c>
      <c r="IS38" s="86">
        <f t="shared" si="34"/>
        <v>6.7939987196075913E-2</v>
      </c>
      <c r="IT38" s="86">
        <f t="shared" si="34"/>
        <v>6.7466201435598311E-2</v>
      </c>
      <c r="IU38" s="86">
        <f t="shared" si="34"/>
        <v>6.7291835458385227E-2</v>
      </c>
      <c r="IV38" s="86">
        <f t="shared" si="34"/>
        <v>6.7883211502207857E-2</v>
      </c>
      <c r="IW38" s="86">
        <f t="shared" si="34"/>
        <v>6.7924724796691482E-2</v>
      </c>
      <c r="IX38" s="86">
        <f t="shared" si="34"/>
        <v>6.7960533403556789E-2</v>
      </c>
      <c r="IY38" s="86">
        <f t="shared" si="34"/>
        <v>6.7944395281245434E-2</v>
      </c>
      <c r="IZ38" s="86">
        <f t="shared" si="34"/>
        <v>6.9121082286273255E-2</v>
      </c>
      <c r="JA38" s="86">
        <f t="shared" si="34"/>
        <v>6.9553357826682219E-2</v>
      </c>
      <c r="JB38" s="86">
        <f t="shared" si="34"/>
        <v>6.9644337754414365E-2</v>
      </c>
      <c r="JC38" s="86">
        <f t="shared" si="34"/>
        <v>6.9642258349958658E-2</v>
      </c>
      <c r="JD38" s="86">
        <f t="shared" si="34"/>
        <v>6.9936030835948251E-2</v>
      </c>
      <c r="JE38" s="86">
        <f t="shared" si="34"/>
        <v>7.0290690980783027E-2</v>
      </c>
      <c r="JF38" s="86">
        <f t="shared" si="34"/>
        <v>7.0377131621006644E-2</v>
      </c>
      <c r="JG38" s="86">
        <f t="shared" si="34"/>
        <v>7.0359629202232349E-2</v>
      </c>
      <c r="JH38" s="86">
        <f t="shared" si="34"/>
        <v>7.0368523676941741E-2</v>
      </c>
      <c r="JI38" s="86">
        <f t="shared" si="34"/>
        <v>6.9862793841791088E-2</v>
      </c>
      <c r="JJ38" s="86">
        <f t="shared" si="34"/>
        <v>6.9718445491264297E-2</v>
      </c>
      <c r="JK38" s="86">
        <f t="shared" si="34"/>
        <v>6.9555564697583949E-2</v>
      </c>
      <c r="JL38" s="86">
        <f t="shared" si="34"/>
        <v>6.929738571875399E-2</v>
      </c>
      <c r="JM38" s="86">
        <f t="shared" si="34"/>
        <v>6.8813622386568782E-2</v>
      </c>
      <c r="JN38" s="86">
        <f t="shared" si="34"/>
        <v>6.867042467042557E-2</v>
      </c>
      <c r="JO38" s="86">
        <f t="shared" si="34"/>
        <v>6.8848282162624327E-2</v>
      </c>
      <c r="JP38" s="86">
        <f t="shared" si="34"/>
        <v>6.8973012999580655E-2</v>
      </c>
      <c r="JQ38" s="86">
        <f t="shared" si="34"/>
        <v>6.936554712121111E-2</v>
      </c>
      <c r="JR38" s="86">
        <f t="shared" si="34"/>
        <v>6.9737835931588568E-2</v>
      </c>
      <c r="JS38" s="86">
        <f t="shared" si="34"/>
        <v>7.045712906652582E-2</v>
      </c>
      <c r="JT38" s="86">
        <f t="shared" si="34"/>
        <v>7.0869781366745072E-2</v>
      </c>
      <c r="JU38" s="86">
        <f t="shared" si="34"/>
        <v>7.1108178848677178E-2</v>
      </c>
      <c r="JV38" s="86">
        <f t="shared" si="34"/>
        <v>7.1453216556525534E-2</v>
      </c>
      <c r="JW38" s="86">
        <f t="shared" si="34"/>
        <v>7.1658552867319203E-2</v>
      </c>
      <c r="JX38" s="86">
        <f t="shared" si="34"/>
        <v>7.2028651469783739E-2</v>
      </c>
      <c r="JY38" s="86">
        <f t="shared" si="34"/>
        <v>7.2528735877917208E-2</v>
      </c>
      <c r="JZ38" s="86">
        <f t="shared" si="34"/>
        <v>7.30212546295778E-2</v>
      </c>
      <c r="KA38" s="86">
        <f t="shared" si="34"/>
        <v>7.3478657558866053E-2</v>
      </c>
      <c r="KB38" s="86">
        <f t="shared" si="34"/>
        <v>7.3189544975999776E-2</v>
      </c>
      <c r="KC38" s="86">
        <f t="shared" si="34"/>
        <v>7.2622651653841408E-2</v>
      </c>
      <c r="KD38" s="86">
        <f t="shared" si="34"/>
        <v>7.2427068741966555E-2</v>
      </c>
      <c r="KE38" s="86">
        <f t="shared" si="34"/>
        <v>7.4125366097596415E-2</v>
      </c>
      <c r="KF38" s="86">
        <f t="shared" si="34"/>
        <v>7.2242450097332517E-2</v>
      </c>
      <c r="KG38" s="86">
        <f t="shared" si="34"/>
        <v>7.0515533913205822E-2</v>
      </c>
      <c r="KH38" s="86">
        <f t="shared" si="34"/>
        <v>6.8683024705202225E-2</v>
      </c>
      <c r="KI38" s="86">
        <f t="shared" si="34"/>
        <v>6.7464875698046572E-2</v>
      </c>
      <c r="KJ38" s="86">
        <f t="shared" si="34"/>
        <v>6.7320852277821669E-2</v>
      </c>
      <c r="KK38" s="86">
        <f t="shared" si="34"/>
        <v>6.7589697149610689E-2</v>
      </c>
      <c r="KL38" s="86">
        <f t="shared" si="34"/>
        <v>6.7899464541326365E-2</v>
      </c>
      <c r="KM38" s="86">
        <f t="shared" si="34"/>
        <v>6.7986573345245077E-2</v>
      </c>
      <c r="KN38" s="86">
        <f t="shared" si="34"/>
        <v>6.7941482941150877E-2</v>
      </c>
      <c r="KO38" s="86">
        <f t="shared" si="34"/>
        <v>6.8193832725904707E-2</v>
      </c>
      <c r="KP38" s="86">
        <f t="shared" si="34"/>
        <v>6.8178565506827341E-2</v>
      </c>
      <c r="KQ38" s="86">
        <f t="shared" si="34"/>
        <v>6.7982467593338508E-2</v>
      </c>
      <c r="KR38" s="86">
        <f t="shared" si="34"/>
        <v>6.7558795767589636E-2</v>
      </c>
      <c r="KS38" s="86">
        <f t="shared" si="34"/>
        <v>6.7672761894109035E-2</v>
      </c>
      <c r="KT38" s="86">
        <f t="shared" si="34"/>
        <v>6.774931153019699E-2</v>
      </c>
      <c r="KU38" s="86">
        <f t="shared" si="34"/>
        <v>6.7732793198840333E-2</v>
      </c>
      <c r="KV38" s="86">
        <f t="shared" si="34"/>
        <v>6.7599244688302765E-2</v>
      </c>
      <c r="KW38" s="86">
        <f t="shared" si="34"/>
        <v>6.7389058507048641E-2</v>
      </c>
      <c r="KX38" s="86">
        <f t="shared" si="34"/>
        <v>6.7305663748302977E-2</v>
      </c>
      <c r="KY38" s="86">
        <f t="shared" si="34"/>
        <v>6.7203875998742127E-2</v>
      </c>
      <c r="KZ38" s="86">
        <f t="shared" si="34"/>
        <v>6.7313352397134929E-2</v>
      </c>
      <c r="LA38" s="86">
        <f t="shared" si="34"/>
        <v>6.713361016960788E-2</v>
      </c>
      <c r="LB38" s="86">
        <f t="shared" si="34"/>
        <v>6.6945571358117975E-2</v>
      </c>
      <c r="LC38" s="86">
        <f t="shared" si="34"/>
        <v>6.7020028723273339E-2</v>
      </c>
      <c r="LD38" s="86">
        <f t="shared" si="34"/>
        <v>6.6399540977817362E-2</v>
      </c>
      <c r="LE38" s="86">
        <f t="shared" si="34"/>
        <v>6.5566374427571961E-2</v>
      </c>
      <c r="LF38" s="86">
        <f t="shared" si="34"/>
        <v>6.4707013070019248E-2</v>
      </c>
      <c r="LG38" s="86">
        <f t="shared" si="34"/>
        <v>6.3520500942671282E-2</v>
      </c>
      <c r="LH38" s="86">
        <f t="shared" si="34"/>
        <v>6.2489244373265695E-2</v>
      </c>
      <c r="LI38" s="86">
        <f t="shared" si="34"/>
        <v>6.285164823488118E-2</v>
      </c>
      <c r="LJ38" s="86">
        <f t="shared" si="34"/>
        <v>6.3174485858175103E-2</v>
      </c>
      <c r="LK38" s="86">
        <f t="shared" si="34"/>
        <v>6.3771119314566749E-2</v>
      </c>
      <c r="LL38" s="86">
        <f t="shared" si="34"/>
        <v>6.4365200807616735E-2</v>
      </c>
      <c r="LM38" s="86">
        <f t="shared" si="34"/>
        <v>6.4889474316946832E-2</v>
      </c>
      <c r="LN38" s="86">
        <f t="shared" si="34"/>
        <v>6.5438733687196382E-2</v>
      </c>
      <c r="LO38" s="86">
        <f t="shared" si="34"/>
        <v>6.5884671705456588E-2</v>
      </c>
      <c r="LP38" s="86">
        <f t="shared" si="34"/>
        <v>6.5974288422793487E-2</v>
      </c>
      <c r="LQ38" s="86">
        <f t="shared" si="34"/>
        <v>6.6140500610439829E-2</v>
      </c>
      <c r="LR38" s="86">
        <f t="shared" si="34"/>
        <v>6.6378119759214593E-2</v>
      </c>
      <c r="LS38" s="86">
        <f t="shared" si="34"/>
        <v>6.6552186639002225E-2</v>
      </c>
      <c r="LT38" s="86">
        <f t="shared" si="34"/>
        <v>6.7046863488122319E-2</v>
      </c>
      <c r="LU38" s="86">
        <f t="shared" si="34"/>
        <v>6.735164183495515E-2</v>
      </c>
      <c r="LV38" s="86">
        <f t="shared" si="34"/>
        <v>6.7424224311705888E-2</v>
      </c>
      <c r="LW38" s="86">
        <f t="shared" si="34"/>
        <v>6.7389783966076172E-2</v>
      </c>
      <c r="LX38" s="86">
        <f t="shared" si="34"/>
        <v>6.7237118437702859E-2</v>
      </c>
      <c r="LY38" s="86">
        <f t="shared" si="34"/>
        <v>6.6947405658314266E-2</v>
      </c>
      <c r="LZ38" s="86">
        <f t="shared" si="34"/>
        <v>6.6829852784385413E-2</v>
      </c>
      <c r="MA38" s="86">
        <f t="shared" si="34"/>
        <v>6.6832423309325942E-2</v>
      </c>
      <c r="MB38" s="86">
        <f t="shared" si="34"/>
        <v>6.7016436453707542E-2</v>
      </c>
      <c r="MC38" s="86">
        <f t="shared" si="34"/>
        <v>6.76736160804607E-2</v>
      </c>
      <c r="MD38" s="86">
        <f t="shared" si="34"/>
        <v>6.8139214900643258E-2</v>
      </c>
      <c r="ME38" s="86">
        <f t="shared" si="34"/>
        <v>6.8499634039588489E-2</v>
      </c>
      <c r="MF38" s="86">
        <f t="shared" si="34"/>
        <v>6.8446010660645762E-2</v>
      </c>
      <c r="MG38" s="86">
        <f t="shared" si="34"/>
        <v>6.8338848577805505E-2</v>
      </c>
      <c r="MH38" s="86">
        <f t="shared" si="34"/>
        <v>6.8144052326213789E-2</v>
      </c>
      <c r="MI38" s="86">
        <f t="shared" si="34"/>
        <v>6.7959588691207884E-2</v>
      </c>
      <c r="MJ38" s="86">
        <f t="shared" si="34"/>
        <v>6.7480713529523964E-2</v>
      </c>
      <c r="MK38" s="86">
        <f t="shared" si="34"/>
        <v>6.7077549516859306E-2</v>
      </c>
      <c r="ML38" s="86">
        <f t="shared" si="34"/>
        <v>6.6590397907691723E-2</v>
      </c>
      <c r="MM38" s="86">
        <f t="shared" si="34"/>
        <v>6.5998252001679511E-2</v>
      </c>
      <c r="MN38" s="86">
        <f t="shared" si="34"/>
        <v>6.5639590766991301E-2</v>
      </c>
      <c r="MO38" s="86">
        <f t="shared" si="34"/>
        <v>6.5142642227264153E-2</v>
      </c>
      <c r="MP38" s="86">
        <f t="shared" si="34"/>
        <v>6.4469230899370747E-2</v>
      </c>
      <c r="MQ38" s="86">
        <f t="shared" si="34"/>
        <v>6.3629330621038593E-2</v>
      </c>
    </row>
    <row r="40" spans="2:358">
      <c r="B40" s="3" t="s">
        <v>0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86"/>
      <c r="P40" s="86">
        <f t="shared" ref="P40:CA40" si="35">MIN(P31:P38)</f>
        <v>4.4464080307213348E-2</v>
      </c>
      <c r="Q40" s="86">
        <f t="shared" si="35"/>
        <v>4.4209381055444252E-2</v>
      </c>
      <c r="R40" s="86">
        <f t="shared" si="35"/>
        <v>4.4131561098127853E-2</v>
      </c>
      <c r="S40" s="86">
        <f t="shared" si="35"/>
        <v>4.4837503604893809E-2</v>
      </c>
      <c r="T40" s="86">
        <f t="shared" si="35"/>
        <v>4.2167250346797178E-2</v>
      </c>
      <c r="U40" s="86">
        <f t="shared" si="35"/>
        <v>4.2909305218132486E-2</v>
      </c>
      <c r="V40" s="86">
        <f t="shared" si="35"/>
        <v>4.2963376923112882E-2</v>
      </c>
      <c r="W40" s="86">
        <f t="shared" si="35"/>
        <v>4.2309826420897471E-2</v>
      </c>
      <c r="X40" s="86">
        <f t="shared" si="35"/>
        <v>4.4480536717890526E-2</v>
      </c>
      <c r="Y40" s="86">
        <f t="shared" si="35"/>
        <v>4.6507625421613422E-2</v>
      </c>
      <c r="Z40" s="86">
        <f t="shared" si="35"/>
        <v>4.8453801812894021E-2</v>
      </c>
      <c r="AA40" s="86">
        <f t="shared" si="35"/>
        <v>5.3888814161881265E-2</v>
      </c>
      <c r="AB40" s="86">
        <f t="shared" si="35"/>
        <v>5.7239789004851709E-2</v>
      </c>
      <c r="AC40" s="86">
        <f t="shared" si="35"/>
        <v>5.3816082035590081E-2</v>
      </c>
      <c r="AD40" s="86">
        <f t="shared" si="35"/>
        <v>3.444035164881306E-2</v>
      </c>
      <c r="AE40" s="86">
        <f t="shared" si="35"/>
        <v>6.3751907483998421E-2</v>
      </c>
      <c r="AF40" s="86">
        <f t="shared" si="35"/>
        <v>3.1219591125477109E-2</v>
      </c>
      <c r="AG40" s="86">
        <f t="shared" si="35"/>
        <v>6.3446905492075739E-2</v>
      </c>
      <c r="AH40" s="86">
        <f t="shared" si="35"/>
        <v>6.5831641929984641E-2</v>
      </c>
      <c r="AI40" s="86">
        <f t="shared" si="35"/>
        <v>6.814358476662917E-2</v>
      </c>
      <c r="AJ40" s="86">
        <f t="shared" si="35"/>
        <v>6.9282197009476437E-2</v>
      </c>
      <c r="AK40" s="86">
        <f t="shared" si="35"/>
        <v>7.102593463592001E-2</v>
      </c>
      <c r="AL40" s="86">
        <f t="shared" si="35"/>
        <v>7.3166005933359091E-2</v>
      </c>
      <c r="AM40" s="86">
        <f t="shared" si="35"/>
        <v>5.630062756003229E-2</v>
      </c>
      <c r="AN40" s="86">
        <f t="shared" si="35"/>
        <v>2.4988017922663905E-2</v>
      </c>
      <c r="AO40" s="86">
        <f t="shared" si="35"/>
        <v>6.5741589239863812E-2</v>
      </c>
      <c r="AP40" s="86">
        <f t="shared" si="35"/>
        <v>6.6946873479805963E-2</v>
      </c>
      <c r="AQ40" s="86">
        <f t="shared" si="35"/>
        <v>4.7574041940796064E-2</v>
      </c>
      <c r="AR40" s="86">
        <f t="shared" si="35"/>
        <v>4.2666086562489547E-2</v>
      </c>
      <c r="AS40" s="86">
        <f t="shared" si="35"/>
        <v>6.2551697336851578E-2</v>
      </c>
      <c r="AT40" s="86">
        <f t="shared" si="35"/>
        <v>5.210255755904783E-2</v>
      </c>
      <c r="AU40" s="86">
        <f t="shared" si="35"/>
        <v>6.0846364006559198E-2</v>
      </c>
      <c r="AV40" s="86">
        <f t="shared" si="35"/>
        <v>5.1675914410470522E-2</v>
      </c>
      <c r="AW40" s="86">
        <f t="shared" si="35"/>
        <v>5.9589784048026728E-2</v>
      </c>
      <c r="AX40" s="86">
        <f t="shared" si="35"/>
        <v>6.1265068826760978E-2</v>
      </c>
      <c r="AY40" s="86">
        <f t="shared" si="35"/>
        <v>6.1259631429141488E-2</v>
      </c>
      <c r="AZ40" s="86">
        <f t="shared" si="35"/>
        <v>6.2693754709415392E-2</v>
      </c>
      <c r="BA40" s="86">
        <f t="shared" si="35"/>
        <v>4.3357103208051695E-2</v>
      </c>
      <c r="BB40" s="86">
        <f t="shared" si="35"/>
        <v>6.1020323613303576E-2</v>
      </c>
      <c r="BC40" s="86">
        <f t="shared" si="35"/>
        <v>6.2740609795240126E-2</v>
      </c>
      <c r="BD40" s="86">
        <f t="shared" si="35"/>
        <v>2.8588192574445569E-2</v>
      </c>
      <c r="BE40" s="86">
        <f t="shared" si="35"/>
        <v>1.4398145922681444E-2</v>
      </c>
      <c r="BF40" s="86">
        <f t="shared" si="35"/>
        <v>5.2418323290376635E-2</v>
      </c>
      <c r="BG40" s="86">
        <f t="shared" si="35"/>
        <v>5.7402005208854634E-2</v>
      </c>
      <c r="BH40" s="86">
        <f t="shared" si="35"/>
        <v>5.8723462857939647E-2</v>
      </c>
      <c r="BI40" s="86">
        <f t="shared" si="35"/>
        <v>6.3488056825524469E-2</v>
      </c>
      <c r="BJ40" s="86">
        <f t="shared" si="35"/>
        <v>6.3676690848022369E-2</v>
      </c>
      <c r="BK40" s="86">
        <f t="shared" si="35"/>
        <v>6.4995931493557341E-2</v>
      </c>
      <c r="BL40" s="86">
        <f t="shared" si="35"/>
        <v>6.5379699796817847E-2</v>
      </c>
      <c r="BM40" s="86">
        <f t="shared" si="35"/>
        <v>6.7984498757371073E-2</v>
      </c>
      <c r="BN40" s="86">
        <f t="shared" si="35"/>
        <v>5.9760356224280609E-2</v>
      </c>
      <c r="BO40" s="86">
        <f t="shared" si="35"/>
        <v>6.7592977875146634E-2</v>
      </c>
      <c r="BP40" s="86">
        <f t="shared" si="35"/>
        <v>6.7918164134284559E-2</v>
      </c>
      <c r="BQ40" s="86">
        <f t="shared" si="35"/>
        <v>6.0777013425011774E-2</v>
      </c>
      <c r="BR40" s="86">
        <f t="shared" si="35"/>
        <v>1.8289754291795527E-2</v>
      </c>
      <c r="BS40" s="86">
        <f t="shared" si="35"/>
        <v>5.6730907557546638E-2</v>
      </c>
      <c r="BT40" s="86">
        <f t="shared" si="35"/>
        <v>6.1687282342016016E-2</v>
      </c>
      <c r="BU40" s="86">
        <f t="shared" si="35"/>
        <v>3.4633774032802718E-2</v>
      </c>
      <c r="BV40" s="86">
        <f t="shared" si="35"/>
        <v>4.4269216002735749E-2</v>
      </c>
      <c r="BW40" s="86">
        <f t="shared" si="35"/>
        <v>3.7870138810002368E-2</v>
      </c>
      <c r="BX40" s="86">
        <f t="shared" si="35"/>
        <v>5.3305214511890769E-2</v>
      </c>
      <c r="BY40" s="86">
        <f t="shared" si="35"/>
        <v>3.0936470881159056E-2</v>
      </c>
      <c r="BZ40" s="86">
        <f t="shared" si="35"/>
        <v>4.9151360696315718E-2</v>
      </c>
      <c r="CA40" s="86">
        <f t="shared" si="35"/>
        <v>5.1873956581226788E-2</v>
      </c>
      <c r="CB40" s="86">
        <f t="shared" ref="CB40:DC40" si="36">MIN(CB31:CB38)</f>
        <v>5.3540126947481143E-2</v>
      </c>
      <c r="CC40" s="86">
        <f t="shared" si="36"/>
        <v>5.5245174742451546E-2</v>
      </c>
      <c r="CD40" s="86">
        <f t="shared" si="36"/>
        <v>5.719442349197363E-2</v>
      </c>
      <c r="CE40" s="86">
        <f t="shared" si="36"/>
        <v>5.7269217675283743E-2</v>
      </c>
      <c r="CF40" s="86">
        <f t="shared" si="36"/>
        <v>5.4445250041014706E-2</v>
      </c>
      <c r="CG40" s="86">
        <f t="shared" si="36"/>
        <v>4.8685789763767862E-2</v>
      </c>
      <c r="CH40" s="86">
        <f t="shared" si="36"/>
        <v>5.718981508830126E-2</v>
      </c>
      <c r="CI40" s="86">
        <f t="shared" si="36"/>
        <v>5.8506296765246692E-2</v>
      </c>
      <c r="CJ40" s="86">
        <f t="shared" si="36"/>
        <v>6.1872549483397023E-2</v>
      </c>
      <c r="CK40" s="86">
        <f t="shared" si="36"/>
        <v>6.1845324267364554E-2</v>
      </c>
      <c r="CL40" s="86">
        <f t="shared" si="36"/>
        <v>6.0077652091438671E-2</v>
      </c>
      <c r="CM40" s="86">
        <f t="shared" si="36"/>
        <v>6.3011775794315369E-2</v>
      </c>
      <c r="CN40" s="86">
        <f t="shared" si="36"/>
        <v>4.7618686223654443E-2</v>
      </c>
      <c r="CO40" s="86">
        <f t="shared" si="36"/>
        <v>5.3878310674641529E-2</v>
      </c>
      <c r="CP40" s="86">
        <f t="shared" si="36"/>
        <v>5.3318970191027971E-2</v>
      </c>
      <c r="CQ40" s="86">
        <f t="shared" si="36"/>
        <v>5.493959435240782E-2</v>
      </c>
      <c r="CR40" s="86">
        <f t="shared" si="36"/>
        <v>5.6786370642655085E-2</v>
      </c>
      <c r="CS40" s="86">
        <f t="shared" si="36"/>
        <v>5.7124166825818161E-2</v>
      </c>
      <c r="CT40" s="86">
        <f t="shared" si="36"/>
        <v>5.1093090024872244E-2</v>
      </c>
      <c r="CU40" s="86">
        <f t="shared" si="36"/>
        <v>5.4029769065695087E-2</v>
      </c>
      <c r="CV40" s="86">
        <f t="shared" si="36"/>
        <v>5.1895360933441388E-2</v>
      </c>
      <c r="CW40" s="86">
        <f t="shared" si="36"/>
        <v>5.5191431383977731E-2</v>
      </c>
      <c r="CX40" s="86">
        <f t="shared" si="36"/>
        <v>5.5295735078438435E-2</v>
      </c>
      <c r="CY40" s="86">
        <f t="shared" si="36"/>
        <v>5.5790013633056801E-2</v>
      </c>
      <c r="CZ40" s="86">
        <f t="shared" si="36"/>
        <v>5.7175283395027227E-2</v>
      </c>
      <c r="DA40" s="86">
        <f t="shared" si="36"/>
        <v>5.752483842269903E-2</v>
      </c>
      <c r="DB40" s="86">
        <f t="shared" si="36"/>
        <v>5.7919352831704733E-2</v>
      </c>
      <c r="DC40" s="86">
        <f t="shared" si="36"/>
        <v>5.75080390858086E-2</v>
      </c>
      <c r="DD40" s="86">
        <f t="shared" ref="DD40:DP40" si="37">MIN(DD31:DD38)</f>
        <v>5.8306515265731017E-2</v>
      </c>
      <c r="DE40" s="86">
        <f t="shared" si="37"/>
        <v>6.0156042396747156E-2</v>
      </c>
      <c r="DF40" s="86">
        <f t="shared" si="37"/>
        <v>5.8580322317147375E-2</v>
      </c>
      <c r="DG40" s="86">
        <f t="shared" si="37"/>
        <v>6.0468512923879059E-2</v>
      </c>
      <c r="DH40" s="86">
        <f t="shared" si="37"/>
        <v>4.6264650836566855E-2</v>
      </c>
      <c r="DI40" s="86">
        <f t="shared" si="37"/>
        <v>5.8806798365466519E-2</v>
      </c>
      <c r="DJ40" s="86">
        <f t="shared" si="37"/>
        <v>5.6597196716904136E-2</v>
      </c>
      <c r="DK40" s="86">
        <f t="shared" si="37"/>
        <v>5.1001952981338722E-2</v>
      </c>
      <c r="DL40" s="86">
        <f t="shared" si="37"/>
        <v>5.5897178789685788E-2</v>
      </c>
      <c r="DM40" s="86">
        <f t="shared" si="37"/>
        <v>5.5801842279294696E-2</v>
      </c>
      <c r="DN40" s="86">
        <f t="shared" si="37"/>
        <v>5.6876230080023335E-2</v>
      </c>
      <c r="DO40" s="86">
        <f t="shared" si="37"/>
        <v>5.8338469212496087E-2</v>
      </c>
      <c r="DP40" s="86">
        <f t="shared" si="37"/>
        <v>5.9972143521981949E-2</v>
      </c>
      <c r="DQ40" s="86">
        <f t="shared" ref="DQ40:DX40" si="38">MIN(DQ31:DQ38)</f>
        <v>6.0389155312918885E-2</v>
      </c>
      <c r="DR40" s="86">
        <f t="shared" si="38"/>
        <v>6.2195925770594442E-2</v>
      </c>
      <c r="DS40" s="86">
        <f t="shared" si="38"/>
        <v>6.3946832798073866E-2</v>
      </c>
      <c r="DT40" s="86">
        <f t="shared" si="38"/>
        <v>5.5525223112224645E-2</v>
      </c>
      <c r="DU40" s="86">
        <f t="shared" si="38"/>
        <v>5.4526910058131497E-2</v>
      </c>
      <c r="DV40" s="86">
        <f t="shared" si="38"/>
        <v>4.6182135952236011E-2</v>
      </c>
      <c r="DW40" s="86">
        <f t="shared" si="38"/>
        <v>5.9961807740041694E-2</v>
      </c>
      <c r="DX40" s="86">
        <f t="shared" si="38"/>
        <v>3.9429213783622769E-2</v>
      </c>
      <c r="DY40" s="86">
        <f t="shared" ref="DY40:EE40" si="39">MIN(DY31:DY38)</f>
        <v>5.8232146429296042E-2</v>
      </c>
      <c r="DZ40" s="86">
        <f t="shared" si="39"/>
        <v>5.6189721080670635E-2</v>
      </c>
      <c r="EA40" s="86">
        <f t="shared" si="39"/>
        <v>3.707214440725301E-2</v>
      </c>
      <c r="EB40" s="86">
        <f t="shared" si="39"/>
        <v>4.5102845320268439E-2</v>
      </c>
      <c r="EC40" s="86">
        <f t="shared" si="39"/>
        <v>4.9168587534737816E-2</v>
      </c>
      <c r="ED40" s="86">
        <f t="shared" si="39"/>
        <v>5.0932111987604826E-2</v>
      </c>
      <c r="EE40" s="86">
        <f t="shared" si="39"/>
        <v>5.1931430652704356E-2</v>
      </c>
      <c r="EF40" s="86">
        <f t="shared" ref="EF40:EG40" si="40">MIN(EF31:EF38)</f>
        <v>5.0828103246803424E-2</v>
      </c>
      <c r="EG40" s="86">
        <f t="shared" si="40"/>
        <v>4.8648861491653636E-2</v>
      </c>
      <c r="EH40" s="86">
        <f t="shared" ref="EH40:EL40" si="41">MIN(EH31:EH38)</f>
        <v>5.2605114897251497E-2</v>
      </c>
      <c r="EI40" s="86">
        <f t="shared" si="41"/>
        <v>5.4924382100887806E-2</v>
      </c>
      <c r="EJ40" s="86">
        <f t="shared" si="41"/>
        <v>5.5448265717748385E-2</v>
      </c>
      <c r="EK40" s="86">
        <f t="shared" si="41"/>
        <v>5.7251462956127111E-2</v>
      </c>
      <c r="EL40" s="86">
        <f t="shared" si="41"/>
        <v>5.8968359835947962E-2</v>
      </c>
      <c r="EM40" s="86">
        <f t="shared" ref="EM40:EP40" si="42">MIN(EM31:EM38)</f>
        <v>6.2276811065653762E-2</v>
      </c>
      <c r="EN40" s="86">
        <f t="shared" si="42"/>
        <v>5.4132075232217844E-2</v>
      </c>
      <c r="EO40" s="86">
        <f t="shared" si="42"/>
        <v>6.2713000397584748E-2</v>
      </c>
      <c r="EP40" s="86">
        <f t="shared" si="42"/>
        <v>6.3917033348753566E-2</v>
      </c>
      <c r="EQ40" s="86">
        <f t="shared" ref="EQ40:ET40" si="43">MIN(EQ31:EQ38)</f>
        <v>4.64728055646315E-2</v>
      </c>
      <c r="ER40" s="86">
        <f t="shared" si="43"/>
        <v>6.0376957130629683E-2</v>
      </c>
      <c r="ES40" s="86">
        <f t="shared" si="43"/>
        <v>6.3955266640693287E-2</v>
      </c>
      <c r="ET40" s="86">
        <f t="shared" si="43"/>
        <v>6.4788470103043116E-2</v>
      </c>
      <c r="EU40" s="86">
        <f t="shared" ref="EU40:EY40" si="44">MIN(EU31:EU38)</f>
        <v>6.6647048276638809E-2</v>
      </c>
      <c r="EV40" s="86">
        <f t="shared" si="44"/>
        <v>6.7384985465936464E-2</v>
      </c>
      <c r="EW40" s="86">
        <f t="shared" si="44"/>
        <v>7.0167556624783273E-2</v>
      </c>
      <c r="EX40" s="86">
        <f t="shared" si="44"/>
        <v>6.8409614925043327E-2</v>
      </c>
      <c r="EY40" s="86">
        <f t="shared" si="44"/>
        <v>7.2565320744819209E-2</v>
      </c>
      <c r="EZ40" s="86">
        <f t="shared" ref="EZ40:FC40" si="45">MIN(EZ31:EZ38)</f>
        <v>7.1675574653797952E-2</v>
      </c>
      <c r="FA40" s="86">
        <f t="shared" si="45"/>
        <v>6.7105076101574512E-2</v>
      </c>
      <c r="FB40" s="86">
        <f t="shared" si="45"/>
        <v>7.3272038486232149E-2</v>
      </c>
      <c r="FC40" s="86">
        <f t="shared" si="45"/>
        <v>7.40244018986079E-2</v>
      </c>
      <c r="FD40" s="86">
        <f t="shared" ref="FD40:FG40" si="46">MIN(FD31:FD38)</f>
        <v>7.7206509650295935E-2</v>
      </c>
      <c r="FE40" s="86">
        <f t="shared" si="46"/>
        <v>7.9596923231520317E-2</v>
      </c>
      <c r="FF40" s="86">
        <f t="shared" si="46"/>
        <v>8.1176155030558583E-2</v>
      </c>
      <c r="FG40" s="86">
        <f t="shared" si="46"/>
        <v>8.3110962590985923E-2</v>
      </c>
      <c r="FH40" s="86">
        <f t="shared" ref="FH40:FO40" si="47">MIN(FH31:FH38)</f>
        <v>8.4667460299558267E-2</v>
      </c>
      <c r="FI40" s="86">
        <f t="shared" si="47"/>
        <v>8.6279409524556691E-2</v>
      </c>
      <c r="FJ40" s="86">
        <f t="shared" si="47"/>
        <v>7.6486299466032984E-2</v>
      </c>
      <c r="FK40" s="86">
        <f t="shared" si="47"/>
        <v>8.6098180475254901E-2</v>
      </c>
      <c r="FL40" s="86">
        <f t="shared" si="47"/>
        <v>7.9588139271206809E-2</v>
      </c>
      <c r="FM40" s="86">
        <f t="shared" si="47"/>
        <v>8.545827599776093E-2</v>
      </c>
      <c r="FN40" s="86">
        <f t="shared" si="47"/>
        <v>8.4989928874907708E-2</v>
      </c>
      <c r="FO40" s="86">
        <f t="shared" si="47"/>
        <v>7.7365103914906794E-2</v>
      </c>
      <c r="FP40" s="86">
        <f t="shared" ref="FP40:FT40" si="48">MIN(FP31:FP38)</f>
        <v>7.5129206097769463E-2</v>
      </c>
      <c r="FQ40" s="86">
        <f t="shared" si="48"/>
        <v>8.1698453698626938E-2</v>
      </c>
      <c r="FR40" s="86">
        <f t="shared" si="48"/>
        <v>8.1121390087540074E-2</v>
      </c>
      <c r="FS40" s="86">
        <f t="shared" si="48"/>
        <v>7.8084665923056434E-2</v>
      </c>
      <c r="FT40" s="86">
        <f t="shared" si="48"/>
        <v>6.3845621515735348E-2</v>
      </c>
      <c r="FU40" s="86">
        <f t="shared" ref="FU40:FX40" si="49">MIN(FU31:FU38)</f>
        <v>7.2146941815507029E-2</v>
      </c>
      <c r="FV40" s="86">
        <f t="shared" si="49"/>
        <v>7.7474983109925136E-2</v>
      </c>
      <c r="FW40" s="86">
        <f t="shared" si="49"/>
        <v>6.8075462248372617E-2</v>
      </c>
      <c r="FX40" s="86">
        <f t="shared" si="49"/>
        <v>7.7026145407767588E-2</v>
      </c>
      <c r="FY40" s="86">
        <f t="shared" ref="FY40:GB40" si="50">MIN(FY31:FY38)</f>
        <v>7.7361337425612617E-2</v>
      </c>
      <c r="FZ40" s="86">
        <f t="shared" si="50"/>
        <v>7.7664815817881899E-2</v>
      </c>
      <c r="GA40" s="86">
        <f t="shared" si="50"/>
        <v>7.0941122236765894E-2</v>
      </c>
      <c r="GB40" s="86">
        <f t="shared" si="50"/>
        <v>7.1839304726000225E-2</v>
      </c>
      <c r="GC40" s="86">
        <f t="shared" ref="GC40:GF40" si="51">MIN(GC31:GC38)</f>
        <v>7.6689710666553751E-2</v>
      </c>
      <c r="GD40" s="86">
        <f t="shared" si="51"/>
        <v>7.6013349831070193E-2</v>
      </c>
      <c r="GE40" s="86">
        <f t="shared" si="51"/>
        <v>7.4766993045967678E-2</v>
      </c>
      <c r="GF40" s="86">
        <f t="shared" si="51"/>
        <v>7.5588957488534447E-2</v>
      </c>
      <c r="GG40" s="86">
        <f t="shared" ref="GG40:GK40" si="52">MIN(GG31:GG38)</f>
        <v>7.6960180678017978E-2</v>
      </c>
      <c r="GH40" s="86">
        <f t="shared" si="52"/>
        <v>7.7399687072043116E-2</v>
      </c>
      <c r="GI40" s="86">
        <f t="shared" si="52"/>
        <v>7.6610209254623599E-2</v>
      </c>
      <c r="GJ40" s="86">
        <f t="shared" si="52"/>
        <v>7.7358121367592902E-2</v>
      </c>
      <c r="GK40" s="86">
        <f t="shared" si="52"/>
        <v>7.3992418593454595E-2</v>
      </c>
      <c r="GL40" s="86">
        <f t="shared" ref="GL40:GO40" si="53">MIN(GL31:GL38)</f>
        <v>7.1872624211294242E-2</v>
      </c>
      <c r="GM40" s="86">
        <f t="shared" si="53"/>
        <v>7.050168355067564E-2</v>
      </c>
      <c r="GN40" s="86">
        <f t="shared" si="53"/>
        <v>7.2585971972695632E-2</v>
      </c>
      <c r="GO40" s="86">
        <f t="shared" si="53"/>
        <v>7.3921689129095913E-2</v>
      </c>
      <c r="GP40" s="86">
        <f t="shared" ref="GP40:GS40" si="54">MIN(GP31:GP38)</f>
        <v>7.1739372747710736E-2</v>
      </c>
      <c r="GQ40" s="86">
        <f t="shared" si="54"/>
        <v>6.8443908595849187E-2</v>
      </c>
      <c r="GR40" s="86">
        <f t="shared" si="54"/>
        <v>7.3127814327928087E-2</v>
      </c>
      <c r="GS40" s="86">
        <f t="shared" si="54"/>
        <v>6.9005395968819827E-2</v>
      </c>
      <c r="GT40" s="86">
        <f t="shared" ref="GT40:GX40" si="55">MIN(GT31:GT38)</f>
        <v>7.2405347116570457E-2</v>
      </c>
      <c r="GU40" s="86">
        <f t="shared" si="55"/>
        <v>7.0736119796193223E-2</v>
      </c>
      <c r="GV40" s="86">
        <f t="shared" si="55"/>
        <v>7.2093893813847149E-2</v>
      </c>
      <c r="GW40" s="86">
        <f t="shared" si="55"/>
        <v>7.3037679106072395E-2</v>
      </c>
      <c r="GX40" s="86">
        <f t="shared" si="55"/>
        <v>7.409042524283635E-2</v>
      </c>
      <c r="GY40" s="86">
        <f t="shared" ref="GY40:HG40" si="56">MIN(GY31:GY38)</f>
        <v>7.4342686388076284E-2</v>
      </c>
      <c r="GZ40" s="86">
        <f t="shared" si="56"/>
        <v>7.328004850632272E-2</v>
      </c>
      <c r="HA40" s="86">
        <f t="shared" si="56"/>
        <v>7.3119780457864825E-2</v>
      </c>
      <c r="HB40" s="86">
        <f t="shared" si="56"/>
        <v>7.1598394273162336E-2</v>
      </c>
      <c r="HC40" s="86">
        <f t="shared" si="56"/>
        <v>7.4169578788588375E-2</v>
      </c>
      <c r="HD40" s="86">
        <f t="shared" si="56"/>
        <v>7.5114030606754728E-2</v>
      </c>
      <c r="HE40" s="86">
        <f t="shared" si="56"/>
        <v>7.581770743313436E-2</v>
      </c>
      <c r="HF40" s="86">
        <f t="shared" si="56"/>
        <v>7.7054577644607214E-2</v>
      </c>
      <c r="HG40" s="86">
        <f t="shared" si="56"/>
        <v>7.8438458057392316E-2</v>
      </c>
      <c r="HH40" s="86">
        <f t="shared" ref="HH40:HK40" si="57">MIN(HH31:HH38)</f>
        <v>7.9421808307709119E-2</v>
      </c>
      <c r="HI40" s="86">
        <f t="shared" si="57"/>
        <v>7.987741884267352E-2</v>
      </c>
      <c r="HJ40" s="86">
        <f t="shared" si="57"/>
        <v>7.9649919348297765E-2</v>
      </c>
      <c r="HK40" s="86">
        <f t="shared" si="57"/>
        <v>7.9723988491659889E-2</v>
      </c>
      <c r="HL40" s="86">
        <f t="shared" ref="HL40:HO40" si="58">MIN(HL31:HL38)</f>
        <v>7.9362190884308501E-2</v>
      </c>
      <c r="HM40" s="86">
        <f t="shared" si="58"/>
        <v>7.9125337774805946E-2</v>
      </c>
      <c r="HN40" s="86">
        <f t="shared" si="58"/>
        <v>7.8236659843909401E-2</v>
      </c>
      <c r="HO40" s="86">
        <f t="shared" si="58"/>
        <v>7.7564629274512228E-2</v>
      </c>
      <c r="HP40" s="86">
        <f t="shared" ref="HP40:HT40" si="59">MIN(HP31:HP38)</f>
        <v>7.8603063920345689E-2</v>
      </c>
      <c r="HQ40" s="86">
        <f t="shared" si="59"/>
        <v>7.8463242508421488E-2</v>
      </c>
      <c r="HR40" s="86">
        <f t="shared" si="59"/>
        <v>7.6364476109818946E-2</v>
      </c>
      <c r="HS40" s="86">
        <f t="shared" si="59"/>
        <v>7.6233804983521891E-2</v>
      </c>
      <c r="HT40" s="86">
        <f t="shared" si="59"/>
        <v>7.4063311220188235E-2</v>
      </c>
      <c r="HU40" s="86">
        <f t="shared" ref="HU40:HX40" si="60">MIN(HU31:HU38)</f>
        <v>7.4297065443331492E-2</v>
      </c>
      <c r="HV40" s="86">
        <f t="shared" si="60"/>
        <v>7.3134941898695446E-2</v>
      </c>
      <c r="HW40" s="86">
        <f t="shared" si="60"/>
        <v>7.6208668250891606E-2</v>
      </c>
      <c r="HX40" s="86">
        <f t="shared" si="60"/>
        <v>7.6280322949853402E-2</v>
      </c>
      <c r="HY40" s="86">
        <f t="shared" ref="HY40:IB40" si="61">MIN(HY31:HY38)</f>
        <v>7.4620530100252228E-2</v>
      </c>
      <c r="HZ40" s="86">
        <f t="shared" si="61"/>
        <v>7.5345768592874313E-2</v>
      </c>
      <c r="IA40" s="86">
        <f t="shared" si="61"/>
        <v>7.578681814982538E-2</v>
      </c>
      <c r="IB40" s="86">
        <f t="shared" si="61"/>
        <v>7.5487499210004305E-2</v>
      </c>
      <c r="IC40" s="86">
        <f t="shared" ref="IC40:IG40" si="62">MIN(IC31:IC38)</f>
        <v>7.425304891634639E-2</v>
      </c>
      <c r="ID40" s="86">
        <f t="shared" si="62"/>
        <v>7.4239467928524663E-2</v>
      </c>
      <c r="IE40" s="86">
        <f t="shared" si="62"/>
        <v>7.4320537550632254E-2</v>
      </c>
      <c r="IF40" s="86">
        <f t="shared" si="62"/>
        <v>7.5436477965505289E-2</v>
      </c>
      <c r="IG40" s="86">
        <f t="shared" si="62"/>
        <v>7.1961944897505403E-2</v>
      </c>
      <c r="IH40" s="86">
        <f t="shared" ref="IH40:IO40" si="63">MIN(IH31:IH38)</f>
        <v>7.1710096499068329E-2</v>
      </c>
      <c r="II40" s="86">
        <f t="shared" si="63"/>
        <v>6.855264573826457E-2</v>
      </c>
      <c r="IJ40" s="86">
        <f t="shared" si="63"/>
        <v>6.8679502383016414E-2</v>
      </c>
      <c r="IK40" s="86">
        <f t="shared" si="63"/>
        <v>6.8393622562495385E-2</v>
      </c>
      <c r="IL40" s="86">
        <f t="shared" si="63"/>
        <v>6.9826802079286696E-2</v>
      </c>
      <c r="IM40" s="86">
        <f t="shared" si="63"/>
        <v>6.7981391572017325E-2</v>
      </c>
      <c r="IN40" s="86">
        <f t="shared" si="63"/>
        <v>6.7492519449594113E-2</v>
      </c>
      <c r="IO40" s="86">
        <f t="shared" si="63"/>
        <v>6.933740375268127E-2</v>
      </c>
      <c r="IP40" s="86">
        <f t="shared" ref="IP40:JB40" si="64">MIN(IP31:IP38)</f>
        <v>6.6902055863671983E-2</v>
      </c>
      <c r="IQ40" s="86">
        <f t="shared" si="64"/>
        <v>6.6959328634413756E-2</v>
      </c>
      <c r="IR40" s="86">
        <f t="shared" si="64"/>
        <v>6.5980997630735158E-2</v>
      </c>
      <c r="IS40" s="86">
        <f t="shared" si="64"/>
        <v>6.7668399443783278E-2</v>
      </c>
      <c r="IT40" s="86">
        <f t="shared" si="64"/>
        <v>6.55796334392304E-2</v>
      </c>
      <c r="IU40" s="86">
        <f t="shared" si="64"/>
        <v>6.6862126425189225E-2</v>
      </c>
      <c r="IV40" s="86">
        <f t="shared" si="64"/>
        <v>6.7883211502207857E-2</v>
      </c>
      <c r="IW40" s="86">
        <f t="shared" si="64"/>
        <v>6.7924724796691482E-2</v>
      </c>
      <c r="IX40" s="86">
        <f t="shared" si="64"/>
        <v>6.7960533403556789E-2</v>
      </c>
      <c r="IY40" s="86">
        <f t="shared" si="64"/>
        <v>6.7944395281245434E-2</v>
      </c>
      <c r="IZ40" s="86">
        <f t="shared" si="64"/>
        <v>6.9121082286273255E-2</v>
      </c>
      <c r="JA40" s="86">
        <f t="shared" si="64"/>
        <v>6.9553357826682219E-2</v>
      </c>
      <c r="JB40" s="86">
        <f t="shared" si="64"/>
        <v>6.8845180172535797E-2</v>
      </c>
      <c r="JC40" s="86">
        <f t="shared" ref="JC40:JG40" si="65">MIN(JC31:JC38)</f>
        <v>6.9198872434617642E-2</v>
      </c>
      <c r="JD40" s="86">
        <f t="shared" si="65"/>
        <v>6.9936030835948251E-2</v>
      </c>
      <c r="JE40" s="86">
        <f t="shared" si="65"/>
        <v>6.8800028428926047E-2</v>
      </c>
      <c r="JF40" s="86">
        <f t="shared" si="65"/>
        <v>7.0377131621006644E-2</v>
      </c>
      <c r="JG40" s="86">
        <f t="shared" si="65"/>
        <v>6.9530947582922456E-2</v>
      </c>
      <c r="JH40" s="86">
        <f t="shared" ref="JH40:JK40" si="66">MIN(JH31:JH38)</f>
        <v>6.9870343539687324E-2</v>
      </c>
      <c r="JI40" s="86">
        <f t="shared" si="66"/>
        <v>6.3143918104034288E-2</v>
      </c>
      <c r="JJ40" s="86">
        <f t="shared" si="66"/>
        <v>6.8149462143656553E-2</v>
      </c>
      <c r="JK40" s="86">
        <f t="shared" si="66"/>
        <v>6.6920785183060813E-2</v>
      </c>
      <c r="JL40" s="86">
        <f t="shared" ref="JL40:JP40" si="67">MIN(JL31:JL38)</f>
        <v>6.617935037455891E-2</v>
      </c>
      <c r="JM40" s="86">
        <f t="shared" si="67"/>
        <v>6.7088146498099938E-2</v>
      </c>
      <c r="JN40" s="86">
        <f t="shared" si="67"/>
        <v>6.8220295755860916E-2</v>
      </c>
      <c r="JO40" s="86">
        <f t="shared" si="67"/>
        <v>6.8402888573605339E-2</v>
      </c>
      <c r="JP40" s="86">
        <f t="shared" si="67"/>
        <v>6.6870275651220043E-2</v>
      </c>
      <c r="JQ40" s="86">
        <f t="shared" ref="JQ40:JX40" si="68">MIN(JQ31:JQ38)</f>
        <v>6.8238753451182882E-2</v>
      </c>
      <c r="JR40" s="86">
        <f t="shared" si="68"/>
        <v>6.5417947921013977E-2</v>
      </c>
      <c r="JS40" s="86">
        <f t="shared" si="68"/>
        <v>6.8057274099510956E-2</v>
      </c>
      <c r="JT40" s="86">
        <f t="shared" si="68"/>
        <v>6.7563003995832135E-2</v>
      </c>
      <c r="JU40" s="86">
        <f t="shared" si="68"/>
        <v>6.7245540987246583E-2</v>
      </c>
      <c r="JV40" s="86">
        <f t="shared" si="68"/>
        <v>6.7021142030298603E-2</v>
      </c>
      <c r="JW40" s="86">
        <f t="shared" si="68"/>
        <v>6.671713100701393E-2</v>
      </c>
      <c r="JX40" s="86">
        <f t="shared" si="68"/>
        <v>6.6477209920173141E-2</v>
      </c>
      <c r="JY40" s="86">
        <f t="shared" ref="JY40:KB40" si="69">MIN(JY31:JY38)</f>
        <v>6.7454899358457804E-2</v>
      </c>
      <c r="JZ40" s="86">
        <f t="shared" si="69"/>
        <v>6.8011746803942286E-2</v>
      </c>
      <c r="KA40" s="86">
        <f t="shared" si="69"/>
        <v>6.890718610789795E-2</v>
      </c>
      <c r="KB40" s="86">
        <f t="shared" si="69"/>
        <v>6.9249589521342386E-2</v>
      </c>
      <c r="KC40" s="86">
        <f t="shared" ref="KC40:KK40" si="70">MIN(KC31:KC38)</f>
        <v>6.7625369349635756E-2</v>
      </c>
      <c r="KD40" s="86">
        <f t="shared" si="70"/>
        <v>6.9261917645174906E-2</v>
      </c>
      <c r="KE40" s="86">
        <f t="shared" si="70"/>
        <v>7.0779865746822102E-2</v>
      </c>
      <c r="KF40" s="86">
        <f t="shared" si="70"/>
        <v>5.8298830145764327E-2</v>
      </c>
      <c r="KG40" s="86">
        <f t="shared" si="70"/>
        <v>5.9066942888613604E-2</v>
      </c>
      <c r="KH40" s="86">
        <f t="shared" si="70"/>
        <v>5.8435298670201731E-2</v>
      </c>
      <c r="KI40" s="86">
        <f t="shared" si="70"/>
        <v>6.0017604897215235E-2</v>
      </c>
      <c r="KJ40" s="86">
        <f t="shared" si="70"/>
        <v>6.4927440637292805E-2</v>
      </c>
      <c r="KK40" s="86">
        <f t="shared" si="70"/>
        <v>6.5858521899513439E-2</v>
      </c>
      <c r="KL40" s="86">
        <f t="shared" ref="KL40:KO40" si="71">MIN(KL31:KL38)</f>
        <v>6.5971215839172634E-2</v>
      </c>
      <c r="KM40" s="86">
        <f t="shared" si="71"/>
        <v>6.5907962460681063E-2</v>
      </c>
      <c r="KN40" s="86">
        <f t="shared" si="71"/>
        <v>6.5778324142383868E-2</v>
      </c>
      <c r="KO40" s="86">
        <f t="shared" si="71"/>
        <v>6.5968444803468113E-2</v>
      </c>
      <c r="KP40" s="86">
        <f t="shared" ref="KP40:LT40" si="72">MIN(KP31:KP38)</f>
        <v>6.5844359044395173E-2</v>
      </c>
      <c r="KQ40" s="86">
        <f t="shared" si="72"/>
        <v>6.5223172318167211E-2</v>
      </c>
      <c r="KR40" s="86">
        <f t="shared" si="72"/>
        <v>6.4571719209227468E-2</v>
      </c>
      <c r="KS40" s="86">
        <f t="shared" si="72"/>
        <v>6.4716737389831774E-2</v>
      </c>
      <c r="KT40" s="86">
        <f t="shared" si="72"/>
        <v>6.4989703040800206E-2</v>
      </c>
      <c r="KU40" s="86">
        <f t="shared" si="72"/>
        <v>6.4189473822408138E-2</v>
      </c>
      <c r="KV40" s="86">
        <f t="shared" si="72"/>
        <v>6.3835903569418234E-2</v>
      </c>
      <c r="KW40" s="86">
        <f t="shared" si="72"/>
        <v>6.3425361437043914E-2</v>
      </c>
      <c r="KX40" s="86">
        <f t="shared" si="72"/>
        <v>6.4143448409903131E-2</v>
      </c>
      <c r="KY40" s="86">
        <f t="shared" si="72"/>
        <v>6.3997362589161083E-2</v>
      </c>
      <c r="KZ40" s="86">
        <f t="shared" si="72"/>
        <v>6.4402559265157588E-2</v>
      </c>
      <c r="LA40" s="86">
        <f t="shared" si="72"/>
        <v>6.325584794848027E-2</v>
      </c>
      <c r="LB40" s="86">
        <f t="shared" si="72"/>
        <v>6.331010621424224E-2</v>
      </c>
      <c r="LC40" s="86">
        <f t="shared" si="72"/>
        <v>6.3962503930113532E-2</v>
      </c>
      <c r="LD40" s="86">
        <f t="shared" si="72"/>
        <v>5.8857081480082313E-2</v>
      </c>
      <c r="LE40" s="86">
        <f t="shared" si="72"/>
        <v>5.6233063473686555E-2</v>
      </c>
      <c r="LF40" s="86">
        <f t="shared" si="72"/>
        <v>5.5665452586606483E-2</v>
      </c>
      <c r="LG40" s="86">
        <f t="shared" si="72"/>
        <v>5.2789246931038994E-2</v>
      </c>
      <c r="LH40" s="86">
        <f t="shared" si="72"/>
        <v>5.2344802777512182E-2</v>
      </c>
      <c r="LI40" s="86">
        <f t="shared" si="72"/>
        <v>5.8846328034258003E-2</v>
      </c>
      <c r="LJ40" s="86">
        <f t="shared" si="72"/>
        <v>5.9084788778680758E-2</v>
      </c>
      <c r="LK40" s="86">
        <f t="shared" si="72"/>
        <v>5.9590090145624705E-2</v>
      </c>
      <c r="LL40" s="86">
        <f t="shared" si="72"/>
        <v>6.019066378072592E-2</v>
      </c>
      <c r="LM40" s="86">
        <f t="shared" si="72"/>
        <v>6.0581636950744089E-2</v>
      </c>
      <c r="LN40" s="86">
        <f t="shared" si="72"/>
        <v>6.0909299376073561E-2</v>
      </c>
      <c r="LO40" s="86">
        <f t="shared" si="72"/>
        <v>6.1075218070762306E-2</v>
      </c>
      <c r="LP40" s="86">
        <f t="shared" si="72"/>
        <v>6.059769163286486E-2</v>
      </c>
      <c r="LQ40" s="86">
        <f t="shared" si="72"/>
        <v>6.0503994390699159E-2</v>
      </c>
      <c r="LR40" s="86">
        <f t="shared" si="72"/>
        <v>6.0465428971320338E-2</v>
      </c>
      <c r="LS40" s="86">
        <f t="shared" si="72"/>
        <v>6.0585729654424353E-2</v>
      </c>
      <c r="LT40" s="86">
        <f t="shared" si="72"/>
        <v>6.1457084411787273E-2</v>
      </c>
      <c r="LU40" s="86">
        <f t="shared" ref="LU40:LX40" si="73">MIN(LU31:LU38)</f>
        <v>6.1714648657693313E-2</v>
      </c>
      <c r="LV40" s="86">
        <f t="shared" si="73"/>
        <v>6.1312382557639086E-2</v>
      </c>
      <c r="LW40" s="86">
        <f t="shared" si="73"/>
        <v>6.1065501878453415E-2</v>
      </c>
      <c r="LX40" s="86">
        <f t="shared" si="73"/>
        <v>6.077836384514089E-2</v>
      </c>
      <c r="LY40" s="86">
        <f t="shared" ref="LY40:MG40" si="74">MIN(LY31:LY38)</f>
        <v>5.9697664255303276E-2</v>
      </c>
      <c r="LZ40" s="86">
        <f t="shared" si="74"/>
        <v>6.0647250627591839E-2</v>
      </c>
      <c r="MA40" s="86">
        <f t="shared" si="74"/>
        <v>6.0950549612598139E-2</v>
      </c>
      <c r="MB40" s="86">
        <f t="shared" si="74"/>
        <v>6.1083210684939757E-2</v>
      </c>
      <c r="MC40" s="86">
        <f t="shared" si="74"/>
        <v>6.1686755904398816E-2</v>
      </c>
      <c r="MD40" s="86">
        <f t="shared" si="74"/>
        <v>6.208934638886239E-2</v>
      </c>
      <c r="ME40" s="86">
        <f t="shared" si="74"/>
        <v>6.2418627172920321E-2</v>
      </c>
      <c r="MF40" s="86">
        <f t="shared" si="74"/>
        <v>6.1621782485048855E-2</v>
      </c>
      <c r="MG40" s="86">
        <f t="shared" si="74"/>
        <v>6.1105739562680519E-2</v>
      </c>
      <c r="MH40" s="86">
        <f t="shared" ref="MH40:MK40" si="75">MIN(MH31:MH38)</f>
        <v>6.0012862817684649E-2</v>
      </c>
      <c r="MI40" s="86">
        <f t="shared" si="75"/>
        <v>5.9633298813963898E-2</v>
      </c>
      <c r="MJ40" s="86">
        <f t="shared" si="75"/>
        <v>5.6645027251023175E-2</v>
      </c>
      <c r="MK40" s="86">
        <f t="shared" si="75"/>
        <v>5.5348206704882628E-2</v>
      </c>
      <c r="ML40" s="86">
        <f t="shared" ref="ML40:MQ40" si="76">MIN(ML31:ML38)</f>
        <v>5.5272926095904923E-2</v>
      </c>
      <c r="MM40" s="86">
        <f t="shared" si="76"/>
        <v>5.5100885788298484E-2</v>
      </c>
      <c r="MN40" s="86">
        <f t="shared" si="76"/>
        <v>5.6072446994982116E-2</v>
      </c>
      <c r="MO40" s="86">
        <f t="shared" si="76"/>
        <v>5.5560478927003075E-2</v>
      </c>
      <c r="MP40" s="86">
        <f t="shared" si="76"/>
        <v>5.4778419522596045E-2</v>
      </c>
      <c r="MQ40" s="86">
        <f t="shared" si="76"/>
        <v>5.3208662319831047E-2</v>
      </c>
    </row>
    <row r="41" spans="2:358">
      <c r="B41" s="3" t="s">
        <v>1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86"/>
      <c r="P41" s="86">
        <f t="shared" ref="P41:CA41" si="77">MAX(P31:P38)</f>
        <v>6.2984606925373707E-2</v>
      </c>
      <c r="Q41" s="86">
        <f t="shared" si="77"/>
        <v>6.2888769779886389E-2</v>
      </c>
      <c r="R41" s="86">
        <f t="shared" si="77"/>
        <v>6.2794945025528293E-2</v>
      </c>
      <c r="S41" s="86">
        <f t="shared" si="77"/>
        <v>6.3124470831698504E-2</v>
      </c>
      <c r="T41" s="86">
        <f t="shared" si="77"/>
        <v>6.2477462788047396E-2</v>
      </c>
      <c r="U41" s="86">
        <f t="shared" si="77"/>
        <v>6.130710120929074E-2</v>
      </c>
      <c r="V41" s="86">
        <f t="shared" si="77"/>
        <v>6.0214752192150993E-2</v>
      </c>
      <c r="W41" s="86">
        <f t="shared" si="77"/>
        <v>6.1074845838687469E-2</v>
      </c>
      <c r="X41" s="86">
        <f t="shared" si="77"/>
        <v>6.0463853454635758E-2</v>
      </c>
      <c r="Y41" s="86">
        <f t="shared" si="77"/>
        <v>6.5789182213325303E-2</v>
      </c>
      <c r="Z41" s="86">
        <f t="shared" si="77"/>
        <v>7.5816750942391556E-2</v>
      </c>
      <c r="AA41" s="86">
        <f t="shared" si="77"/>
        <v>9.5065989637835829E-2</v>
      </c>
      <c r="AB41" s="86">
        <f t="shared" si="77"/>
        <v>8.0888257306437714E-2</v>
      </c>
      <c r="AC41" s="86">
        <f t="shared" si="77"/>
        <v>9.0256942501769008E-2</v>
      </c>
      <c r="AD41" s="86">
        <f t="shared" si="77"/>
        <v>9.3400505517878193E-2</v>
      </c>
      <c r="AE41" s="86">
        <f t="shared" si="77"/>
        <v>9.0883422284483317E-2</v>
      </c>
      <c r="AF41" s="86">
        <f t="shared" si="77"/>
        <v>9.4331673746431088E-2</v>
      </c>
      <c r="AG41" s="86">
        <f t="shared" si="77"/>
        <v>9.2084656043419186E-2</v>
      </c>
      <c r="AH41" s="86">
        <f t="shared" si="77"/>
        <v>9.050840954061086E-2</v>
      </c>
      <c r="AI41" s="86">
        <f t="shared" si="77"/>
        <v>9.2513570412397966E-2</v>
      </c>
      <c r="AJ41" s="86">
        <f t="shared" si="77"/>
        <v>9.1560940475653968E-2</v>
      </c>
      <c r="AK41" s="86">
        <f t="shared" si="77"/>
        <v>9.0732947212372322E-2</v>
      </c>
      <c r="AL41" s="86">
        <f t="shared" si="77"/>
        <v>9.0124345946104856E-2</v>
      </c>
      <c r="AM41" s="86">
        <f t="shared" si="77"/>
        <v>9.060661328119532E-2</v>
      </c>
      <c r="AN41" s="86">
        <f t="shared" si="77"/>
        <v>9.3092096438054855E-2</v>
      </c>
      <c r="AO41" s="86">
        <f t="shared" si="77"/>
        <v>9.0795999253833096E-2</v>
      </c>
      <c r="AP41" s="86">
        <f t="shared" si="77"/>
        <v>9.0035925184214133E-2</v>
      </c>
      <c r="AQ41" s="86">
        <f t="shared" si="77"/>
        <v>8.9604805437105861E-2</v>
      </c>
      <c r="AR41" s="86">
        <f t="shared" si="77"/>
        <v>9.0631820867789786E-2</v>
      </c>
      <c r="AS41" s="86">
        <f t="shared" si="77"/>
        <v>9.0768888721501226E-2</v>
      </c>
      <c r="AT41" s="86">
        <f t="shared" si="77"/>
        <v>9.2208106615930319E-2</v>
      </c>
      <c r="AU41" s="86">
        <f t="shared" si="77"/>
        <v>9.0520959139183718E-2</v>
      </c>
      <c r="AV41" s="86">
        <f t="shared" si="77"/>
        <v>9.1814196542324755E-2</v>
      </c>
      <c r="AW41" s="86">
        <f t="shared" si="77"/>
        <v>9.055633860644699E-2</v>
      </c>
      <c r="AX41" s="86">
        <f t="shared" si="77"/>
        <v>9.1366832762486333E-2</v>
      </c>
      <c r="AY41" s="86">
        <f t="shared" si="77"/>
        <v>9.3581057247799387E-2</v>
      </c>
      <c r="AZ41" s="86">
        <f t="shared" si="77"/>
        <v>0.10123024269816083</v>
      </c>
      <c r="BA41" s="86">
        <f t="shared" si="77"/>
        <v>0.10319815784575531</v>
      </c>
      <c r="BB41" s="86">
        <f t="shared" si="77"/>
        <v>0.10049094395250859</v>
      </c>
      <c r="BC41" s="86">
        <f t="shared" si="77"/>
        <v>9.5868887031644451E-2</v>
      </c>
      <c r="BD41" s="86">
        <f t="shared" si="77"/>
        <v>9.6448055378411071E-2</v>
      </c>
      <c r="BE41" s="86">
        <f t="shared" si="77"/>
        <v>9.5580400358979634E-2</v>
      </c>
      <c r="BF41" s="86">
        <f t="shared" si="77"/>
        <v>9.5528873523372332E-2</v>
      </c>
      <c r="BG41" s="86">
        <f t="shared" si="77"/>
        <v>9.5687097399175039E-2</v>
      </c>
      <c r="BH41" s="86">
        <f t="shared" si="77"/>
        <v>9.5121905886210736E-2</v>
      </c>
      <c r="BI41" s="86">
        <f t="shared" si="77"/>
        <v>9.3183422543756722E-2</v>
      </c>
      <c r="BJ41" s="86">
        <f t="shared" si="77"/>
        <v>9.1668944956144763E-2</v>
      </c>
      <c r="BK41" s="86">
        <f t="shared" si="77"/>
        <v>9.0226894144525283E-2</v>
      </c>
      <c r="BL41" s="86">
        <f t="shared" si="77"/>
        <v>8.8619335251132747E-2</v>
      </c>
      <c r="BM41" s="86">
        <f t="shared" si="77"/>
        <v>8.6856283663139799E-2</v>
      </c>
      <c r="BN41" s="86">
        <f t="shared" si="77"/>
        <v>8.5166509111043454E-2</v>
      </c>
      <c r="BO41" s="86">
        <f t="shared" si="77"/>
        <v>8.3755812709053773E-2</v>
      </c>
      <c r="BP41" s="86">
        <f t="shared" si="77"/>
        <v>8.27576978856229E-2</v>
      </c>
      <c r="BQ41" s="86">
        <f t="shared" si="77"/>
        <v>8.2539631684731288E-2</v>
      </c>
      <c r="BR41" s="86">
        <f t="shared" si="77"/>
        <v>8.205856257617003E-2</v>
      </c>
      <c r="BS41" s="86">
        <f t="shared" si="77"/>
        <v>8.1924412783256115E-2</v>
      </c>
      <c r="BT41" s="86">
        <f t="shared" si="77"/>
        <v>8.2708038852597837E-2</v>
      </c>
      <c r="BU41" s="86">
        <f t="shared" si="77"/>
        <v>8.399144958537802E-2</v>
      </c>
      <c r="BV41" s="86">
        <f t="shared" si="77"/>
        <v>8.1623587704591036E-2</v>
      </c>
      <c r="BW41" s="86">
        <f t="shared" si="77"/>
        <v>8.6818119985575315E-2</v>
      </c>
      <c r="BX41" s="86">
        <f t="shared" si="77"/>
        <v>8.6027404303981217E-2</v>
      </c>
      <c r="BY41" s="86">
        <f t="shared" si="77"/>
        <v>8.3250731857973465E-2</v>
      </c>
      <c r="BZ41" s="86">
        <f t="shared" si="77"/>
        <v>8.572217866040828E-2</v>
      </c>
      <c r="CA41" s="86">
        <f t="shared" si="77"/>
        <v>8.4596326471225752E-2</v>
      </c>
      <c r="CB41" s="86">
        <f t="shared" ref="CB41:DC41" si="78">MAX(CB31:CB38)</f>
        <v>8.3792149804013283E-2</v>
      </c>
      <c r="CC41" s="86">
        <f t="shared" si="78"/>
        <v>8.2997565647967259E-2</v>
      </c>
      <c r="CD41" s="86">
        <f t="shared" si="78"/>
        <v>8.1797194955277347E-2</v>
      </c>
      <c r="CE41" s="86">
        <f t="shared" si="78"/>
        <v>8.0545727764603392E-2</v>
      </c>
      <c r="CF41" s="86">
        <f t="shared" si="78"/>
        <v>7.9775835209814461E-2</v>
      </c>
      <c r="CG41" s="86">
        <f t="shared" si="78"/>
        <v>7.9402608881963349E-2</v>
      </c>
      <c r="CH41" s="86">
        <f t="shared" si="78"/>
        <v>7.8649188256568872E-2</v>
      </c>
      <c r="CI41" s="86">
        <f t="shared" si="78"/>
        <v>7.7868866427111327E-2</v>
      </c>
      <c r="CJ41" s="86">
        <f t="shared" si="78"/>
        <v>8.262414930672185E-2</v>
      </c>
      <c r="CK41" s="86">
        <f t="shared" si="78"/>
        <v>7.6630472231918767E-2</v>
      </c>
      <c r="CL41" s="86">
        <f t="shared" si="78"/>
        <v>7.5831350285554502E-2</v>
      </c>
      <c r="CM41" s="86">
        <f t="shared" si="78"/>
        <v>7.5127537168741043E-2</v>
      </c>
      <c r="CN41" s="86">
        <f t="shared" si="78"/>
        <v>7.448188018844748E-2</v>
      </c>
      <c r="CO41" s="86">
        <f t="shared" si="78"/>
        <v>7.3435813088017526E-2</v>
      </c>
      <c r="CP41" s="86">
        <f t="shared" si="78"/>
        <v>7.2797999984323999E-2</v>
      </c>
      <c r="CQ41" s="86">
        <f t="shared" si="78"/>
        <v>7.2345363559855547E-2</v>
      </c>
      <c r="CR41" s="86">
        <f t="shared" si="78"/>
        <v>7.2662285140369487E-2</v>
      </c>
      <c r="CS41" s="86">
        <f t="shared" si="78"/>
        <v>7.4759539766787536E-2</v>
      </c>
      <c r="CT41" s="86">
        <f t="shared" si="78"/>
        <v>7.4520927912116286E-2</v>
      </c>
      <c r="CU41" s="86">
        <f t="shared" si="78"/>
        <v>7.2877307566686367E-2</v>
      </c>
      <c r="CV41" s="86">
        <f t="shared" si="78"/>
        <v>7.2641113171019234E-2</v>
      </c>
      <c r="CW41" s="86">
        <f t="shared" si="78"/>
        <v>7.2160543595885973E-2</v>
      </c>
      <c r="CX41" s="86">
        <f t="shared" si="78"/>
        <v>7.1667523588402449E-2</v>
      </c>
      <c r="CY41" s="86">
        <f t="shared" si="78"/>
        <v>7.0904811786408811E-2</v>
      </c>
      <c r="CZ41" s="86">
        <f t="shared" si="78"/>
        <v>7.1685272433222924E-2</v>
      </c>
      <c r="DA41" s="86">
        <f t="shared" si="78"/>
        <v>7.3771809888210915E-2</v>
      </c>
      <c r="DB41" s="86">
        <f t="shared" si="78"/>
        <v>7.7937161177629707E-2</v>
      </c>
      <c r="DC41" s="86">
        <f t="shared" si="78"/>
        <v>7.7225245369635487E-2</v>
      </c>
      <c r="DD41" s="86">
        <f t="shared" ref="DD41:DP41" si="79">MAX(DD31:DD38)</f>
        <v>7.2698902756789724E-2</v>
      </c>
      <c r="DE41" s="86">
        <f t="shared" si="79"/>
        <v>7.4913891820752115E-2</v>
      </c>
      <c r="DF41" s="86">
        <f t="shared" si="79"/>
        <v>7.2797214703850269E-2</v>
      </c>
      <c r="DG41" s="86">
        <f t="shared" si="79"/>
        <v>7.2486660855702156E-2</v>
      </c>
      <c r="DH41" s="86">
        <f t="shared" si="79"/>
        <v>7.048593206344099E-2</v>
      </c>
      <c r="DI41" s="86">
        <f t="shared" si="79"/>
        <v>6.9857855569446486E-2</v>
      </c>
      <c r="DJ41" s="86">
        <f t="shared" si="79"/>
        <v>6.9454158743321809E-2</v>
      </c>
      <c r="DK41" s="86">
        <f t="shared" si="79"/>
        <v>6.884718239342906E-2</v>
      </c>
      <c r="DL41" s="86">
        <f t="shared" si="79"/>
        <v>7.818619243571627E-2</v>
      </c>
      <c r="DM41" s="86">
        <f t="shared" si="79"/>
        <v>7.3546581695384139E-2</v>
      </c>
      <c r="DN41" s="86">
        <f t="shared" si="79"/>
        <v>8.1393266133412329E-2</v>
      </c>
      <c r="DO41" s="86">
        <f t="shared" si="79"/>
        <v>8.1246894879315676E-2</v>
      </c>
      <c r="DP41" s="86">
        <f t="shared" si="79"/>
        <v>8.0837015799460551E-2</v>
      </c>
      <c r="DQ41" s="86">
        <f t="shared" ref="DQ41:DX41" si="80">MAX(DQ31:DQ38)</f>
        <v>7.9296522652381005E-2</v>
      </c>
      <c r="DR41" s="86">
        <f t="shared" si="80"/>
        <v>7.9553231706121538E-2</v>
      </c>
      <c r="DS41" s="86">
        <f t="shared" si="80"/>
        <v>8.4723473364563692E-2</v>
      </c>
      <c r="DT41" s="86">
        <f t="shared" si="80"/>
        <v>8.3497318633809922E-2</v>
      </c>
      <c r="DU41" s="86">
        <f t="shared" si="80"/>
        <v>8.0612564347308902E-2</v>
      </c>
      <c r="DV41" s="86">
        <f t="shared" si="80"/>
        <v>8.2546692352644474E-2</v>
      </c>
      <c r="DW41" s="86">
        <f t="shared" si="80"/>
        <v>8.5128773656469106E-2</v>
      </c>
      <c r="DX41" s="86">
        <f t="shared" si="80"/>
        <v>8.4530330153574113E-2</v>
      </c>
      <c r="DY41" s="86">
        <f t="shared" ref="DY41:EE41" si="81">MAX(DY31:DY38)</f>
        <v>8.7020305263269648E-2</v>
      </c>
      <c r="DZ41" s="86">
        <f t="shared" si="81"/>
        <v>8.254074568359146E-2</v>
      </c>
      <c r="EA41" s="86">
        <f t="shared" si="81"/>
        <v>8.7136342391563662E-2</v>
      </c>
      <c r="EB41" s="86">
        <f t="shared" si="81"/>
        <v>8.2536062819686312E-2</v>
      </c>
      <c r="EC41" s="86">
        <f t="shared" si="81"/>
        <v>8.1524953641785622E-2</v>
      </c>
      <c r="ED41" s="86">
        <f t="shared" si="81"/>
        <v>8.088525307322364E-2</v>
      </c>
      <c r="EE41" s="86">
        <f t="shared" si="81"/>
        <v>8.0643624172407113E-2</v>
      </c>
      <c r="EF41" s="86">
        <f t="shared" ref="EF41:EG41" si="82">MAX(EF31:EF38)</f>
        <v>8.0111494817989001E-2</v>
      </c>
      <c r="EG41" s="86">
        <f t="shared" si="82"/>
        <v>8.286695200204644E-2</v>
      </c>
      <c r="EH41" s="86">
        <f t="shared" ref="EH41:EL41" si="83">MAX(EH31:EH38)</f>
        <v>8.438660867455379E-2</v>
      </c>
      <c r="EI41" s="86">
        <f t="shared" si="83"/>
        <v>8.5770418064385109E-2</v>
      </c>
      <c r="EJ41" s="86">
        <f t="shared" si="83"/>
        <v>8.1703205160477327E-2</v>
      </c>
      <c r="EK41" s="86">
        <f t="shared" si="83"/>
        <v>8.1542322457199501E-2</v>
      </c>
      <c r="EL41" s="86">
        <f t="shared" si="83"/>
        <v>8.0982034255954391E-2</v>
      </c>
      <c r="EM41" s="86">
        <f t="shared" ref="EM41:EP41" si="84">MAX(EM31:EM38)</f>
        <v>8.4896367318674948E-2</v>
      </c>
      <c r="EN41" s="86">
        <f t="shared" si="84"/>
        <v>8.7228467083757671E-2</v>
      </c>
      <c r="EO41" s="86">
        <f t="shared" si="84"/>
        <v>8.7376502507750309E-2</v>
      </c>
      <c r="EP41" s="86">
        <f t="shared" si="84"/>
        <v>8.7602627250698173E-2</v>
      </c>
      <c r="EQ41" s="86">
        <f t="shared" ref="EQ41:ET41" si="85">MAX(EQ31:EQ38)</f>
        <v>8.5071679009746395E-2</v>
      </c>
      <c r="ER41" s="86">
        <f t="shared" si="85"/>
        <v>8.5883868754603798E-2</v>
      </c>
      <c r="ES41" s="86">
        <f t="shared" si="85"/>
        <v>8.4248877281675655E-2</v>
      </c>
      <c r="ET41" s="86">
        <f t="shared" si="85"/>
        <v>8.4756993238890382E-2</v>
      </c>
      <c r="EU41" s="86">
        <f t="shared" ref="EU41:EY41" si="86">MAX(EU31:EU38)</f>
        <v>8.4283064544519296E-2</v>
      </c>
      <c r="EV41" s="86">
        <f t="shared" si="86"/>
        <v>8.4004266037832648E-2</v>
      </c>
      <c r="EW41" s="86">
        <f t="shared" si="86"/>
        <v>8.3786671639325599E-2</v>
      </c>
      <c r="EX41" s="86">
        <f t="shared" si="86"/>
        <v>8.4453211004580753E-2</v>
      </c>
      <c r="EY41" s="86">
        <f t="shared" si="86"/>
        <v>8.6716286663511999E-2</v>
      </c>
      <c r="EZ41" s="86">
        <f t="shared" ref="EZ41:FC41" si="87">MAX(EZ31:EZ38)</f>
        <v>8.8753588238417364E-2</v>
      </c>
      <c r="FA41" s="86">
        <f t="shared" si="87"/>
        <v>8.907843462179782E-2</v>
      </c>
      <c r="FB41" s="86">
        <f t="shared" si="87"/>
        <v>8.770406676256462E-2</v>
      </c>
      <c r="FC41" s="86">
        <f t="shared" si="87"/>
        <v>9.4472352137223603E-2</v>
      </c>
      <c r="FD41" s="86">
        <f t="shared" ref="FD41:FG41" si="88">MAX(FD31:FD38)</f>
        <v>9.3617773449373429E-2</v>
      </c>
      <c r="FE41" s="86">
        <f t="shared" si="88"/>
        <v>9.4338329495120832E-2</v>
      </c>
      <c r="FF41" s="86">
        <f t="shared" si="88"/>
        <v>9.5745226349412099E-2</v>
      </c>
      <c r="FG41" s="86">
        <f t="shared" si="88"/>
        <v>9.3889620858360945E-2</v>
      </c>
      <c r="FH41" s="86">
        <f t="shared" ref="FH41:FO41" si="89">MAX(FH31:FH38)</f>
        <v>9.1191453225722779E-2</v>
      </c>
      <c r="FI41" s="86">
        <f t="shared" si="89"/>
        <v>9.1628009117380282E-2</v>
      </c>
      <c r="FJ41" s="86">
        <f t="shared" si="89"/>
        <v>9.4214420290646417E-2</v>
      </c>
      <c r="FK41" s="86">
        <f t="shared" si="89"/>
        <v>9.2368896810616802E-2</v>
      </c>
      <c r="FL41" s="86">
        <f t="shared" si="89"/>
        <v>9.4568734316019379E-2</v>
      </c>
      <c r="FM41" s="86">
        <f t="shared" si="89"/>
        <v>9.2592700696115832E-2</v>
      </c>
      <c r="FN41" s="86">
        <f t="shared" si="89"/>
        <v>9.2311643213075029E-2</v>
      </c>
      <c r="FO41" s="86">
        <f t="shared" si="89"/>
        <v>9.2035770929456792E-2</v>
      </c>
      <c r="FP41" s="86">
        <f t="shared" ref="FP41:FT41" si="90">MAX(FP31:FP38)</f>
        <v>9.1478924457077088E-2</v>
      </c>
      <c r="FQ41" s="86">
        <f t="shared" si="90"/>
        <v>9.1378162732323423E-2</v>
      </c>
      <c r="FR41" s="86">
        <f t="shared" si="90"/>
        <v>9.0958055879808125E-2</v>
      </c>
      <c r="FS41" s="86">
        <f t="shared" si="90"/>
        <v>9.0120855874440964E-2</v>
      </c>
      <c r="FT41" s="86">
        <f t="shared" si="90"/>
        <v>8.9502851126202487E-2</v>
      </c>
      <c r="FU41" s="86">
        <f t="shared" ref="FU41:FX41" si="91">MAX(FU31:FU38)</f>
        <v>8.865419423724677E-2</v>
      </c>
      <c r="FV41" s="86">
        <f t="shared" si="91"/>
        <v>8.7956823204987072E-2</v>
      </c>
      <c r="FW41" s="86">
        <f t="shared" si="91"/>
        <v>8.73101517454489E-2</v>
      </c>
      <c r="FX41" s="86">
        <f t="shared" si="91"/>
        <v>8.8707592685121461E-2</v>
      </c>
      <c r="FY41" s="86">
        <f t="shared" ref="FY41:GB41" si="92">MAX(FY31:FY38)</f>
        <v>8.6802542389429235E-2</v>
      </c>
      <c r="FZ41" s="86">
        <f t="shared" si="92"/>
        <v>8.6420713376176794E-2</v>
      </c>
      <c r="GA41" s="86">
        <f t="shared" si="92"/>
        <v>8.9077765787517429E-2</v>
      </c>
      <c r="GB41" s="86">
        <f t="shared" si="92"/>
        <v>8.6595465244747732E-2</v>
      </c>
      <c r="GC41" s="86">
        <f t="shared" ref="GC41:GF41" si="93">MAX(GC31:GC38)</f>
        <v>8.6416565304579834E-2</v>
      </c>
      <c r="GD41" s="86">
        <f t="shared" si="93"/>
        <v>8.6168684864053324E-2</v>
      </c>
      <c r="GE41" s="86">
        <f t="shared" si="93"/>
        <v>8.6043268080437663E-2</v>
      </c>
      <c r="GF41" s="86">
        <f t="shared" si="93"/>
        <v>8.5840675537246905E-2</v>
      </c>
      <c r="GG41" s="86">
        <f t="shared" ref="GG41:GK41" si="94">MAX(GG31:GG38)</f>
        <v>8.7510813367517676E-2</v>
      </c>
      <c r="GH41" s="86">
        <f t="shared" si="94"/>
        <v>8.6697780763516946E-2</v>
      </c>
      <c r="GI41" s="86">
        <f t="shared" si="94"/>
        <v>8.6746632251864242E-2</v>
      </c>
      <c r="GJ41" s="86">
        <f t="shared" si="94"/>
        <v>8.6372575911127014E-2</v>
      </c>
      <c r="GK41" s="86">
        <f t="shared" si="94"/>
        <v>8.6267623074575778E-2</v>
      </c>
      <c r="GL41" s="86">
        <f t="shared" ref="GL41:GO41" si="95">MAX(GL31:GL38)</f>
        <v>8.6269640677520659E-2</v>
      </c>
      <c r="GM41" s="86">
        <f t="shared" si="95"/>
        <v>8.5477788665599422E-2</v>
      </c>
      <c r="GN41" s="86">
        <f t="shared" si="95"/>
        <v>8.4210174017066333E-2</v>
      </c>
      <c r="GO41" s="86">
        <f t="shared" si="95"/>
        <v>8.3431262444004534E-2</v>
      </c>
      <c r="GP41" s="86">
        <f t="shared" ref="GP41:GS41" si="96">MAX(GP31:GP38)</f>
        <v>8.2757332726361876E-2</v>
      </c>
      <c r="GQ41" s="86">
        <f t="shared" si="96"/>
        <v>8.1508162191292741E-2</v>
      </c>
      <c r="GR41" s="86">
        <f t="shared" si="96"/>
        <v>8.0921871490984038E-2</v>
      </c>
      <c r="GS41" s="86">
        <f t="shared" si="96"/>
        <v>8.0328505237722142E-2</v>
      </c>
      <c r="GT41" s="86">
        <f t="shared" ref="GT41:GX41" si="97">MAX(GT31:GT38)</f>
        <v>7.9802933503258441E-2</v>
      </c>
      <c r="GU41" s="86">
        <f t="shared" si="97"/>
        <v>7.9241520508236185E-2</v>
      </c>
      <c r="GV41" s="86">
        <f t="shared" si="97"/>
        <v>7.9312448386940584E-2</v>
      </c>
      <c r="GW41" s="86">
        <f t="shared" si="97"/>
        <v>8.2092056311843825E-2</v>
      </c>
      <c r="GX41" s="86">
        <f t="shared" si="97"/>
        <v>8.2949539069939293E-2</v>
      </c>
      <c r="GY41" s="86">
        <f t="shared" ref="GY41:HG41" si="98">MAX(GY31:GY38)</f>
        <v>8.1933830842920982E-2</v>
      </c>
      <c r="GZ41" s="86">
        <f t="shared" si="98"/>
        <v>8.2731619907786796E-2</v>
      </c>
      <c r="HA41" s="86">
        <f t="shared" si="98"/>
        <v>8.3571662350294257E-2</v>
      </c>
      <c r="HB41" s="86">
        <f t="shared" si="98"/>
        <v>8.5149079431882005E-2</v>
      </c>
      <c r="HC41" s="86">
        <f t="shared" si="98"/>
        <v>8.6956103980842525E-2</v>
      </c>
      <c r="HD41" s="86">
        <f t="shared" si="98"/>
        <v>8.7725396319093679E-2</v>
      </c>
      <c r="HE41" s="86">
        <f t="shared" si="98"/>
        <v>8.6487706766556371E-2</v>
      </c>
      <c r="HF41" s="86">
        <f t="shared" si="98"/>
        <v>8.9037539799835697E-2</v>
      </c>
      <c r="HG41" s="86">
        <f t="shared" si="98"/>
        <v>8.6694927951502382E-2</v>
      </c>
      <c r="HH41" s="86">
        <f t="shared" ref="HH41:HK41" si="99">MAX(HH31:HH38)</f>
        <v>8.7084877881896144E-2</v>
      </c>
      <c r="HI41" s="86">
        <f t="shared" si="99"/>
        <v>8.6037691998749263E-2</v>
      </c>
      <c r="HJ41" s="86">
        <f t="shared" si="99"/>
        <v>8.5905738663080766E-2</v>
      </c>
      <c r="HK41" s="86">
        <f t="shared" si="99"/>
        <v>8.56537508639163E-2</v>
      </c>
      <c r="HL41" s="86">
        <f t="shared" ref="HL41:HO41" si="100">MAX(HL31:HL38)</f>
        <v>8.5552275122445481E-2</v>
      </c>
      <c r="HM41" s="86">
        <f t="shared" si="100"/>
        <v>8.511962055913988E-2</v>
      </c>
      <c r="HN41" s="86">
        <f t="shared" si="100"/>
        <v>8.4590326005641384E-2</v>
      </c>
      <c r="HO41" s="86">
        <f t="shared" si="100"/>
        <v>8.4189497291972698E-2</v>
      </c>
      <c r="HP41" s="86">
        <f t="shared" ref="HP41:HT41" si="101">MAX(HP31:HP38)</f>
        <v>8.3661196509530883E-2</v>
      </c>
      <c r="HQ41" s="86">
        <f t="shared" si="101"/>
        <v>8.3417597951967362E-2</v>
      </c>
      <c r="HR41" s="86">
        <f t="shared" si="101"/>
        <v>8.2927406916861443E-2</v>
      </c>
      <c r="HS41" s="86">
        <f t="shared" si="101"/>
        <v>8.2752794691683673E-2</v>
      </c>
      <c r="HT41" s="86">
        <f t="shared" si="101"/>
        <v>8.2237047806215213E-2</v>
      </c>
      <c r="HU41" s="86">
        <f t="shared" ref="HU41:HX41" si="102">MAX(HU31:HU38)</f>
        <v>8.180871029700755E-2</v>
      </c>
      <c r="HV41" s="86">
        <f t="shared" si="102"/>
        <v>8.0637793627978571E-2</v>
      </c>
      <c r="HW41" s="86">
        <f t="shared" si="102"/>
        <v>8.0397399362634708E-2</v>
      </c>
      <c r="HX41" s="86">
        <f t="shared" si="102"/>
        <v>8.2511078215466591E-2</v>
      </c>
      <c r="HY41" s="86">
        <f t="shared" ref="HY41:IB41" si="103">MAX(HY31:HY38)</f>
        <v>8.0393968717302505E-2</v>
      </c>
      <c r="HZ41" s="86">
        <f t="shared" si="103"/>
        <v>8.2409037159809351E-2</v>
      </c>
      <c r="IA41" s="86">
        <f t="shared" si="103"/>
        <v>8.592897148580117E-2</v>
      </c>
      <c r="IB41" s="86">
        <f t="shared" si="103"/>
        <v>8.3982868050856932E-2</v>
      </c>
      <c r="IC41" s="86">
        <f t="shared" ref="IC41:IG41" si="104">MAX(IC31:IC38)</f>
        <v>8.395382683337449E-2</v>
      </c>
      <c r="ID41" s="86">
        <f t="shared" si="104"/>
        <v>8.3078373979201731E-2</v>
      </c>
      <c r="IE41" s="86">
        <f t="shared" si="104"/>
        <v>8.2094258718794499E-2</v>
      </c>
      <c r="IF41" s="86">
        <f t="shared" si="104"/>
        <v>8.1886051668501103E-2</v>
      </c>
      <c r="IG41" s="86">
        <f t="shared" si="104"/>
        <v>8.1326074006600413E-2</v>
      </c>
      <c r="IH41" s="86">
        <f t="shared" ref="IH41:IO41" si="105">MAX(IH31:IH38)</f>
        <v>8.1112289898318618E-2</v>
      </c>
      <c r="II41" s="86">
        <f t="shared" si="105"/>
        <v>8.1085247286947479E-2</v>
      </c>
      <c r="IJ41" s="86">
        <f t="shared" si="105"/>
        <v>8.0684698935311952E-2</v>
      </c>
      <c r="IK41" s="86">
        <f t="shared" si="105"/>
        <v>8.015166841507651E-2</v>
      </c>
      <c r="IL41" s="86">
        <f t="shared" si="105"/>
        <v>7.9682652718982602E-2</v>
      </c>
      <c r="IM41" s="86">
        <f t="shared" si="105"/>
        <v>7.894708674874662E-2</v>
      </c>
      <c r="IN41" s="86">
        <f t="shared" si="105"/>
        <v>7.8149014506176701E-2</v>
      </c>
      <c r="IO41" s="86">
        <f t="shared" si="105"/>
        <v>7.8609822257589682E-2</v>
      </c>
      <c r="IP41" s="86">
        <f t="shared" ref="IP41:JB41" si="106">MAX(IP31:IP38)</f>
        <v>7.7372242831455787E-2</v>
      </c>
      <c r="IQ41" s="86">
        <f t="shared" si="106"/>
        <v>7.6594242904236484E-2</v>
      </c>
      <c r="IR41" s="86">
        <f t="shared" si="106"/>
        <v>7.6034340114535262E-2</v>
      </c>
      <c r="IS41" s="86">
        <f t="shared" si="106"/>
        <v>7.5816628173779446E-2</v>
      </c>
      <c r="IT41" s="86">
        <f t="shared" si="106"/>
        <v>7.5505611310797055E-2</v>
      </c>
      <c r="IU41" s="86">
        <f t="shared" si="106"/>
        <v>7.6485069274412482E-2</v>
      </c>
      <c r="IV41" s="86">
        <f t="shared" si="106"/>
        <v>8.0999449890712255E-2</v>
      </c>
      <c r="IW41" s="86">
        <f t="shared" si="106"/>
        <v>7.6348550491513942E-2</v>
      </c>
      <c r="IX41" s="86">
        <f t="shared" si="106"/>
        <v>7.7333147001146768E-2</v>
      </c>
      <c r="IY41" s="86">
        <f t="shared" si="106"/>
        <v>7.6323367362957834E-2</v>
      </c>
      <c r="IZ41" s="86">
        <f t="shared" si="106"/>
        <v>7.9873472510701246E-2</v>
      </c>
      <c r="JA41" s="86">
        <f t="shared" si="106"/>
        <v>7.7012197714258074E-2</v>
      </c>
      <c r="JB41" s="86">
        <f t="shared" si="106"/>
        <v>7.6355088343215111E-2</v>
      </c>
      <c r="JC41" s="86">
        <f t="shared" ref="JC41:JG41" si="107">MAX(JC31:JC38)</f>
        <v>7.5880479064937625E-2</v>
      </c>
      <c r="JD41" s="86">
        <f t="shared" si="107"/>
        <v>7.5675362543721689E-2</v>
      </c>
      <c r="JE41" s="86">
        <f t="shared" si="107"/>
        <v>7.5003209032249357E-2</v>
      </c>
      <c r="JF41" s="86">
        <f t="shared" si="107"/>
        <v>7.4646977395345177E-2</v>
      </c>
      <c r="JG41" s="86">
        <f t="shared" si="107"/>
        <v>7.4440073757061423E-2</v>
      </c>
      <c r="JH41" s="86">
        <f t="shared" ref="JH41:JK41" si="108">MAX(JH31:JH38)</f>
        <v>7.3776988758493853E-2</v>
      </c>
      <c r="JI41" s="86">
        <f t="shared" si="108"/>
        <v>7.2000946115543321E-2</v>
      </c>
      <c r="JJ41" s="86">
        <f t="shared" si="108"/>
        <v>7.1294090644286184E-2</v>
      </c>
      <c r="JK41" s="86">
        <f t="shared" si="108"/>
        <v>7.0806578935066131E-2</v>
      </c>
      <c r="JL41" s="86">
        <f t="shared" ref="JL41:JP41" si="109">MAX(JL31:JL38)</f>
        <v>7.035325397252358E-2</v>
      </c>
      <c r="JM41" s="86">
        <f t="shared" si="109"/>
        <v>6.9679705021112481E-2</v>
      </c>
      <c r="JN41" s="86">
        <f t="shared" si="109"/>
        <v>6.9324691283750378E-2</v>
      </c>
      <c r="JO41" s="86">
        <f t="shared" si="109"/>
        <v>7.0021080160956845E-2</v>
      </c>
      <c r="JP41" s="86">
        <f t="shared" si="109"/>
        <v>6.9428394950885847E-2</v>
      </c>
      <c r="JQ41" s="86">
        <f t="shared" ref="JQ41:JX41" si="110">MAX(JQ31:JQ38)</f>
        <v>7.1833520476890803E-2</v>
      </c>
      <c r="JR41" s="86">
        <f t="shared" si="110"/>
        <v>7.2113343591710538E-2</v>
      </c>
      <c r="JS41" s="86">
        <f t="shared" si="110"/>
        <v>7.4539217870917593E-2</v>
      </c>
      <c r="JT41" s="86">
        <f t="shared" si="110"/>
        <v>7.2927416796283409E-2</v>
      </c>
      <c r="JU41" s="86">
        <f t="shared" si="110"/>
        <v>7.2255272665198045E-2</v>
      </c>
      <c r="JV41" s="86">
        <f t="shared" si="110"/>
        <v>7.2709731013601425E-2</v>
      </c>
      <c r="JW41" s="86">
        <f t="shared" si="110"/>
        <v>7.2247626145904562E-2</v>
      </c>
      <c r="JX41" s="86">
        <f t="shared" si="110"/>
        <v>7.3531694338578452E-2</v>
      </c>
      <c r="JY41" s="86">
        <f t="shared" ref="JY41:KB41" si="111">MAX(JY31:JY38)</f>
        <v>7.4642065705085012E-2</v>
      </c>
      <c r="JZ41" s="86">
        <f t="shared" si="111"/>
        <v>7.4536738823433632E-2</v>
      </c>
      <c r="KA41" s="86">
        <f t="shared" si="111"/>
        <v>7.4905722551613749E-2</v>
      </c>
      <c r="KB41" s="86">
        <f t="shared" si="111"/>
        <v>7.3189544975999776E-2</v>
      </c>
      <c r="KC41" s="86">
        <f t="shared" ref="KC41:KK41" si="112">MAX(KC31:KC38)</f>
        <v>7.2622651653841408E-2</v>
      </c>
      <c r="KD41" s="86">
        <f t="shared" si="112"/>
        <v>7.2427068741966555E-2</v>
      </c>
      <c r="KE41" s="86">
        <f t="shared" si="112"/>
        <v>8.1848034450751117E-2</v>
      </c>
      <c r="KF41" s="86">
        <f t="shared" si="112"/>
        <v>7.2242450097332517E-2</v>
      </c>
      <c r="KG41" s="86">
        <f t="shared" si="112"/>
        <v>7.0515533913205822E-2</v>
      </c>
      <c r="KH41" s="86">
        <f t="shared" si="112"/>
        <v>6.8683024705202225E-2</v>
      </c>
      <c r="KI41" s="86">
        <f t="shared" si="112"/>
        <v>6.7464875698046572E-2</v>
      </c>
      <c r="KJ41" s="86">
        <f t="shared" si="112"/>
        <v>6.8541710639516709E-2</v>
      </c>
      <c r="KK41" s="86">
        <f t="shared" si="112"/>
        <v>7.2758316913756421E-2</v>
      </c>
      <c r="KL41" s="86">
        <f t="shared" ref="KL41:KO41" si="113">MAX(KL31:KL38)</f>
        <v>7.3198878596277883E-2</v>
      </c>
      <c r="KM41" s="86">
        <f t="shared" si="113"/>
        <v>7.213475662180846E-2</v>
      </c>
      <c r="KN41" s="86">
        <f t="shared" si="113"/>
        <v>7.2228042532727299E-2</v>
      </c>
      <c r="KO41" s="86">
        <f t="shared" si="113"/>
        <v>7.3682736329626825E-2</v>
      </c>
      <c r="KP41" s="86">
        <f t="shared" ref="KP41:LT41" si="114">MAX(KP31:KP38)</f>
        <v>7.1962426919467096E-2</v>
      </c>
      <c r="KQ41" s="86">
        <f t="shared" si="114"/>
        <v>7.0128299979776293E-2</v>
      </c>
      <c r="KR41" s="86">
        <f t="shared" si="114"/>
        <v>6.9667763043011907E-2</v>
      </c>
      <c r="KS41" s="86">
        <f t="shared" si="114"/>
        <v>6.9897219141543593E-2</v>
      </c>
      <c r="KT41" s="86">
        <f t="shared" si="114"/>
        <v>7.0136301872389978E-2</v>
      </c>
      <c r="KU41" s="86">
        <f t="shared" si="114"/>
        <v>7.0339399367338004E-2</v>
      </c>
      <c r="KV41" s="86">
        <f t="shared" si="114"/>
        <v>7.0457179555004912E-2</v>
      </c>
      <c r="KW41" s="86">
        <f t="shared" si="114"/>
        <v>7.0404510415487398E-2</v>
      </c>
      <c r="KX41" s="86">
        <f t="shared" si="114"/>
        <v>7.0795231080123061E-2</v>
      </c>
      <c r="KY41" s="86">
        <f t="shared" si="114"/>
        <v>7.0284223723713041E-2</v>
      </c>
      <c r="KZ41" s="86">
        <f t="shared" si="114"/>
        <v>7.1146938121674774E-2</v>
      </c>
      <c r="LA41" s="86">
        <f t="shared" si="114"/>
        <v>7.0205125402012264E-2</v>
      </c>
      <c r="LB41" s="86">
        <f t="shared" si="114"/>
        <v>7.0084638804793348E-2</v>
      </c>
      <c r="LC41" s="86">
        <f t="shared" si="114"/>
        <v>7.0995265701148363E-2</v>
      </c>
      <c r="LD41" s="86">
        <f t="shared" si="114"/>
        <v>7.0534820168649773E-2</v>
      </c>
      <c r="LE41" s="86">
        <f t="shared" si="114"/>
        <v>7.1198940252756998E-2</v>
      </c>
      <c r="LF41" s="86">
        <f t="shared" si="114"/>
        <v>7.0866434829856634E-2</v>
      </c>
      <c r="LG41" s="86">
        <f t="shared" si="114"/>
        <v>7.0321614869802318E-2</v>
      </c>
      <c r="LH41" s="86">
        <f t="shared" si="114"/>
        <v>7.0044368075107805E-2</v>
      </c>
      <c r="LI41" s="86">
        <f t="shared" si="114"/>
        <v>7.1885416447075717E-2</v>
      </c>
      <c r="LJ41" s="86">
        <f t="shared" si="114"/>
        <v>7.2727413266594279E-2</v>
      </c>
      <c r="LK41" s="86">
        <f t="shared" si="114"/>
        <v>7.3989137321513215E-2</v>
      </c>
      <c r="LL41" s="86">
        <f t="shared" si="114"/>
        <v>7.2421575024391519E-2</v>
      </c>
      <c r="LM41" s="86">
        <f t="shared" si="114"/>
        <v>7.1375525121995576E-2</v>
      </c>
      <c r="LN41" s="86">
        <f t="shared" si="114"/>
        <v>7.2569971303656708E-2</v>
      </c>
      <c r="LO41" s="86">
        <f t="shared" si="114"/>
        <v>7.4348624486217291E-2</v>
      </c>
      <c r="LP41" s="86">
        <f t="shared" si="114"/>
        <v>7.3319931138501479E-2</v>
      </c>
      <c r="LQ41" s="86">
        <f t="shared" si="114"/>
        <v>7.29232950887303E-2</v>
      </c>
      <c r="LR41" s="86">
        <f t="shared" si="114"/>
        <v>7.3455646218960127E-2</v>
      </c>
      <c r="LS41" s="86">
        <f t="shared" si="114"/>
        <v>7.3661137991818754E-2</v>
      </c>
      <c r="LT41" s="86">
        <f t="shared" si="114"/>
        <v>7.6457392360267384E-2</v>
      </c>
      <c r="LU41" s="86">
        <f t="shared" ref="LU41:LX41" si="115">MAX(LU31:LU38)</f>
        <v>7.6161395306030666E-2</v>
      </c>
      <c r="LV41" s="86">
        <f t="shared" si="115"/>
        <v>7.4912058574073806E-2</v>
      </c>
      <c r="LW41" s="86">
        <f t="shared" si="115"/>
        <v>7.5301935871106507E-2</v>
      </c>
      <c r="LX41" s="86">
        <f t="shared" si="115"/>
        <v>7.4521676509960472E-2</v>
      </c>
      <c r="LY41" s="86">
        <f t="shared" ref="LY41:MG41" si="116">MAX(LY31:LY38)</f>
        <v>7.4043583889794679E-2</v>
      </c>
      <c r="LZ41" s="86">
        <f t="shared" si="116"/>
        <v>7.4105728646828517E-2</v>
      </c>
      <c r="MA41" s="86">
        <f t="shared" si="116"/>
        <v>7.3736242230944424E-2</v>
      </c>
      <c r="MB41" s="86">
        <f t="shared" si="116"/>
        <v>7.3573449830068041E-2</v>
      </c>
      <c r="MC41" s="86">
        <f t="shared" si="116"/>
        <v>7.341321042338686E-2</v>
      </c>
      <c r="MD41" s="86">
        <f t="shared" si="116"/>
        <v>7.3381908088777856E-2</v>
      </c>
      <c r="ME41" s="86">
        <f t="shared" si="116"/>
        <v>7.3346629032157967E-2</v>
      </c>
      <c r="MF41" s="86">
        <f t="shared" si="116"/>
        <v>7.3143275322640561E-2</v>
      </c>
      <c r="MG41" s="86">
        <f t="shared" si="116"/>
        <v>7.2986319694012231E-2</v>
      </c>
      <c r="MH41" s="86">
        <f t="shared" ref="MH41:MK41" si="117">MAX(MH31:MH38)</f>
        <v>7.2540407617157271E-2</v>
      </c>
      <c r="MI41" s="86">
        <f t="shared" si="117"/>
        <v>7.2322342934689948E-2</v>
      </c>
      <c r="MJ41" s="86">
        <f t="shared" si="117"/>
        <v>7.3049522641718351E-2</v>
      </c>
      <c r="MK41" s="86">
        <f t="shared" si="117"/>
        <v>7.2803116432315532E-2</v>
      </c>
      <c r="ML41" s="86">
        <f t="shared" ref="ML41:MQ41" si="118">MAX(ML31:ML38)</f>
        <v>7.2982701194911376E-2</v>
      </c>
      <c r="MM41" s="86">
        <f t="shared" si="118"/>
        <v>7.2791815831489623E-2</v>
      </c>
      <c r="MN41" s="86">
        <f t="shared" si="118"/>
        <v>7.378741885716221E-2</v>
      </c>
      <c r="MO41" s="86">
        <f t="shared" si="118"/>
        <v>7.2694382271405844E-2</v>
      </c>
      <c r="MP41" s="86">
        <f t="shared" si="118"/>
        <v>7.2537683369848407E-2</v>
      </c>
      <c r="MQ41" s="86">
        <f t="shared" si="118"/>
        <v>7.2304853266453389E-2</v>
      </c>
    </row>
    <row r="42" spans="2:358">
      <c r="B42" s="3" t="s">
        <v>2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86"/>
      <c r="P42" s="86">
        <f t="shared" ref="P42:CA42" si="119">MEDIAN(P31:P38)</f>
        <v>5.4689161470896495E-2</v>
      </c>
      <c r="Q42" s="86">
        <f t="shared" si="119"/>
        <v>5.4733094194033313E-2</v>
      </c>
      <c r="R42" s="86">
        <f t="shared" si="119"/>
        <v>5.4817685165796187E-2</v>
      </c>
      <c r="S42" s="86">
        <f t="shared" si="119"/>
        <v>5.497457373377812E-2</v>
      </c>
      <c r="T42" s="86">
        <f t="shared" si="119"/>
        <v>5.3669313820027847E-2</v>
      </c>
      <c r="U42" s="86">
        <f t="shared" si="119"/>
        <v>5.0313259172555053E-2</v>
      </c>
      <c r="V42" s="86">
        <f t="shared" si="119"/>
        <v>4.9827347347692438E-2</v>
      </c>
      <c r="W42" s="86">
        <f t="shared" si="119"/>
        <v>5.2754180931294414E-2</v>
      </c>
      <c r="X42" s="86">
        <f t="shared" si="119"/>
        <v>5.4986043749965421E-2</v>
      </c>
      <c r="Y42" s="86">
        <f t="shared" si="119"/>
        <v>6.0561125723225015E-2</v>
      </c>
      <c r="Z42" s="86">
        <f t="shared" si="119"/>
        <v>6.2552546682953139E-2</v>
      </c>
      <c r="AA42" s="86">
        <f t="shared" si="119"/>
        <v>6.5098906239670171E-2</v>
      </c>
      <c r="AB42" s="86">
        <f t="shared" si="119"/>
        <v>6.873535713971457E-2</v>
      </c>
      <c r="AC42" s="86">
        <f t="shared" si="119"/>
        <v>6.4882724214266066E-2</v>
      </c>
      <c r="AD42" s="86">
        <f t="shared" si="119"/>
        <v>6.5945498409108266E-2</v>
      </c>
      <c r="AE42" s="86">
        <f t="shared" si="119"/>
        <v>7.377244308065492E-2</v>
      </c>
      <c r="AF42" s="86">
        <f t="shared" si="119"/>
        <v>6.8989805250589453E-2</v>
      </c>
      <c r="AG42" s="86">
        <f t="shared" si="119"/>
        <v>8.4788531665993039E-2</v>
      </c>
      <c r="AH42" s="86">
        <f t="shared" si="119"/>
        <v>8.1271374244772737E-2</v>
      </c>
      <c r="AI42" s="86">
        <f t="shared" si="119"/>
        <v>8.3225858119901866E-2</v>
      </c>
      <c r="AJ42" s="86">
        <f t="shared" si="119"/>
        <v>8.2813309941025828E-2</v>
      </c>
      <c r="AK42" s="86">
        <f t="shared" si="119"/>
        <v>8.5079971928227763E-2</v>
      </c>
      <c r="AL42" s="86">
        <f t="shared" si="119"/>
        <v>8.6681485150067211E-2</v>
      </c>
      <c r="AM42" s="86">
        <f t="shared" si="119"/>
        <v>8.0392464805619804E-2</v>
      </c>
      <c r="AN42" s="86">
        <f t="shared" si="119"/>
        <v>7.8596215842797384E-2</v>
      </c>
      <c r="AO42" s="86">
        <f t="shared" si="119"/>
        <v>8.4180808667624632E-2</v>
      </c>
      <c r="AP42" s="86">
        <f t="shared" si="119"/>
        <v>7.9178051520756437E-2</v>
      </c>
      <c r="AQ42" s="86">
        <f t="shared" si="119"/>
        <v>7.7653818637242772E-2</v>
      </c>
      <c r="AR42" s="86">
        <f t="shared" si="119"/>
        <v>7.6891903632085257E-2</v>
      </c>
      <c r="AS42" s="86">
        <f t="shared" si="119"/>
        <v>7.9356234738674453E-2</v>
      </c>
      <c r="AT42" s="86">
        <f t="shared" si="119"/>
        <v>7.6770639031535373E-2</v>
      </c>
      <c r="AU42" s="86">
        <f t="shared" si="119"/>
        <v>7.9402798166019556E-2</v>
      </c>
      <c r="AV42" s="86">
        <f t="shared" si="119"/>
        <v>7.6288912417854321E-2</v>
      </c>
      <c r="AW42" s="86">
        <f t="shared" si="119"/>
        <v>7.9438295030693717E-2</v>
      </c>
      <c r="AX42" s="86">
        <f t="shared" si="119"/>
        <v>8.3120150202776993E-2</v>
      </c>
      <c r="AY42" s="86">
        <f t="shared" si="119"/>
        <v>7.9695300588200513E-2</v>
      </c>
      <c r="AZ42" s="86">
        <f t="shared" si="119"/>
        <v>8.2654587206568222E-2</v>
      </c>
      <c r="BA42" s="86">
        <f t="shared" si="119"/>
        <v>7.9256210452859105E-2</v>
      </c>
      <c r="BB42" s="86">
        <f t="shared" si="119"/>
        <v>8.2402043822087656E-2</v>
      </c>
      <c r="BC42" s="86">
        <f t="shared" si="119"/>
        <v>8.6107047012594029E-2</v>
      </c>
      <c r="BD42" s="86">
        <f t="shared" si="119"/>
        <v>7.9029203473662754E-2</v>
      </c>
      <c r="BE42" s="86">
        <f t="shared" si="119"/>
        <v>7.4234325370313145E-2</v>
      </c>
      <c r="BF42" s="86">
        <f t="shared" si="119"/>
        <v>7.9764225274242817E-2</v>
      </c>
      <c r="BG42" s="86">
        <f t="shared" si="119"/>
        <v>8.7128373419626398E-2</v>
      </c>
      <c r="BH42" s="86">
        <f t="shared" si="119"/>
        <v>8.0771777841657705E-2</v>
      </c>
      <c r="BI42" s="86">
        <f t="shared" si="119"/>
        <v>8.4028143095765048E-2</v>
      </c>
      <c r="BJ42" s="86">
        <f t="shared" si="119"/>
        <v>7.5085822203560276E-2</v>
      </c>
      <c r="BK42" s="86">
        <f t="shared" si="119"/>
        <v>7.8121687858176636E-2</v>
      </c>
      <c r="BL42" s="86">
        <f t="shared" si="119"/>
        <v>7.4600335601859399E-2</v>
      </c>
      <c r="BM42" s="86">
        <f t="shared" si="119"/>
        <v>8.0482683749518918E-2</v>
      </c>
      <c r="BN42" s="86">
        <f t="shared" si="119"/>
        <v>7.369810233415465E-2</v>
      </c>
      <c r="BO42" s="86">
        <f t="shared" si="119"/>
        <v>7.430541351855155E-2</v>
      </c>
      <c r="BP42" s="86">
        <f t="shared" si="119"/>
        <v>7.5282209614782408E-2</v>
      </c>
      <c r="BQ42" s="86">
        <f t="shared" si="119"/>
        <v>7.5800924904172479E-2</v>
      </c>
      <c r="BR42" s="86">
        <f t="shared" si="119"/>
        <v>7.2501744758162401E-2</v>
      </c>
      <c r="BS42" s="86">
        <f t="shared" si="119"/>
        <v>7.2356355869769268E-2</v>
      </c>
      <c r="BT42" s="86">
        <f t="shared" si="119"/>
        <v>7.7166337630927395E-2</v>
      </c>
      <c r="BU42" s="86">
        <f t="shared" si="119"/>
        <v>7.1245266569814392E-2</v>
      </c>
      <c r="BV42" s="86">
        <f t="shared" si="119"/>
        <v>6.9510919658531095E-2</v>
      </c>
      <c r="BW42" s="86">
        <f t="shared" si="119"/>
        <v>6.939369095320079E-2</v>
      </c>
      <c r="BX42" s="86">
        <f t="shared" si="119"/>
        <v>7.5362773836202143E-2</v>
      </c>
      <c r="BY42" s="86">
        <f t="shared" si="119"/>
        <v>6.8754592263039593E-2</v>
      </c>
      <c r="BZ42" s="86">
        <f t="shared" si="119"/>
        <v>7.1541876074381228E-2</v>
      </c>
      <c r="CA42" s="86">
        <f t="shared" si="119"/>
        <v>7.7502600602830207E-2</v>
      </c>
      <c r="CB42" s="86">
        <f t="shared" ref="CB42:DC42" si="120">MEDIAN(CB31:CB38)</f>
        <v>7.5099889009670601E-2</v>
      </c>
      <c r="CC42" s="86">
        <f t="shared" si="120"/>
        <v>7.2754936337493983E-2</v>
      </c>
      <c r="CD42" s="86">
        <f t="shared" si="120"/>
        <v>7.1464976852992912E-2</v>
      </c>
      <c r="CE42" s="86">
        <f t="shared" si="120"/>
        <v>6.7747481559926673E-2</v>
      </c>
      <c r="CF42" s="86">
        <f t="shared" si="120"/>
        <v>6.8585306246972205E-2</v>
      </c>
      <c r="CG42" s="86">
        <f t="shared" si="120"/>
        <v>6.9045850708858464E-2</v>
      </c>
      <c r="CH42" s="86">
        <f t="shared" si="120"/>
        <v>6.9107587994352807E-2</v>
      </c>
      <c r="CI42" s="86">
        <f t="shared" si="120"/>
        <v>6.9638436145050692E-2</v>
      </c>
      <c r="CJ42" s="86">
        <f t="shared" si="120"/>
        <v>7.3619539615209117E-2</v>
      </c>
      <c r="CK42" s="86">
        <f t="shared" si="120"/>
        <v>7.004283441895913E-2</v>
      </c>
      <c r="CL42" s="86">
        <f t="shared" si="120"/>
        <v>6.8785120096326091E-2</v>
      </c>
      <c r="CM42" s="86">
        <f t="shared" si="120"/>
        <v>6.9758135174211006E-2</v>
      </c>
      <c r="CN42" s="86">
        <f t="shared" si="120"/>
        <v>6.7121430718290409E-2</v>
      </c>
      <c r="CO42" s="86">
        <f t="shared" si="120"/>
        <v>6.5171543936755297E-2</v>
      </c>
      <c r="CP42" s="86">
        <f t="shared" si="120"/>
        <v>6.5335745558116914E-2</v>
      </c>
      <c r="CQ42" s="86">
        <f t="shared" si="120"/>
        <v>6.532679378549533E-2</v>
      </c>
      <c r="CR42" s="86">
        <f t="shared" si="120"/>
        <v>6.5908581263475041E-2</v>
      </c>
      <c r="CS42" s="86">
        <f t="shared" si="120"/>
        <v>6.6089823166100931E-2</v>
      </c>
      <c r="CT42" s="86">
        <f t="shared" si="120"/>
        <v>6.5886543451794011E-2</v>
      </c>
      <c r="CU42" s="86">
        <f t="shared" si="120"/>
        <v>6.5648282837515032E-2</v>
      </c>
      <c r="CV42" s="86">
        <f t="shared" si="120"/>
        <v>6.5272544812505606E-2</v>
      </c>
      <c r="CW42" s="86">
        <f t="shared" si="120"/>
        <v>6.4840306475156484E-2</v>
      </c>
      <c r="CX42" s="86">
        <f t="shared" si="120"/>
        <v>6.3777543675507073E-2</v>
      </c>
      <c r="CY42" s="86">
        <f t="shared" si="120"/>
        <v>6.4379256568347532E-2</v>
      </c>
      <c r="CZ42" s="86">
        <f t="shared" si="120"/>
        <v>6.5683055111475708E-2</v>
      </c>
      <c r="DA42" s="86">
        <f t="shared" si="120"/>
        <v>6.5206175538321823E-2</v>
      </c>
      <c r="DB42" s="86">
        <f t="shared" si="120"/>
        <v>6.6602825340139976E-2</v>
      </c>
      <c r="DC42" s="86">
        <f t="shared" si="120"/>
        <v>6.6590045665604822E-2</v>
      </c>
      <c r="DD42" s="86">
        <f t="shared" ref="DD42:DP42" si="121">MEDIAN(DD31:DD38)</f>
        <v>6.6021248986122258E-2</v>
      </c>
      <c r="DE42" s="86">
        <f t="shared" si="121"/>
        <v>6.8735389860840254E-2</v>
      </c>
      <c r="DF42" s="86">
        <f t="shared" si="121"/>
        <v>6.710079069389735E-2</v>
      </c>
      <c r="DG42" s="86">
        <f t="shared" si="121"/>
        <v>6.7205720525551807E-2</v>
      </c>
      <c r="DH42" s="86">
        <f t="shared" si="121"/>
        <v>5.906074349046523E-2</v>
      </c>
      <c r="DI42" s="86">
        <f t="shared" si="121"/>
        <v>6.4972061498470457E-2</v>
      </c>
      <c r="DJ42" s="86">
        <f t="shared" si="121"/>
        <v>6.3757512995065713E-2</v>
      </c>
      <c r="DK42" s="86">
        <f t="shared" si="121"/>
        <v>6.1805825753281599E-2</v>
      </c>
      <c r="DL42" s="86">
        <f t="shared" si="121"/>
        <v>6.461917208832052E-2</v>
      </c>
      <c r="DM42" s="86">
        <f t="shared" si="121"/>
        <v>6.4771403697553548E-2</v>
      </c>
      <c r="DN42" s="86">
        <f t="shared" si="121"/>
        <v>6.6126646241423614E-2</v>
      </c>
      <c r="DO42" s="86">
        <f t="shared" si="121"/>
        <v>7.10204796516129E-2</v>
      </c>
      <c r="DP42" s="86">
        <f t="shared" si="121"/>
        <v>7.2216577438948035E-2</v>
      </c>
      <c r="DQ42" s="86">
        <f t="shared" ref="DQ42:DX42" si="122">MEDIAN(DQ31:DQ38)</f>
        <v>7.0308463256932519E-2</v>
      </c>
      <c r="DR42" s="86">
        <f t="shared" si="122"/>
        <v>7.4369364868823562E-2</v>
      </c>
      <c r="DS42" s="86">
        <f t="shared" si="122"/>
        <v>7.5360268045245205E-2</v>
      </c>
      <c r="DT42" s="86">
        <f t="shared" si="122"/>
        <v>7.1795917257822167E-2</v>
      </c>
      <c r="DU42" s="86">
        <f t="shared" si="122"/>
        <v>7.192772359951044E-2</v>
      </c>
      <c r="DV42" s="86">
        <f t="shared" si="122"/>
        <v>7.145499422425719E-2</v>
      </c>
      <c r="DW42" s="86">
        <f t="shared" si="122"/>
        <v>7.3372499529557739E-2</v>
      </c>
      <c r="DX42" s="86">
        <f t="shared" si="122"/>
        <v>7.1618969124683712E-2</v>
      </c>
      <c r="DY42" s="86">
        <f t="shared" ref="DY42:EE42" si="123">MEDIAN(DY31:DY38)</f>
        <v>7.5225311467732842E-2</v>
      </c>
      <c r="DZ42" s="86">
        <f t="shared" si="123"/>
        <v>6.9297349660355528E-2</v>
      </c>
      <c r="EA42" s="86">
        <f t="shared" si="123"/>
        <v>7.129994033690365E-2</v>
      </c>
      <c r="EB42" s="86">
        <f t="shared" si="123"/>
        <v>6.6990068414836526E-2</v>
      </c>
      <c r="EC42" s="86">
        <f t="shared" si="123"/>
        <v>6.5699730491400266E-2</v>
      </c>
      <c r="ED42" s="86">
        <f t="shared" si="123"/>
        <v>6.623365513602375E-2</v>
      </c>
      <c r="EE42" s="86">
        <f t="shared" si="123"/>
        <v>6.9910695557875394E-2</v>
      </c>
      <c r="EF42" s="86">
        <f t="shared" ref="EF42:EG42" si="124">MEDIAN(EF31:EF38)</f>
        <v>6.6696421524003471E-2</v>
      </c>
      <c r="EG42" s="86">
        <f t="shared" si="124"/>
        <v>6.7877603319773036E-2</v>
      </c>
      <c r="EH42" s="86">
        <f t="shared" ref="EH42:EL42" si="125">MEDIAN(EH31:EH38)</f>
        <v>7.378147059285739E-2</v>
      </c>
      <c r="EI42" s="86">
        <f t="shared" si="125"/>
        <v>7.5813822377748016E-2</v>
      </c>
      <c r="EJ42" s="86">
        <f t="shared" si="125"/>
        <v>7.2055646088244954E-2</v>
      </c>
      <c r="EK42" s="86">
        <f t="shared" si="125"/>
        <v>7.3729428191218374E-2</v>
      </c>
      <c r="EL42" s="86">
        <f t="shared" si="125"/>
        <v>7.2267380331548309E-2</v>
      </c>
      <c r="EM42" s="86">
        <f t="shared" ref="EM42:EP42" si="126">MEDIAN(EM31:EM38)</f>
        <v>7.5177334304204368E-2</v>
      </c>
      <c r="EN42" s="86">
        <f t="shared" si="126"/>
        <v>7.2685333351674E-2</v>
      </c>
      <c r="EO42" s="86">
        <f t="shared" si="126"/>
        <v>7.5008271655341505E-2</v>
      </c>
      <c r="EP42" s="86">
        <f t="shared" si="126"/>
        <v>7.5978255345682644E-2</v>
      </c>
      <c r="EQ42" s="86">
        <f t="shared" ref="EQ42:ET42" si="127">MEDIAN(EQ31:EQ38)</f>
        <v>7.401229576783E-2</v>
      </c>
      <c r="ER42" s="86">
        <f t="shared" si="127"/>
        <v>7.4172387838552623E-2</v>
      </c>
      <c r="ES42" s="86">
        <f t="shared" si="127"/>
        <v>7.8717134930841925E-2</v>
      </c>
      <c r="ET42" s="86">
        <f t="shared" si="127"/>
        <v>7.562198565960454E-2</v>
      </c>
      <c r="EU42" s="86">
        <f t="shared" ref="EU42:EY42" si="128">MEDIAN(EU31:EU38)</f>
        <v>7.8934582927469257E-2</v>
      </c>
      <c r="EV42" s="86">
        <f t="shared" si="128"/>
        <v>7.6656063127371138E-2</v>
      </c>
      <c r="EW42" s="86">
        <f t="shared" si="128"/>
        <v>8.1565072032773051E-2</v>
      </c>
      <c r="EX42" s="86">
        <f t="shared" si="128"/>
        <v>7.748813771557414E-2</v>
      </c>
      <c r="EY42" s="86">
        <f t="shared" si="128"/>
        <v>8.5023170408003723E-2</v>
      </c>
      <c r="EZ42" s="86">
        <f t="shared" ref="EZ42:FC42" si="129">MEDIAN(EZ31:EZ38)</f>
        <v>7.9225212116823929E-2</v>
      </c>
      <c r="FA42" s="86">
        <f t="shared" si="129"/>
        <v>7.9226005516309941E-2</v>
      </c>
      <c r="FB42" s="86">
        <f t="shared" si="129"/>
        <v>8.2967578412513135E-2</v>
      </c>
      <c r="FC42" s="86">
        <f t="shared" si="129"/>
        <v>8.2933911598954524E-2</v>
      </c>
      <c r="FD42" s="86">
        <f t="shared" ref="FD42:FG42" si="130">MEDIAN(FD31:FD38)</f>
        <v>8.9377069753507982E-2</v>
      </c>
      <c r="FE42" s="86">
        <f t="shared" si="130"/>
        <v>8.966346887780309E-2</v>
      </c>
      <c r="FF42" s="86">
        <f t="shared" si="130"/>
        <v>8.936291512164217E-2</v>
      </c>
      <c r="FG42" s="86">
        <f t="shared" si="130"/>
        <v>9.1114784855710965E-2</v>
      </c>
      <c r="FH42" s="86">
        <f t="shared" ref="FH42:FO42" si="131">MEDIAN(FH31:FH38)</f>
        <v>8.9735433054584923E-2</v>
      </c>
      <c r="FI42" s="86">
        <f t="shared" si="131"/>
        <v>9.0852163601936486E-2</v>
      </c>
      <c r="FJ42" s="86">
        <f t="shared" si="131"/>
        <v>8.8497114839454161E-2</v>
      </c>
      <c r="FK42" s="86">
        <f t="shared" si="131"/>
        <v>9.0413242414299086E-2</v>
      </c>
      <c r="FL42" s="86">
        <f t="shared" si="131"/>
        <v>8.8927410033528886E-2</v>
      </c>
      <c r="FM42" s="86">
        <f t="shared" si="131"/>
        <v>8.8936657331238442E-2</v>
      </c>
      <c r="FN42" s="86">
        <f t="shared" si="131"/>
        <v>8.7793429263510275E-2</v>
      </c>
      <c r="FO42" s="86">
        <f t="shared" si="131"/>
        <v>8.7095067547279942E-2</v>
      </c>
      <c r="FP42" s="86">
        <f t="shared" ref="FP42:FT42" si="132">MEDIAN(FP31:FP38)</f>
        <v>8.6055003800789703E-2</v>
      </c>
      <c r="FQ42" s="86">
        <f t="shared" si="132"/>
        <v>8.7012434113374559E-2</v>
      </c>
      <c r="FR42" s="86">
        <f t="shared" si="132"/>
        <v>8.5566330584181019E-2</v>
      </c>
      <c r="FS42" s="86">
        <f t="shared" si="132"/>
        <v>8.3871530339368311E-2</v>
      </c>
      <c r="FT42" s="86">
        <f t="shared" si="132"/>
        <v>8.2763113096904789E-2</v>
      </c>
      <c r="FU42" s="86">
        <f t="shared" ref="FU42:FX42" si="133">MEDIAN(FU31:FU38)</f>
        <v>8.0964137395851413E-2</v>
      </c>
      <c r="FV42" s="86">
        <f t="shared" si="133"/>
        <v>8.2876561764406276E-2</v>
      </c>
      <c r="FW42" s="86">
        <f t="shared" si="133"/>
        <v>8.0979913755916996E-2</v>
      </c>
      <c r="FX42" s="86">
        <f t="shared" si="133"/>
        <v>8.6089833861635504E-2</v>
      </c>
      <c r="FY42" s="86">
        <f t="shared" ref="FY42:GB42" si="134">MEDIAN(FY31:FY38)</f>
        <v>8.227185513398616E-2</v>
      </c>
      <c r="FZ42" s="86">
        <f t="shared" si="134"/>
        <v>8.2953651344312609E-2</v>
      </c>
      <c r="GA42" s="86">
        <f t="shared" si="134"/>
        <v>8.2283875713601157E-2</v>
      </c>
      <c r="GB42" s="86">
        <f t="shared" si="134"/>
        <v>8.163483381429415E-2</v>
      </c>
      <c r="GC42" s="86">
        <f t="shared" ref="GC42:GF42" si="135">MEDIAN(GC31:GC38)</f>
        <v>8.371238716226212E-2</v>
      </c>
      <c r="GD42" s="86">
        <f t="shared" si="135"/>
        <v>8.1514657347970934E-2</v>
      </c>
      <c r="GE42" s="86">
        <f t="shared" si="135"/>
        <v>8.1293092278265616E-2</v>
      </c>
      <c r="GF42" s="86">
        <f t="shared" si="135"/>
        <v>8.0939573860903585E-2</v>
      </c>
      <c r="GG42" s="86">
        <f t="shared" ref="GG42:GK42" si="136">MEDIAN(GG31:GG38)</f>
        <v>8.3541605390472895E-2</v>
      </c>
      <c r="GH42" s="86">
        <f t="shared" si="136"/>
        <v>8.3055358718153921E-2</v>
      </c>
      <c r="GI42" s="86">
        <f t="shared" si="136"/>
        <v>8.242200657653749E-2</v>
      </c>
      <c r="GJ42" s="86">
        <f t="shared" si="136"/>
        <v>8.2389059028166442E-2</v>
      </c>
      <c r="GK42" s="86">
        <f t="shared" si="136"/>
        <v>8.191490883089643E-2</v>
      </c>
      <c r="GL42" s="86">
        <f t="shared" ref="GL42:GO42" si="137">MEDIAN(GL31:GL38)</f>
        <v>8.1418571860552041E-2</v>
      </c>
      <c r="GM42" s="86">
        <f t="shared" si="137"/>
        <v>7.8595595368036689E-2</v>
      </c>
      <c r="GN42" s="86">
        <f t="shared" si="137"/>
        <v>7.7409299984557922E-2</v>
      </c>
      <c r="GO42" s="86">
        <f t="shared" si="137"/>
        <v>7.91936514460439E-2</v>
      </c>
      <c r="GP42" s="86">
        <f t="shared" ref="GP42:GS42" si="138">MEDIAN(GP31:GP38)</f>
        <v>7.8052946188849961E-2</v>
      </c>
      <c r="GQ42" s="86">
        <f t="shared" si="138"/>
        <v>7.463204988929964E-2</v>
      </c>
      <c r="GR42" s="86">
        <f t="shared" si="138"/>
        <v>7.7261886526181142E-2</v>
      </c>
      <c r="GS42" s="86">
        <f t="shared" si="138"/>
        <v>7.5535103007190713E-2</v>
      </c>
      <c r="GT42" s="86">
        <f t="shared" ref="GT42:GX42" si="139">MEDIAN(GT31:GT38)</f>
        <v>7.6554307384923539E-2</v>
      </c>
      <c r="GU42" s="86">
        <f t="shared" si="139"/>
        <v>7.5417957950852682E-2</v>
      </c>
      <c r="GV42" s="86">
        <f t="shared" si="139"/>
        <v>7.6115289942918163E-2</v>
      </c>
      <c r="GW42" s="86">
        <f t="shared" si="139"/>
        <v>7.8425154988382734E-2</v>
      </c>
      <c r="GX42" s="86">
        <f t="shared" si="139"/>
        <v>7.8973918855149039E-2</v>
      </c>
      <c r="GY42" s="86">
        <f t="shared" ref="GY42:HG42" si="140">MEDIAN(GY31:GY38)</f>
        <v>7.8724424931200021E-2</v>
      </c>
      <c r="GZ42" s="86">
        <f t="shared" si="140"/>
        <v>7.7759679739297788E-2</v>
      </c>
      <c r="HA42" s="86">
        <f t="shared" si="140"/>
        <v>7.7857170292338823E-2</v>
      </c>
      <c r="HB42" s="86">
        <f t="shared" si="140"/>
        <v>7.8298170864313718E-2</v>
      </c>
      <c r="HC42" s="86">
        <f t="shared" si="140"/>
        <v>7.9493008090492187E-2</v>
      </c>
      <c r="HD42" s="86">
        <f t="shared" si="140"/>
        <v>8.1444713284166817E-2</v>
      </c>
      <c r="HE42" s="86">
        <f t="shared" si="140"/>
        <v>8.1780415417610414E-2</v>
      </c>
      <c r="HF42" s="86">
        <f t="shared" si="140"/>
        <v>8.4253854861734395E-2</v>
      </c>
      <c r="HG42" s="86">
        <f t="shared" si="140"/>
        <v>8.3739949194226643E-2</v>
      </c>
      <c r="HH42" s="86">
        <f t="shared" ref="HH42:HK42" si="141">MEDIAN(HH31:HH38)</f>
        <v>8.4676360396473527E-2</v>
      </c>
      <c r="HI42" s="86">
        <f t="shared" si="141"/>
        <v>8.3920462756351066E-2</v>
      </c>
      <c r="HJ42" s="86">
        <f t="shared" si="141"/>
        <v>8.3263475168706247E-2</v>
      </c>
      <c r="HK42" s="86">
        <f t="shared" si="141"/>
        <v>8.235279714030927E-2</v>
      </c>
      <c r="HL42" s="86">
        <f t="shared" ref="HL42:HO42" si="142">MEDIAN(HL31:HL38)</f>
        <v>8.2686067729500337E-2</v>
      </c>
      <c r="HM42" s="86">
        <f t="shared" si="142"/>
        <v>8.1454212590531996E-2</v>
      </c>
      <c r="HN42" s="86">
        <f t="shared" si="142"/>
        <v>8.0854716025480916E-2</v>
      </c>
      <c r="HO42" s="86">
        <f t="shared" si="142"/>
        <v>8.1294235671885179E-2</v>
      </c>
      <c r="HP42" s="86">
        <f t="shared" ref="HP42:HT42" si="143">MEDIAN(HP31:HP38)</f>
        <v>8.1007949109500876E-2</v>
      </c>
      <c r="HQ42" s="86">
        <f t="shared" si="143"/>
        <v>8.1445525161481333E-2</v>
      </c>
      <c r="HR42" s="86">
        <f t="shared" si="143"/>
        <v>8.0157388949024078E-2</v>
      </c>
      <c r="HS42" s="86">
        <f t="shared" si="143"/>
        <v>8.1049354152960162E-2</v>
      </c>
      <c r="HT42" s="86">
        <f t="shared" si="143"/>
        <v>7.9414024604523487E-2</v>
      </c>
      <c r="HU42" s="86">
        <f t="shared" ref="HU42:HX42" si="144">MEDIAN(HU31:HU38)</f>
        <v>7.9361539688184629E-2</v>
      </c>
      <c r="HV42" s="86">
        <f t="shared" si="144"/>
        <v>7.5921574830582872E-2</v>
      </c>
      <c r="HW42" s="86">
        <f t="shared" si="144"/>
        <v>7.8434155585594259E-2</v>
      </c>
      <c r="HX42" s="86">
        <f t="shared" si="144"/>
        <v>7.9301384655556084E-2</v>
      </c>
      <c r="HY42" s="86">
        <f t="shared" ref="HY42:IB42" si="145">MEDIAN(HY31:HY38)</f>
        <v>7.8448833571839974E-2</v>
      </c>
      <c r="HZ42" s="86">
        <f t="shared" si="145"/>
        <v>7.8801705735182248E-2</v>
      </c>
      <c r="IA42" s="86">
        <f t="shared" si="145"/>
        <v>7.9556599434714076E-2</v>
      </c>
      <c r="IB42" s="86">
        <f t="shared" si="145"/>
        <v>7.9484167189509972E-2</v>
      </c>
      <c r="IC42" s="86">
        <f t="shared" ref="IC42:IG42" si="146">MEDIAN(IC31:IC38)</f>
        <v>7.9586141744702577E-2</v>
      </c>
      <c r="ID42" s="86">
        <f t="shared" si="146"/>
        <v>7.9569292965961297E-2</v>
      </c>
      <c r="IE42" s="86">
        <f t="shared" si="146"/>
        <v>7.9161836824324441E-2</v>
      </c>
      <c r="IF42" s="86">
        <f t="shared" si="146"/>
        <v>7.9320510273036118E-2</v>
      </c>
      <c r="IG42" s="86">
        <f t="shared" si="146"/>
        <v>7.6937651833789283E-2</v>
      </c>
      <c r="IH42" s="86">
        <f t="shared" ref="IH42:IO42" si="147">MEDIAN(IH31:IH38)</f>
        <v>7.7901156021553578E-2</v>
      </c>
      <c r="II42" s="86">
        <f t="shared" si="147"/>
        <v>7.7601729159720093E-2</v>
      </c>
      <c r="IJ42" s="86">
        <f t="shared" si="147"/>
        <v>7.6457460480615358E-2</v>
      </c>
      <c r="IK42" s="86">
        <f t="shared" si="147"/>
        <v>7.5705785386806626E-2</v>
      </c>
      <c r="IL42" s="86">
        <f t="shared" si="147"/>
        <v>7.5211142495391653E-2</v>
      </c>
      <c r="IM42" s="86">
        <f t="shared" si="147"/>
        <v>7.3960606854340721E-2</v>
      </c>
      <c r="IN42" s="86">
        <f t="shared" si="147"/>
        <v>7.3274446003667143E-2</v>
      </c>
      <c r="IO42" s="86">
        <f t="shared" si="147"/>
        <v>7.5184399756919332E-2</v>
      </c>
      <c r="IP42" s="86">
        <f t="shared" ref="IP42:JB42" si="148">MEDIAN(IP31:IP38)</f>
        <v>7.2365887389405359E-2</v>
      </c>
      <c r="IQ42" s="86">
        <f t="shared" si="148"/>
        <v>7.1867558516190061E-2</v>
      </c>
      <c r="IR42" s="86">
        <f t="shared" si="148"/>
        <v>7.1917383305167309E-2</v>
      </c>
      <c r="IS42" s="86">
        <f t="shared" si="148"/>
        <v>7.2662587164961642E-2</v>
      </c>
      <c r="IT42" s="86">
        <f t="shared" si="148"/>
        <v>7.1803411411796109E-2</v>
      </c>
      <c r="IU42" s="86">
        <f t="shared" si="148"/>
        <v>7.2548736328448715E-2</v>
      </c>
      <c r="IV42" s="86">
        <f t="shared" si="148"/>
        <v>7.5134076009254064E-2</v>
      </c>
      <c r="IW42" s="86">
        <f t="shared" si="148"/>
        <v>7.3092803541048995E-2</v>
      </c>
      <c r="IX42" s="86">
        <f t="shared" si="148"/>
        <v>7.3637533204447325E-2</v>
      </c>
      <c r="IY42" s="86">
        <f t="shared" si="148"/>
        <v>7.2456287758116134E-2</v>
      </c>
      <c r="IZ42" s="86">
        <f t="shared" si="148"/>
        <v>7.5973197987407246E-2</v>
      </c>
      <c r="JA42" s="86">
        <f t="shared" si="148"/>
        <v>7.3913722623495784E-2</v>
      </c>
      <c r="JB42" s="86">
        <f t="shared" si="148"/>
        <v>7.2862900953867521E-2</v>
      </c>
      <c r="JC42" s="86">
        <f t="shared" ref="JC42:JG42" si="149">MEDIAN(JC31:JC38)</f>
        <v>7.2053596033841288E-2</v>
      </c>
      <c r="JD42" s="86">
        <f t="shared" si="149"/>
        <v>7.3151490882063908E-2</v>
      </c>
      <c r="JE42" s="86">
        <f t="shared" si="149"/>
        <v>7.2015360316265431E-2</v>
      </c>
      <c r="JF42" s="86">
        <f t="shared" si="149"/>
        <v>7.2124650266265092E-2</v>
      </c>
      <c r="JG42" s="86">
        <f t="shared" si="149"/>
        <v>7.2554488880625267E-2</v>
      </c>
      <c r="JH42" s="86">
        <f t="shared" ref="JH42:JK42" si="150">MEDIAN(JH31:JH38)</f>
        <v>7.0655477209021947E-2</v>
      </c>
      <c r="JI42" s="86">
        <f t="shared" si="150"/>
        <v>6.8910308340121434E-2</v>
      </c>
      <c r="JJ42" s="86">
        <f t="shared" si="150"/>
        <v>6.9181886101860851E-2</v>
      </c>
      <c r="JK42" s="86">
        <f t="shared" si="150"/>
        <v>6.8858190311883088E-2</v>
      </c>
      <c r="JL42" s="86">
        <f t="shared" ref="JL42:JP42" si="151">MEDIAN(JL31:JL38)</f>
        <v>6.8323639213812029E-2</v>
      </c>
      <c r="JM42" s="86">
        <f t="shared" si="151"/>
        <v>6.7802459055239808E-2</v>
      </c>
      <c r="JN42" s="86">
        <f t="shared" si="151"/>
        <v>6.8694098018925759E-2</v>
      </c>
      <c r="JO42" s="86">
        <f t="shared" si="151"/>
        <v>6.9032421652267001E-2</v>
      </c>
      <c r="JP42" s="86">
        <f t="shared" si="151"/>
        <v>6.8398373332834911E-2</v>
      </c>
      <c r="JQ42" s="86">
        <f t="shared" ref="JQ42:JX42" si="152">MEDIAN(JQ31:JQ38)</f>
        <v>6.9268843439867056E-2</v>
      </c>
      <c r="JR42" s="86">
        <f t="shared" si="152"/>
        <v>6.8777315796742788E-2</v>
      </c>
      <c r="JS42" s="86">
        <f t="shared" si="152"/>
        <v>7.0574996616819929E-2</v>
      </c>
      <c r="JT42" s="86">
        <f t="shared" si="152"/>
        <v>6.9581640616386414E-2</v>
      </c>
      <c r="JU42" s="86">
        <f t="shared" si="152"/>
        <v>6.9543583120976887E-2</v>
      </c>
      <c r="JV42" s="86">
        <f t="shared" si="152"/>
        <v>6.9695536922436407E-2</v>
      </c>
      <c r="JW42" s="86">
        <f t="shared" si="152"/>
        <v>6.9739114289577991E-2</v>
      </c>
      <c r="JX42" s="86">
        <f t="shared" si="152"/>
        <v>6.9885704531102821E-2</v>
      </c>
      <c r="JY42" s="86">
        <f t="shared" ref="JY42:KB42" si="153">MEDIAN(JY31:JY38)</f>
        <v>7.0198435179583379E-2</v>
      </c>
      <c r="JZ42" s="86">
        <f t="shared" si="153"/>
        <v>7.1911011177916762E-2</v>
      </c>
      <c r="KA42" s="86">
        <f t="shared" si="153"/>
        <v>7.3533210602873753E-2</v>
      </c>
      <c r="KB42" s="86">
        <f t="shared" si="153"/>
        <v>7.099515304469399E-2</v>
      </c>
      <c r="KC42" s="86">
        <f t="shared" ref="KC42:KK42" si="154">MEDIAN(KC31:KC38)</f>
        <v>6.9039115381980737E-2</v>
      </c>
      <c r="KD42" s="86">
        <f t="shared" si="154"/>
        <v>7.0617925468822285E-2</v>
      </c>
      <c r="KE42" s="86">
        <f t="shared" si="154"/>
        <v>7.5426911914436762E-2</v>
      </c>
      <c r="KF42" s="86">
        <f t="shared" si="154"/>
        <v>6.570918711023524E-2</v>
      </c>
      <c r="KG42" s="86">
        <f t="shared" si="154"/>
        <v>6.4561030363920913E-2</v>
      </c>
      <c r="KH42" s="86">
        <f t="shared" si="154"/>
        <v>6.3150476024495528E-2</v>
      </c>
      <c r="KI42" s="86">
        <f t="shared" si="154"/>
        <v>6.3695327868063631E-2</v>
      </c>
      <c r="KJ42" s="86">
        <f t="shared" si="154"/>
        <v>6.6571178549689441E-2</v>
      </c>
      <c r="KK42" s="86">
        <f t="shared" si="154"/>
        <v>6.7638410988056313E-2</v>
      </c>
      <c r="KL42" s="86">
        <f t="shared" ref="KL42:KO42" si="155">MEDIAN(KL31:KL38)</f>
        <v>6.821236719818731E-2</v>
      </c>
      <c r="KM42" s="86">
        <f t="shared" si="155"/>
        <v>6.8499995563310198E-2</v>
      </c>
      <c r="KN42" s="86">
        <f t="shared" si="155"/>
        <v>6.8186417531052937E-2</v>
      </c>
      <c r="KO42" s="86">
        <f t="shared" si="155"/>
        <v>6.8937637758669193E-2</v>
      </c>
      <c r="KP42" s="86">
        <f t="shared" ref="KP42:LT42" si="156">MEDIAN(KP31:KP38)</f>
        <v>6.8260580770991258E-2</v>
      </c>
      <c r="KQ42" s="86">
        <f t="shared" si="156"/>
        <v>6.7620428831169727E-2</v>
      </c>
      <c r="KR42" s="86">
        <f t="shared" si="156"/>
        <v>6.7399585245580498E-2</v>
      </c>
      <c r="KS42" s="86">
        <f t="shared" si="156"/>
        <v>6.7705128165618633E-2</v>
      </c>
      <c r="KT42" s="86">
        <f t="shared" si="156"/>
        <v>6.7819520433079761E-2</v>
      </c>
      <c r="KU42" s="86">
        <f t="shared" si="156"/>
        <v>6.7872335666686615E-2</v>
      </c>
      <c r="KV42" s="86">
        <f t="shared" si="156"/>
        <v>6.7795671815767566E-2</v>
      </c>
      <c r="KW42" s="86">
        <f t="shared" si="156"/>
        <v>6.7441534690529853E-2</v>
      </c>
      <c r="KX42" s="86">
        <f t="shared" si="156"/>
        <v>6.7761959776830333E-2</v>
      </c>
      <c r="KY42" s="86">
        <f t="shared" si="156"/>
        <v>6.732823868298829E-2</v>
      </c>
      <c r="KZ42" s="86">
        <f t="shared" si="156"/>
        <v>6.7951357084720429E-2</v>
      </c>
      <c r="LA42" s="86">
        <f t="shared" si="156"/>
        <v>6.7088117149424698E-2</v>
      </c>
      <c r="LB42" s="86">
        <f t="shared" si="156"/>
        <v>6.7244087813219638E-2</v>
      </c>
      <c r="LC42" s="86">
        <f t="shared" si="156"/>
        <v>6.7633800275932687E-2</v>
      </c>
      <c r="LD42" s="86">
        <f t="shared" si="156"/>
        <v>6.7024508861255744E-2</v>
      </c>
      <c r="LE42" s="86">
        <f t="shared" si="156"/>
        <v>6.6678398573107714E-2</v>
      </c>
      <c r="LF42" s="86">
        <f t="shared" si="156"/>
        <v>6.6308055694785775E-2</v>
      </c>
      <c r="LG42" s="86">
        <f t="shared" si="156"/>
        <v>6.4889466779093311E-2</v>
      </c>
      <c r="LH42" s="86">
        <f t="shared" si="156"/>
        <v>6.3926835715649333E-2</v>
      </c>
      <c r="LI42" s="86">
        <f t="shared" si="156"/>
        <v>6.655840692963011E-2</v>
      </c>
      <c r="LJ42" s="86">
        <f t="shared" si="156"/>
        <v>6.6744382158340498E-2</v>
      </c>
      <c r="LK42" s="86">
        <f t="shared" si="156"/>
        <v>6.8109848947513402E-2</v>
      </c>
      <c r="LL42" s="86">
        <f t="shared" si="156"/>
        <v>6.8404985969500495E-2</v>
      </c>
      <c r="LM42" s="86">
        <f t="shared" si="156"/>
        <v>6.7531132005706485E-2</v>
      </c>
      <c r="LN42" s="86">
        <f t="shared" si="156"/>
        <v>6.8282115251401709E-2</v>
      </c>
      <c r="LO42" s="86">
        <f t="shared" si="156"/>
        <v>6.8456855915337261E-2</v>
      </c>
      <c r="LP42" s="86">
        <f t="shared" si="156"/>
        <v>6.765693961543022E-2</v>
      </c>
      <c r="LQ42" s="86">
        <f t="shared" si="156"/>
        <v>6.7627525518935028E-2</v>
      </c>
      <c r="LR42" s="86">
        <f t="shared" si="156"/>
        <v>6.7831834434906244E-2</v>
      </c>
      <c r="LS42" s="86">
        <f t="shared" si="156"/>
        <v>6.7864200633693667E-2</v>
      </c>
      <c r="LT42" s="86">
        <f t="shared" si="156"/>
        <v>6.9052046756789123E-2</v>
      </c>
      <c r="LU42" s="86">
        <f t="shared" ref="LU42:LX42" si="157">MEDIAN(LU31:LU38)</f>
        <v>6.8960957448548604E-2</v>
      </c>
      <c r="LV42" s="86">
        <f t="shared" si="157"/>
        <v>6.9066418798251511E-2</v>
      </c>
      <c r="LW42" s="86">
        <f t="shared" si="157"/>
        <v>6.9074566396260542E-2</v>
      </c>
      <c r="LX42" s="86">
        <f t="shared" si="157"/>
        <v>6.8995480908987869E-2</v>
      </c>
      <c r="LY42" s="86">
        <f t="shared" ref="LY42:MG42" si="158">MEDIAN(LY31:LY38)</f>
        <v>6.6705861171468595E-2</v>
      </c>
      <c r="LZ42" s="86">
        <f t="shared" si="158"/>
        <v>6.8327102745206814E-2</v>
      </c>
      <c r="MA42" s="86">
        <f t="shared" si="158"/>
        <v>6.6946273237556059E-2</v>
      </c>
      <c r="MB42" s="86">
        <f t="shared" si="158"/>
        <v>6.7888768035743396E-2</v>
      </c>
      <c r="MC42" s="86">
        <f t="shared" si="158"/>
        <v>6.8301070868795083E-2</v>
      </c>
      <c r="MD42" s="86">
        <f t="shared" si="158"/>
        <v>6.8413629243708821E-2</v>
      </c>
      <c r="ME42" s="86">
        <f t="shared" si="158"/>
        <v>6.8507714702422812E-2</v>
      </c>
      <c r="MF42" s="86">
        <f t="shared" si="158"/>
        <v>6.8054754398718886E-2</v>
      </c>
      <c r="MG42" s="86">
        <f t="shared" si="158"/>
        <v>6.7891593288433555E-2</v>
      </c>
      <c r="MH42" s="86">
        <f t="shared" ref="MH42:MK42" si="159">MEDIAN(MH31:MH38)</f>
        <v>6.7211669982912906E-2</v>
      </c>
      <c r="MI42" s="86">
        <f t="shared" si="159"/>
        <v>6.6997172407316438E-2</v>
      </c>
      <c r="MJ42" s="86">
        <f t="shared" si="159"/>
        <v>6.7241629844910722E-2</v>
      </c>
      <c r="MK42" s="86">
        <f t="shared" si="159"/>
        <v>6.6537587731031272E-2</v>
      </c>
      <c r="ML42" s="86">
        <f t="shared" ref="ML42:MQ42" si="160">MEDIAN(ML31:ML38)</f>
        <v>6.677558692238425E-2</v>
      </c>
      <c r="MM42" s="86">
        <f t="shared" si="160"/>
        <v>6.6552407621393E-2</v>
      </c>
      <c r="MN42" s="86">
        <f t="shared" si="160"/>
        <v>6.6544322153904198E-2</v>
      </c>
      <c r="MO42" s="86">
        <f t="shared" si="160"/>
        <v>6.6280404730585274E-2</v>
      </c>
      <c r="MP42" s="86">
        <f t="shared" si="160"/>
        <v>6.5983377021292922E-2</v>
      </c>
      <c r="MQ42" s="86">
        <f t="shared" si="160"/>
        <v>6.550569128915093E-2</v>
      </c>
      <c r="MS42" s="1" t="s">
        <v>1</v>
      </c>
    </row>
    <row r="43" spans="2:358">
      <c r="B43" s="3" t="s">
        <v>202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86"/>
      <c r="P43" s="86">
        <f t="shared" ref="P43:CA43" si="161">AVERAGE(P31:P38)</f>
        <v>5.4321500212630713E-2</v>
      </c>
      <c r="Q43" s="86">
        <f t="shared" si="161"/>
        <v>5.4163636470830175E-2</v>
      </c>
      <c r="R43" s="86">
        <f t="shared" si="161"/>
        <v>5.4107791766958721E-2</v>
      </c>
      <c r="S43" s="86">
        <f t="shared" si="161"/>
        <v>5.4494424062838144E-2</v>
      </c>
      <c r="T43" s="86">
        <f t="shared" si="161"/>
        <v>5.2915803709143734E-2</v>
      </c>
      <c r="U43" s="86">
        <f t="shared" si="161"/>
        <v>5.1175362754059997E-2</v>
      </c>
      <c r="V43" s="86">
        <f t="shared" si="161"/>
        <v>5.066976259863127E-2</v>
      </c>
      <c r="W43" s="86">
        <f t="shared" si="161"/>
        <v>5.2185985087867807E-2</v>
      </c>
      <c r="X43" s="86">
        <f t="shared" si="161"/>
        <v>5.3956315897238843E-2</v>
      </c>
      <c r="Y43" s="86">
        <f t="shared" si="161"/>
        <v>5.8575654979716153E-2</v>
      </c>
      <c r="Z43" s="86">
        <f t="shared" si="161"/>
        <v>6.2607681247517782E-2</v>
      </c>
      <c r="AA43" s="86">
        <f t="shared" si="161"/>
        <v>7.0361926339773395E-2</v>
      </c>
      <c r="AB43" s="86">
        <f t="shared" si="161"/>
        <v>6.9134794857094548E-2</v>
      </c>
      <c r="AC43" s="86">
        <f t="shared" si="161"/>
        <v>6.887213752005561E-2</v>
      </c>
      <c r="AD43" s="86">
        <f t="shared" si="161"/>
        <v>6.5582856018714664E-2</v>
      </c>
      <c r="AE43" s="86">
        <f t="shared" si="161"/>
        <v>7.5820071017961441E-2</v>
      </c>
      <c r="AF43" s="86">
        <f t="shared" si="161"/>
        <v>6.6386827354269387E-2</v>
      </c>
      <c r="AG43" s="86">
        <f t="shared" si="161"/>
        <v>8.1462350617441268E-2</v>
      </c>
      <c r="AH43" s="86">
        <f t="shared" si="161"/>
        <v>7.9832095900305614E-2</v>
      </c>
      <c r="AI43" s="86">
        <f t="shared" si="161"/>
        <v>8.1841923087084156E-2</v>
      </c>
      <c r="AJ43" s="86">
        <f t="shared" si="161"/>
        <v>8.1630762342417701E-2</v>
      </c>
      <c r="AK43" s="86">
        <f t="shared" si="161"/>
        <v>8.3082979847337951E-2</v>
      </c>
      <c r="AL43" s="86">
        <f t="shared" si="161"/>
        <v>8.4332868826129434E-2</v>
      </c>
      <c r="AM43" s="86">
        <f t="shared" si="161"/>
        <v>7.7195358994873203E-2</v>
      </c>
      <c r="AN43" s="86">
        <f t="shared" si="161"/>
        <v>6.947126851970549E-2</v>
      </c>
      <c r="AO43" s="86">
        <f t="shared" si="161"/>
        <v>8.1442467253992512E-2</v>
      </c>
      <c r="AP43" s="86">
        <f t="shared" si="161"/>
        <v>7.8949850920374598E-2</v>
      </c>
      <c r="AQ43" s="86">
        <f t="shared" si="161"/>
        <v>7.3301832831364544E-2</v>
      </c>
      <c r="AR43" s="86">
        <f t="shared" si="161"/>
        <v>7.1991761370866686E-2</v>
      </c>
      <c r="AS43" s="86">
        <f t="shared" si="161"/>
        <v>7.8120240310210393E-2</v>
      </c>
      <c r="AT43" s="86">
        <f t="shared" si="161"/>
        <v>7.4547518605034849E-2</v>
      </c>
      <c r="AU43" s="86">
        <f t="shared" si="161"/>
        <v>7.7706536487502281E-2</v>
      </c>
      <c r="AV43" s="86">
        <f t="shared" si="161"/>
        <v>7.4129296864962835E-2</v>
      </c>
      <c r="AW43" s="86">
        <f t="shared" si="161"/>
        <v>7.7272150317046359E-2</v>
      </c>
      <c r="AX43" s="86">
        <f t="shared" si="161"/>
        <v>7.9838228325021049E-2</v>
      </c>
      <c r="AY43" s="86">
        <f t="shared" si="161"/>
        <v>7.8504313490316419E-2</v>
      </c>
      <c r="AZ43" s="86">
        <f t="shared" si="161"/>
        <v>8.2411911971396218E-2</v>
      </c>
      <c r="BA43" s="86">
        <f t="shared" si="161"/>
        <v>7.6674080378249118E-2</v>
      </c>
      <c r="BB43" s="86">
        <f t="shared" si="161"/>
        <v>8.1622542316485955E-2</v>
      </c>
      <c r="BC43" s="86">
        <f t="shared" si="161"/>
        <v>8.2814367223247726E-2</v>
      </c>
      <c r="BD43" s="86">
        <f t="shared" si="161"/>
        <v>7.1296900891718168E-2</v>
      </c>
      <c r="BE43" s="86">
        <f t="shared" si="161"/>
        <v>6.5275581454764087E-2</v>
      </c>
      <c r="BF43" s="86">
        <f t="shared" si="161"/>
        <v>7.6965509502133364E-2</v>
      </c>
      <c r="BG43" s="86">
        <f t="shared" si="161"/>
        <v>8.2274090551836543E-2</v>
      </c>
      <c r="BH43" s="86">
        <f t="shared" si="161"/>
        <v>7.9023807582025568E-2</v>
      </c>
      <c r="BI43" s="86">
        <f t="shared" si="161"/>
        <v>8.1485726349298904E-2</v>
      </c>
      <c r="BJ43" s="86">
        <f t="shared" si="161"/>
        <v>7.6515000287897997E-2</v>
      </c>
      <c r="BK43" s="86">
        <f t="shared" si="161"/>
        <v>7.8125665657139243E-2</v>
      </c>
      <c r="BL43" s="86">
        <f t="shared" si="161"/>
        <v>7.5952136171240386E-2</v>
      </c>
      <c r="BM43" s="86">
        <f t="shared" si="161"/>
        <v>7.9112732398170307E-2</v>
      </c>
      <c r="BN43" s="86">
        <f t="shared" si="161"/>
        <v>7.3268464345914636E-2</v>
      </c>
      <c r="BO43" s="86">
        <f t="shared" si="161"/>
        <v>7.5120634750585696E-2</v>
      </c>
      <c r="BP43" s="86">
        <f t="shared" si="161"/>
        <v>7.5426580008739599E-2</v>
      </c>
      <c r="BQ43" s="86">
        <f t="shared" si="161"/>
        <v>7.3901128703709129E-2</v>
      </c>
      <c r="BR43" s="86">
        <f t="shared" si="161"/>
        <v>6.2468516922078013E-2</v>
      </c>
      <c r="BS43" s="86">
        <f t="shared" si="161"/>
        <v>7.102474412795183E-2</v>
      </c>
      <c r="BT43" s="86">
        <f t="shared" si="161"/>
        <v>7.4775853440767343E-2</v>
      </c>
      <c r="BU43" s="86">
        <f t="shared" si="161"/>
        <v>6.5789751529533189E-2</v>
      </c>
      <c r="BV43" s="86">
        <f t="shared" si="161"/>
        <v>6.6694177745960564E-2</v>
      </c>
      <c r="BW43" s="86">
        <f t="shared" si="161"/>
        <v>6.6342731600376181E-2</v>
      </c>
      <c r="BX43" s="86">
        <f t="shared" si="161"/>
        <v>7.2468812906563956E-2</v>
      </c>
      <c r="BY43" s="86">
        <f t="shared" si="161"/>
        <v>6.3555574301365492E-2</v>
      </c>
      <c r="BZ43" s="86">
        <f t="shared" si="161"/>
        <v>6.9368410767467567E-2</v>
      </c>
      <c r="CA43" s="86">
        <f t="shared" si="161"/>
        <v>7.3084479218650841E-2</v>
      </c>
      <c r="CB43" s="86">
        <f t="shared" ref="CB43:DC43" si="162">AVERAGE(CB31:CB38)</f>
        <v>7.2173708624780383E-2</v>
      </c>
      <c r="CC43" s="86">
        <f t="shared" si="162"/>
        <v>7.1336764790298865E-2</v>
      </c>
      <c r="CD43" s="86">
        <f t="shared" si="162"/>
        <v>7.0922891749727976E-2</v>
      </c>
      <c r="CE43" s="86">
        <f t="shared" si="162"/>
        <v>6.8252817745147187E-2</v>
      </c>
      <c r="CF43" s="86">
        <f t="shared" si="162"/>
        <v>6.7868811633548076E-2</v>
      </c>
      <c r="CG43" s="86">
        <f t="shared" si="162"/>
        <v>6.6675093429541171E-2</v>
      </c>
      <c r="CH43" s="86">
        <f t="shared" si="162"/>
        <v>6.874137868541505E-2</v>
      </c>
      <c r="CI43" s="86">
        <f t="shared" si="162"/>
        <v>6.9048741803590899E-2</v>
      </c>
      <c r="CJ43" s="86">
        <f t="shared" si="162"/>
        <v>7.3235302287185916E-2</v>
      </c>
      <c r="CK43" s="86">
        <f t="shared" si="162"/>
        <v>6.9040626253048118E-2</v>
      </c>
      <c r="CL43" s="86">
        <f t="shared" si="162"/>
        <v>6.8093818912563719E-2</v>
      </c>
      <c r="CM43" s="86">
        <f t="shared" si="162"/>
        <v>6.9341193879769808E-2</v>
      </c>
      <c r="CN43" s="86">
        <f t="shared" si="162"/>
        <v>6.4524849728445466E-2</v>
      </c>
      <c r="CO43" s="86">
        <f t="shared" si="162"/>
        <v>6.441170866140089E-2</v>
      </c>
      <c r="CP43" s="86">
        <f t="shared" si="162"/>
        <v>6.4152982414616505E-2</v>
      </c>
      <c r="CQ43" s="86">
        <f t="shared" si="162"/>
        <v>6.4286983887382854E-2</v>
      </c>
      <c r="CR43" s="86">
        <f t="shared" si="162"/>
        <v>6.535195330908064E-2</v>
      </c>
      <c r="CS43" s="86">
        <f t="shared" si="162"/>
        <v>6.6070456393354182E-2</v>
      </c>
      <c r="CT43" s="86">
        <f t="shared" si="162"/>
        <v>6.4523498095072296E-2</v>
      </c>
      <c r="CU43" s="86">
        <f t="shared" si="162"/>
        <v>6.4595846089945494E-2</v>
      </c>
      <c r="CV43" s="86">
        <f t="shared" si="162"/>
        <v>6.3808527366803314E-2</v>
      </c>
      <c r="CW43" s="86">
        <f t="shared" si="162"/>
        <v>6.4408271478396589E-2</v>
      </c>
      <c r="CX43" s="86">
        <f t="shared" si="162"/>
        <v>6.3757002513136374E-2</v>
      </c>
      <c r="CY43" s="86">
        <f t="shared" si="162"/>
        <v>6.350681826866475E-2</v>
      </c>
      <c r="CZ43" s="86">
        <f t="shared" si="162"/>
        <v>6.5789149901962149E-2</v>
      </c>
      <c r="DA43" s="86">
        <f t="shared" si="162"/>
        <v>6.5525444804387198E-2</v>
      </c>
      <c r="DB43" s="86">
        <f t="shared" si="162"/>
        <v>6.7434738582282716E-2</v>
      </c>
      <c r="DC43" s="86">
        <f t="shared" si="162"/>
        <v>6.709568298417519E-2</v>
      </c>
      <c r="DD43" s="86">
        <f t="shared" ref="DD43:DP43" si="163">AVERAGE(DD31:DD38)</f>
        <v>6.5815085053634037E-2</v>
      </c>
      <c r="DE43" s="86">
        <f t="shared" si="163"/>
        <v>6.8942118652273468E-2</v>
      </c>
      <c r="DF43" s="86">
        <f t="shared" si="163"/>
        <v>6.6447889593901577E-2</v>
      </c>
      <c r="DG43" s="86">
        <f t="shared" si="163"/>
        <v>6.6952443664474226E-2</v>
      </c>
      <c r="DH43" s="86">
        <f t="shared" si="163"/>
        <v>5.917321711444494E-2</v>
      </c>
      <c r="DI43" s="86">
        <f t="shared" si="163"/>
        <v>6.4126281260909343E-2</v>
      </c>
      <c r="DJ43" s="86">
        <f t="shared" si="163"/>
        <v>6.3277331658184124E-2</v>
      </c>
      <c r="DK43" s="86">
        <f t="shared" si="163"/>
        <v>6.1132593777246814E-2</v>
      </c>
      <c r="DL43" s="86">
        <f t="shared" si="163"/>
        <v>6.6005992720916978E-2</v>
      </c>
      <c r="DM43" s="86">
        <f t="shared" si="163"/>
        <v>6.4801133119498922E-2</v>
      </c>
      <c r="DN43" s="86">
        <f t="shared" si="163"/>
        <v>6.7662233080859044E-2</v>
      </c>
      <c r="DO43" s="86">
        <f t="shared" si="163"/>
        <v>7.0518215101411014E-2</v>
      </c>
      <c r="DP43" s="86">
        <f t="shared" si="163"/>
        <v>7.1521762288127608E-2</v>
      </c>
      <c r="DQ43" s="86">
        <f t="shared" ref="DQ43:DX43" si="164">AVERAGE(DQ31:DQ38)</f>
        <v>6.9968507861769766E-2</v>
      </c>
      <c r="DR43" s="86">
        <f t="shared" si="164"/>
        <v>7.3184632085218096E-2</v>
      </c>
      <c r="DS43" s="86">
        <f t="shared" si="164"/>
        <v>7.5235630654288885E-2</v>
      </c>
      <c r="DT43" s="86">
        <f t="shared" si="164"/>
        <v>7.0930382639447731E-2</v>
      </c>
      <c r="DU43" s="86">
        <f t="shared" si="164"/>
        <v>6.995609783912711E-2</v>
      </c>
      <c r="DV43" s="86">
        <f t="shared" si="164"/>
        <v>6.8291775935516122E-2</v>
      </c>
      <c r="DW43" s="86">
        <f t="shared" si="164"/>
        <v>7.286098389739501E-2</v>
      </c>
      <c r="DX43" s="86">
        <f t="shared" si="164"/>
        <v>6.7211703524142144E-2</v>
      </c>
      <c r="DY43" s="86">
        <f t="shared" ref="DY43:EE43" si="165">AVERAGE(DY31:DY38)</f>
        <v>7.3968061430305335E-2</v>
      </c>
      <c r="DZ43" s="86">
        <f t="shared" si="165"/>
        <v>6.9430845015508835E-2</v>
      </c>
      <c r="EA43" s="86">
        <f t="shared" si="165"/>
        <v>6.7166997832746281E-2</v>
      </c>
      <c r="EB43" s="86">
        <f t="shared" si="165"/>
        <v>6.5945199553661155E-2</v>
      </c>
      <c r="EC43" s="86">
        <f t="shared" si="165"/>
        <v>6.5758085998561366E-2</v>
      </c>
      <c r="ED43" s="86">
        <f t="shared" si="165"/>
        <v>6.6185286122419751E-2</v>
      </c>
      <c r="EE43" s="86">
        <f t="shared" si="165"/>
        <v>6.8266169170596802E-2</v>
      </c>
      <c r="EF43" s="86">
        <f t="shared" ref="EF43:EG43" si="166">AVERAGE(EF31:EF38)</f>
        <v>6.6176148619639746E-2</v>
      </c>
      <c r="EG43" s="86">
        <f t="shared" si="166"/>
        <v>6.6902437190206526E-2</v>
      </c>
      <c r="EH43" s="86">
        <f t="shared" ref="EH43:EL43" si="167">AVERAGE(EH31:EH38)</f>
        <v>7.1268672032786737E-2</v>
      </c>
      <c r="EI43" s="86">
        <f t="shared" si="167"/>
        <v>7.310186781973968E-2</v>
      </c>
      <c r="EJ43" s="86">
        <f t="shared" si="167"/>
        <v>7.0405811492432996E-2</v>
      </c>
      <c r="EK43" s="86">
        <f t="shared" si="167"/>
        <v>7.1772991353908661E-2</v>
      </c>
      <c r="EL43" s="86">
        <f t="shared" si="167"/>
        <v>7.2365753069069477E-2</v>
      </c>
      <c r="EM43" s="86">
        <f t="shared" ref="EM43:EP43" si="168">AVERAGE(EM31:EM38)</f>
        <v>7.4827486070396507E-2</v>
      </c>
      <c r="EN43" s="86">
        <f t="shared" si="168"/>
        <v>7.1932768275069184E-2</v>
      </c>
      <c r="EO43" s="86">
        <f t="shared" si="168"/>
        <v>7.5347039168133706E-2</v>
      </c>
      <c r="EP43" s="86">
        <f t="shared" si="168"/>
        <v>7.6351205182862342E-2</v>
      </c>
      <c r="EQ43" s="86">
        <f t="shared" ref="EQ43:ET43" si="169">AVERAGE(EQ31:EQ38)</f>
        <v>7.0082548352801102E-2</v>
      </c>
      <c r="ER43" s="86">
        <f t="shared" si="169"/>
        <v>7.3574832047518982E-2</v>
      </c>
      <c r="ES43" s="86">
        <f t="shared" si="169"/>
        <v>7.7081576042505068E-2</v>
      </c>
      <c r="ET43" s="86">
        <f t="shared" si="169"/>
        <v>7.5624169985378825E-2</v>
      </c>
      <c r="EU43" s="86">
        <f t="shared" ref="EU43:EY43" si="170">AVERAGE(EU31:EU38)</f>
        <v>7.7852893269402243E-2</v>
      </c>
      <c r="EV43" s="86">
        <f t="shared" si="170"/>
        <v>7.651502437380861E-2</v>
      </c>
      <c r="EW43" s="86">
        <f t="shared" si="170"/>
        <v>7.9739008274859677E-2</v>
      </c>
      <c r="EX43" s="86">
        <f t="shared" si="170"/>
        <v>7.6936473549598955E-2</v>
      </c>
      <c r="EY43" s="86">
        <f t="shared" si="170"/>
        <v>8.2430241986222091E-2</v>
      </c>
      <c r="EZ43" s="86">
        <f t="shared" ref="EZ43:FC43" si="171">AVERAGE(EZ31:EZ38)</f>
        <v>7.9731278042703704E-2</v>
      </c>
      <c r="FA43" s="86">
        <f t="shared" si="171"/>
        <v>7.8640607030164414E-2</v>
      </c>
      <c r="FB43" s="86">
        <f t="shared" si="171"/>
        <v>8.1939712495941355E-2</v>
      </c>
      <c r="FC43" s="86">
        <f t="shared" si="171"/>
        <v>8.3512211332077785E-2</v>
      </c>
      <c r="FD43" s="86">
        <f t="shared" ref="FD43:FG43" si="172">AVERAGE(FD31:FD38)</f>
        <v>8.7465971759962721E-2</v>
      </c>
      <c r="FE43" s="86">
        <f t="shared" si="172"/>
        <v>8.8379672913264179E-2</v>
      </c>
      <c r="FF43" s="86">
        <f t="shared" si="172"/>
        <v>8.9147164151688815E-2</v>
      </c>
      <c r="FG43" s="86">
        <f t="shared" si="172"/>
        <v>8.9843719208871187E-2</v>
      </c>
      <c r="FH43" s="86">
        <f t="shared" ref="FH43:FO43" si="173">AVERAGE(FH31:FH38)</f>
        <v>8.8851491045241732E-2</v>
      </c>
      <c r="FI43" s="86">
        <f t="shared" si="173"/>
        <v>9.0020154263743921E-2</v>
      </c>
      <c r="FJ43" s="86">
        <f t="shared" si="173"/>
        <v>8.7015616455568379E-2</v>
      </c>
      <c r="FK43" s="86">
        <f t="shared" si="173"/>
        <v>8.9724813647905549E-2</v>
      </c>
      <c r="FL43" s="86">
        <f t="shared" si="173"/>
        <v>8.8127469512097184E-2</v>
      </c>
      <c r="FM43" s="86">
        <f t="shared" si="173"/>
        <v>8.8954180479751177E-2</v>
      </c>
      <c r="FN43" s="86">
        <f t="shared" si="173"/>
        <v>8.8412124993916902E-2</v>
      </c>
      <c r="FO43" s="86">
        <f t="shared" si="173"/>
        <v>8.610717743720564E-2</v>
      </c>
      <c r="FP43" s="86">
        <f t="shared" ref="FP43:FT43" si="174">AVERAGE(FP31:FP38)</f>
        <v>8.4795814063500952E-2</v>
      </c>
      <c r="FQ43" s="86">
        <f t="shared" si="174"/>
        <v>8.6890118215974643E-2</v>
      </c>
      <c r="FR43" s="86">
        <f t="shared" si="174"/>
        <v>8.6030092649157758E-2</v>
      </c>
      <c r="FS43" s="86">
        <f t="shared" si="174"/>
        <v>8.4231913192771735E-2</v>
      </c>
      <c r="FT43" s="86">
        <f t="shared" si="174"/>
        <v>8.0204443062596581E-2</v>
      </c>
      <c r="FU43" s="86">
        <f t="shared" ref="FU43:FX43" si="175">AVERAGE(FU31:FU38)</f>
        <v>8.084445435523116E-2</v>
      </c>
      <c r="FV43" s="86">
        <f t="shared" si="175"/>
        <v>8.2918253523377103E-2</v>
      </c>
      <c r="FW43" s="86">
        <f t="shared" si="175"/>
        <v>7.9503890814796724E-2</v>
      </c>
      <c r="FX43" s="86">
        <f t="shared" si="175"/>
        <v>8.4652227518669285E-2</v>
      </c>
      <c r="FY43" s="86">
        <f t="shared" ref="FY43:GB43" si="176">AVERAGE(FY31:FY38)</f>
        <v>8.2248879411023962E-2</v>
      </c>
      <c r="FZ43" s="86">
        <f t="shared" si="176"/>
        <v>8.2573077526271008E-2</v>
      </c>
      <c r="GA43" s="86">
        <f t="shared" si="176"/>
        <v>8.1328321408083007E-2</v>
      </c>
      <c r="GB43" s="86">
        <f t="shared" si="176"/>
        <v>8.0583009583599721E-2</v>
      </c>
      <c r="GC43" s="86">
        <f t="shared" ref="GC43:GF43" si="177">AVERAGE(GC31:GC38)</f>
        <v>8.2828084972923155E-2</v>
      </c>
      <c r="GD43" s="86">
        <f t="shared" si="177"/>
        <v>8.1401121697779563E-2</v>
      </c>
      <c r="GE43" s="86">
        <f t="shared" si="177"/>
        <v>8.1082882996123498E-2</v>
      </c>
      <c r="GF43" s="86">
        <f t="shared" si="177"/>
        <v>8.0918192089638227E-2</v>
      </c>
      <c r="GG43" s="86">
        <f t="shared" ref="GG43:GK43" si="178">AVERAGE(GG31:GG38)</f>
        <v>8.3058526099043212E-2</v>
      </c>
      <c r="GH43" s="86">
        <f t="shared" si="178"/>
        <v>8.2607652161700323E-2</v>
      </c>
      <c r="GI43" s="86">
        <f t="shared" si="178"/>
        <v>8.2069977725017534E-2</v>
      </c>
      <c r="GJ43" s="86">
        <f t="shared" si="178"/>
        <v>8.2159204648260792E-2</v>
      </c>
      <c r="GK43" s="86">
        <f t="shared" si="178"/>
        <v>8.1185441216604745E-2</v>
      </c>
      <c r="GL43" s="86">
        <f t="shared" ref="GL43:GO43" si="179">AVERAGE(GL31:GL38)</f>
        <v>8.0567160345516572E-2</v>
      </c>
      <c r="GM43" s="86">
        <f t="shared" si="179"/>
        <v>7.8441320889300253E-2</v>
      </c>
      <c r="GN43" s="86">
        <f t="shared" si="179"/>
        <v>7.7613513966191705E-2</v>
      </c>
      <c r="GO43" s="86">
        <f t="shared" si="179"/>
        <v>7.8141499850547969E-2</v>
      </c>
      <c r="GP43" s="86">
        <f t="shared" ref="GP43:GS43" si="180">AVERAGE(GP31:GP38)</f>
        <v>7.7316152256386245E-2</v>
      </c>
      <c r="GQ43" s="86">
        <f t="shared" si="180"/>
        <v>7.4866899589853042E-2</v>
      </c>
      <c r="GR43" s="86">
        <f t="shared" si="180"/>
        <v>7.65871845731909E-2</v>
      </c>
      <c r="GS43" s="86">
        <f t="shared" si="180"/>
        <v>7.5181414209450917E-2</v>
      </c>
      <c r="GT43" s="86">
        <f t="shared" ref="GT43:GX43" si="181">AVERAGE(GT31:GT38)</f>
        <v>7.6068117681500735E-2</v>
      </c>
      <c r="GU43" s="86">
        <f t="shared" si="181"/>
        <v>7.5000140164305826E-2</v>
      </c>
      <c r="GV43" s="86">
        <f t="shared" si="181"/>
        <v>7.6143418141670485E-2</v>
      </c>
      <c r="GW43" s="86">
        <f t="shared" si="181"/>
        <v>7.7967732357915986E-2</v>
      </c>
      <c r="GX43" s="86">
        <f t="shared" si="181"/>
        <v>7.8664510944567334E-2</v>
      </c>
      <c r="GY43" s="86">
        <f t="shared" ref="GY43:HG43" si="182">AVERAGE(GY31:GY38)</f>
        <v>7.7736409618228239E-2</v>
      </c>
      <c r="GZ43" s="86">
        <f t="shared" si="182"/>
        <v>7.7925735658979242E-2</v>
      </c>
      <c r="HA43" s="86">
        <f t="shared" si="182"/>
        <v>7.8318014160832561E-2</v>
      </c>
      <c r="HB43" s="86">
        <f t="shared" si="182"/>
        <v>7.8607178503697583E-2</v>
      </c>
      <c r="HC43" s="86">
        <f t="shared" si="182"/>
        <v>8.0357936967720367E-2</v>
      </c>
      <c r="HD43" s="86">
        <f t="shared" si="182"/>
        <v>8.179417440174451E-2</v>
      </c>
      <c r="HE43" s="86">
        <f t="shared" si="182"/>
        <v>8.174732879844375E-2</v>
      </c>
      <c r="HF43" s="86">
        <f t="shared" si="182"/>
        <v>8.3886408266456242E-2</v>
      </c>
      <c r="HG43" s="86">
        <f t="shared" si="182"/>
        <v>8.3268382247594266E-2</v>
      </c>
      <c r="HH43" s="86">
        <f t="shared" ref="HH43:HK43" si="183">AVERAGE(HH31:HH38)</f>
        <v>8.4141063774915315E-2</v>
      </c>
      <c r="HI43" s="86">
        <f t="shared" si="183"/>
        <v>8.3550283451877386E-2</v>
      </c>
      <c r="HJ43" s="86">
        <f t="shared" si="183"/>
        <v>8.2960629842490113E-2</v>
      </c>
      <c r="HK43" s="86">
        <f t="shared" si="183"/>
        <v>8.2491571711544989E-2</v>
      </c>
      <c r="HL43" s="86">
        <f t="shared" ref="HL43:HO43" si="184">AVERAGE(HL31:HL38)</f>
        <v>8.254649431690958E-2</v>
      </c>
      <c r="HM43" s="86">
        <f t="shared" si="184"/>
        <v>8.1816615710361293E-2</v>
      </c>
      <c r="HN43" s="86">
        <f t="shared" si="184"/>
        <v>8.1221901302212435E-2</v>
      </c>
      <c r="HO43" s="86">
        <f t="shared" si="184"/>
        <v>8.1125261358382494E-2</v>
      </c>
      <c r="HP43" s="86">
        <f t="shared" ref="HP43:HT43" si="185">AVERAGE(HP31:HP38)</f>
        <v>8.0917601672396242E-2</v>
      </c>
      <c r="HQ43" s="86">
        <f t="shared" si="185"/>
        <v>8.1225341055063016E-2</v>
      </c>
      <c r="HR43" s="86">
        <f t="shared" si="185"/>
        <v>7.9963324166776151E-2</v>
      </c>
      <c r="HS43" s="86">
        <f t="shared" si="185"/>
        <v>8.0347201296529266E-2</v>
      </c>
      <c r="HT43" s="86">
        <f t="shared" si="185"/>
        <v>7.8707477144407734E-2</v>
      </c>
      <c r="HU43" s="86">
        <f t="shared" ref="HU43:HX43" si="186">AVERAGE(HU31:HU38)</f>
        <v>7.8678953461501763E-2</v>
      </c>
      <c r="HV43" s="86">
        <f t="shared" si="186"/>
        <v>7.6540521394731553E-2</v>
      </c>
      <c r="HW43" s="86">
        <f t="shared" si="186"/>
        <v>7.8417716770689566E-2</v>
      </c>
      <c r="HX43" s="86">
        <f t="shared" si="186"/>
        <v>7.9433793758349913E-2</v>
      </c>
      <c r="HY43" s="86">
        <f t="shared" ref="HY43:IB43" si="187">AVERAGE(HY31:HY38)</f>
        <v>7.7928099900518813E-2</v>
      </c>
      <c r="HZ43" s="86">
        <f t="shared" si="187"/>
        <v>7.8958645859947385E-2</v>
      </c>
      <c r="IA43" s="86">
        <f t="shared" si="187"/>
        <v>8.0177042074187937E-2</v>
      </c>
      <c r="IB43" s="86">
        <f t="shared" si="187"/>
        <v>7.963089500275794E-2</v>
      </c>
      <c r="IC43" s="86">
        <f t="shared" ref="IC43:IG43" si="188">AVERAGE(IC31:IC38)</f>
        <v>7.9367853325633508E-2</v>
      </c>
      <c r="ID43" s="86">
        <f t="shared" si="188"/>
        <v>7.9144930948014933E-2</v>
      </c>
      <c r="IE43" s="86">
        <f t="shared" si="188"/>
        <v>7.8705157585789026E-2</v>
      </c>
      <c r="IF43" s="86">
        <f t="shared" si="188"/>
        <v>7.9159582409368434E-2</v>
      </c>
      <c r="IG43" s="86">
        <f t="shared" si="188"/>
        <v>7.6861346720489221E-2</v>
      </c>
      <c r="IH43" s="86">
        <f t="shared" ref="IH43:IO43" si="189">AVERAGE(IH31:IH38)</f>
        <v>7.71199155336523E-2</v>
      </c>
      <c r="II43" s="86">
        <f t="shared" si="189"/>
        <v>7.6259871452431613E-2</v>
      </c>
      <c r="IJ43" s="86">
        <f t="shared" si="189"/>
        <v>7.5592786225525274E-2</v>
      </c>
      <c r="IK43" s="86">
        <f t="shared" si="189"/>
        <v>7.5025750218381371E-2</v>
      </c>
      <c r="IL43" s="86">
        <f t="shared" si="189"/>
        <v>7.4972349683213022E-2</v>
      </c>
      <c r="IM43" s="86">
        <f t="shared" si="189"/>
        <v>7.3834461231046103E-2</v>
      </c>
      <c r="IN43" s="86">
        <f t="shared" si="189"/>
        <v>7.3180739132151298E-2</v>
      </c>
      <c r="IO43" s="86">
        <f t="shared" si="189"/>
        <v>7.4551045580758646E-2</v>
      </c>
      <c r="IP43" s="86">
        <f t="shared" ref="IP43:JB43" si="190">AVERAGE(IP31:IP38)</f>
        <v>7.2492747611045447E-2</v>
      </c>
      <c r="IQ43" s="86">
        <f t="shared" si="190"/>
        <v>7.1869479655092466E-2</v>
      </c>
      <c r="IR43" s="86">
        <f t="shared" si="190"/>
        <v>7.1527093063881234E-2</v>
      </c>
      <c r="IS43" s="86">
        <f t="shared" si="190"/>
        <v>7.2233110707435738E-2</v>
      </c>
      <c r="IT43" s="86">
        <f t="shared" si="190"/>
        <v>7.1224852788554435E-2</v>
      </c>
      <c r="IU43" s="86">
        <f t="shared" si="190"/>
        <v>7.2096316138279812E-2</v>
      </c>
      <c r="IV43" s="86">
        <f t="shared" si="190"/>
        <v>7.459921868329443E-2</v>
      </c>
      <c r="IW43" s="86">
        <f t="shared" si="190"/>
        <v>7.2658009739402285E-2</v>
      </c>
      <c r="IX43" s="86">
        <f t="shared" si="190"/>
        <v>7.3013374703639403E-2</v>
      </c>
      <c r="IY43" s="86">
        <f t="shared" si="190"/>
        <v>7.2373190978436072E-2</v>
      </c>
      <c r="IZ43" s="86">
        <f t="shared" si="190"/>
        <v>7.5648545250030341E-2</v>
      </c>
      <c r="JA43" s="86">
        <f t="shared" si="190"/>
        <v>7.3348403731952866E-2</v>
      </c>
      <c r="JB43" s="86">
        <f t="shared" si="190"/>
        <v>7.224141516384254E-2</v>
      </c>
      <c r="JC43" s="86">
        <f t="shared" ref="JC43:JG43" si="191">AVERAGE(JC31:JC38)</f>
        <v>7.2029295428998968E-2</v>
      </c>
      <c r="JD43" s="86">
        <f t="shared" si="191"/>
        <v>7.2727785136079234E-2</v>
      </c>
      <c r="JE43" s="86">
        <f t="shared" si="191"/>
        <v>7.1896817619935577E-2</v>
      </c>
      <c r="JF43" s="86">
        <f t="shared" si="191"/>
        <v>7.2213975468521388E-2</v>
      </c>
      <c r="JG43" s="86">
        <f t="shared" si="191"/>
        <v>7.2060573738938732E-2</v>
      </c>
      <c r="JH43" s="86">
        <f t="shared" ref="JH43:JK43" si="192">AVERAGE(JH31:JH38)</f>
        <v>7.1228585274110717E-2</v>
      </c>
      <c r="JI43" s="86">
        <f t="shared" si="192"/>
        <v>6.827509416197465E-2</v>
      </c>
      <c r="JJ43" s="86">
        <f t="shared" si="192"/>
        <v>6.9453061746515179E-2</v>
      </c>
      <c r="JK43" s="86">
        <f t="shared" si="192"/>
        <v>6.8868060681839427E-2</v>
      </c>
      <c r="JL43" s="86">
        <f t="shared" ref="JL43:JP43" si="193">AVERAGE(JL31:JL38)</f>
        <v>6.8308676735671495E-2</v>
      </c>
      <c r="JM43" s="86">
        <f t="shared" si="193"/>
        <v>6.809843565565997E-2</v>
      </c>
      <c r="JN43" s="86">
        <f t="shared" si="193"/>
        <v>6.8652569600051325E-2</v>
      </c>
      <c r="JO43" s="86">
        <f t="shared" si="193"/>
        <v>6.9111477400639915E-2</v>
      </c>
      <c r="JP43" s="86">
        <f t="shared" si="193"/>
        <v>6.8435281547621254E-2</v>
      </c>
      <c r="JQ43" s="86">
        <f t="shared" ref="JQ43:JX43" si="194">AVERAGE(JQ31:JQ38)</f>
        <v>6.9463775532230043E-2</v>
      </c>
      <c r="JR43" s="86">
        <f t="shared" si="194"/>
        <v>6.8857129796839098E-2</v>
      </c>
      <c r="JS43" s="86">
        <f t="shared" si="194"/>
        <v>7.0992744769495936E-2</v>
      </c>
      <c r="JT43" s="86">
        <f t="shared" si="194"/>
        <v>6.9884538527031095E-2</v>
      </c>
      <c r="JU43" s="86">
        <f t="shared" si="194"/>
        <v>6.9657888083985001E-2</v>
      </c>
      <c r="JV43" s="86">
        <f t="shared" si="194"/>
        <v>6.9812914764592865E-2</v>
      </c>
      <c r="JW43" s="86">
        <f t="shared" si="194"/>
        <v>6.9634819626315084E-2</v>
      </c>
      <c r="JX43" s="86">
        <f t="shared" si="194"/>
        <v>6.9983363163000745E-2</v>
      </c>
      <c r="JY43" s="86">
        <f t="shared" ref="JY43:KB43" si="195">AVERAGE(JY31:JY38)</f>
        <v>7.0696727118218436E-2</v>
      </c>
      <c r="JZ43" s="86">
        <f t="shared" si="195"/>
        <v>7.1718978910849981E-2</v>
      </c>
      <c r="KA43" s="86">
        <f t="shared" si="195"/>
        <v>7.276274301463978E-2</v>
      </c>
      <c r="KB43" s="86">
        <f t="shared" si="195"/>
        <v>7.1130428949887303E-2</v>
      </c>
      <c r="KC43" s="86">
        <f t="shared" ref="KC43:KK43" si="196">AVERAGE(KC31:KC38)</f>
        <v>6.9610531156076266E-2</v>
      </c>
      <c r="KD43" s="86">
        <f t="shared" si="196"/>
        <v>7.0700360908655155E-2</v>
      </c>
      <c r="KE43" s="86">
        <f t="shared" si="196"/>
        <v>7.5919531019027292E-2</v>
      </c>
      <c r="KF43" s="86">
        <f t="shared" si="196"/>
        <v>6.5571161784311188E-2</v>
      </c>
      <c r="KG43" s="86">
        <f t="shared" si="196"/>
        <v>6.4721306533019399E-2</v>
      </c>
      <c r="KH43" s="86">
        <f t="shared" si="196"/>
        <v>6.3383220693781189E-2</v>
      </c>
      <c r="KI43" s="86">
        <f t="shared" si="196"/>
        <v>6.3739891852455599E-2</v>
      </c>
      <c r="KJ43" s="86">
        <f t="shared" si="196"/>
        <v>6.652689793296683E-2</v>
      </c>
      <c r="KK43" s="86">
        <f t="shared" si="196"/>
        <v>6.8314068622463295E-2</v>
      </c>
      <c r="KL43" s="86">
        <f t="shared" ref="KL43:KO43" si="197">AVERAGE(KL31:KL38)</f>
        <v>6.8818235942849804E-2</v>
      </c>
      <c r="KM43" s="86">
        <f t="shared" si="197"/>
        <v>6.8477574222040538E-2</v>
      </c>
      <c r="KN43" s="86">
        <f t="shared" si="197"/>
        <v>6.843934479470884E-2</v>
      </c>
      <c r="KO43" s="86">
        <f t="shared" si="197"/>
        <v>6.9339415285083694E-2</v>
      </c>
      <c r="KP43" s="86">
        <f t="shared" ref="KP43:LT43" si="198">AVERAGE(KP31:KP38)</f>
        <v>6.8601139109675663E-2</v>
      </c>
      <c r="KQ43" s="86">
        <f t="shared" si="198"/>
        <v>6.7580583142339154E-2</v>
      </c>
      <c r="KR43" s="86">
        <f t="shared" si="198"/>
        <v>6.7090725120078798E-2</v>
      </c>
      <c r="KS43" s="86">
        <f t="shared" si="198"/>
        <v>6.7420208098525281E-2</v>
      </c>
      <c r="KT43" s="86">
        <f t="shared" si="198"/>
        <v>6.7699428579668194E-2</v>
      </c>
      <c r="KU43" s="86">
        <f t="shared" si="198"/>
        <v>6.7529458461473582E-2</v>
      </c>
      <c r="KV43" s="86">
        <f t="shared" si="198"/>
        <v>6.741653188308705E-2</v>
      </c>
      <c r="KW43" s="86">
        <f t="shared" si="198"/>
        <v>6.72370303414693E-2</v>
      </c>
      <c r="KX43" s="86">
        <f t="shared" si="198"/>
        <v>6.7636094523663856E-2</v>
      </c>
      <c r="KY43" s="86">
        <f t="shared" si="198"/>
        <v>6.7327958059870338E-2</v>
      </c>
      <c r="KZ43" s="86">
        <f t="shared" si="198"/>
        <v>6.7727004024519255E-2</v>
      </c>
      <c r="LA43" s="86">
        <f t="shared" si="198"/>
        <v>6.6946920527909667E-2</v>
      </c>
      <c r="LB43" s="86">
        <f t="shared" si="198"/>
        <v>6.6984311077391584E-2</v>
      </c>
      <c r="LC43" s="86">
        <f t="shared" si="198"/>
        <v>6.7458724749185461E-2</v>
      </c>
      <c r="LD43" s="86">
        <f t="shared" si="198"/>
        <v>6.5954231753597242E-2</v>
      </c>
      <c r="LE43" s="86">
        <f t="shared" si="198"/>
        <v>6.5325472769170834E-2</v>
      </c>
      <c r="LF43" s="86">
        <f t="shared" si="198"/>
        <v>6.4859130565790069E-2</v>
      </c>
      <c r="LG43" s="86">
        <f t="shared" si="198"/>
        <v>6.3289640808245687E-2</v>
      </c>
      <c r="LH43" s="86">
        <f t="shared" si="198"/>
        <v>6.2702911020370872E-2</v>
      </c>
      <c r="LI43" s="86">
        <f t="shared" si="198"/>
        <v>6.593588033713367E-2</v>
      </c>
      <c r="LJ43" s="86">
        <f t="shared" si="198"/>
        <v>6.6273112324014755E-2</v>
      </c>
      <c r="LK43" s="86">
        <f t="shared" si="198"/>
        <v>6.7359445695081926E-2</v>
      </c>
      <c r="LL43" s="86">
        <f t="shared" si="198"/>
        <v>6.7366249225995656E-2</v>
      </c>
      <c r="LM43" s="86">
        <f t="shared" si="198"/>
        <v>6.6847978046399525E-2</v>
      </c>
      <c r="LN43" s="86">
        <f t="shared" si="198"/>
        <v>6.7372001448222432E-2</v>
      </c>
      <c r="LO43" s="86">
        <f t="shared" si="198"/>
        <v>6.7886316325450974E-2</v>
      </c>
      <c r="LP43" s="86">
        <f t="shared" si="198"/>
        <v>6.7253995697799607E-2</v>
      </c>
      <c r="LQ43" s="86">
        <f t="shared" si="198"/>
        <v>6.7164082371448289E-2</v>
      </c>
      <c r="LR43" s="86">
        <f t="shared" si="198"/>
        <v>6.7397502960444583E-2</v>
      </c>
      <c r="LS43" s="86">
        <f t="shared" si="198"/>
        <v>6.7568499549146899E-2</v>
      </c>
      <c r="LT43" s="86">
        <f t="shared" si="198"/>
        <v>6.8960443160156926E-2</v>
      </c>
      <c r="LU43" s="86">
        <f t="shared" ref="LU43:LX43" si="199">AVERAGE(LU31:LU38)</f>
        <v>6.9007155315299912E-2</v>
      </c>
      <c r="LV43" s="86">
        <f t="shared" si="199"/>
        <v>6.8589737466066905E-2</v>
      </c>
      <c r="LW43" s="86">
        <f t="shared" si="199"/>
        <v>6.8650844773836303E-2</v>
      </c>
      <c r="LX43" s="86">
        <f t="shared" si="199"/>
        <v>6.8288308013314356E-2</v>
      </c>
      <c r="LY43" s="86">
        <f t="shared" ref="LY43:MG43" si="200">AVERAGE(LY31:LY38)</f>
        <v>6.6843827658979477E-2</v>
      </c>
      <c r="LZ43" s="86">
        <f t="shared" si="200"/>
        <v>6.7830439087474867E-2</v>
      </c>
      <c r="MA43" s="86">
        <f t="shared" si="200"/>
        <v>6.7085051890084124E-2</v>
      </c>
      <c r="MB43" s="86">
        <f t="shared" si="200"/>
        <v>6.7683327614856431E-2</v>
      </c>
      <c r="MC43" s="86">
        <f t="shared" si="200"/>
        <v>6.8279863010025393E-2</v>
      </c>
      <c r="MD43" s="86">
        <f t="shared" si="200"/>
        <v>6.835044641176849E-2</v>
      </c>
      <c r="ME43" s="86">
        <f t="shared" si="200"/>
        <v>6.8499292692460204E-2</v>
      </c>
      <c r="MF43" s="86">
        <f t="shared" si="200"/>
        <v>6.7640562414727295E-2</v>
      </c>
      <c r="MG43" s="86">
        <f t="shared" si="200"/>
        <v>6.7583507027882156E-2</v>
      </c>
      <c r="MH43" s="86">
        <f t="shared" ref="MH43:MK43" si="201">AVERAGE(MH31:MH38)</f>
        <v>6.660398885933938E-2</v>
      </c>
      <c r="MI43" s="86">
        <f t="shared" si="201"/>
        <v>6.6603870869146015E-2</v>
      </c>
      <c r="MJ43" s="86">
        <f t="shared" si="201"/>
        <v>6.6215323705032011E-2</v>
      </c>
      <c r="MK43" s="86">
        <f t="shared" si="201"/>
        <v>6.5700166037147692E-2</v>
      </c>
      <c r="ML43" s="86">
        <f t="shared" ref="ML43:MQ43" si="202">AVERAGE(ML31:ML38)</f>
        <v>6.5627413270611168E-2</v>
      </c>
      <c r="MM43" s="86">
        <f t="shared" si="202"/>
        <v>6.5383744095946966E-2</v>
      </c>
      <c r="MN43" s="86">
        <f t="shared" si="202"/>
        <v>6.5841826312956278E-2</v>
      </c>
      <c r="MO43" s="86">
        <f t="shared" si="202"/>
        <v>6.5080785401278901E-2</v>
      </c>
      <c r="MP43" s="86">
        <f t="shared" si="202"/>
        <v>6.4628748378702056E-2</v>
      </c>
      <c r="MQ43" s="86">
        <f t="shared" si="202"/>
        <v>6.390274576973895E-2</v>
      </c>
      <c r="MS43" s="86">
        <f>MAX(P43:MR43)</f>
        <v>9.0020154263743921E-2</v>
      </c>
      <c r="MT43" s="86">
        <f>MAX(EQ43:MQ43)</f>
        <v>9.0020154263743921E-2</v>
      </c>
    </row>
    <row r="44" spans="2:358">
      <c r="B44" s="3" t="s">
        <v>203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86"/>
      <c r="P44" s="86">
        <f>AVERAGE(P31:P34)</f>
        <v>6.1973379872745676E-2</v>
      </c>
      <c r="Q44" s="86">
        <f t="shared" ref="Q44:CB44" si="203">AVERAGE(Q31:Q34)</f>
        <v>6.197248664443486E-2</v>
      </c>
      <c r="R44" s="86">
        <f t="shared" si="203"/>
        <v>6.2071739489448524E-2</v>
      </c>
      <c r="S44" s="86">
        <f t="shared" si="203"/>
        <v>6.2552466327091771E-2</v>
      </c>
      <c r="T44" s="86">
        <f t="shared" si="203"/>
        <v>6.1081498474483631E-2</v>
      </c>
      <c r="U44" s="86">
        <f t="shared" si="203"/>
        <v>5.7446284329220873E-2</v>
      </c>
      <c r="V44" s="86">
        <f t="shared" si="203"/>
        <v>5.6573164985124706E-2</v>
      </c>
      <c r="W44" s="86">
        <f t="shared" si="203"/>
        <v>6.0175189203551895E-2</v>
      </c>
      <c r="X44" s="86">
        <f t="shared" si="203"/>
        <v>5.9893621135067084E-2</v>
      </c>
      <c r="Y44" s="86">
        <f t="shared" si="203"/>
        <v>6.2788752489598851E-2</v>
      </c>
      <c r="Z44" s="86">
        <f t="shared" si="203"/>
        <v>6.8846119910436765E-2</v>
      </c>
      <c r="AA44" s="86">
        <f t="shared" si="203"/>
        <v>6.6270578258815951E-2</v>
      </c>
      <c r="AB44" s="86">
        <f t="shared" si="203"/>
        <v>6.9333217114522089E-2</v>
      </c>
      <c r="AC44" s="86">
        <f t="shared" si="203"/>
        <v>6.1742341440634604E-2</v>
      </c>
      <c r="AD44" s="86">
        <f t="shared" si="203"/>
        <v>5.1272288413726469E-2</v>
      </c>
      <c r="AE44" s="86">
        <f t="shared" si="203"/>
        <v>7.105090792127082E-2</v>
      </c>
      <c r="AF44" s="86">
        <f t="shared" si="203"/>
        <v>4.8431992164806266E-2</v>
      </c>
      <c r="AG44" s="86">
        <f t="shared" si="203"/>
        <v>7.8042436726337372E-2</v>
      </c>
      <c r="AH44" s="86">
        <f t="shared" si="203"/>
        <v>7.427453501877343E-2</v>
      </c>
      <c r="AI44" s="86">
        <f t="shared" si="203"/>
        <v>7.5966150444571501E-2</v>
      </c>
      <c r="AJ44" s="86">
        <f t="shared" si="203"/>
        <v>7.489647089810629E-2</v>
      </c>
      <c r="AK44" s="86">
        <f t="shared" si="203"/>
        <v>7.7386130775383852E-2</v>
      </c>
      <c r="AL44" s="86">
        <f t="shared" si="203"/>
        <v>8.049170422488014E-2</v>
      </c>
      <c r="AM44" s="86">
        <f t="shared" si="203"/>
        <v>6.6168941445259394E-2</v>
      </c>
      <c r="AN44" s="86">
        <f t="shared" si="203"/>
        <v>4.829905953030135E-2</v>
      </c>
      <c r="AO44" s="86">
        <f t="shared" si="203"/>
        <v>7.4506327412108178E-2</v>
      </c>
      <c r="AP44" s="86">
        <f t="shared" si="203"/>
        <v>7.1250169156503895E-2</v>
      </c>
      <c r="AQ44" s="86">
        <f t="shared" si="203"/>
        <v>5.9115851688705423E-2</v>
      </c>
      <c r="AR44" s="86">
        <f t="shared" si="203"/>
        <v>5.5004044473319996E-2</v>
      </c>
      <c r="AS44" s="86">
        <f t="shared" si="203"/>
        <v>6.7174983799271684E-2</v>
      </c>
      <c r="AT44" s="86">
        <f t="shared" si="203"/>
        <v>5.9103217701733032E-2</v>
      </c>
      <c r="AU44" s="86">
        <f t="shared" si="203"/>
        <v>6.622772094049155E-2</v>
      </c>
      <c r="AV44" s="86">
        <f t="shared" si="203"/>
        <v>5.8377691835998766E-2</v>
      </c>
      <c r="AW44" s="86">
        <f t="shared" si="203"/>
        <v>6.5357103209129519E-2</v>
      </c>
      <c r="AX44" s="86">
        <f t="shared" si="203"/>
        <v>7.0015860882514547E-2</v>
      </c>
      <c r="AY44" s="86">
        <f t="shared" si="203"/>
        <v>6.6025631368715365E-2</v>
      </c>
      <c r="AZ44" s="86">
        <f t="shared" si="203"/>
        <v>6.895182780579226E-2</v>
      </c>
      <c r="BA44" s="86">
        <f t="shared" si="203"/>
        <v>5.5552826281083864E-2</v>
      </c>
      <c r="BB44" s="86">
        <f t="shared" si="203"/>
        <v>6.6363982063877461E-2</v>
      </c>
      <c r="BC44" s="86">
        <f t="shared" si="203"/>
        <v>7.101344795762965E-2</v>
      </c>
      <c r="BD44" s="86">
        <f t="shared" si="203"/>
        <v>4.7625795247628153E-2</v>
      </c>
      <c r="BE44" s="86">
        <f t="shared" si="203"/>
        <v>3.7777066930695838E-2</v>
      </c>
      <c r="BF44" s="86">
        <f t="shared" si="203"/>
        <v>6.0221735470031401E-2</v>
      </c>
      <c r="BG44" s="86">
        <f t="shared" si="203"/>
        <v>7.2338611972038364E-2</v>
      </c>
      <c r="BH44" s="86">
        <f t="shared" si="203"/>
        <v>6.641121218833454E-2</v>
      </c>
      <c r="BI44" s="86">
        <f t="shared" si="203"/>
        <v>7.6754510093451592E-2</v>
      </c>
      <c r="BJ44" s="86">
        <f t="shared" si="203"/>
        <v>6.7183303487538745E-2</v>
      </c>
      <c r="BK44" s="86">
        <f t="shared" si="203"/>
        <v>7.1494802493435858E-2</v>
      </c>
      <c r="BL44" s="86">
        <f t="shared" si="203"/>
        <v>6.8967586849991186E-2</v>
      </c>
      <c r="BM44" s="86">
        <f t="shared" si="203"/>
        <v>7.6866751981485862E-2</v>
      </c>
      <c r="BN44" s="86">
        <f t="shared" si="203"/>
        <v>6.6520079985608577E-2</v>
      </c>
      <c r="BO44" s="86">
        <f t="shared" si="203"/>
        <v>7.1021362638452004E-2</v>
      </c>
      <c r="BP44" s="86">
        <f t="shared" si="203"/>
        <v>7.1773696158282024E-2</v>
      </c>
      <c r="BQ44" s="86">
        <f t="shared" si="203"/>
        <v>6.7315939529015684E-2</v>
      </c>
      <c r="BR44" s="86">
        <f t="shared" si="203"/>
        <v>4.5186990861914494E-2</v>
      </c>
      <c r="BS44" s="86">
        <f t="shared" si="203"/>
        <v>6.2412233460155286E-2</v>
      </c>
      <c r="BT44" s="86">
        <f t="shared" si="203"/>
        <v>6.9605543613000198E-2</v>
      </c>
      <c r="BU44" s="86">
        <f t="shared" si="203"/>
        <v>5.1101232750514092E-2</v>
      </c>
      <c r="BV44" s="86">
        <f t="shared" si="203"/>
        <v>5.4369692752306381E-2</v>
      </c>
      <c r="BW44" s="86">
        <f t="shared" si="203"/>
        <v>5.0574547250545637E-2</v>
      </c>
      <c r="BX44" s="86">
        <f t="shared" si="203"/>
        <v>6.3024796241839362E-2</v>
      </c>
      <c r="BY44" s="86">
        <f t="shared" si="203"/>
        <v>4.6497005334273339E-2</v>
      </c>
      <c r="BZ44" s="86">
        <f t="shared" si="203"/>
        <v>5.6718705453174728E-2</v>
      </c>
      <c r="CA44" s="86">
        <f t="shared" si="203"/>
        <v>6.4650899548171867E-2</v>
      </c>
      <c r="CB44" s="86">
        <f t="shared" si="203"/>
        <v>6.4002242926134184E-2</v>
      </c>
      <c r="CC44" s="86">
        <f t="shared" ref="CC44:EN44" si="204">AVERAGE(CC31:CC34)</f>
        <v>6.5064643476320572E-2</v>
      </c>
      <c r="CD44" s="86">
        <f t="shared" si="204"/>
        <v>6.6206869307538524E-2</v>
      </c>
      <c r="CE44" s="86">
        <f t="shared" si="204"/>
        <v>6.2220582919676824E-2</v>
      </c>
      <c r="CF44" s="86">
        <f t="shared" si="204"/>
        <v>6.077850471008301E-2</v>
      </c>
      <c r="CG44" s="86">
        <f t="shared" si="204"/>
        <v>5.7507193195719515E-2</v>
      </c>
      <c r="CH44" s="86">
        <f t="shared" si="204"/>
        <v>6.3574457728075628E-2</v>
      </c>
      <c r="CI44" s="86">
        <f t="shared" si="204"/>
        <v>6.5360022902125184E-2</v>
      </c>
      <c r="CJ44" s="86">
        <f t="shared" si="204"/>
        <v>7.3078716708569733E-2</v>
      </c>
      <c r="CK44" s="86">
        <f t="shared" si="204"/>
        <v>6.5995601142995589E-2</v>
      </c>
      <c r="CL44" s="86">
        <f t="shared" si="204"/>
        <v>6.5219532516546594E-2</v>
      </c>
      <c r="CM44" s="86">
        <f t="shared" si="204"/>
        <v>6.7813806186964365E-2</v>
      </c>
      <c r="CN44" s="86">
        <f t="shared" si="204"/>
        <v>5.8748637858421313E-2</v>
      </c>
      <c r="CO44" s="86">
        <f t="shared" si="204"/>
        <v>6.0624697435377503E-2</v>
      </c>
      <c r="CP44" s="86">
        <f t="shared" si="204"/>
        <v>5.9876318938158604E-2</v>
      </c>
      <c r="CQ44" s="86">
        <f t="shared" si="204"/>
        <v>6.0080453589418756E-2</v>
      </c>
      <c r="CR44" s="86">
        <f t="shared" si="204"/>
        <v>6.0924831068636331E-2</v>
      </c>
      <c r="CS44" s="86">
        <f t="shared" si="204"/>
        <v>6.097938442115771E-2</v>
      </c>
      <c r="CT44" s="86">
        <f t="shared" si="204"/>
        <v>5.7887161192443748E-2</v>
      </c>
      <c r="CU44" s="86">
        <f t="shared" si="204"/>
        <v>5.8857049358521575E-2</v>
      </c>
      <c r="CV44" s="86">
        <f t="shared" si="204"/>
        <v>5.7605353572387413E-2</v>
      </c>
      <c r="CW44" s="86">
        <f t="shared" si="204"/>
        <v>6.0320480670698257E-2</v>
      </c>
      <c r="CX44" s="86">
        <f t="shared" si="204"/>
        <v>5.9788993560006963E-2</v>
      </c>
      <c r="CY44" s="86">
        <f t="shared" si="204"/>
        <v>6.0965005660154732E-2</v>
      </c>
      <c r="CZ44" s="86">
        <f t="shared" si="204"/>
        <v>6.4865028696015459E-2</v>
      </c>
      <c r="DA44" s="86">
        <f t="shared" si="204"/>
        <v>6.1176231170235608E-2</v>
      </c>
      <c r="DB44" s="86">
        <f t="shared" si="204"/>
        <v>6.2110673977503549E-2</v>
      </c>
      <c r="DC44" s="86">
        <f t="shared" si="204"/>
        <v>6.1415922227000916E-2</v>
      </c>
      <c r="DD44" s="86">
        <f t="shared" si="204"/>
        <v>6.2483435468362249E-2</v>
      </c>
      <c r="DE44" s="86">
        <f t="shared" si="204"/>
        <v>6.7974363881093278E-2</v>
      </c>
      <c r="DF44" s="86">
        <f t="shared" si="204"/>
        <v>6.2825976842683512E-2</v>
      </c>
      <c r="DG44" s="86">
        <f t="shared" si="204"/>
        <v>6.4338713131335268E-2</v>
      </c>
      <c r="DH44" s="86">
        <f t="shared" si="204"/>
        <v>5.5836836877531076E-2</v>
      </c>
      <c r="DI44" s="86">
        <f t="shared" si="204"/>
        <v>6.2471283564672644E-2</v>
      </c>
      <c r="DJ44" s="86">
        <f t="shared" si="204"/>
        <v>6.0852429771832584E-2</v>
      </c>
      <c r="DK44" s="86">
        <f t="shared" si="204"/>
        <v>5.775093290300029E-2</v>
      </c>
      <c r="DL44" s="86">
        <f t="shared" si="204"/>
        <v>6.0154340344655235E-2</v>
      </c>
      <c r="DM44" s="86">
        <f t="shared" si="204"/>
        <v>5.9729442226368258E-2</v>
      </c>
      <c r="DN44" s="86">
        <f t="shared" si="204"/>
        <v>6.0656275728703288E-2</v>
      </c>
      <c r="DO44" s="86">
        <f t="shared" si="204"/>
        <v>6.5956390755402355E-2</v>
      </c>
      <c r="DP44" s="86">
        <f t="shared" si="204"/>
        <v>6.7722025298950925E-2</v>
      </c>
      <c r="DQ44" s="86">
        <f t="shared" si="204"/>
        <v>6.5053697834565591E-2</v>
      </c>
      <c r="DR44" s="86">
        <f t="shared" si="204"/>
        <v>7.0865527025632299E-2</v>
      </c>
      <c r="DS44" s="86">
        <f t="shared" si="204"/>
        <v>7.1697649844896502E-2</v>
      </c>
      <c r="DT44" s="86">
        <f t="shared" si="204"/>
        <v>6.3180741696476236E-2</v>
      </c>
      <c r="DU44" s="86">
        <f t="shared" si="204"/>
        <v>6.2307458973181018E-2</v>
      </c>
      <c r="DV44" s="86">
        <f t="shared" si="204"/>
        <v>5.7706890987326252E-2</v>
      </c>
      <c r="DW44" s="86">
        <f t="shared" si="204"/>
        <v>6.4965579831963161E-2</v>
      </c>
      <c r="DX44" s="86">
        <f t="shared" si="204"/>
        <v>5.3530262935595721E-2</v>
      </c>
      <c r="DY44" s="86">
        <f t="shared" si="204"/>
        <v>6.5384459025997599E-2</v>
      </c>
      <c r="DZ44" s="86">
        <f t="shared" si="204"/>
        <v>6.1458433446795337E-2</v>
      </c>
      <c r="EA44" s="86">
        <f t="shared" si="204"/>
        <v>5.2026090536075556E-2</v>
      </c>
      <c r="EB44" s="86">
        <f t="shared" si="204"/>
        <v>5.4821892291061658E-2</v>
      </c>
      <c r="EC44" s="86">
        <f t="shared" si="204"/>
        <v>5.5988697696707335E-2</v>
      </c>
      <c r="ED44" s="86">
        <f t="shared" si="204"/>
        <v>5.6553135536630057E-2</v>
      </c>
      <c r="EE44" s="86">
        <f t="shared" si="204"/>
        <v>5.9981824229607655E-2</v>
      </c>
      <c r="EF44" s="86">
        <f t="shared" si="204"/>
        <v>5.6832511984141174E-2</v>
      </c>
      <c r="EG44" s="86">
        <f t="shared" si="204"/>
        <v>5.5632665294757258E-2</v>
      </c>
      <c r="EH44" s="86">
        <f t="shared" si="204"/>
        <v>6.3265315924246029E-2</v>
      </c>
      <c r="EI44" s="86">
        <f t="shared" si="204"/>
        <v>6.6115277165385844E-2</v>
      </c>
      <c r="EJ44" s="86">
        <f t="shared" si="204"/>
        <v>6.2864291613070541E-2</v>
      </c>
      <c r="EK44" s="86">
        <f t="shared" si="204"/>
        <v>6.5830454508779071E-2</v>
      </c>
      <c r="EL44" s="86">
        <f t="shared" si="204"/>
        <v>6.8668982484503316E-2</v>
      </c>
      <c r="EM44" s="86">
        <f t="shared" si="204"/>
        <v>7.4523512335296013E-2</v>
      </c>
      <c r="EN44" s="86">
        <f t="shared" si="204"/>
        <v>6.2861079919248011E-2</v>
      </c>
      <c r="EO44" s="86">
        <f t="shared" ref="EO44:FG44" si="205">AVERAGE(EO31:EO34)</f>
        <v>6.8950649128147856E-2</v>
      </c>
      <c r="EP44" s="86">
        <f t="shared" si="205"/>
        <v>7.0035369862016139E-2</v>
      </c>
      <c r="EQ44" s="86">
        <f t="shared" si="205"/>
        <v>5.814045813710278E-2</v>
      </c>
      <c r="ER44" s="86">
        <f t="shared" si="205"/>
        <v>6.4200171789385418E-2</v>
      </c>
      <c r="ES44" s="86">
        <f t="shared" si="205"/>
        <v>7.2207301146884839E-2</v>
      </c>
      <c r="ET44" s="86">
        <f t="shared" si="205"/>
        <v>6.8157483539736691E-2</v>
      </c>
      <c r="EU44" s="86">
        <f t="shared" si="205"/>
        <v>7.2925267362007912E-2</v>
      </c>
      <c r="EV44" s="86">
        <f t="shared" si="205"/>
        <v>7.0750126992276174E-2</v>
      </c>
      <c r="EW44" s="86">
        <f t="shared" si="205"/>
        <v>7.7530789399691727E-2</v>
      </c>
      <c r="EX44" s="86">
        <f t="shared" si="205"/>
        <v>7.0645800090839178E-2</v>
      </c>
      <c r="EY44" s="86">
        <f t="shared" si="205"/>
        <v>7.9956652623575111E-2</v>
      </c>
      <c r="EZ44" s="86">
        <f t="shared" si="205"/>
        <v>7.3178192972792766E-2</v>
      </c>
      <c r="FA44" s="86">
        <f t="shared" si="205"/>
        <v>7.03298725366545E-2</v>
      </c>
      <c r="FB44" s="86">
        <f t="shared" si="205"/>
        <v>7.7441358935102483E-2</v>
      </c>
      <c r="FC44" s="86">
        <f t="shared" si="205"/>
        <v>7.6733957719631304E-2</v>
      </c>
      <c r="FD44" s="86">
        <f t="shared" si="205"/>
        <v>8.4335408852294666E-2</v>
      </c>
      <c r="FE44" s="86">
        <f t="shared" si="205"/>
        <v>8.5284579674417549E-2</v>
      </c>
      <c r="FF44" s="86">
        <f t="shared" si="205"/>
        <v>8.533693724734806E-2</v>
      </c>
      <c r="FG44" s="86">
        <f t="shared" si="205"/>
        <v>8.7381852875082822E-2</v>
      </c>
      <c r="FH44" s="86">
        <f t="shared" ref="FH44:FO44" si="206">AVERAGE(FH31:FH34)</f>
        <v>8.7476938403782983E-2</v>
      </c>
      <c r="FI44" s="86">
        <f t="shared" si="206"/>
        <v>8.9084039701273349E-2</v>
      </c>
      <c r="FJ44" s="86">
        <f t="shared" si="206"/>
        <v>8.1191206912829827E-2</v>
      </c>
      <c r="FK44" s="86">
        <f t="shared" si="206"/>
        <v>8.7546180412315003E-2</v>
      </c>
      <c r="FL44" s="86">
        <f t="shared" si="206"/>
        <v>8.3023094571546482E-2</v>
      </c>
      <c r="FM44" s="86">
        <f t="shared" si="206"/>
        <v>8.6460815614369135E-2</v>
      </c>
      <c r="FN44" s="86">
        <f t="shared" si="206"/>
        <v>8.628085103516564E-2</v>
      </c>
      <c r="FO44" s="86">
        <f t="shared" si="206"/>
        <v>8.1927273050488761E-2</v>
      </c>
      <c r="FP44" s="86">
        <f t="shared" ref="FP44:FT44" si="207">AVERAGE(FP31:FP34)</f>
        <v>8.008329792201857E-2</v>
      </c>
      <c r="FQ44" s="86">
        <f t="shared" si="207"/>
        <v>8.3210164397812258E-2</v>
      </c>
      <c r="FR44" s="86">
        <f t="shared" si="207"/>
        <v>8.2977764038591695E-2</v>
      </c>
      <c r="FS44" s="86">
        <f t="shared" si="207"/>
        <v>8.1218169666991635E-2</v>
      </c>
      <c r="FT44" s="86">
        <f t="shared" si="207"/>
        <v>7.3345598469634982E-2</v>
      </c>
      <c r="FU44" s="86">
        <f t="shared" ref="FU44:FX44" si="208">AVERAGE(FU31:FU34)</f>
        <v>7.6413752079456235E-2</v>
      </c>
      <c r="FV44" s="86">
        <f t="shared" si="208"/>
        <v>8.0666020120846421E-2</v>
      </c>
      <c r="FW44" s="86">
        <f t="shared" si="208"/>
        <v>7.4014401125954393E-2</v>
      </c>
      <c r="FX44" s="86">
        <f t="shared" si="208"/>
        <v>8.2231803242043419E-2</v>
      </c>
      <c r="FY44" s="86">
        <f t="shared" ref="FY44:GB44" si="209">AVERAGE(FY31:FY34)</f>
        <v>7.9800738365376822E-2</v>
      </c>
      <c r="FZ44" s="86">
        <f t="shared" si="209"/>
        <v>8.0538733626980261E-2</v>
      </c>
      <c r="GA44" s="86">
        <f t="shared" si="209"/>
        <v>7.5904000270214017E-2</v>
      </c>
      <c r="GB44" s="86">
        <f t="shared" si="209"/>
        <v>7.5890642914744011E-2</v>
      </c>
      <c r="GC44" s="86">
        <f t="shared" ref="GC44:GF44" si="210">AVERAGE(GC31:GC34)</f>
        <v>8.0745644580962991E-2</v>
      </c>
      <c r="GD44" s="86">
        <f t="shared" si="210"/>
        <v>7.8255160708307361E-2</v>
      </c>
      <c r="GE44" s="86">
        <f t="shared" si="210"/>
        <v>7.7695939376993983E-2</v>
      </c>
      <c r="GF44" s="86">
        <f t="shared" si="210"/>
        <v>7.8021655868683371E-2</v>
      </c>
      <c r="GG44" s="86">
        <f t="shared" ref="GG44:GK44" si="211">AVERAGE(GG31:GG34)</f>
        <v>8.0948203849890252E-2</v>
      </c>
      <c r="GH44" s="86">
        <f t="shared" si="211"/>
        <v>8.0456609226704556E-2</v>
      </c>
      <c r="GI44" s="86">
        <f t="shared" si="211"/>
        <v>7.9349809906262267E-2</v>
      </c>
      <c r="GJ44" s="86">
        <f t="shared" si="211"/>
        <v>7.9754814013404035E-2</v>
      </c>
      <c r="GK44" s="86">
        <f t="shared" si="211"/>
        <v>7.7970822063988657E-2</v>
      </c>
      <c r="GL44" s="86">
        <f t="shared" ref="GL44:GO44" si="212">AVERAGE(GL31:GL34)</f>
        <v>7.6921979277000799E-2</v>
      </c>
      <c r="GM44" s="86">
        <f t="shared" si="212"/>
        <v>7.5553002817492568E-2</v>
      </c>
      <c r="GN44" s="86">
        <f t="shared" si="212"/>
        <v>7.6014447690821205E-2</v>
      </c>
      <c r="GO44" s="86">
        <f t="shared" si="212"/>
        <v>7.6817114817422427E-2</v>
      </c>
      <c r="GP44" s="86">
        <f t="shared" ref="GP44:GS44" si="213">AVERAGE(GP31:GP34)</f>
        <v>7.5632018659182218E-2</v>
      </c>
      <c r="GQ44" s="86">
        <f t="shared" si="213"/>
        <v>7.3491425853196346E-2</v>
      </c>
      <c r="GR44" s="86">
        <f t="shared" si="213"/>
        <v>7.5615449372310128E-2</v>
      </c>
      <c r="GS44" s="86">
        <f t="shared" si="213"/>
        <v>7.3558450491138072E-2</v>
      </c>
      <c r="GT44" s="86">
        <f t="shared" ref="GT44:GX44" si="214">AVERAGE(GT31:GT34)</f>
        <v>7.5476492103353748E-2</v>
      </c>
      <c r="GU44" s="86">
        <f t="shared" si="214"/>
        <v>7.4019938120453474E-2</v>
      </c>
      <c r="GV44" s="86">
        <f t="shared" si="214"/>
        <v>7.5321029388808386E-2</v>
      </c>
      <c r="GW44" s="86">
        <f t="shared" si="214"/>
        <v>7.7995011348670415E-2</v>
      </c>
      <c r="GX44" s="86">
        <f t="shared" si="214"/>
        <v>7.8921762807621587E-2</v>
      </c>
      <c r="GY44" s="86">
        <f t="shared" ref="GY44:HG44" si="215">AVERAGE(GY31:GY34)</f>
        <v>7.8823982126567424E-2</v>
      </c>
      <c r="GZ44" s="86">
        <f t="shared" si="215"/>
        <v>8.0023283123741101E-2</v>
      </c>
      <c r="HA44" s="86">
        <f t="shared" si="215"/>
        <v>8.0958311223757962E-2</v>
      </c>
      <c r="HB44" s="86">
        <f t="shared" si="215"/>
        <v>8.2535281865448368E-2</v>
      </c>
      <c r="HC44" s="86">
        <f t="shared" si="215"/>
        <v>8.3927779213565687E-2</v>
      </c>
      <c r="HD44" s="86">
        <f t="shared" si="215"/>
        <v>8.4950199801991755E-2</v>
      </c>
      <c r="HE44" s="86">
        <f t="shared" si="215"/>
        <v>8.4707874446543957E-2</v>
      </c>
      <c r="HF44" s="86">
        <f t="shared" si="215"/>
        <v>8.650509388040685E-2</v>
      </c>
      <c r="HG44" s="86">
        <f t="shared" si="215"/>
        <v>8.3658807596123957E-2</v>
      </c>
      <c r="HH44" s="86">
        <f t="shared" ref="HH44:HK44" si="216">AVERAGE(HH31:HH34)</f>
        <v>8.5833329172386993E-2</v>
      </c>
      <c r="HI44" s="86">
        <f t="shared" si="216"/>
        <v>8.5492377365716576E-2</v>
      </c>
      <c r="HJ44" s="86">
        <f t="shared" si="216"/>
        <v>8.5198459252740139E-2</v>
      </c>
      <c r="HK44" s="86">
        <f t="shared" si="216"/>
        <v>8.425552088035751E-2</v>
      </c>
      <c r="HL44" s="86">
        <f t="shared" ref="HL44:HO44" si="217">AVERAGE(HL31:HL34)</f>
        <v>8.4522116445812839E-2</v>
      </c>
      <c r="HM44" s="86">
        <f t="shared" si="217"/>
        <v>8.3168971496717509E-2</v>
      </c>
      <c r="HN44" s="86">
        <f t="shared" si="217"/>
        <v>8.2475885763397247E-2</v>
      </c>
      <c r="HO44" s="86">
        <f t="shared" si="217"/>
        <v>8.2602945259986321E-2</v>
      </c>
      <c r="HP44" s="86">
        <f t="shared" ref="HP44:HT44" si="218">AVERAGE(HP31:HP34)</f>
        <v>8.1708207973675631E-2</v>
      </c>
      <c r="HQ44" s="86">
        <f t="shared" si="218"/>
        <v>8.2469016079479929E-2</v>
      </c>
      <c r="HR44" s="86">
        <f t="shared" si="218"/>
        <v>8.1243325473543057E-2</v>
      </c>
      <c r="HS44" s="86">
        <f t="shared" si="218"/>
        <v>8.2370502372701382E-2</v>
      </c>
      <c r="HT44" s="86">
        <f t="shared" si="218"/>
        <v>8.0633237373603783E-2</v>
      </c>
      <c r="HU44" s="86">
        <f t="shared" ref="HU44:HX44" si="219">AVERAGE(HU31:HU34)</f>
        <v>8.0733711940203401E-2</v>
      </c>
      <c r="HV44" s="86">
        <f t="shared" si="219"/>
        <v>7.7177923453572744E-2</v>
      </c>
      <c r="HW44" s="86">
        <f t="shared" si="219"/>
        <v>7.9507867539841182E-2</v>
      </c>
      <c r="HX44" s="86">
        <f t="shared" si="219"/>
        <v>8.1183308572799512E-2</v>
      </c>
      <c r="HY44" s="86">
        <f t="shared" ref="HY44:IB44" si="220">AVERAGE(HY31:HY34)</f>
        <v>7.9627200705397111E-2</v>
      </c>
      <c r="HZ44" s="86">
        <f t="shared" si="220"/>
        <v>8.1328473640979448E-2</v>
      </c>
      <c r="IA44" s="86">
        <f t="shared" si="220"/>
        <v>8.330471575424668E-2</v>
      </c>
      <c r="IB44" s="86">
        <f t="shared" si="220"/>
        <v>8.2664779668989288E-2</v>
      </c>
      <c r="IC44" s="86">
        <f t="shared" ref="IC44:IG44" si="221">AVERAGE(IC31:IC34)</f>
        <v>8.2820119843338841E-2</v>
      </c>
      <c r="ID44" s="86">
        <f t="shared" si="221"/>
        <v>8.2552425494240245E-2</v>
      </c>
      <c r="IE44" s="86">
        <f t="shared" si="221"/>
        <v>8.1723219830274807E-2</v>
      </c>
      <c r="IF44" s="86">
        <f t="shared" si="221"/>
        <v>8.069637020521632E-2</v>
      </c>
      <c r="IG44" s="86">
        <f t="shared" si="221"/>
        <v>7.926658454132722E-2</v>
      </c>
      <c r="IH44" s="86">
        <f t="shared" ref="IH44:IO44" si="222">AVERAGE(IH31:IH34)</f>
        <v>8.0215823104047013E-2</v>
      </c>
      <c r="II44" s="86">
        <f t="shared" si="222"/>
        <v>8.0333996318972464E-2</v>
      </c>
      <c r="IJ44" s="86">
        <f t="shared" si="222"/>
        <v>7.9355240312747113E-2</v>
      </c>
      <c r="IK44" s="86">
        <f t="shared" si="222"/>
        <v>7.8711667943454924E-2</v>
      </c>
      <c r="IL44" s="86">
        <f t="shared" si="222"/>
        <v>7.8219608533410465E-2</v>
      </c>
      <c r="IM44" s="86">
        <f t="shared" si="222"/>
        <v>7.6949992843951154E-2</v>
      </c>
      <c r="IN44" s="86">
        <f t="shared" si="222"/>
        <v>7.6172414483979323E-2</v>
      </c>
      <c r="IO44" s="86">
        <f t="shared" si="222"/>
        <v>7.7898067085266171E-2</v>
      </c>
      <c r="IP44" s="86">
        <f t="shared" ref="IP44:JB44" si="223">AVERAGE(IP31:IP34)</f>
        <v>7.5236878695396567E-2</v>
      </c>
      <c r="IQ44" s="86">
        <f t="shared" si="223"/>
        <v>7.4437376908531555E-2</v>
      </c>
      <c r="IR44" s="86">
        <f t="shared" si="223"/>
        <v>7.4403903102376129E-2</v>
      </c>
      <c r="IS44" s="86">
        <f t="shared" si="223"/>
        <v>7.5138144978227517E-2</v>
      </c>
      <c r="IT44" s="86">
        <f t="shared" si="223"/>
        <v>7.4339225021923555E-2</v>
      </c>
      <c r="IU44" s="86">
        <f t="shared" si="223"/>
        <v>7.5387133878318108E-2</v>
      </c>
      <c r="IV44" s="86">
        <f t="shared" si="223"/>
        <v>7.788376399358965E-2</v>
      </c>
      <c r="IW44" s="86">
        <f t="shared" si="223"/>
        <v>7.5392224504671312E-2</v>
      </c>
      <c r="IX44" s="86">
        <f t="shared" si="223"/>
        <v>7.6018612908133706E-2</v>
      </c>
      <c r="IY44" s="86">
        <f t="shared" si="223"/>
        <v>7.4833565829791684E-2</v>
      </c>
      <c r="IZ44" s="86">
        <f t="shared" si="223"/>
        <v>7.7175842444578049E-2</v>
      </c>
      <c r="JA44" s="86">
        <f t="shared" si="223"/>
        <v>7.4244803921906466E-2</v>
      </c>
      <c r="JB44" s="86">
        <f t="shared" si="223"/>
        <v>7.2861338051150304E-2</v>
      </c>
      <c r="JC44" s="86">
        <f t="shared" ref="JC44:JG44" si="224">AVERAGE(JC31:JC34)</f>
        <v>7.3275377021954274E-2</v>
      </c>
      <c r="JD44" s="86">
        <f t="shared" si="224"/>
        <v>7.3577239783773701E-2</v>
      </c>
      <c r="JE44" s="86">
        <f t="shared" si="224"/>
        <v>7.1721046364072977E-2</v>
      </c>
      <c r="JF44" s="86">
        <f t="shared" si="224"/>
        <v>7.2913953558429279E-2</v>
      </c>
      <c r="JG44" s="86">
        <f t="shared" si="224"/>
        <v>7.3356325530102892E-2</v>
      </c>
      <c r="JH44" s="86">
        <f t="shared" ref="JH44:JK44" si="225">AVERAGE(JH31:JH34)</f>
        <v>7.163867269372487E-2</v>
      </c>
      <c r="JI44" s="86">
        <f t="shared" si="225"/>
        <v>6.7349511918090493E-2</v>
      </c>
      <c r="JJ44" s="86">
        <f t="shared" si="225"/>
        <v>6.9381075833455069E-2</v>
      </c>
      <c r="JK44" s="86">
        <f t="shared" si="225"/>
        <v>6.8410354284617614E-2</v>
      </c>
      <c r="JL44" s="86">
        <f t="shared" ref="JL44:JP44" si="226">AVERAGE(JL31:JL34)</f>
        <v>6.7786869013325105E-2</v>
      </c>
      <c r="JM44" s="86">
        <f t="shared" si="226"/>
        <v>6.7942235305921653E-2</v>
      </c>
      <c r="JN44" s="86">
        <f t="shared" si="226"/>
        <v>6.8638379640162117E-2</v>
      </c>
      <c r="JO44" s="86">
        <f t="shared" si="226"/>
        <v>6.8866185818155137E-2</v>
      </c>
      <c r="JP44" s="86">
        <f t="shared" si="226"/>
        <v>6.7906298674876409E-2</v>
      </c>
      <c r="JQ44" s="86">
        <f t="shared" ref="JQ44:JX44" si="227">AVERAGE(JQ31:JQ34)</f>
        <v>6.867446341280467E-2</v>
      </c>
      <c r="JR44" s="86">
        <f t="shared" si="227"/>
        <v>6.7312870757613261E-2</v>
      </c>
      <c r="JS44" s="86">
        <f t="shared" si="227"/>
        <v>7.0083744548837631E-2</v>
      </c>
      <c r="JT44" s="86">
        <f t="shared" si="227"/>
        <v>6.8341213043351279E-2</v>
      </c>
      <c r="JU44" s="86">
        <f t="shared" si="227"/>
        <v>6.8159123606757577E-2</v>
      </c>
      <c r="JV44" s="86">
        <f t="shared" si="227"/>
        <v>6.8039821194143507E-2</v>
      </c>
      <c r="JW44" s="86">
        <f t="shared" si="227"/>
        <v>6.7796714006413128E-2</v>
      </c>
      <c r="JX44" s="86">
        <f t="shared" si="227"/>
        <v>6.7688375335793277E-2</v>
      </c>
      <c r="JY44" s="86">
        <f t="shared" ref="JY44:KB44" si="228">AVERAGE(JY31:JY34)</f>
        <v>6.8197127431091895E-2</v>
      </c>
      <c r="JZ44" s="86">
        <f t="shared" si="228"/>
        <v>7.0035569243636075E-2</v>
      </c>
      <c r="KA44" s="86">
        <f t="shared" si="228"/>
        <v>7.2012792653938187E-2</v>
      </c>
      <c r="KB44" s="86">
        <f t="shared" si="228"/>
        <v>7.0695627266050914E-2</v>
      </c>
      <c r="KC44" s="86">
        <f t="shared" ref="KC44:KK44" si="229">AVERAGE(KC31:KC34)</f>
        <v>6.8944211542728034E-2</v>
      </c>
      <c r="KD44" s="86">
        <f t="shared" si="229"/>
        <v>7.0217669703420221E-2</v>
      </c>
      <c r="KE44" s="86">
        <f t="shared" si="229"/>
        <v>7.4515922338176208E-2</v>
      </c>
      <c r="KF44" s="86">
        <f t="shared" si="229"/>
        <v>6.4341205043655994E-2</v>
      </c>
      <c r="KG44" s="86">
        <f t="shared" si="229"/>
        <v>6.4036367417681872E-2</v>
      </c>
      <c r="KH44" s="86">
        <f t="shared" si="229"/>
        <v>6.318861200596379E-2</v>
      </c>
      <c r="KI44" s="86">
        <f t="shared" si="229"/>
        <v>6.357820921095933E-2</v>
      </c>
      <c r="KJ44" s="86">
        <f t="shared" si="229"/>
        <v>6.6717491912353127E-2</v>
      </c>
      <c r="KK44" s="86">
        <f t="shared" si="229"/>
        <v>6.9208269820657892E-2</v>
      </c>
      <c r="KL44" s="86">
        <f t="shared" ref="KL44:KO44" si="230">AVERAGE(KL31:KL34)</f>
        <v>6.9797464869969267E-2</v>
      </c>
      <c r="KM44" s="86">
        <f t="shared" si="230"/>
        <v>6.9531921584408532E-2</v>
      </c>
      <c r="KN44" s="86">
        <f t="shared" si="230"/>
        <v>6.983159274198833E-2</v>
      </c>
      <c r="KO44" s="86">
        <f t="shared" si="230"/>
        <v>7.0873220648200647E-2</v>
      </c>
      <c r="KP44" s="86">
        <f t="shared" ref="KP44:LT44" si="231">AVERAGE(KP31:KP34)</f>
        <v>7.0191970570079809E-2</v>
      </c>
      <c r="KQ44" s="86">
        <f t="shared" si="231"/>
        <v>6.8638135720444152E-2</v>
      </c>
      <c r="KR44" s="86">
        <f t="shared" si="231"/>
        <v>6.8034349031786789E-2</v>
      </c>
      <c r="KS44" s="86">
        <f t="shared" si="231"/>
        <v>6.8500443379496539E-2</v>
      </c>
      <c r="KT44" s="86">
        <f t="shared" si="231"/>
        <v>6.9019742688324337E-2</v>
      </c>
      <c r="KU44" s="86">
        <f t="shared" si="231"/>
        <v>6.9127171746334565E-2</v>
      </c>
      <c r="KV44" s="86">
        <f t="shared" si="231"/>
        <v>6.9162281786081109E-2</v>
      </c>
      <c r="KW44" s="86">
        <f t="shared" si="231"/>
        <v>6.8990300293613568E-2</v>
      </c>
      <c r="KX44" s="86">
        <f t="shared" si="231"/>
        <v>6.9437193736978695E-2</v>
      </c>
      <c r="KY44" s="86">
        <f t="shared" si="231"/>
        <v>6.8952583713617482E-2</v>
      </c>
      <c r="KZ44" s="86">
        <f t="shared" si="231"/>
        <v>6.9355584459532577E-2</v>
      </c>
      <c r="LA44" s="86">
        <f t="shared" si="231"/>
        <v>6.865423760266684E-2</v>
      </c>
      <c r="LB44" s="86">
        <f t="shared" si="231"/>
        <v>6.8817267066772214E-2</v>
      </c>
      <c r="LC44" s="86">
        <f t="shared" si="231"/>
        <v>6.9226730292376581E-2</v>
      </c>
      <c r="LD44" s="86">
        <f t="shared" si="231"/>
        <v>6.9048325971541716E-2</v>
      </c>
      <c r="LE44" s="86">
        <f t="shared" si="231"/>
        <v>6.9438650179367428E-2</v>
      </c>
      <c r="LF44" s="86">
        <f t="shared" si="231"/>
        <v>6.9402360227166587E-2</v>
      </c>
      <c r="LG44" s="86">
        <f t="shared" si="231"/>
        <v>6.8288598590168434E-2</v>
      </c>
      <c r="LH44" s="86">
        <f t="shared" si="231"/>
        <v>6.7778806865694236E-2</v>
      </c>
      <c r="LI44" s="86">
        <f t="shared" si="231"/>
        <v>6.9666375113777906E-2</v>
      </c>
      <c r="LJ44" s="86">
        <f t="shared" si="231"/>
        <v>7.0249638622144256E-2</v>
      </c>
      <c r="LK44" s="86">
        <f t="shared" si="231"/>
        <v>7.1023702354103019E-2</v>
      </c>
      <c r="LL44" s="86">
        <f t="shared" si="231"/>
        <v>7.0389355415725594E-2</v>
      </c>
      <c r="LM44" s="86">
        <f t="shared" si="231"/>
        <v>6.9356621692382381E-2</v>
      </c>
      <c r="LN44" s="86">
        <f t="shared" si="231"/>
        <v>7.0186160559940411E-2</v>
      </c>
      <c r="LO44" s="86">
        <f t="shared" si="231"/>
        <v>7.1325342846477402E-2</v>
      </c>
      <c r="LP44" s="86">
        <f t="shared" si="231"/>
        <v>7.0993331949810917E-2</v>
      </c>
      <c r="LQ44" s="86">
        <f t="shared" si="231"/>
        <v>7.0830045892608245E-2</v>
      </c>
      <c r="LR44" s="86">
        <f t="shared" si="231"/>
        <v>7.1160871226069275E-2</v>
      </c>
      <c r="LS44" s="86">
        <f t="shared" si="231"/>
        <v>7.1475775062467786E-2</v>
      </c>
      <c r="LT44" s="86">
        <f t="shared" si="231"/>
        <v>7.3186173511818747E-2</v>
      </c>
      <c r="LU44" s="86">
        <f t="shared" ref="LU44:LX44" si="232">AVERAGE(LU31:LU34)</f>
        <v>7.3443497389088119E-2</v>
      </c>
      <c r="LV44" s="86">
        <f t="shared" si="232"/>
        <v>7.2683153068586318E-2</v>
      </c>
      <c r="LW44" s="86">
        <f t="shared" si="232"/>
        <v>7.3065807640942199E-2</v>
      </c>
      <c r="LX44" s="86">
        <f t="shared" si="232"/>
        <v>7.2632361341800941E-2</v>
      </c>
      <c r="LY44" s="86">
        <f t="shared" ref="LY44:MG44" si="233">AVERAGE(LY31:LY34)</f>
        <v>7.0393415778777002E-2</v>
      </c>
      <c r="LZ44" s="86">
        <f t="shared" si="233"/>
        <v>7.1979593979921999E-2</v>
      </c>
      <c r="MA44" s="86">
        <f t="shared" si="233"/>
        <v>7.0195308977167456E-2</v>
      </c>
      <c r="MB44" s="86">
        <f t="shared" si="233"/>
        <v>7.0773387465594709E-2</v>
      </c>
      <c r="MC44" s="86">
        <f t="shared" si="233"/>
        <v>7.0158753907963139E-2</v>
      </c>
      <c r="MD44" s="86">
        <f t="shared" si="233"/>
        <v>7.0499227817064011E-2</v>
      </c>
      <c r="ME44" s="86">
        <f t="shared" si="233"/>
        <v>7.0701562667788903E-2</v>
      </c>
      <c r="MF44" s="86">
        <f t="shared" si="233"/>
        <v>7.021638558608348E-2</v>
      </c>
      <c r="MG44" s="86">
        <f t="shared" si="233"/>
        <v>7.0326628398789892E-2</v>
      </c>
      <c r="MH44" s="86">
        <f t="shared" ref="MH44:MK44" si="234">AVERAGE(MH31:MH34)</f>
        <v>6.8957794693615793E-2</v>
      </c>
      <c r="MI44" s="86">
        <f t="shared" si="234"/>
        <v>6.9202940980012465E-2</v>
      </c>
      <c r="MJ44" s="86">
        <f t="shared" si="234"/>
        <v>6.9984560527727932E-2</v>
      </c>
      <c r="MK44" s="86">
        <f t="shared" si="234"/>
        <v>6.9569812746930554E-2</v>
      </c>
      <c r="ML44" s="86">
        <f t="shared" ref="ML44:MQ44" si="235">AVERAGE(ML31:ML34)</f>
        <v>7.0039360823858393E-2</v>
      </c>
      <c r="MM44" s="86">
        <f t="shared" si="235"/>
        <v>7.0165833766688446E-2</v>
      </c>
      <c r="MN44" s="86">
        <f t="shared" si="235"/>
        <v>7.0785354284106872E-2</v>
      </c>
      <c r="MO44" s="86">
        <f t="shared" si="235"/>
        <v>6.989182575304792E-2</v>
      </c>
      <c r="MP44" s="86">
        <f t="shared" si="235"/>
        <v>6.9771423713054642E-2</v>
      </c>
      <c r="MQ44" s="86">
        <f t="shared" si="235"/>
        <v>6.953896214475494E-2</v>
      </c>
      <c r="MS44" s="86">
        <f>MAX(P44:MR44)</f>
        <v>8.9084039701273349E-2</v>
      </c>
    </row>
    <row r="45" spans="2:358">
      <c r="B45" s="3" t="s">
        <v>204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86"/>
      <c r="P45" s="86">
        <f>AVERAGE(P35:P38)</f>
        <v>4.666962055251575E-2</v>
      </c>
      <c r="Q45" s="86">
        <f t="shared" ref="Q45:CB45" si="236">AVERAGE(Q35:Q38)</f>
        <v>4.6354786297225503E-2</v>
      </c>
      <c r="R45" s="86">
        <f t="shared" si="236"/>
        <v>4.6143844044468897E-2</v>
      </c>
      <c r="S45" s="86">
        <f t="shared" si="236"/>
        <v>4.643638179858451E-2</v>
      </c>
      <c r="T45" s="86">
        <f t="shared" si="236"/>
        <v>4.4750108943803837E-2</v>
      </c>
      <c r="U45" s="86">
        <f t="shared" si="236"/>
        <v>4.4904441178899142E-2</v>
      </c>
      <c r="V45" s="86">
        <f t="shared" si="236"/>
        <v>4.4766360212137833E-2</v>
      </c>
      <c r="W45" s="86">
        <f t="shared" si="236"/>
        <v>4.4196780972183727E-2</v>
      </c>
      <c r="X45" s="86">
        <f t="shared" si="236"/>
        <v>4.8019010659410603E-2</v>
      </c>
      <c r="Y45" s="86">
        <f t="shared" si="236"/>
        <v>5.4362557469833463E-2</v>
      </c>
      <c r="Z45" s="86">
        <f t="shared" si="236"/>
        <v>5.6369242584598821E-2</v>
      </c>
      <c r="AA45" s="86">
        <f t="shared" si="236"/>
        <v>7.4453274420730853E-2</v>
      </c>
      <c r="AB45" s="86">
        <f t="shared" si="236"/>
        <v>6.8936372599667006E-2</v>
      </c>
      <c r="AC45" s="86">
        <f t="shared" si="236"/>
        <v>7.6001933599476629E-2</v>
      </c>
      <c r="AD45" s="86">
        <f t="shared" si="236"/>
        <v>7.9893423623702872E-2</v>
      </c>
      <c r="AE45" s="86">
        <f t="shared" si="236"/>
        <v>8.0589234114652061E-2</v>
      </c>
      <c r="AF45" s="86">
        <f t="shared" si="236"/>
        <v>8.4341662543732515E-2</v>
      </c>
      <c r="AG45" s="86">
        <f t="shared" si="236"/>
        <v>8.4882264508545163E-2</v>
      </c>
      <c r="AH45" s="86">
        <f t="shared" si="236"/>
        <v>8.5389656781837769E-2</v>
      </c>
      <c r="AI45" s="86">
        <f t="shared" si="236"/>
        <v>8.7717695729596798E-2</v>
      </c>
      <c r="AJ45" s="86">
        <f t="shared" si="236"/>
        <v>8.8365053786729097E-2</v>
      </c>
      <c r="AK45" s="86">
        <f t="shared" si="236"/>
        <v>8.877982891929205E-2</v>
      </c>
      <c r="AL45" s="86">
        <f t="shared" si="236"/>
        <v>8.8174033427378742E-2</v>
      </c>
      <c r="AM45" s="86">
        <f t="shared" si="236"/>
        <v>8.8221776544487013E-2</v>
      </c>
      <c r="AN45" s="86">
        <f t="shared" si="236"/>
        <v>9.064347750910963E-2</v>
      </c>
      <c r="AO45" s="86">
        <f t="shared" si="236"/>
        <v>8.8378607095876846E-2</v>
      </c>
      <c r="AP45" s="86">
        <f t="shared" si="236"/>
        <v>8.6649532684245301E-2</v>
      </c>
      <c r="AQ45" s="86">
        <f t="shared" si="236"/>
        <v>8.7487813974023651E-2</v>
      </c>
      <c r="AR45" s="86">
        <f t="shared" si="236"/>
        <v>8.8979478268413376E-2</v>
      </c>
      <c r="AS45" s="86">
        <f t="shared" si="236"/>
        <v>8.9065496821149129E-2</v>
      </c>
      <c r="AT45" s="86">
        <f t="shared" si="236"/>
        <v>8.9991819508336679E-2</v>
      </c>
      <c r="AU45" s="86">
        <f t="shared" si="236"/>
        <v>8.9185352034513041E-2</v>
      </c>
      <c r="AV45" s="86">
        <f t="shared" si="236"/>
        <v>8.988090189392689E-2</v>
      </c>
      <c r="AW45" s="86">
        <f t="shared" si="236"/>
        <v>8.9187197424963199E-2</v>
      </c>
      <c r="AX45" s="86">
        <f t="shared" si="236"/>
        <v>8.9660595767527551E-2</v>
      </c>
      <c r="AY45" s="86">
        <f t="shared" si="236"/>
        <v>9.0982995611917458E-2</v>
      </c>
      <c r="AZ45" s="86">
        <f t="shared" si="236"/>
        <v>9.5871996137000176E-2</v>
      </c>
      <c r="BA45" s="86">
        <f t="shared" si="236"/>
        <v>9.7795334475414386E-2</v>
      </c>
      <c r="BB45" s="86">
        <f t="shared" si="236"/>
        <v>9.6881102569094463E-2</v>
      </c>
      <c r="BC45" s="86">
        <f t="shared" si="236"/>
        <v>9.4615286488865802E-2</v>
      </c>
      <c r="BD45" s="86">
        <f t="shared" si="236"/>
        <v>9.4968006535808211E-2</v>
      </c>
      <c r="BE45" s="86">
        <f t="shared" si="236"/>
        <v>9.2774095978832349E-2</v>
      </c>
      <c r="BF45" s="86">
        <f t="shared" si="236"/>
        <v>9.3709283534235327E-2</v>
      </c>
      <c r="BG45" s="86">
        <f t="shared" si="236"/>
        <v>9.2209569131634722E-2</v>
      </c>
      <c r="BH45" s="86">
        <f t="shared" si="236"/>
        <v>9.1636402975716597E-2</v>
      </c>
      <c r="BI45" s="86">
        <f t="shared" si="236"/>
        <v>8.621694260514623E-2</v>
      </c>
      <c r="BJ45" s="86">
        <f t="shared" si="236"/>
        <v>8.5846697088257248E-2</v>
      </c>
      <c r="BK45" s="86">
        <f t="shared" si="236"/>
        <v>8.4756528820842614E-2</v>
      </c>
      <c r="BL45" s="86">
        <f t="shared" si="236"/>
        <v>8.2936685492489587E-2</v>
      </c>
      <c r="BM45" s="86">
        <f t="shared" si="236"/>
        <v>8.1358712814854767E-2</v>
      </c>
      <c r="BN45" s="86">
        <f t="shared" si="236"/>
        <v>8.0016848706220722E-2</v>
      </c>
      <c r="BO45" s="86">
        <f t="shared" si="236"/>
        <v>7.9219906862719403E-2</v>
      </c>
      <c r="BP45" s="86">
        <f t="shared" si="236"/>
        <v>7.9079463859197174E-2</v>
      </c>
      <c r="BQ45" s="86">
        <f t="shared" si="236"/>
        <v>8.0486317878402561E-2</v>
      </c>
      <c r="BR45" s="86">
        <f t="shared" si="236"/>
        <v>7.9750042982241531E-2</v>
      </c>
      <c r="BS45" s="86">
        <f t="shared" si="236"/>
        <v>7.9637254795748388E-2</v>
      </c>
      <c r="BT45" s="86">
        <f t="shared" si="236"/>
        <v>7.9946163268534487E-2</v>
      </c>
      <c r="BU45" s="86">
        <f t="shared" si="236"/>
        <v>8.0478270308552285E-2</v>
      </c>
      <c r="BV45" s="86">
        <f t="shared" si="236"/>
        <v>7.9018662739614748E-2</v>
      </c>
      <c r="BW45" s="86">
        <f t="shared" si="236"/>
        <v>8.2110915950206712E-2</v>
      </c>
      <c r="BX45" s="86">
        <f t="shared" si="236"/>
        <v>8.1912829571288551E-2</v>
      </c>
      <c r="BY45" s="86">
        <f t="shared" si="236"/>
        <v>8.0614143268457616E-2</v>
      </c>
      <c r="BZ45" s="86">
        <f t="shared" si="236"/>
        <v>8.201811608176042E-2</v>
      </c>
      <c r="CA45" s="86">
        <f t="shared" si="236"/>
        <v>8.1518058889129816E-2</v>
      </c>
      <c r="CB45" s="86">
        <f t="shared" si="236"/>
        <v>8.0345174323426582E-2</v>
      </c>
      <c r="CC45" s="86">
        <f t="shared" ref="CC45:EN45" si="237">AVERAGE(CC35:CC38)</f>
        <v>7.7608886104277158E-2</v>
      </c>
      <c r="CD45" s="86">
        <f t="shared" si="237"/>
        <v>7.5638914191917428E-2</v>
      </c>
      <c r="CE45" s="86">
        <f t="shared" si="237"/>
        <v>7.4285052570617557E-2</v>
      </c>
      <c r="CF45" s="86">
        <f t="shared" si="237"/>
        <v>7.4959118557013149E-2</v>
      </c>
      <c r="CG45" s="86">
        <f t="shared" si="237"/>
        <v>7.5842993663362807E-2</v>
      </c>
      <c r="CH45" s="86">
        <f t="shared" si="237"/>
        <v>7.3908299642754471E-2</v>
      </c>
      <c r="CI45" s="86">
        <f t="shared" si="237"/>
        <v>7.2737460705056614E-2</v>
      </c>
      <c r="CJ45" s="86">
        <f t="shared" si="237"/>
        <v>7.3391887865802113E-2</v>
      </c>
      <c r="CK45" s="86">
        <f t="shared" si="237"/>
        <v>7.2085651363100647E-2</v>
      </c>
      <c r="CL45" s="86">
        <f t="shared" si="237"/>
        <v>7.0968105308580845E-2</v>
      </c>
      <c r="CM45" s="86">
        <f t="shared" si="237"/>
        <v>7.0868581572575237E-2</v>
      </c>
      <c r="CN45" s="86">
        <f t="shared" si="237"/>
        <v>7.0301061598469619E-2</v>
      </c>
      <c r="CO45" s="86">
        <f t="shared" si="237"/>
        <v>6.8198719887424264E-2</v>
      </c>
      <c r="CP45" s="86">
        <f t="shared" si="237"/>
        <v>6.8429645891074406E-2</v>
      </c>
      <c r="CQ45" s="86">
        <f t="shared" si="237"/>
        <v>6.8493514185346965E-2</v>
      </c>
      <c r="CR45" s="86">
        <f t="shared" si="237"/>
        <v>6.9779075549524949E-2</v>
      </c>
      <c r="CS45" s="86">
        <f t="shared" si="237"/>
        <v>7.1161528365550647E-2</v>
      </c>
      <c r="CT45" s="86">
        <f t="shared" si="237"/>
        <v>7.115983499770083E-2</v>
      </c>
      <c r="CU45" s="86">
        <f t="shared" si="237"/>
        <v>7.0334642821369406E-2</v>
      </c>
      <c r="CV45" s="86">
        <f t="shared" si="237"/>
        <v>7.0011701161219214E-2</v>
      </c>
      <c r="CW45" s="86">
        <f t="shared" si="237"/>
        <v>6.8496062286094922E-2</v>
      </c>
      <c r="CX45" s="86">
        <f t="shared" si="237"/>
        <v>6.7725011466265778E-2</v>
      </c>
      <c r="CY45" s="86">
        <f t="shared" si="237"/>
        <v>6.6048630877174774E-2</v>
      </c>
      <c r="CZ45" s="86">
        <f t="shared" si="237"/>
        <v>6.6713271107908839E-2</v>
      </c>
      <c r="DA45" s="86">
        <f t="shared" si="237"/>
        <v>6.9874658438538795E-2</v>
      </c>
      <c r="DB45" s="86">
        <f t="shared" si="237"/>
        <v>7.2758803187061877E-2</v>
      </c>
      <c r="DC45" s="86">
        <f t="shared" si="237"/>
        <v>7.2775443741349449E-2</v>
      </c>
      <c r="DD45" s="86">
        <f t="shared" si="237"/>
        <v>6.9146734638905832E-2</v>
      </c>
      <c r="DE45" s="86">
        <f t="shared" si="237"/>
        <v>6.9909873423453658E-2</v>
      </c>
      <c r="DF45" s="86">
        <f t="shared" si="237"/>
        <v>7.0069802345119642E-2</v>
      </c>
      <c r="DG45" s="86">
        <f t="shared" si="237"/>
        <v>6.956617419761317E-2</v>
      </c>
      <c r="DH45" s="86">
        <f t="shared" si="237"/>
        <v>6.2509597351358803E-2</v>
      </c>
      <c r="DI45" s="86">
        <f t="shared" si="237"/>
        <v>6.5781278957146055E-2</v>
      </c>
      <c r="DJ45" s="86">
        <f t="shared" si="237"/>
        <v>6.5702233544535665E-2</v>
      </c>
      <c r="DK45" s="86">
        <f t="shared" si="237"/>
        <v>6.4514254651493325E-2</v>
      </c>
      <c r="DL45" s="86">
        <f t="shared" si="237"/>
        <v>7.1857645097178707E-2</v>
      </c>
      <c r="DM45" s="86">
        <f t="shared" si="237"/>
        <v>6.9872824012629578E-2</v>
      </c>
      <c r="DN45" s="86">
        <f t="shared" si="237"/>
        <v>7.46681904330148E-2</v>
      </c>
      <c r="DO45" s="86">
        <f t="shared" si="237"/>
        <v>7.5080039447419644E-2</v>
      </c>
      <c r="DP45" s="86">
        <f t="shared" si="237"/>
        <v>7.5321499277304291E-2</v>
      </c>
      <c r="DQ45" s="86">
        <f t="shared" si="237"/>
        <v>7.4883317888973927E-2</v>
      </c>
      <c r="DR45" s="86">
        <f t="shared" si="237"/>
        <v>7.5503737144803892E-2</v>
      </c>
      <c r="DS45" s="86">
        <f t="shared" si="237"/>
        <v>7.8773611463681295E-2</v>
      </c>
      <c r="DT45" s="86">
        <f t="shared" si="237"/>
        <v>7.868002358241924E-2</v>
      </c>
      <c r="DU45" s="86">
        <f t="shared" si="237"/>
        <v>7.7604736705073202E-2</v>
      </c>
      <c r="DV45" s="86">
        <f t="shared" si="237"/>
        <v>7.8876660883705985E-2</v>
      </c>
      <c r="DW45" s="86">
        <f t="shared" si="237"/>
        <v>8.0756387962826873E-2</v>
      </c>
      <c r="DX45" s="86">
        <f t="shared" si="237"/>
        <v>8.0893144112688553E-2</v>
      </c>
      <c r="DY45" s="86">
        <f t="shared" si="237"/>
        <v>8.255166383461307E-2</v>
      </c>
      <c r="DZ45" s="86">
        <f t="shared" si="237"/>
        <v>7.7403256584222327E-2</v>
      </c>
      <c r="EA45" s="86">
        <f t="shared" si="237"/>
        <v>8.2307905129417019E-2</v>
      </c>
      <c r="EB45" s="86">
        <f t="shared" si="237"/>
        <v>7.7068506816260623E-2</v>
      </c>
      <c r="EC45" s="86">
        <f t="shared" si="237"/>
        <v>7.5527474300415398E-2</v>
      </c>
      <c r="ED45" s="86">
        <f t="shared" si="237"/>
        <v>7.5817436708209437E-2</v>
      </c>
      <c r="EE45" s="86">
        <f t="shared" si="237"/>
        <v>7.6550514111585977E-2</v>
      </c>
      <c r="EF45" s="86">
        <f t="shared" si="237"/>
        <v>7.5519785255138333E-2</v>
      </c>
      <c r="EG45" s="86">
        <f t="shared" si="237"/>
        <v>7.8172209085655781E-2</v>
      </c>
      <c r="EH45" s="86">
        <f t="shared" si="237"/>
        <v>7.9272028141327444E-2</v>
      </c>
      <c r="EI45" s="86">
        <f t="shared" si="237"/>
        <v>8.0088458474093543E-2</v>
      </c>
      <c r="EJ45" s="86">
        <f t="shared" si="237"/>
        <v>7.7947331371795422E-2</v>
      </c>
      <c r="EK45" s="86">
        <f t="shared" si="237"/>
        <v>7.7715528199038236E-2</v>
      </c>
      <c r="EL45" s="86">
        <f t="shared" si="237"/>
        <v>7.6062523653635652E-2</v>
      </c>
      <c r="EM45" s="86">
        <f t="shared" si="237"/>
        <v>7.5131459805497E-2</v>
      </c>
      <c r="EN45" s="86">
        <f t="shared" si="237"/>
        <v>8.100445663089037E-2</v>
      </c>
      <c r="EO45" s="86">
        <f t="shared" ref="EO45:FG45" si="238">AVERAGE(EO35:EO38)</f>
        <v>8.1743429208119583E-2</v>
      </c>
      <c r="EP45" s="86">
        <f t="shared" si="238"/>
        <v>8.2667040503708544E-2</v>
      </c>
      <c r="EQ45" s="86">
        <f t="shared" si="238"/>
        <v>8.2024638568499425E-2</v>
      </c>
      <c r="ER45" s="86">
        <f t="shared" si="238"/>
        <v>8.2949492305652545E-2</v>
      </c>
      <c r="ES45" s="86">
        <f t="shared" si="238"/>
        <v>8.195585093812531E-2</v>
      </c>
      <c r="ET45" s="86">
        <f t="shared" si="238"/>
        <v>8.309085643102096E-2</v>
      </c>
      <c r="EU45" s="86">
        <f t="shared" si="238"/>
        <v>8.2780519176796574E-2</v>
      </c>
      <c r="EV45" s="86">
        <f t="shared" si="238"/>
        <v>8.2279921755341059E-2</v>
      </c>
      <c r="EW45" s="86">
        <f t="shared" si="238"/>
        <v>8.1947227150027627E-2</v>
      </c>
      <c r="EX45" s="86">
        <f t="shared" si="238"/>
        <v>8.3227147008358746E-2</v>
      </c>
      <c r="EY45" s="86">
        <f t="shared" si="238"/>
        <v>8.4903831348869099E-2</v>
      </c>
      <c r="EZ45" s="86">
        <f t="shared" si="238"/>
        <v>8.6284363112614643E-2</v>
      </c>
      <c r="FA45" s="86">
        <f t="shared" si="238"/>
        <v>8.6951341523674328E-2</v>
      </c>
      <c r="FB45" s="86">
        <f t="shared" si="238"/>
        <v>8.6438066056780227E-2</v>
      </c>
      <c r="FC45" s="86">
        <f t="shared" si="238"/>
        <v>9.0290464944524237E-2</v>
      </c>
      <c r="FD45" s="86">
        <f t="shared" si="238"/>
        <v>9.0596534667630818E-2</v>
      </c>
      <c r="FE45" s="86">
        <f t="shared" si="238"/>
        <v>9.1474766152110837E-2</v>
      </c>
      <c r="FF45" s="86">
        <f t="shared" si="238"/>
        <v>9.295739105602957E-2</v>
      </c>
      <c r="FG45" s="86">
        <f t="shared" si="238"/>
        <v>9.2305585542659552E-2</v>
      </c>
      <c r="FH45" s="86">
        <f t="shared" ref="FH45:FO45" si="239">AVERAGE(FH35:FH38)</f>
        <v>9.022604368670048E-2</v>
      </c>
      <c r="FI45" s="86">
        <f t="shared" si="239"/>
        <v>9.0956268826214492E-2</v>
      </c>
      <c r="FJ45" s="86">
        <f t="shared" si="239"/>
        <v>9.284002599830693E-2</v>
      </c>
      <c r="FK45" s="86">
        <f t="shared" si="239"/>
        <v>9.1903446883496095E-2</v>
      </c>
      <c r="FL45" s="86">
        <f t="shared" si="239"/>
        <v>9.3231844452647913E-2</v>
      </c>
      <c r="FM45" s="86">
        <f t="shared" si="239"/>
        <v>9.1447545345133233E-2</v>
      </c>
      <c r="FN45" s="86">
        <f t="shared" si="239"/>
        <v>9.0543398952668164E-2</v>
      </c>
      <c r="FO45" s="86">
        <f t="shared" si="239"/>
        <v>9.0287081823922533E-2</v>
      </c>
      <c r="FP45" s="86">
        <f t="shared" ref="FP45:FT45" si="240">AVERAGE(FP35:FP38)</f>
        <v>8.9508330204983333E-2</v>
      </c>
      <c r="FQ45" s="86">
        <f t="shared" si="240"/>
        <v>9.0570072034136986E-2</v>
      </c>
      <c r="FR45" s="86">
        <f t="shared" si="240"/>
        <v>8.9082421259723821E-2</v>
      </c>
      <c r="FS45" s="86">
        <f t="shared" si="240"/>
        <v>8.7245656718551834E-2</v>
      </c>
      <c r="FT45" s="86">
        <f t="shared" si="240"/>
        <v>8.7063287655558166E-2</v>
      </c>
      <c r="FU45" s="86">
        <f t="shared" ref="FU45:FX45" si="241">AVERAGE(FU35:FU38)</f>
        <v>8.5275156631006099E-2</v>
      </c>
      <c r="FV45" s="86">
        <f t="shared" si="241"/>
        <v>8.5170486925907785E-2</v>
      </c>
      <c r="FW45" s="86">
        <f t="shared" si="241"/>
        <v>8.4993380503639054E-2</v>
      </c>
      <c r="FX45" s="86">
        <f t="shared" si="241"/>
        <v>8.707265179529515E-2</v>
      </c>
      <c r="FY45" s="86">
        <f t="shared" ref="FY45:GB45" si="242">AVERAGE(FY35:FY38)</f>
        <v>8.4697020456671088E-2</v>
      </c>
      <c r="FZ45" s="86">
        <f t="shared" si="242"/>
        <v>8.4607421425561741E-2</v>
      </c>
      <c r="GA45" s="86">
        <f t="shared" si="242"/>
        <v>8.6752642545951997E-2</v>
      </c>
      <c r="GB45" s="86">
        <f t="shared" si="242"/>
        <v>8.5275376252455432E-2</v>
      </c>
      <c r="GC45" s="86">
        <f t="shared" ref="GC45:GF45" si="243">AVERAGE(GC35:GC38)</f>
        <v>8.4910525364883305E-2</v>
      </c>
      <c r="GD45" s="86">
        <f t="shared" si="243"/>
        <v>8.4547082687251779E-2</v>
      </c>
      <c r="GE45" s="86">
        <f t="shared" si="243"/>
        <v>8.4469826615252999E-2</v>
      </c>
      <c r="GF45" s="86">
        <f t="shared" si="243"/>
        <v>8.3814728310593084E-2</v>
      </c>
      <c r="GG45" s="86">
        <f t="shared" ref="GG45:GK45" si="244">AVERAGE(GG35:GG38)</f>
        <v>8.5168848348196186E-2</v>
      </c>
      <c r="GH45" s="86">
        <f t="shared" si="244"/>
        <v>8.4758695096696091E-2</v>
      </c>
      <c r="GI45" s="86">
        <f t="shared" si="244"/>
        <v>8.479014554377283E-2</v>
      </c>
      <c r="GJ45" s="86">
        <f t="shared" si="244"/>
        <v>8.4563595283117576E-2</v>
      </c>
      <c r="GK45" s="86">
        <f t="shared" si="244"/>
        <v>8.440006036922082E-2</v>
      </c>
      <c r="GL45" s="86">
        <f t="shared" ref="GL45:GO45" si="245">AVERAGE(GL35:GL38)</f>
        <v>8.4212341414032374E-2</v>
      </c>
      <c r="GM45" s="86">
        <f t="shared" si="245"/>
        <v>8.1329638961107953E-2</v>
      </c>
      <c r="GN45" s="86">
        <f t="shared" si="245"/>
        <v>7.9212580241562219E-2</v>
      </c>
      <c r="GO45" s="86">
        <f t="shared" si="245"/>
        <v>7.946588488367351E-2</v>
      </c>
      <c r="GP45" s="86">
        <f t="shared" ref="GP45:GS45" si="246">AVERAGE(GP35:GP38)</f>
        <v>7.9000285853590257E-2</v>
      </c>
      <c r="GQ45" s="86">
        <f t="shared" si="246"/>
        <v>7.6242373326509738E-2</v>
      </c>
      <c r="GR45" s="86">
        <f t="shared" si="246"/>
        <v>7.7558919774071644E-2</v>
      </c>
      <c r="GS45" s="86">
        <f t="shared" si="246"/>
        <v>7.6804377927763748E-2</v>
      </c>
      <c r="GT45" s="86">
        <f t="shared" ref="GT45:GX45" si="247">AVERAGE(GT35:GT38)</f>
        <v>7.6659743259647695E-2</v>
      </c>
      <c r="GU45" s="86">
        <f t="shared" si="247"/>
        <v>7.5980342208158164E-2</v>
      </c>
      <c r="GV45" s="86">
        <f t="shared" si="247"/>
        <v>7.6965806894532585E-2</v>
      </c>
      <c r="GW45" s="86">
        <f t="shared" si="247"/>
        <v>7.7940453367161544E-2</v>
      </c>
      <c r="GX45" s="86">
        <f t="shared" si="247"/>
        <v>7.8407259081513095E-2</v>
      </c>
      <c r="GY45" s="86">
        <f t="shared" ref="GY45:HG45" si="248">AVERAGE(GY35:GY38)</f>
        <v>7.664883710988904E-2</v>
      </c>
      <c r="GZ45" s="86">
        <f t="shared" si="248"/>
        <v>7.5828188194217383E-2</v>
      </c>
      <c r="HA45" s="86">
        <f t="shared" si="248"/>
        <v>7.567771709790716E-2</v>
      </c>
      <c r="HB45" s="86">
        <f t="shared" si="248"/>
        <v>7.4679075141946813E-2</v>
      </c>
      <c r="HC45" s="86">
        <f t="shared" si="248"/>
        <v>7.6788094721875019E-2</v>
      </c>
      <c r="HD45" s="86">
        <f t="shared" si="248"/>
        <v>7.8638149001497265E-2</v>
      </c>
      <c r="HE45" s="86">
        <f t="shared" si="248"/>
        <v>7.878678315034357E-2</v>
      </c>
      <c r="HF45" s="86">
        <f t="shared" si="248"/>
        <v>8.1267722652505647E-2</v>
      </c>
      <c r="HG45" s="86">
        <f t="shared" si="248"/>
        <v>8.2877956899064589E-2</v>
      </c>
      <c r="HH45" s="86">
        <f t="shared" ref="HH45:HK45" si="249">AVERAGE(HH35:HH38)</f>
        <v>8.2448798377443608E-2</v>
      </c>
      <c r="HI45" s="86">
        <f t="shared" si="249"/>
        <v>8.1608189538038167E-2</v>
      </c>
      <c r="HJ45" s="86">
        <f t="shared" si="249"/>
        <v>8.0722800432240102E-2</v>
      </c>
      <c r="HK45" s="86">
        <f t="shared" si="249"/>
        <v>8.0727622542732497E-2</v>
      </c>
      <c r="HL45" s="86">
        <f t="shared" ref="HL45:HO45" si="250">AVERAGE(HL35:HL38)</f>
        <v>8.0570872188006321E-2</v>
      </c>
      <c r="HM45" s="86">
        <f t="shared" si="250"/>
        <v>8.0464259924005077E-2</v>
      </c>
      <c r="HN45" s="86">
        <f t="shared" si="250"/>
        <v>7.9967916841027609E-2</v>
      </c>
      <c r="HO45" s="86">
        <f t="shared" si="250"/>
        <v>7.9647577456778695E-2</v>
      </c>
      <c r="HP45" s="86">
        <f t="shared" ref="HP45:HT45" si="251">AVERAGE(HP35:HP38)</f>
        <v>8.0126995371116852E-2</v>
      </c>
      <c r="HQ45" s="86">
        <f t="shared" si="251"/>
        <v>7.998166603064609E-2</v>
      </c>
      <c r="HR45" s="86">
        <f t="shared" si="251"/>
        <v>7.8683322860009217E-2</v>
      </c>
      <c r="HS45" s="86">
        <f t="shared" si="251"/>
        <v>7.8323900220357151E-2</v>
      </c>
      <c r="HT45" s="86">
        <f t="shared" si="251"/>
        <v>7.678171691521167E-2</v>
      </c>
      <c r="HU45" s="86">
        <f t="shared" ref="HU45:HX45" si="252">AVERAGE(HU35:HU38)</f>
        <v>7.6624194982800153E-2</v>
      </c>
      <c r="HV45" s="86">
        <f t="shared" si="252"/>
        <v>7.5903119335890362E-2</v>
      </c>
      <c r="HW45" s="86">
        <f t="shared" si="252"/>
        <v>7.7327566001537951E-2</v>
      </c>
      <c r="HX45" s="86">
        <f t="shared" si="252"/>
        <v>7.7684278943900315E-2</v>
      </c>
      <c r="HY45" s="86">
        <f t="shared" ref="HY45:IB45" si="253">AVERAGE(HY35:HY38)</f>
        <v>7.6228999095640487E-2</v>
      </c>
      <c r="HZ45" s="86">
        <f t="shared" si="253"/>
        <v>7.6588818078915322E-2</v>
      </c>
      <c r="IA45" s="86">
        <f t="shared" si="253"/>
        <v>7.7049368394129208E-2</v>
      </c>
      <c r="IB45" s="86">
        <f t="shared" si="253"/>
        <v>7.6597010336526578E-2</v>
      </c>
      <c r="IC45" s="86">
        <f t="shared" ref="IC45:IG45" si="254">AVERAGE(IC35:IC38)</f>
        <v>7.5915586807928134E-2</v>
      </c>
      <c r="ID45" s="86">
        <f t="shared" si="254"/>
        <v>7.5737436401789648E-2</v>
      </c>
      <c r="IE45" s="86">
        <f t="shared" si="254"/>
        <v>7.5687095341303245E-2</v>
      </c>
      <c r="IF45" s="86">
        <f t="shared" si="254"/>
        <v>7.7622794613520563E-2</v>
      </c>
      <c r="IG45" s="86">
        <f t="shared" si="254"/>
        <v>7.4456108899651235E-2</v>
      </c>
      <c r="IH45" s="86">
        <f t="shared" ref="IH45:IO45" si="255">AVERAGE(IH35:IH38)</f>
        <v>7.4024007963257588E-2</v>
      </c>
      <c r="II45" s="86">
        <f t="shared" si="255"/>
        <v>7.2185746585890748E-2</v>
      </c>
      <c r="IJ45" s="86">
        <f t="shared" si="255"/>
        <v>7.1830332138303449E-2</v>
      </c>
      <c r="IK45" s="86">
        <f t="shared" si="255"/>
        <v>7.1339832493307817E-2</v>
      </c>
      <c r="IL45" s="86">
        <f t="shared" si="255"/>
        <v>7.1725090833015606E-2</v>
      </c>
      <c r="IM45" s="86">
        <f t="shared" si="255"/>
        <v>7.0718929618141066E-2</v>
      </c>
      <c r="IN45" s="86">
        <f t="shared" si="255"/>
        <v>7.018906378032326E-2</v>
      </c>
      <c r="IO45" s="86">
        <f t="shared" si="255"/>
        <v>7.1204024076251121E-2</v>
      </c>
      <c r="IP45" s="86">
        <f t="shared" ref="IP45:JB45" si="256">AVERAGE(IP35:IP38)</f>
        <v>6.9748616526694326E-2</v>
      </c>
      <c r="IQ45" s="86">
        <f t="shared" si="256"/>
        <v>6.9301582401653378E-2</v>
      </c>
      <c r="IR45" s="86">
        <f t="shared" si="256"/>
        <v>6.8650283025386338E-2</v>
      </c>
      <c r="IS45" s="86">
        <f t="shared" si="256"/>
        <v>6.9328076436643987E-2</v>
      </c>
      <c r="IT45" s="86">
        <f t="shared" si="256"/>
        <v>6.8110480555185315E-2</v>
      </c>
      <c r="IU45" s="86">
        <f t="shared" si="256"/>
        <v>6.880549839824153E-2</v>
      </c>
      <c r="IV45" s="86">
        <f t="shared" si="256"/>
        <v>7.131467337299921E-2</v>
      </c>
      <c r="IW45" s="86">
        <f t="shared" si="256"/>
        <v>6.9923794974133271E-2</v>
      </c>
      <c r="IX45" s="86">
        <f t="shared" si="256"/>
        <v>7.0008136499145113E-2</v>
      </c>
      <c r="IY45" s="86">
        <f t="shared" si="256"/>
        <v>6.9912816127080446E-2</v>
      </c>
      <c r="IZ45" s="86">
        <f t="shared" si="256"/>
        <v>7.4121248055482647E-2</v>
      </c>
      <c r="JA45" s="86">
        <f t="shared" si="256"/>
        <v>7.2452003541999252E-2</v>
      </c>
      <c r="JB45" s="86">
        <f t="shared" si="256"/>
        <v>7.1621492276534776E-2</v>
      </c>
      <c r="JC45" s="86">
        <f t="shared" ref="JC45:JG45" si="257">AVERAGE(JC35:JC38)</f>
        <v>7.078321383604369E-2</v>
      </c>
      <c r="JD45" s="86">
        <f t="shared" si="257"/>
        <v>7.1878330488384781E-2</v>
      </c>
      <c r="JE45" s="86">
        <f t="shared" si="257"/>
        <v>7.2072588875798205E-2</v>
      </c>
      <c r="JF45" s="86">
        <f t="shared" si="257"/>
        <v>7.1513997378613497E-2</v>
      </c>
      <c r="JG45" s="86">
        <f t="shared" si="257"/>
        <v>7.0764821947774559E-2</v>
      </c>
      <c r="JH45" s="86">
        <f t="shared" ref="JH45:JK45" si="258">AVERAGE(JH35:JH38)</f>
        <v>7.0818497854496537E-2</v>
      </c>
      <c r="JI45" s="86">
        <f t="shared" si="258"/>
        <v>6.9200676405858808E-2</v>
      </c>
      <c r="JJ45" s="86">
        <f t="shared" si="258"/>
        <v>6.952504765957529E-2</v>
      </c>
      <c r="JK45" s="86">
        <f t="shared" si="258"/>
        <v>6.932576707906124E-2</v>
      </c>
      <c r="JL45" s="86">
        <f t="shared" ref="JL45:JP45" si="259">AVERAGE(JL35:JL38)</f>
        <v>6.8830484458017899E-2</v>
      </c>
      <c r="JM45" s="86">
        <f t="shared" si="259"/>
        <v>6.82546360053983E-2</v>
      </c>
      <c r="JN45" s="86">
        <f t="shared" si="259"/>
        <v>6.8666759559940505E-2</v>
      </c>
      <c r="JO45" s="86">
        <f t="shared" si="259"/>
        <v>6.9356768983124692E-2</v>
      </c>
      <c r="JP45" s="86">
        <f t="shared" si="259"/>
        <v>6.89642644203661E-2</v>
      </c>
      <c r="JQ45" s="86">
        <f t="shared" ref="JQ45:JX45" si="260">AVERAGE(JQ35:JQ38)</f>
        <v>7.025308765165543E-2</v>
      </c>
      <c r="JR45" s="86">
        <f t="shared" si="260"/>
        <v>7.0401388836064935E-2</v>
      </c>
      <c r="JS45" s="86">
        <f t="shared" si="260"/>
        <v>7.1901744990154254E-2</v>
      </c>
      <c r="JT45" s="86">
        <f t="shared" si="260"/>
        <v>7.1427864010710912E-2</v>
      </c>
      <c r="JU45" s="86">
        <f t="shared" si="260"/>
        <v>7.1156652561212425E-2</v>
      </c>
      <c r="JV45" s="86">
        <f t="shared" si="260"/>
        <v>7.1586008335042195E-2</v>
      </c>
      <c r="JW45" s="86">
        <f t="shared" si="260"/>
        <v>7.1472925246217039E-2</v>
      </c>
      <c r="JX45" s="86">
        <f t="shared" si="260"/>
        <v>7.2278350990208198E-2</v>
      </c>
      <c r="JY45" s="86">
        <f t="shared" ref="JY45:KB45" si="261">AVERAGE(JY35:JY38)</f>
        <v>7.3196326805344977E-2</v>
      </c>
      <c r="JZ45" s="86">
        <f t="shared" si="261"/>
        <v>7.3402388578063915E-2</v>
      </c>
      <c r="KA45" s="86">
        <f t="shared" si="261"/>
        <v>7.3512693375341387E-2</v>
      </c>
      <c r="KB45" s="86">
        <f t="shared" si="261"/>
        <v>7.1565230633723678E-2</v>
      </c>
      <c r="KC45" s="86">
        <f t="shared" ref="KC45:KK45" si="262">AVERAGE(KC35:KC38)</f>
        <v>7.0276850769424498E-2</v>
      </c>
      <c r="KD45" s="86">
        <f t="shared" si="262"/>
        <v>7.1183052113890088E-2</v>
      </c>
      <c r="KE45" s="86">
        <f t="shared" si="262"/>
        <v>7.7323139699878349E-2</v>
      </c>
      <c r="KF45" s="86">
        <f t="shared" si="262"/>
        <v>6.6801118524966369E-2</v>
      </c>
      <c r="KG45" s="86">
        <f t="shared" si="262"/>
        <v>6.5406245648356925E-2</v>
      </c>
      <c r="KH45" s="86">
        <f t="shared" si="262"/>
        <v>6.3577829381598561E-2</v>
      </c>
      <c r="KI45" s="86">
        <f t="shared" si="262"/>
        <v>6.390157449395184E-2</v>
      </c>
      <c r="KJ45" s="86">
        <f t="shared" si="262"/>
        <v>6.6336303953580505E-2</v>
      </c>
      <c r="KK45" s="86">
        <f t="shared" si="262"/>
        <v>6.741986742426867E-2</v>
      </c>
      <c r="KL45" s="86">
        <f t="shared" ref="KL45:KO45" si="263">AVERAGE(KL35:KL38)</f>
        <v>6.783900701573034E-2</v>
      </c>
      <c r="KM45" s="86">
        <f t="shared" si="263"/>
        <v>6.7423226859672558E-2</v>
      </c>
      <c r="KN45" s="86">
        <f t="shared" si="263"/>
        <v>6.7047096847429322E-2</v>
      </c>
      <c r="KO45" s="86">
        <f t="shared" si="263"/>
        <v>6.7805609921966742E-2</v>
      </c>
      <c r="KP45" s="86">
        <f t="shared" ref="KP45:LT45" si="264">AVERAGE(KP35:KP38)</f>
        <v>6.7010307649271517E-2</v>
      </c>
      <c r="KQ45" s="86">
        <f t="shared" si="264"/>
        <v>6.6523030564234142E-2</v>
      </c>
      <c r="KR45" s="86">
        <f t="shared" si="264"/>
        <v>6.6147101208370834E-2</v>
      </c>
      <c r="KS45" s="86">
        <f t="shared" si="264"/>
        <v>6.6339972817554008E-2</v>
      </c>
      <c r="KT45" s="86">
        <f t="shared" si="264"/>
        <v>6.6379114471012038E-2</v>
      </c>
      <c r="KU45" s="86">
        <f t="shared" si="264"/>
        <v>6.5931745176612613E-2</v>
      </c>
      <c r="KV45" s="86">
        <f t="shared" si="264"/>
        <v>6.5670781980092963E-2</v>
      </c>
      <c r="KW45" s="86">
        <f t="shared" si="264"/>
        <v>6.5483760389325019E-2</v>
      </c>
      <c r="KX45" s="86">
        <f t="shared" si="264"/>
        <v>6.5834995310349045E-2</v>
      </c>
      <c r="KY45" s="86">
        <f t="shared" si="264"/>
        <v>6.570333240612318E-2</v>
      </c>
      <c r="KZ45" s="86">
        <f t="shared" si="264"/>
        <v>6.609842358950592E-2</v>
      </c>
      <c r="LA45" s="86">
        <f t="shared" si="264"/>
        <v>6.5239603453152495E-2</v>
      </c>
      <c r="LB45" s="86">
        <f t="shared" si="264"/>
        <v>6.515135508801094E-2</v>
      </c>
      <c r="LC45" s="86">
        <f t="shared" si="264"/>
        <v>6.5690719205994341E-2</v>
      </c>
      <c r="LD45" s="86">
        <f t="shared" si="264"/>
        <v>6.2860137535652769E-2</v>
      </c>
      <c r="LE45" s="86">
        <f t="shared" si="264"/>
        <v>6.1212295358974239E-2</v>
      </c>
      <c r="LF45" s="86">
        <f t="shared" si="264"/>
        <v>6.0315900904413557E-2</v>
      </c>
      <c r="LG45" s="86">
        <f t="shared" si="264"/>
        <v>5.8290683026322954E-2</v>
      </c>
      <c r="LH45" s="86">
        <f t="shared" si="264"/>
        <v>5.762701517504748E-2</v>
      </c>
      <c r="LI45" s="86">
        <f t="shared" si="264"/>
        <v>6.2205385560489442E-2</v>
      </c>
      <c r="LJ45" s="86">
        <f t="shared" si="264"/>
        <v>6.2296586025885253E-2</v>
      </c>
      <c r="LK45" s="86">
        <f t="shared" si="264"/>
        <v>6.3695189036060834E-2</v>
      </c>
      <c r="LL45" s="86">
        <f t="shared" si="264"/>
        <v>6.4343143036265732E-2</v>
      </c>
      <c r="LM45" s="86">
        <f t="shared" si="264"/>
        <v>6.433933440041667E-2</v>
      </c>
      <c r="LN45" s="86">
        <f t="shared" si="264"/>
        <v>6.455784233650444E-2</v>
      </c>
      <c r="LO45" s="86">
        <f t="shared" si="264"/>
        <v>6.4447289804424546E-2</v>
      </c>
      <c r="LP45" s="86">
        <f t="shared" si="264"/>
        <v>6.3514659445788268E-2</v>
      </c>
      <c r="LQ45" s="86">
        <f t="shared" si="264"/>
        <v>6.3498118850288332E-2</v>
      </c>
      <c r="LR45" s="86">
        <f t="shared" si="264"/>
        <v>6.3634134694819877E-2</v>
      </c>
      <c r="LS45" s="86">
        <f t="shared" si="264"/>
        <v>6.3661224035826025E-2</v>
      </c>
      <c r="LT45" s="86">
        <f t="shared" si="264"/>
        <v>6.4734712808495132E-2</v>
      </c>
      <c r="LU45" s="86">
        <f t="shared" ref="LU45:LX45" si="265">AVERAGE(LU35:LU38)</f>
        <v>6.457081324151169E-2</v>
      </c>
      <c r="LV45" s="86">
        <f t="shared" si="265"/>
        <v>6.4496321863547507E-2</v>
      </c>
      <c r="LW45" s="86">
        <f t="shared" si="265"/>
        <v>6.4235881906730408E-2</v>
      </c>
      <c r="LX45" s="86">
        <f t="shared" si="265"/>
        <v>6.3944254684827756E-2</v>
      </c>
      <c r="LY45" s="86">
        <f t="shared" ref="LY45:MG45" si="266">AVERAGE(LY35:LY38)</f>
        <v>6.3294239539181951E-2</v>
      </c>
      <c r="LZ45" s="86">
        <f t="shared" si="266"/>
        <v>6.3681284195027735E-2</v>
      </c>
      <c r="MA45" s="86">
        <f t="shared" si="266"/>
        <v>6.3974794803000765E-2</v>
      </c>
      <c r="MB45" s="86">
        <f t="shared" si="266"/>
        <v>6.4593267764118154E-2</v>
      </c>
      <c r="MC45" s="86">
        <f t="shared" si="266"/>
        <v>6.6400972112087647E-2</v>
      </c>
      <c r="MD45" s="86">
        <f t="shared" si="266"/>
        <v>6.6201665006472968E-2</v>
      </c>
      <c r="ME45" s="86">
        <f t="shared" si="266"/>
        <v>6.6297022717131476E-2</v>
      </c>
      <c r="MF45" s="86">
        <f t="shared" si="266"/>
        <v>6.5064739243371097E-2</v>
      </c>
      <c r="MG45" s="86">
        <f t="shared" si="266"/>
        <v>6.484038565697442E-2</v>
      </c>
      <c r="MH45" s="86">
        <f t="shared" ref="MH45:MK45" si="267">AVERAGE(MH35:MH38)</f>
        <v>6.4250183025062982E-2</v>
      </c>
      <c r="MI45" s="86">
        <f t="shared" si="267"/>
        <v>6.4004800758279579E-2</v>
      </c>
      <c r="MJ45" s="86">
        <f t="shared" si="267"/>
        <v>6.2446086882336091E-2</v>
      </c>
      <c r="MK45" s="86">
        <f t="shared" si="267"/>
        <v>6.183051932736483E-2</v>
      </c>
      <c r="ML45" s="86">
        <f t="shared" ref="ML45:MQ45" si="268">AVERAGE(ML35:ML38)</f>
        <v>6.1215465717363936E-2</v>
      </c>
      <c r="MM45" s="86">
        <f t="shared" si="268"/>
        <v>6.0601654425205501E-2</v>
      </c>
      <c r="MN45" s="86">
        <f t="shared" si="268"/>
        <v>6.0898298341805691E-2</v>
      </c>
      <c r="MO45" s="86">
        <f t="shared" si="268"/>
        <v>6.0269745049509882E-2</v>
      </c>
      <c r="MP45" s="86">
        <f t="shared" si="268"/>
        <v>5.9486073044349483E-2</v>
      </c>
      <c r="MQ45" s="86">
        <f t="shared" si="268"/>
        <v>5.8266529394722939E-2</v>
      </c>
      <c r="MS45" s="86">
        <f>MAX(P45:MR45)</f>
        <v>9.7795334475414386E-2</v>
      </c>
    </row>
    <row r="46" spans="2:358">
      <c r="B46" s="3" t="s">
        <v>205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86"/>
      <c r="P46" s="86">
        <f>AVERAGE(P31,P33,P35,P37)</f>
        <v>5.3972904711907202E-2</v>
      </c>
      <c r="Q46" s="86">
        <f t="shared" ref="Q46:CB46" si="269">AVERAGE(Q31,Q33,Q35,Q37)</f>
        <v>5.3803620340572809E-2</v>
      </c>
      <c r="R46" s="86">
        <f t="shared" si="269"/>
        <v>5.3831413644774249E-2</v>
      </c>
      <c r="S46" s="86">
        <f t="shared" si="269"/>
        <v>5.457952583816067E-2</v>
      </c>
      <c r="T46" s="86">
        <f t="shared" si="269"/>
        <v>5.1860231320627247E-2</v>
      </c>
      <c r="U46" s="86">
        <f t="shared" si="269"/>
        <v>4.9156805654645766E-2</v>
      </c>
      <c r="V46" s="86">
        <f t="shared" si="269"/>
        <v>4.8854675637806905E-2</v>
      </c>
      <c r="W46" s="86">
        <f t="shared" si="269"/>
        <v>5.2045346887836942E-2</v>
      </c>
      <c r="X46" s="86">
        <f t="shared" si="269"/>
        <v>5.5184683353370026E-2</v>
      </c>
      <c r="Y46" s="86">
        <f t="shared" si="269"/>
        <v>6.30358789482557E-2</v>
      </c>
      <c r="Z46" s="86">
        <f t="shared" si="269"/>
        <v>6.9075645650725076E-2</v>
      </c>
      <c r="AA46" s="86">
        <f t="shared" si="269"/>
        <v>8.0637691253622273E-2</v>
      </c>
      <c r="AB46" s="86">
        <f t="shared" si="269"/>
        <v>7.567743093660434E-2</v>
      </c>
      <c r="AC46" s="86">
        <f t="shared" si="269"/>
        <v>7.2952106814843654E-2</v>
      </c>
      <c r="AD46" s="86">
        <f t="shared" si="269"/>
        <v>6.5331759854385663E-2</v>
      </c>
      <c r="AE46" s="86">
        <f t="shared" si="269"/>
        <v>8.3039384569533775E-2</v>
      </c>
      <c r="AF46" s="86">
        <f t="shared" si="269"/>
        <v>6.416227597085826E-2</v>
      </c>
      <c r="AG46" s="86">
        <f t="shared" si="269"/>
        <v>9.0731606693624622E-2</v>
      </c>
      <c r="AH46" s="86">
        <f t="shared" si="269"/>
        <v>8.4925800406370586E-2</v>
      </c>
      <c r="AI46" s="86">
        <f t="shared" si="269"/>
        <v>8.6427180450815821E-2</v>
      </c>
      <c r="AJ46" s="86">
        <f t="shared" si="269"/>
        <v>8.4256998706427777E-2</v>
      </c>
      <c r="AK46" s="86">
        <f t="shared" si="269"/>
        <v>8.5487615636842818E-2</v>
      </c>
      <c r="AL46" s="86">
        <f t="shared" si="269"/>
        <v>8.6618321802323262E-2</v>
      </c>
      <c r="AM46" s="86">
        <f t="shared" si="269"/>
        <v>7.3432618629427904E-2</v>
      </c>
      <c r="AN46" s="86">
        <f t="shared" si="269"/>
        <v>6.1070583986890491E-2</v>
      </c>
      <c r="AO46" s="86">
        <f t="shared" si="269"/>
        <v>8.3955810525977975E-2</v>
      </c>
      <c r="AP46" s="86">
        <f t="shared" si="269"/>
        <v>7.8799677018437236E-2</v>
      </c>
      <c r="AQ46" s="86">
        <f t="shared" si="269"/>
        <v>6.8833697101578162E-2</v>
      </c>
      <c r="AR46" s="86">
        <f t="shared" si="269"/>
        <v>6.7861815003473019E-2</v>
      </c>
      <c r="AS46" s="86">
        <f t="shared" si="269"/>
        <v>7.9358202300039163E-2</v>
      </c>
      <c r="AT46" s="86">
        <f t="shared" si="269"/>
        <v>7.3107703974371052E-2</v>
      </c>
      <c r="AU46" s="86">
        <f t="shared" si="269"/>
        <v>7.9161406603842063E-2</v>
      </c>
      <c r="AV46" s="86">
        <f t="shared" si="269"/>
        <v>7.2782774689006027E-2</v>
      </c>
      <c r="AW46" s="86">
        <f t="shared" si="269"/>
        <v>7.8774729403777666E-2</v>
      </c>
      <c r="AX46" s="86">
        <f t="shared" si="269"/>
        <v>8.3035628473147299E-2</v>
      </c>
      <c r="AY46" s="86">
        <f t="shared" si="269"/>
        <v>8.0092220612836468E-2</v>
      </c>
      <c r="AZ46" s="86">
        <f t="shared" si="269"/>
        <v>8.6376780171746645E-2</v>
      </c>
      <c r="BA46" s="86">
        <f t="shared" si="269"/>
        <v>7.4979400546878239E-2</v>
      </c>
      <c r="BB46" s="86">
        <f t="shared" si="269"/>
        <v>8.4145908178187179E-2</v>
      </c>
      <c r="BC46" s="86">
        <f t="shared" si="269"/>
        <v>8.5543247603923817E-2</v>
      </c>
      <c r="BD46" s="86">
        <f t="shared" si="269"/>
        <v>6.4601403115818565E-2</v>
      </c>
      <c r="BE46" s="86">
        <f t="shared" si="269"/>
        <v>5.5860894866037208E-2</v>
      </c>
      <c r="BF46" s="86">
        <f t="shared" si="269"/>
        <v>7.8726107574503407E-2</v>
      </c>
      <c r="BG46" s="86">
        <f t="shared" si="269"/>
        <v>8.6912184483144833E-2</v>
      </c>
      <c r="BH46" s="86">
        <f t="shared" si="269"/>
        <v>8.0070281193738088E-2</v>
      </c>
      <c r="BI46" s="86">
        <f t="shared" si="269"/>
        <v>8.3759912817599064E-2</v>
      </c>
      <c r="BJ46" s="86">
        <f t="shared" si="269"/>
        <v>7.4522320571326767E-2</v>
      </c>
      <c r="BK46" s="86">
        <f t="shared" si="269"/>
        <v>7.7885081425130717E-2</v>
      </c>
      <c r="BL46" s="86">
        <f t="shared" si="269"/>
        <v>7.4202622121250505E-2</v>
      </c>
      <c r="BM46" s="86">
        <f t="shared" si="269"/>
        <v>8.0247372411409224E-2</v>
      </c>
      <c r="BN46" s="86">
        <f t="shared" si="269"/>
        <v>6.980692783989717E-2</v>
      </c>
      <c r="BO46" s="86">
        <f t="shared" si="269"/>
        <v>7.4102017258748792E-2</v>
      </c>
      <c r="BP46" s="86">
        <f t="shared" si="269"/>
        <v>7.5096545121731487E-2</v>
      </c>
      <c r="BQ46" s="86">
        <f t="shared" si="269"/>
        <v>7.2340939319115671E-2</v>
      </c>
      <c r="BR46" s="86">
        <f t="shared" si="269"/>
        <v>5.2586433497497823E-2</v>
      </c>
      <c r="BS46" s="86">
        <f t="shared" si="269"/>
        <v>7.0191131798648693E-2</v>
      </c>
      <c r="BT46" s="86">
        <f t="shared" si="269"/>
        <v>7.7305922126316928E-2</v>
      </c>
      <c r="BU46" s="86">
        <f t="shared" si="269"/>
        <v>6.1133375575531931E-2</v>
      </c>
      <c r="BV46" s="86">
        <f t="shared" si="269"/>
        <v>6.4246802048249424E-2</v>
      </c>
      <c r="BW46" s="86">
        <f t="shared" si="269"/>
        <v>6.4374550128093469E-2</v>
      </c>
      <c r="BX46" s="86">
        <f t="shared" si="269"/>
        <v>7.5724828532401423E-2</v>
      </c>
      <c r="BY46" s="86">
        <f t="shared" si="269"/>
        <v>5.9587335669614584E-2</v>
      </c>
      <c r="BZ46" s="86">
        <f t="shared" si="269"/>
        <v>7.100876728715258E-2</v>
      </c>
      <c r="CA46" s="86">
        <f t="shared" si="269"/>
        <v>7.7002590614212454E-2</v>
      </c>
      <c r="CB46" s="86">
        <f t="shared" si="269"/>
        <v>7.4439661026214216E-2</v>
      </c>
      <c r="CC46" s="86">
        <f t="shared" ref="CC46:EN46" si="270">AVERAGE(CC31,CC33,CC35,CC37)</f>
        <v>7.239974108875491E-2</v>
      </c>
      <c r="CD46" s="86">
        <f t="shared" si="270"/>
        <v>7.1333995292842067E-2</v>
      </c>
      <c r="CE46" s="86">
        <f t="shared" si="270"/>
        <v>6.6185617618362863E-2</v>
      </c>
      <c r="CF46" s="86">
        <f t="shared" si="270"/>
        <v>6.6079999513661031E-2</v>
      </c>
      <c r="CG46" s="86">
        <f t="shared" si="270"/>
        <v>6.4666617031813201E-2</v>
      </c>
      <c r="CH46" s="86">
        <f t="shared" si="270"/>
        <v>6.8661532118986429E-2</v>
      </c>
      <c r="CI46" s="86">
        <f t="shared" si="270"/>
        <v>6.9130600337596784E-2</v>
      </c>
      <c r="CJ46" s="86">
        <f t="shared" si="270"/>
        <v>7.6301280671465993E-2</v>
      </c>
      <c r="CK46" s="86">
        <f t="shared" si="270"/>
        <v>6.8341563244173897E-2</v>
      </c>
      <c r="CL46" s="86">
        <f t="shared" si="270"/>
        <v>6.6693307123023862E-2</v>
      </c>
      <c r="CM46" s="86">
        <f t="shared" si="270"/>
        <v>6.9268491931669993E-2</v>
      </c>
      <c r="CN46" s="86">
        <f t="shared" si="270"/>
        <v>6.1129176974474203E-2</v>
      </c>
      <c r="CO46" s="86">
        <f t="shared" si="270"/>
        <v>6.1996608959503249E-2</v>
      </c>
      <c r="CP46" s="86">
        <f t="shared" si="270"/>
        <v>6.2326220475521041E-2</v>
      </c>
      <c r="CQ46" s="86">
        <f t="shared" si="270"/>
        <v>6.3164367707620503E-2</v>
      </c>
      <c r="CR46" s="86">
        <f t="shared" si="270"/>
        <v>6.5325204176508417E-2</v>
      </c>
      <c r="CS46" s="86">
        <f t="shared" si="270"/>
        <v>6.6594685870549203E-2</v>
      </c>
      <c r="CT46" s="86">
        <f t="shared" si="270"/>
        <v>6.3754400541967904E-2</v>
      </c>
      <c r="CU46" s="86">
        <f t="shared" si="270"/>
        <v>6.4161264219607356E-2</v>
      </c>
      <c r="CV46" s="86">
        <f t="shared" si="270"/>
        <v>6.3007006088715178E-2</v>
      </c>
      <c r="CW46" s="86">
        <f t="shared" si="270"/>
        <v>6.4507731230216636E-2</v>
      </c>
      <c r="CX46" s="86">
        <f t="shared" si="270"/>
        <v>6.344046329008407E-2</v>
      </c>
      <c r="CY46" s="86">
        <f t="shared" si="270"/>
        <v>6.3150301898289338E-2</v>
      </c>
      <c r="CZ46" s="86">
        <f t="shared" si="270"/>
        <v>6.7315880643839671E-2</v>
      </c>
      <c r="DA46" s="86">
        <f t="shared" si="270"/>
        <v>6.6384095406323812E-2</v>
      </c>
      <c r="DB46" s="86">
        <f t="shared" si="270"/>
        <v>6.9410013388021233E-2</v>
      </c>
      <c r="DC46" s="86">
        <f t="shared" si="270"/>
        <v>6.8219862533715481E-2</v>
      </c>
      <c r="DD46" s="86">
        <f t="shared" si="270"/>
        <v>6.5638485134311336E-2</v>
      </c>
      <c r="DE46" s="86">
        <f t="shared" si="270"/>
        <v>7.1080300100497346E-2</v>
      </c>
      <c r="DF46" s="86">
        <f t="shared" si="270"/>
        <v>6.6184158940046089E-2</v>
      </c>
      <c r="DG46" s="86">
        <f t="shared" si="270"/>
        <v>6.7063233621277238E-2</v>
      </c>
      <c r="DH46" s="86">
        <f t="shared" si="270"/>
        <v>5.3563401938058412E-2</v>
      </c>
      <c r="DI46" s="86">
        <f t="shared" si="270"/>
        <v>6.3600368288855208E-2</v>
      </c>
      <c r="DJ46" s="86">
        <f t="shared" si="270"/>
        <v>6.2274013862373571E-2</v>
      </c>
      <c r="DK46" s="86">
        <f t="shared" si="270"/>
        <v>5.8835824669819556E-2</v>
      </c>
      <c r="DL46" s="86">
        <f t="shared" si="270"/>
        <v>6.7825024535059633E-2</v>
      </c>
      <c r="DM46" s="86">
        <f t="shared" si="270"/>
        <v>6.5314216184441012E-2</v>
      </c>
      <c r="DN46" s="86">
        <f t="shared" si="270"/>
        <v>7.0156940853964567E-2</v>
      </c>
      <c r="DO46" s="86">
        <f t="shared" si="270"/>
        <v>7.4543650247230253E-2</v>
      </c>
      <c r="DP46" s="86">
        <f t="shared" si="270"/>
        <v>7.5256304429250992E-2</v>
      </c>
      <c r="DQ46" s="86">
        <f t="shared" si="270"/>
        <v>7.1512958331708426E-2</v>
      </c>
      <c r="DR46" s="86">
        <f t="shared" si="270"/>
        <v>7.6736472312224413E-2</v>
      </c>
      <c r="DS46" s="86">
        <f t="shared" si="270"/>
        <v>7.9278811183127809E-2</v>
      </c>
      <c r="DT46" s="86">
        <f t="shared" si="270"/>
        <v>7.0607188424457817E-2</v>
      </c>
      <c r="DU46" s="86">
        <f t="shared" si="270"/>
        <v>6.8602610977329809E-2</v>
      </c>
      <c r="DV46" s="86">
        <f t="shared" si="270"/>
        <v>6.5898536597783663E-2</v>
      </c>
      <c r="DW46" s="86">
        <f t="shared" si="270"/>
        <v>7.4267528604270328E-2</v>
      </c>
      <c r="DX46" s="86">
        <f t="shared" si="270"/>
        <v>6.3768542944362711E-2</v>
      </c>
      <c r="DY46" s="86">
        <f t="shared" si="270"/>
        <v>7.6307404055571376E-2</v>
      </c>
      <c r="DZ46" s="86">
        <f t="shared" si="270"/>
        <v>6.7708634235188386E-2</v>
      </c>
      <c r="EA46" s="86">
        <f t="shared" si="270"/>
        <v>6.4102692241877784E-2</v>
      </c>
      <c r="EB46" s="86">
        <f t="shared" si="270"/>
        <v>6.2940717329490678E-2</v>
      </c>
      <c r="EC46" s="86">
        <f t="shared" si="270"/>
        <v>6.3593707974591129E-2</v>
      </c>
      <c r="ED46" s="86">
        <f t="shared" si="270"/>
        <v>6.5018213504699607E-2</v>
      </c>
      <c r="EE46" s="86">
        <f t="shared" si="270"/>
        <v>6.9163832179868059E-2</v>
      </c>
      <c r="EF46" s="86">
        <f t="shared" si="270"/>
        <v>6.5583321165904832E-2</v>
      </c>
      <c r="EG46" s="86">
        <f t="shared" si="270"/>
        <v>6.7064394657077558E-2</v>
      </c>
      <c r="EH46" s="86">
        <f t="shared" si="270"/>
        <v>7.4619459773333577E-2</v>
      </c>
      <c r="EI46" s="86">
        <f t="shared" si="270"/>
        <v>7.6858633856335373E-2</v>
      </c>
      <c r="EJ46" s="86">
        <f t="shared" si="270"/>
        <v>7.1288458457684112E-2</v>
      </c>
      <c r="EK46" s="86">
        <f t="shared" si="270"/>
        <v>7.3293747803819392E-2</v>
      </c>
      <c r="EL46" s="86">
        <f t="shared" si="270"/>
        <v>7.4024293762579491E-2</v>
      </c>
      <c r="EM46" s="86">
        <f t="shared" si="270"/>
        <v>7.7740967668181046E-2</v>
      </c>
      <c r="EN46" s="86">
        <f t="shared" si="270"/>
        <v>7.1790013992124285E-2</v>
      </c>
      <c r="EO46" s="86">
        <f t="shared" ref="EO46:FG46" si="271">AVERAGE(EO31,EO33,EO35,EO37)</f>
        <v>7.7531076911802013E-2</v>
      </c>
      <c r="EP46" s="86">
        <f t="shared" si="271"/>
        <v>7.8453596417274812E-2</v>
      </c>
      <c r="EQ46" s="86">
        <f t="shared" si="271"/>
        <v>6.6882170763397739E-2</v>
      </c>
      <c r="ER46" s="86">
        <f t="shared" si="271"/>
        <v>7.3703602358364331E-2</v>
      </c>
      <c r="ES46" s="86">
        <f t="shared" si="271"/>
        <v>7.9474879547993454E-2</v>
      </c>
      <c r="ET46" s="86">
        <f t="shared" si="271"/>
        <v>7.6150475650003685E-2</v>
      </c>
      <c r="EU46" s="86">
        <f t="shared" si="271"/>
        <v>7.9812684290188091E-2</v>
      </c>
      <c r="EV46" s="86">
        <f t="shared" si="271"/>
        <v>7.6969707723371569E-2</v>
      </c>
      <c r="EW46" s="86">
        <f t="shared" si="271"/>
        <v>8.2235137210839512E-2</v>
      </c>
      <c r="EX46" s="86">
        <f t="shared" si="271"/>
        <v>7.6642308608331239E-2</v>
      </c>
      <c r="EY46" s="86">
        <f t="shared" si="271"/>
        <v>8.6128057207971023E-2</v>
      </c>
      <c r="EZ46" s="86">
        <f t="shared" si="271"/>
        <v>8.0438942902559513E-2</v>
      </c>
      <c r="FA46" s="86">
        <f t="shared" si="271"/>
        <v>7.8253289215299171E-2</v>
      </c>
      <c r="FB46" s="86">
        <f t="shared" si="271"/>
        <v>8.4005208158326267E-2</v>
      </c>
      <c r="FC46" s="86">
        <f t="shared" si="271"/>
        <v>8.6143371019689663E-2</v>
      </c>
      <c r="FD46" s="86">
        <f t="shared" si="271"/>
        <v>9.1989840685221966E-2</v>
      </c>
      <c r="FE46" s="86">
        <f t="shared" si="271"/>
        <v>9.2154694814694696E-2</v>
      </c>
      <c r="FF46" s="86">
        <f t="shared" si="271"/>
        <v>9.2346851781506645E-2</v>
      </c>
      <c r="FG46" s="86">
        <f t="shared" si="271"/>
        <v>9.2457232096377948E-2</v>
      </c>
      <c r="FH46" s="86">
        <f t="shared" ref="FH46:FO46" si="272">AVERAGE(FH31,FH33,FH35,FH37)</f>
        <v>8.9733874980150549E-2</v>
      </c>
      <c r="FI46" s="86">
        <f t="shared" si="272"/>
        <v>9.1186889017314809E-2</v>
      </c>
      <c r="FJ46" s="86">
        <f t="shared" si="272"/>
        <v>8.5552852012031458E-2</v>
      </c>
      <c r="FK46" s="86">
        <f t="shared" si="272"/>
        <v>9.035084216954424E-2</v>
      </c>
      <c r="FL46" s="86">
        <f t="shared" si="272"/>
        <v>8.7359680577947879E-2</v>
      </c>
      <c r="FM46" s="86">
        <f t="shared" si="272"/>
        <v>8.8823898884966043E-2</v>
      </c>
      <c r="FN46" s="86">
        <f t="shared" si="272"/>
        <v>8.7701694418414577E-2</v>
      </c>
      <c r="FO46" s="86">
        <f t="shared" si="272"/>
        <v>8.3816243686132122E-2</v>
      </c>
      <c r="FP46" s="86">
        <f t="shared" ref="FP46:FT46" si="273">AVERAGE(FP31,FP33,FP35,FP37)</f>
        <v>8.2172270664332775E-2</v>
      </c>
      <c r="FQ46" s="86">
        <f t="shared" si="273"/>
        <v>8.6599589923654907E-2</v>
      </c>
      <c r="FR46" s="86">
        <f t="shared" si="273"/>
        <v>8.5275873157652504E-2</v>
      </c>
      <c r="FS46" s="86">
        <f t="shared" si="273"/>
        <v>8.2482014059849409E-2</v>
      </c>
      <c r="FT46" s="86">
        <f t="shared" si="273"/>
        <v>7.6193469490758003E-2</v>
      </c>
      <c r="FU46" s="86">
        <f t="shared" ref="FU46:FX46" si="274">AVERAGE(FU31,FU33,FU35,FU37)</f>
        <v>7.8499656854308736E-2</v>
      </c>
      <c r="FV46" s="86">
        <f t="shared" si="274"/>
        <v>8.2825137395994425E-2</v>
      </c>
      <c r="FW46" s="86">
        <f t="shared" si="274"/>
        <v>7.7047022886819874E-2</v>
      </c>
      <c r="FX46" s="86">
        <f t="shared" si="274"/>
        <v>8.6780098588117083E-2</v>
      </c>
      <c r="FY46" s="86">
        <f t="shared" ref="FY46:GB46" si="275">AVERAGE(FY31,FY33,FY35,FY37)</f>
        <v>8.2132703513420502E-2</v>
      </c>
      <c r="FZ46" s="86">
        <f t="shared" si="275"/>
        <v>8.2834861204975643E-2</v>
      </c>
      <c r="GA46" s="86">
        <f t="shared" si="275"/>
        <v>8.0706780297045172E-2</v>
      </c>
      <c r="GB46" s="86">
        <f t="shared" si="275"/>
        <v>7.9620011136980723E-2</v>
      </c>
      <c r="GC46" s="86">
        <f t="shared" ref="GC46:GF46" si="276">AVERAGE(GC31,GC33,GC35,GC37)</f>
        <v>8.3785078913346439E-2</v>
      </c>
      <c r="GD46" s="86">
        <f t="shared" si="276"/>
        <v>8.1162461883926007E-2</v>
      </c>
      <c r="GE46" s="86">
        <f t="shared" si="276"/>
        <v>8.0754467470844721E-2</v>
      </c>
      <c r="GF46" s="86">
        <f t="shared" si="276"/>
        <v>8.0582617130793649E-2</v>
      </c>
      <c r="GG46" s="86">
        <f t="shared" ref="GG46:GK46" si="277">AVERAGE(GG31,GG33,GG35,GG37)</f>
        <v>8.4275860869480301E-2</v>
      </c>
      <c r="GH46" s="86">
        <f t="shared" si="277"/>
        <v>8.3093824923505838E-2</v>
      </c>
      <c r="GI46" s="86">
        <f t="shared" si="277"/>
        <v>8.2050213664890709E-2</v>
      </c>
      <c r="GJ46" s="86">
        <f t="shared" si="277"/>
        <v>8.2097740302702671E-2</v>
      </c>
      <c r="GK46" s="86">
        <f t="shared" si="277"/>
        <v>8.0536479526533547E-2</v>
      </c>
      <c r="GL46" s="86">
        <f t="shared" ref="GL46:GO46" si="278">AVERAGE(GL31,GL33,GL35,GL37)</f>
        <v>7.9668419047689093E-2</v>
      </c>
      <c r="GM46" s="86">
        <f t="shared" si="278"/>
        <v>7.6278329559010483E-2</v>
      </c>
      <c r="GN46" s="86">
        <f t="shared" si="278"/>
        <v>7.5396489659649679E-2</v>
      </c>
      <c r="GO46" s="86">
        <f t="shared" si="278"/>
        <v>7.6905096916264279E-2</v>
      </c>
      <c r="GP46" s="86">
        <f t="shared" ref="GP46:GS46" si="279">AVERAGE(GP31,GP33,GP35,GP37)</f>
        <v>7.5905943965416903E-2</v>
      </c>
      <c r="GQ46" s="86">
        <f t="shared" si="279"/>
        <v>7.2108142902519087E-2</v>
      </c>
      <c r="GR46" s="86">
        <f t="shared" si="279"/>
        <v>7.5891693395336995E-2</v>
      </c>
      <c r="GS46" s="86">
        <f t="shared" si="279"/>
        <v>7.3729565881658257E-2</v>
      </c>
      <c r="GT46" s="86">
        <f t="shared" ref="GT46:GX46" si="280">AVERAGE(GT31,GT33,GT35,GT37)</f>
        <v>7.5807011515582445E-2</v>
      </c>
      <c r="GU46" s="86">
        <f t="shared" si="280"/>
        <v>7.4181581450304415E-2</v>
      </c>
      <c r="GV46" s="86">
        <f t="shared" si="280"/>
        <v>7.6517193749525592E-2</v>
      </c>
      <c r="GW46" s="86">
        <f t="shared" si="280"/>
        <v>7.9709543180128559E-2</v>
      </c>
      <c r="GX46" s="86">
        <f t="shared" si="280"/>
        <v>8.0549333653180455E-2</v>
      </c>
      <c r="GY46" s="86">
        <f t="shared" ref="GY46:HG46" si="281">AVERAGE(GY31,GY33,GY35,GY37)</f>
        <v>7.8492249344399662E-2</v>
      </c>
      <c r="GZ46" s="86">
        <f t="shared" si="281"/>
        <v>7.8559664951536448E-2</v>
      </c>
      <c r="HA46" s="86">
        <f t="shared" si="281"/>
        <v>7.8995541890552953E-2</v>
      </c>
      <c r="HB46" s="86">
        <f t="shared" si="281"/>
        <v>7.9261578034562769E-2</v>
      </c>
      <c r="HC46" s="86">
        <f t="shared" si="281"/>
        <v>8.2068248002018479E-2</v>
      </c>
      <c r="HD46" s="86">
        <f t="shared" si="281"/>
        <v>8.3938944922705691E-2</v>
      </c>
      <c r="HE46" s="86">
        <f t="shared" si="281"/>
        <v>8.3185798242631476E-2</v>
      </c>
      <c r="HF46" s="86">
        <f t="shared" si="281"/>
        <v>8.6372789015558796E-2</v>
      </c>
      <c r="HG46" s="86">
        <f t="shared" si="281"/>
        <v>8.4504636267240391E-2</v>
      </c>
      <c r="HH46" s="86">
        <f t="shared" ref="HH46:HK46" si="282">AVERAGE(HH31,HH33,HH35,HH37)</f>
        <v>8.551503292380222E-2</v>
      </c>
      <c r="HI46" s="86">
        <f t="shared" si="282"/>
        <v>8.3985095510099944E-2</v>
      </c>
      <c r="HJ46" s="86">
        <f t="shared" si="282"/>
        <v>8.276990541212878E-2</v>
      </c>
      <c r="HK46" s="86">
        <f t="shared" si="282"/>
        <v>8.1952142576041331E-2</v>
      </c>
      <c r="HL46" s="86">
        <f t="shared" ref="HL46:HO46" si="283">AVERAGE(HL31,HL33,HL35,HL37)</f>
        <v>8.2092458627739937E-2</v>
      </c>
      <c r="HM46" s="86">
        <f t="shared" si="283"/>
        <v>8.0849552559501006E-2</v>
      </c>
      <c r="HN46" s="86">
        <f t="shared" si="283"/>
        <v>7.9991611396068807E-2</v>
      </c>
      <c r="HO46" s="86">
        <f t="shared" si="283"/>
        <v>8.0082659101668535E-2</v>
      </c>
      <c r="HP46" s="86">
        <f t="shared" ref="HP46:HT46" si="284">AVERAGE(HP31,HP33,HP35,HP37)</f>
        <v>8.0002726140452229E-2</v>
      </c>
      <c r="HQ46" s="86">
        <f t="shared" si="284"/>
        <v>8.0828683616454289E-2</v>
      </c>
      <c r="HR46" s="86">
        <f t="shared" si="284"/>
        <v>7.8780177453586162E-2</v>
      </c>
      <c r="HS46" s="86">
        <f t="shared" si="284"/>
        <v>7.9867756667901066E-2</v>
      </c>
      <c r="HT46" s="86">
        <f t="shared" si="284"/>
        <v>7.7240757422947184E-2</v>
      </c>
      <c r="HU46" s="86">
        <f t="shared" ref="HU46:HX46" si="285">AVERAGE(HU31,HU33,HU35,HU37)</f>
        <v>7.7707136113752143E-2</v>
      </c>
      <c r="HV46" s="86">
        <f t="shared" si="285"/>
        <v>7.4391278053658416E-2</v>
      </c>
      <c r="HW46" s="86">
        <f t="shared" si="285"/>
        <v>7.8309829933978781E-2</v>
      </c>
      <c r="HX46" s="86">
        <f t="shared" si="285"/>
        <v>8.0173298008064053E-2</v>
      </c>
      <c r="HY46" s="86">
        <f t="shared" ref="HY46:IB46" si="286">AVERAGE(HY31,HY33,HY35,HY37)</f>
        <v>7.7441403641494405E-2</v>
      </c>
      <c r="HZ46" s="86">
        <f t="shared" si="286"/>
        <v>7.9408840192324942E-2</v>
      </c>
      <c r="IA46" s="86">
        <f t="shared" si="286"/>
        <v>8.1433363931860528E-2</v>
      </c>
      <c r="IB46" s="86">
        <f t="shared" si="286"/>
        <v>8.0173910014219321E-2</v>
      </c>
      <c r="IC46" s="86">
        <f t="shared" ref="IC46:IG46" si="287">AVERAGE(IC31,IC33,IC35,IC37)</f>
        <v>7.959537796269206E-2</v>
      </c>
      <c r="ID46" s="86">
        <f t="shared" si="287"/>
        <v>7.9186820586575266E-2</v>
      </c>
      <c r="IE46" s="86">
        <f t="shared" si="287"/>
        <v>7.8408754054715757E-2</v>
      </c>
      <c r="IF46" s="86">
        <f t="shared" si="287"/>
        <v>7.9276432117107887E-2</v>
      </c>
      <c r="IG46" s="86">
        <f t="shared" si="287"/>
        <v>7.5255938406072254E-2</v>
      </c>
      <c r="IH46" s="86">
        <f t="shared" ref="IH46:IO46" si="288">AVERAGE(IH31,IH33,IH35,IH37)</f>
        <v>7.6131167832534416E-2</v>
      </c>
      <c r="II46" s="86">
        <f t="shared" si="288"/>
        <v>7.4826226950667166E-2</v>
      </c>
      <c r="IJ46" s="86">
        <f t="shared" si="288"/>
        <v>7.4079259505610506E-2</v>
      </c>
      <c r="IK46" s="86">
        <f t="shared" si="288"/>
        <v>7.3575999644215309E-2</v>
      </c>
      <c r="IL46" s="86">
        <f t="shared" si="288"/>
        <v>7.3897205941324137E-2</v>
      </c>
      <c r="IM46" s="86">
        <f t="shared" si="288"/>
        <v>7.2296318569312346E-2</v>
      </c>
      <c r="IN46" s="86">
        <f t="shared" si="288"/>
        <v>7.1715316762830814E-2</v>
      </c>
      <c r="IO46" s="86">
        <f t="shared" si="288"/>
        <v>7.4579006381027407E-2</v>
      </c>
      <c r="IP46" s="86">
        <f t="shared" ref="IP46:JB46" si="289">AVERAGE(IP31,IP33,IP35,IP37)</f>
        <v>7.1117653119286556E-2</v>
      </c>
      <c r="IQ46" s="86">
        <f t="shared" si="289"/>
        <v>7.0534195110727449E-2</v>
      </c>
      <c r="IR46" s="86">
        <f t="shared" si="289"/>
        <v>7.0414977287465624E-2</v>
      </c>
      <c r="IS46" s="86">
        <f t="shared" si="289"/>
        <v>7.2081213451066217E-2</v>
      </c>
      <c r="IT46" s="86">
        <f t="shared" si="289"/>
        <v>7.0443909691642562E-2</v>
      </c>
      <c r="IU46" s="86">
        <f t="shared" si="289"/>
        <v>7.2230376851963138E-2</v>
      </c>
      <c r="IV46" s="86">
        <f t="shared" si="289"/>
        <v>7.6536130369721997E-2</v>
      </c>
      <c r="IW46" s="86">
        <f t="shared" si="289"/>
        <v>7.2674081911349664E-2</v>
      </c>
      <c r="IX46" s="86">
        <f t="shared" si="289"/>
        <v>7.3301922619190468E-2</v>
      </c>
      <c r="IY46" s="86">
        <f t="shared" si="289"/>
        <v>7.2133789702729365E-2</v>
      </c>
      <c r="IZ46" s="86">
        <f t="shared" si="289"/>
        <v>7.7732488565386088E-2</v>
      </c>
      <c r="JA46" s="86">
        <f t="shared" si="289"/>
        <v>7.307972353149822E-2</v>
      </c>
      <c r="JB46" s="86">
        <f t="shared" si="289"/>
        <v>7.1222532189993804E-2</v>
      </c>
      <c r="JC46" s="86">
        <f t="shared" ref="JC46:JG46" si="290">AVERAGE(JC31,JC33,JC35,JC37)</f>
        <v>7.1080488283310386E-2</v>
      </c>
      <c r="JD46" s="86">
        <f t="shared" si="290"/>
        <v>7.2476976486209044E-2</v>
      </c>
      <c r="JE46" s="86">
        <f t="shared" si="290"/>
        <v>7.1041597029867398E-2</v>
      </c>
      <c r="JF46" s="86">
        <f t="shared" si="290"/>
        <v>7.1834017219791338E-2</v>
      </c>
      <c r="JG46" s="86">
        <f t="shared" si="290"/>
        <v>7.1643977297741357E-2</v>
      </c>
      <c r="JH46" s="86">
        <f t="shared" ref="JH46:JK46" si="291">AVERAGE(JH31,JH33,JH35,JH37)</f>
        <v>7.0332538369960201E-2</v>
      </c>
      <c r="JI46" s="86">
        <f t="shared" si="291"/>
        <v>6.5608709922104685E-2</v>
      </c>
      <c r="JJ46" s="86">
        <f t="shared" si="291"/>
        <v>6.8398633228597253E-2</v>
      </c>
      <c r="JK46" s="86">
        <f t="shared" si="291"/>
        <v>6.77436675269531E-2</v>
      </c>
      <c r="JL46" s="86">
        <f t="shared" ref="JL46:JP46" si="292">AVERAGE(JL31,JL33,JL35,JL37)</f>
        <v>6.713024476928274E-2</v>
      </c>
      <c r="JM46" s="86">
        <f t="shared" si="292"/>
        <v>6.7249109525326867E-2</v>
      </c>
      <c r="JN46" s="86">
        <f t="shared" si="292"/>
        <v>6.8526866255109495E-2</v>
      </c>
      <c r="JO46" s="86">
        <f t="shared" si="292"/>
        <v>6.9409943553945433E-2</v>
      </c>
      <c r="JP46" s="86">
        <f t="shared" si="292"/>
        <v>6.8189894675066115E-2</v>
      </c>
      <c r="JQ46" s="86">
        <f t="shared" ref="JQ46:JX46" si="293">AVERAGE(JQ31,JQ33,JQ35,JQ37)</f>
        <v>7.0121493784639125E-2</v>
      </c>
      <c r="JR46" s="86">
        <f t="shared" si="293"/>
        <v>6.8952691995812526E-2</v>
      </c>
      <c r="JS46" s="86">
        <f t="shared" si="293"/>
        <v>7.2701135410609879E-2</v>
      </c>
      <c r="JT46" s="86">
        <f t="shared" si="293"/>
        <v>7.0372907876979196E-2</v>
      </c>
      <c r="JU46" s="86">
        <f t="shared" si="293"/>
        <v>6.9871161063892712E-2</v>
      </c>
      <c r="JV46" s="86">
        <f t="shared" si="293"/>
        <v>6.9997004944191449E-2</v>
      </c>
      <c r="JW46" s="86">
        <f t="shared" si="293"/>
        <v>6.9609487998825811E-2</v>
      </c>
      <c r="JX46" s="86">
        <f t="shared" si="293"/>
        <v>7.0176634949379479E-2</v>
      </c>
      <c r="JY46" s="86">
        <f t="shared" ref="JY46:KB46" si="294">AVERAGE(JY31,JY33,JY35,JY37)</f>
        <v>7.1298327837551426E-2</v>
      </c>
      <c r="JZ46" s="86">
        <f t="shared" si="294"/>
        <v>7.2826345627756833E-2</v>
      </c>
      <c r="KA46" s="86">
        <f t="shared" si="294"/>
        <v>7.4252874441937025E-2</v>
      </c>
      <c r="KB46" s="86">
        <f t="shared" si="294"/>
        <v>7.0978703487065184E-2</v>
      </c>
      <c r="KC46" s="86">
        <f t="shared" ref="KC46:KK46" si="295">AVERAGE(KC31,KC33,KC35,KC37)</f>
        <v>6.8331837179577026E-2</v>
      </c>
      <c r="KD46" s="86">
        <f t="shared" si="295"/>
        <v>7.0514527314216355E-2</v>
      </c>
      <c r="KE46" s="86">
        <f t="shared" si="295"/>
        <v>7.9344973228210477E-2</v>
      </c>
      <c r="KF46" s="86">
        <f t="shared" si="295"/>
        <v>6.0648322904134758E-2</v>
      </c>
      <c r="KG46" s="86">
        <f t="shared" si="295"/>
        <v>6.0562583467561534E-2</v>
      </c>
      <c r="KH46" s="86">
        <f t="shared" si="295"/>
        <v>5.9429865132313693E-2</v>
      </c>
      <c r="KI46" s="86">
        <f t="shared" si="295"/>
        <v>6.1210591054786712E-2</v>
      </c>
      <c r="KJ46" s="86">
        <f t="shared" si="295"/>
        <v>6.6784253018761508E-2</v>
      </c>
      <c r="KK46" s="86">
        <f t="shared" si="295"/>
        <v>6.9852217584403686E-2</v>
      </c>
      <c r="KL46" s="86">
        <f t="shared" ref="KL46:KO46" si="296">AVERAGE(KL31,KL33,KL35,KL37)</f>
        <v>7.0367519364810158E-2</v>
      </c>
      <c r="KM46" s="86">
        <f t="shared" si="296"/>
        <v>6.9459198521672011E-2</v>
      </c>
      <c r="KN46" s="86">
        <f t="shared" si="296"/>
        <v>6.9251999198597688E-2</v>
      </c>
      <c r="KO46" s="86">
        <f t="shared" si="296"/>
        <v>7.0640778648105307E-2</v>
      </c>
      <c r="KP46" s="86">
        <f t="shared" ref="KP46:LT46" si="297">AVERAGE(KP31,KP33,KP35,KP37)</f>
        <v>6.9012658985735137E-2</v>
      </c>
      <c r="KQ46" s="86">
        <f t="shared" si="297"/>
        <v>6.7167530214538806E-2</v>
      </c>
      <c r="KR46" s="86">
        <f t="shared" si="297"/>
        <v>6.6668531406584686E-2</v>
      </c>
      <c r="KS46" s="86">
        <f t="shared" si="297"/>
        <v>6.7211302331152301E-2</v>
      </c>
      <c r="KT46" s="86">
        <f t="shared" si="297"/>
        <v>6.7616612258475817E-2</v>
      </c>
      <c r="KU46" s="86">
        <f t="shared" si="297"/>
        <v>6.7186097564996328E-2</v>
      </c>
      <c r="KV46" s="86">
        <f t="shared" si="297"/>
        <v>6.6953120834921762E-2</v>
      </c>
      <c r="KW46" s="86">
        <f t="shared" si="297"/>
        <v>6.6747234972182795E-2</v>
      </c>
      <c r="KX46" s="86">
        <f t="shared" si="297"/>
        <v>6.76151507252227E-2</v>
      </c>
      <c r="KY46" s="86">
        <f t="shared" si="297"/>
        <v>6.7143850123739648E-2</v>
      </c>
      <c r="KZ46" s="86">
        <f t="shared" si="297"/>
        <v>6.7927360288143473E-2</v>
      </c>
      <c r="LA46" s="86">
        <f t="shared" si="297"/>
        <v>6.6562627182356476E-2</v>
      </c>
      <c r="LB46" s="86">
        <f t="shared" si="297"/>
        <v>6.6806174373318872E-2</v>
      </c>
      <c r="LC46" s="86">
        <f t="shared" si="297"/>
        <v>6.7722265527324743E-2</v>
      </c>
      <c r="LD46" s="86">
        <f t="shared" si="297"/>
        <v>6.5044497307895785E-2</v>
      </c>
      <c r="LE46" s="86">
        <f t="shared" si="297"/>
        <v>6.4179100211252366E-2</v>
      </c>
      <c r="LF46" s="86">
        <f t="shared" si="297"/>
        <v>6.3650134498177288E-2</v>
      </c>
      <c r="LG46" s="86">
        <f t="shared" si="297"/>
        <v>6.1258198850182827E-2</v>
      </c>
      <c r="LH46" s="86">
        <f t="shared" si="297"/>
        <v>6.0806507940743819E-2</v>
      </c>
      <c r="LI46" s="86">
        <f t="shared" si="297"/>
        <v>6.6976974927420052E-2</v>
      </c>
      <c r="LJ46" s="86">
        <f t="shared" si="297"/>
        <v>6.7334720482755683E-2</v>
      </c>
      <c r="LK46" s="86">
        <f t="shared" si="297"/>
        <v>6.9000299249521169E-2</v>
      </c>
      <c r="LL46" s="86">
        <f t="shared" si="297"/>
        <v>6.8619922552345738E-2</v>
      </c>
      <c r="LM46" s="86">
        <f t="shared" si="297"/>
        <v>6.7429827831361533E-2</v>
      </c>
      <c r="LN46" s="86">
        <f t="shared" si="297"/>
        <v>6.8190313354319423E-2</v>
      </c>
      <c r="LO46" s="86">
        <f t="shared" si="297"/>
        <v>6.8863991519846984E-2</v>
      </c>
      <c r="LP46" s="86">
        <f t="shared" si="297"/>
        <v>6.7499609294789167E-2</v>
      </c>
      <c r="LQ46" s="86">
        <f t="shared" si="297"/>
        <v>6.7218182589145956E-2</v>
      </c>
      <c r="LR46" s="86">
        <f t="shared" si="297"/>
        <v>6.752608920118601E-2</v>
      </c>
      <c r="LS46" s="86">
        <f t="shared" si="297"/>
        <v>6.7696521830365536E-2</v>
      </c>
      <c r="LT46" s="86">
        <f t="shared" si="297"/>
        <v>6.993888960453612E-2</v>
      </c>
      <c r="LU46" s="86">
        <f t="shared" ref="LU46:LX46" si="298">AVERAGE(LU31,LU33,LU35,LU37)</f>
        <v>6.959793435705236E-2</v>
      </c>
      <c r="LV46" s="86">
        <f t="shared" si="298"/>
        <v>6.8688780216735731E-2</v>
      </c>
      <c r="LW46" s="86">
        <f t="shared" si="298"/>
        <v>6.8742158893331004E-2</v>
      </c>
      <c r="LX46" s="86">
        <f t="shared" si="298"/>
        <v>6.8081909155890977E-2</v>
      </c>
      <c r="LY46" s="86">
        <f t="shared" ref="LY46:MG46" si="299">AVERAGE(LY31,LY33,LY35,LY37)</f>
        <v>6.5621340774996817E-2</v>
      </c>
      <c r="LZ46" s="86">
        <f t="shared" si="299"/>
        <v>6.7624426969986856E-2</v>
      </c>
      <c r="MA46" s="86">
        <f t="shared" si="299"/>
        <v>6.6369133809902198E-2</v>
      </c>
      <c r="MB46" s="86">
        <f t="shared" si="299"/>
        <v>6.7606995079772164E-2</v>
      </c>
      <c r="MC46" s="86">
        <f t="shared" si="299"/>
        <v>6.8634199003706819E-2</v>
      </c>
      <c r="MD46" s="86">
        <f t="shared" si="299"/>
        <v>6.8626264582272514E-2</v>
      </c>
      <c r="ME46" s="86">
        <f t="shared" si="299"/>
        <v>6.8803413982439401E-2</v>
      </c>
      <c r="MF46" s="86">
        <f t="shared" si="299"/>
        <v>6.723648185142915E-2</v>
      </c>
      <c r="MG46" s="86">
        <f t="shared" si="299"/>
        <v>6.7297007259978781E-2</v>
      </c>
      <c r="MH46" s="86">
        <f t="shared" ref="MH46:MK46" si="300">AVERAGE(MH31,MH33,MH35,MH37)</f>
        <v>6.5735680196035595E-2</v>
      </c>
      <c r="MI46" s="86">
        <f t="shared" si="300"/>
        <v>6.6006809976899672E-2</v>
      </c>
      <c r="MJ46" s="86">
        <f t="shared" si="300"/>
        <v>6.5538654732053031E-2</v>
      </c>
      <c r="MK46" s="86">
        <f t="shared" si="300"/>
        <v>6.4867576542218558E-2</v>
      </c>
      <c r="ML46" s="86">
        <f t="shared" ref="ML46:MQ46" si="301">AVERAGE(ML31,ML33,ML35,ML37)</f>
        <v>6.4948200762469349E-2</v>
      </c>
      <c r="MM46" s="86">
        <f t="shared" si="301"/>
        <v>6.4738632605870844E-2</v>
      </c>
      <c r="MN46" s="86">
        <f t="shared" si="301"/>
        <v>6.5712856991051061E-2</v>
      </c>
      <c r="MO46" s="86">
        <f t="shared" si="301"/>
        <v>6.4467884707859163E-2</v>
      </c>
      <c r="MP46" s="86">
        <f t="shared" si="301"/>
        <v>6.3911799485606727E-2</v>
      </c>
      <c r="MQ46" s="86">
        <f t="shared" si="301"/>
        <v>6.2913769966601737E-2</v>
      </c>
      <c r="MS46" s="86">
        <f>MAX(P46:MR46)</f>
        <v>9.2457232096377948E-2</v>
      </c>
    </row>
    <row r="47" spans="2:358">
      <c r="B47" s="3" t="s">
        <v>181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86"/>
      <c r="P47" s="86">
        <f>AVERAGE(P32,P34,P36,P38)</f>
        <v>5.4670095713354225E-2</v>
      </c>
      <c r="Q47" s="86">
        <f t="shared" ref="Q47:CB47" si="302">AVERAGE(Q32,Q34,Q36,Q38)</f>
        <v>5.4523652601087547E-2</v>
      </c>
      <c r="R47" s="86">
        <f t="shared" si="302"/>
        <v>5.4384169889143172E-2</v>
      </c>
      <c r="S47" s="86">
        <f t="shared" si="302"/>
        <v>5.4409322287515612E-2</v>
      </c>
      <c r="T47" s="86">
        <f t="shared" si="302"/>
        <v>5.3971376097660222E-2</v>
      </c>
      <c r="U47" s="86">
        <f t="shared" si="302"/>
        <v>5.3193919853474242E-2</v>
      </c>
      <c r="V47" s="86">
        <f t="shared" si="302"/>
        <v>5.2484849559455628E-2</v>
      </c>
      <c r="W47" s="86">
        <f t="shared" si="302"/>
        <v>5.232662328789868E-2</v>
      </c>
      <c r="X47" s="86">
        <f t="shared" si="302"/>
        <v>5.2727948441107654E-2</v>
      </c>
      <c r="Y47" s="86">
        <f t="shared" si="302"/>
        <v>5.4115431011176607E-2</v>
      </c>
      <c r="Z47" s="86">
        <f t="shared" si="302"/>
        <v>5.6139716844310524E-2</v>
      </c>
      <c r="AA47" s="86">
        <f t="shared" si="302"/>
        <v>6.0086161425924503E-2</v>
      </c>
      <c r="AB47" s="86">
        <f t="shared" si="302"/>
        <v>6.2592158777584755E-2</v>
      </c>
      <c r="AC47" s="86">
        <f t="shared" si="302"/>
        <v>6.479216822526758E-2</v>
      </c>
      <c r="AD47" s="86">
        <f t="shared" si="302"/>
        <v>6.5833952183043665E-2</v>
      </c>
      <c r="AE47" s="86">
        <f t="shared" si="302"/>
        <v>6.8600757466389092E-2</v>
      </c>
      <c r="AF47" s="86">
        <f t="shared" si="302"/>
        <v>6.8611378737680528E-2</v>
      </c>
      <c r="AG47" s="86">
        <f t="shared" si="302"/>
        <v>7.2193094541257913E-2</v>
      </c>
      <c r="AH47" s="86">
        <f t="shared" si="302"/>
        <v>7.4738391394240627E-2</v>
      </c>
      <c r="AI47" s="86">
        <f t="shared" si="302"/>
        <v>7.7256665723352491E-2</v>
      </c>
      <c r="AJ47" s="86">
        <f t="shared" si="302"/>
        <v>7.9004525978407625E-2</v>
      </c>
      <c r="AK47" s="86">
        <f t="shared" si="302"/>
        <v>8.0678344057833098E-2</v>
      </c>
      <c r="AL47" s="86">
        <f t="shared" si="302"/>
        <v>8.204741584993562E-2</v>
      </c>
      <c r="AM47" s="86">
        <f t="shared" si="302"/>
        <v>8.0958099360318503E-2</v>
      </c>
      <c r="AN47" s="86">
        <f t="shared" si="302"/>
        <v>7.7871953052520496E-2</v>
      </c>
      <c r="AO47" s="86">
        <f t="shared" si="302"/>
        <v>7.8929123982007049E-2</v>
      </c>
      <c r="AP47" s="86">
        <f t="shared" si="302"/>
        <v>7.910002482231196E-2</v>
      </c>
      <c r="AQ47" s="86">
        <f t="shared" si="302"/>
        <v>7.7769968561150898E-2</v>
      </c>
      <c r="AR47" s="86">
        <f t="shared" si="302"/>
        <v>7.6121707738260366E-2</v>
      </c>
      <c r="AS47" s="86">
        <f t="shared" si="302"/>
        <v>7.6882278320381636E-2</v>
      </c>
      <c r="AT47" s="86">
        <f t="shared" si="302"/>
        <v>7.5987333235698659E-2</v>
      </c>
      <c r="AU47" s="86">
        <f t="shared" si="302"/>
        <v>7.6251666371162527E-2</v>
      </c>
      <c r="AV47" s="86">
        <f t="shared" si="302"/>
        <v>7.5475819040919628E-2</v>
      </c>
      <c r="AW47" s="86">
        <f t="shared" si="302"/>
        <v>7.5769571230315053E-2</v>
      </c>
      <c r="AX47" s="86">
        <f t="shared" si="302"/>
        <v>7.6640828176894799E-2</v>
      </c>
      <c r="AY47" s="86">
        <f t="shared" si="302"/>
        <v>7.6916406367796342E-2</v>
      </c>
      <c r="AZ47" s="86">
        <f t="shared" si="302"/>
        <v>7.8447043771045791E-2</v>
      </c>
      <c r="BA47" s="86">
        <f t="shared" si="302"/>
        <v>7.8368760209620011E-2</v>
      </c>
      <c r="BB47" s="86">
        <f t="shared" si="302"/>
        <v>7.9099176454784731E-2</v>
      </c>
      <c r="BC47" s="86">
        <f t="shared" si="302"/>
        <v>8.0085486842571621E-2</v>
      </c>
      <c r="BD47" s="86">
        <f t="shared" si="302"/>
        <v>7.7992398667617799E-2</v>
      </c>
      <c r="BE47" s="86">
        <f t="shared" si="302"/>
        <v>7.4690268043490979E-2</v>
      </c>
      <c r="BF47" s="86">
        <f t="shared" si="302"/>
        <v>7.5204911429763321E-2</v>
      </c>
      <c r="BG47" s="86">
        <f t="shared" si="302"/>
        <v>7.7635996620528253E-2</v>
      </c>
      <c r="BH47" s="86">
        <f t="shared" si="302"/>
        <v>7.7977333970313048E-2</v>
      </c>
      <c r="BI47" s="86">
        <f t="shared" si="302"/>
        <v>7.9211539880998744E-2</v>
      </c>
      <c r="BJ47" s="86">
        <f t="shared" si="302"/>
        <v>7.8507680004469241E-2</v>
      </c>
      <c r="BK47" s="86">
        <f t="shared" si="302"/>
        <v>7.8366249889147754E-2</v>
      </c>
      <c r="BL47" s="86">
        <f t="shared" si="302"/>
        <v>7.7701650221230267E-2</v>
      </c>
      <c r="BM47" s="86">
        <f t="shared" si="302"/>
        <v>7.7978092384931391E-2</v>
      </c>
      <c r="BN47" s="86">
        <f t="shared" si="302"/>
        <v>7.6730000851932129E-2</v>
      </c>
      <c r="BO47" s="86">
        <f t="shared" si="302"/>
        <v>7.6139252242422628E-2</v>
      </c>
      <c r="BP47" s="86">
        <f t="shared" si="302"/>
        <v>7.5756614895747698E-2</v>
      </c>
      <c r="BQ47" s="86">
        <f t="shared" si="302"/>
        <v>7.5461318088302559E-2</v>
      </c>
      <c r="BR47" s="86">
        <f t="shared" si="302"/>
        <v>7.2350600346658189E-2</v>
      </c>
      <c r="BS47" s="86">
        <f t="shared" si="302"/>
        <v>7.1858356457254954E-2</v>
      </c>
      <c r="BT47" s="86">
        <f t="shared" si="302"/>
        <v>7.2245784755217757E-2</v>
      </c>
      <c r="BU47" s="86">
        <f t="shared" si="302"/>
        <v>7.044612748353446E-2</v>
      </c>
      <c r="BV47" s="86">
        <f t="shared" si="302"/>
        <v>6.9141553443671691E-2</v>
      </c>
      <c r="BW47" s="86">
        <f t="shared" si="302"/>
        <v>6.831091307265888E-2</v>
      </c>
      <c r="BX47" s="86">
        <f t="shared" si="302"/>
        <v>6.921279728072649E-2</v>
      </c>
      <c r="BY47" s="86">
        <f t="shared" si="302"/>
        <v>6.7523812933116378E-2</v>
      </c>
      <c r="BZ47" s="86">
        <f t="shared" si="302"/>
        <v>6.7728054247782568E-2</v>
      </c>
      <c r="CA47" s="86">
        <f t="shared" si="302"/>
        <v>6.9166367823089228E-2</v>
      </c>
      <c r="CB47" s="86">
        <f t="shared" si="302"/>
        <v>6.9907756223346551E-2</v>
      </c>
      <c r="CC47" s="86">
        <f t="shared" ref="CC47:DP47" si="303">AVERAGE(CC32,CC34,CC36,CC38)</f>
        <v>7.027378849184282E-2</v>
      </c>
      <c r="CD47" s="86">
        <f t="shared" si="303"/>
        <v>7.0511788206613885E-2</v>
      </c>
      <c r="CE47" s="86">
        <f t="shared" si="303"/>
        <v>7.0320017871931512E-2</v>
      </c>
      <c r="CF47" s="86">
        <f t="shared" si="303"/>
        <v>6.9657623753435122E-2</v>
      </c>
      <c r="CG47" s="86">
        <f t="shared" si="303"/>
        <v>6.8683569827269114E-2</v>
      </c>
      <c r="CH47" s="86">
        <f t="shared" si="303"/>
        <v>6.8821225251843671E-2</v>
      </c>
      <c r="CI47" s="86">
        <f t="shared" si="303"/>
        <v>6.8966883269585014E-2</v>
      </c>
      <c r="CJ47" s="86">
        <f t="shared" si="303"/>
        <v>7.0169323902905839E-2</v>
      </c>
      <c r="CK47" s="86">
        <f t="shared" si="303"/>
        <v>6.9739689261922339E-2</v>
      </c>
      <c r="CL47" s="86">
        <f t="shared" si="303"/>
        <v>6.9494330702103577E-2</v>
      </c>
      <c r="CM47" s="86">
        <f t="shared" si="303"/>
        <v>6.9413895827869609E-2</v>
      </c>
      <c r="CN47" s="86">
        <f t="shared" si="303"/>
        <v>6.7920522482416743E-2</v>
      </c>
      <c r="CO47" s="86">
        <f t="shared" si="303"/>
        <v>6.6826808363298518E-2</v>
      </c>
      <c r="CP47" s="86">
        <f t="shared" si="303"/>
        <v>6.5979744353711969E-2</v>
      </c>
      <c r="CQ47" s="86">
        <f t="shared" si="303"/>
        <v>6.5409600067145218E-2</v>
      </c>
      <c r="CR47" s="86">
        <f t="shared" si="303"/>
        <v>6.5378702441652864E-2</v>
      </c>
      <c r="CS47" s="86">
        <f t="shared" si="303"/>
        <v>6.5546226916159175E-2</v>
      </c>
      <c r="CT47" s="86">
        <f t="shared" si="303"/>
        <v>6.5292595648176674E-2</v>
      </c>
      <c r="CU47" s="86">
        <f t="shared" si="303"/>
        <v>6.5030427960283632E-2</v>
      </c>
      <c r="CV47" s="86">
        <f t="shared" si="303"/>
        <v>6.4610048644891421E-2</v>
      </c>
      <c r="CW47" s="86">
        <f t="shared" si="303"/>
        <v>6.4308811726576542E-2</v>
      </c>
      <c r="CX47" s="86">
        <f t="shared" si="303"/>
        <v>6.4073541736188677E-2</v>
      </c>
      <c r="CY47" s="86">
        <f t="shared" si="303"/>
        <v>6.3863334639040176E-2</v>
      </c>
      <c r="CZ47" s="86">
        <f t="shared" si="303"/>
        <v>6.4262419160084627E-2</v>
      </c>
      <c r="DA47" s="86">
        <f t="shared" si="303"/>
        <v>6.4666794202450584E-2</v>
      </c>
      <c r="DB47" s="86">
        <f t="shared" si="303"/>
        <v>6.5459463776544213E-2</v>
      </c>
      <c r="DC47" s="86">
        <f t="shared" si="303"/>
        <v>6.5971503434634871E-2</v>
      </c>
      <c r="DD47" s="86">
        <f t="shared" si="303"/>
        <v>6.5991684972956738E-2</v>
      </c>
      <c r="DE47" s="86">
        <f t="shared" si="303"/>
        <v>6.680393720404959E-2</v>
      </c>
      <c r="DF47" s="86">
        <f t="shared" si="303"/>
        <v>6.6711620247757064E-2</v>
      </c>
      <c r="DG47" s="86">
        <f t="shared" si="303"/>
        <v>6.68416537076712E-2</v>
      </c>
      <c r="DH47" s="86">
        <f t="shared" si="303"/>
        <v>6.4783032290831474E-2</v>
      </c>
      <c r="DI47" s="86">
        <f t="shared" si="303"/>
        <v>6.4652194232963478E-2</v>
      </c>
      <c r="DJ47" s="86">
        <f t="shared" si="303"/>
        <v>6.428064945399467E-2</v>
      </c>
      <c r="DK47" s="86">
        <f t="shared" si="303"/>
        <v>6.3429362884674059E-2</v>
      </c>
      <c r="DL47" s="86">
        <f t="shared" si="303"/>
        <v>6.418696090677431E-2</v>
      </c>
      <c r="DM47" s="86">
        <f t="shared" si="303"/>
        <v>6.4288050054556831E-2</v>
      </c>
      <c r="DN47" s="86">
        <f t="shared" si="303"/>
        <v>6.5167525307753521E-2</v>
      </c>
      <c r="DO47" s="86">
        <f t="shared" si="303"/>
        <v>6.6492779955591774E-2</v>
      </c>
      <c r="DP47" s="86">
        <f t="shared" si="303"/>
        <v>6.7787220147004237E-2</v>
      </c>
      <c r="DQ47" s="86">
        <f t="shared" ref="DQ47:DX47" si="304">AVERAGE(DQ32,DQ34,DQ36,DQ38)</f>
        <v>6.8424057391831092E-2</v>
      </c>
      <c r="DR47" s="86">
        <f t="shared" si="304"/>
        <v>6.9632791858211779E-2</v>
      </c>
      <c r="DS47" s="86">
        <f t="shared" si="304"/>
        <v>7.1192450125449974E-2</v>
      </c>
      <c r="DT47" s="86">
        <f t="shared" si="304"/>
        <v>7.1253576854437645E-2</v>
      </c>
      <c r="DU47" s="86">
        <f t="shared" si="304"/>
        <v>7.1309584700924411E-2</v>
      </c>
      <c r="DV47" s="86">
        <f t="shared" si="304"/>
        <v>7.0685015273248566E-2</v>
      </c>
      <c r="DW47" s="86">
        <f t="shared" si="304"/>
        <v>7.1454439190519706E-2</v>
      </c>
      <c r="DX47" s="86">
        <f t="shared" si="304"/>
        <v>7.0654864103921577E-2</v>
      </c>
      <c r="DY47" s="86">
        <f t="shared" ref="DY47:EE47" si="305">AVERAGE(DY32,DY34,DY36,DY38)</f>
        <v>7.1628718805039307E-2</v>
      </c>
      <c r="DZ47" s="86">
        <f t="shared" si="305"/>
        <v>7.1153055795829284E-2</v>
      </c>
      <c r="EA47" s="86">
        <f t="shared" si="305"/>
        <v>7.0231303423614777E-2</v>
      </c>
      <c r="EB47" s="86">
        <f t="shared" si="305"/>
        <v>6.8949681777831603E-2</v>
      </c>
      <c r="EC47" s="86">
        <f t="shared" si="305"/>
        <v>6.7922464022531617E-2</v>
      </c>
      <c r="ED47" s="86">
        <f t="shared" si="305"/>
        <v>6.7352358740139895E-2</v>
      </c>
      <c r="EE47" s="86">
        <f t="shared" si="305"/>
        <v>6.7368506161325586E-2</v>
      </c>
      <c r="EF47" s="86">
        <f t="shared" ref="EF47:EG47" si="306">AVERAGE(EF32,EF34,EF36,EF38)</f>
        <v>6.6768976073374675E-2</v>
      </c>
      <c r="EG47" s="86">
        <f t="shared" si="306"/>
        <v>6.6740479723335466E-2</v>
      </c>
      <c r="EH47" s="86">
        <f t="shared" ref="EH47:EL47" si="307">AVERAGE(EH32,EH34,EH36,EH38)</f>
        <v>6.7917884292239897E-2</v>
      </c>
      <c r="EI47" s="86">
        <f t="shared" si="307"/>
        <v>6.9345101783144014E-2</v>
      </c>
      <c r="EJ47" s="86">
        <f t="shared" si="307"/>
        <v>6.9523164527181852E-2</v>
      </c>
      <c r="EK47" s="86">
        <f t="shared" si="307"/>
        <v>7.0252234903997929E-2</v>
      </c>
      <c r="EL47" s="86">
        <f t="shared" si="307"/>
        <v>7.0707212375559478E-2</v>
      </c>
      <c r="EM47" s="86">
        <f t="shared" ref="EM47:EO47" si="308">AVERAGE(EM32,EM34,EM36,EM38)</f>
        <v>7.1914004472611967E-2</v>
      </c>
      <c r="EN47" s="86">
        <f t="shared" si="308"/>
        <v>7.2075522558014082E-2</v>
      </c>
      <c r="EO47" s="86">
        <f t="shared" si="308"/>
        <v>7.316300142446544E-2</v>
      </c>
      <c r="EP47" s="86">
        <f>AVERAGE(EP32,EP34,EP36,EP38)</f>
        <v>7.4248813948449899E-2</v>
      </c>
      <c r="EQ47" s="86">
        <f t="shared" ref="EQ47:ET47" si="309">AVERAGE(EQ32,EQ34,EQ36,EQ38)</f>
        <v>7.3282925942204466E-2</v>
      </c>
      <c r="ER47" s="86">
        <f t="shared" si="309"/>
        <v>7.3446061736673618E-2</v>
      </c>
      <c r="ES47" s="86">
        <f t="shared" si="309"/>
        <v>7.4688272537016681E-2</v>
      </c>
      <c r="ET47" s="86">
        <f t="shared" si="309"/>
        <v>7.5097864320753965E-2</v>
      </c>
      <c r="EU47" s="86">
        <f t="shared" ref="EU47:EY47" si="310">AVERAGE(EU32,EU34,EU36,EU38)</f>
        <v>7.5893102248616381E-2</v>
      </c>
      <c r="EV47" s="86">
        <f t="shared" si="310"/>
        <v>7.6060341024245665E-2</v>
      </c>
      <c r="EW47" s="86">
        <f t="shared" si="310"/>
        <v>7.7242879338879855E-2</v>
      </c>
      <c r="EX47" s="86">
        <f t="shared" si="310"/>
        <v>7.7230638490866671E-2</v>
      </c>
      <c r="EY47" s="86">
        <f t="shared" si="310"/>
        <v>7.8732426764473201E-2</v>
      </c>
      <c r="EZ47" s="86">
        <f t="shared" ref="EZ47:FC47" si="311">AVERAGE(EZ32,EZ34,EZ36,EZ38)</f>
        <v>7.9023613182847868E-2</v>
      </c>
      <c r="FA47" s="86">
        <f t="shared" si="311"/>
        <v>7.9027924845029643E-2</v>
      </c>
      <c r="FB47" s="86">
        <f t="shared" si="311"/>
        <v>7.9874216833556444E-2</v>
      </c>
      <c r="FC47" s="86">
        <f t="shared" si="311"/>
        <v>8.0881051644465879E-2</v>
      </c>
      <c r="FD47" s="86">
        <f t="shared" ref="FD47:FG47" si="312">AVERAGE(FD32,FD34,FD36,FD38)</f>
        <v>8.2942102834703518E-2</v>
      </c>
      <c r="FE47" s="86">
        <f t="shared" si="312"/>
        <v>8.460465101183369E-2</v>
      </c>
      <c r="FF47" s="86">
        <f t="shared" si="312"/>
        <v>8.5947476521870986E-2</v>
      </c>
      <c r="FG47" s="86">
        <f t="shared" si="312"/>
        <v>8.723020632136444E-2</v>
      </c>
      <c r="FH47" s="86">
        <f t="shared" ref="FH47:FO47" si="313">AVERAGE(FH32,FH34,FH36,FH38)</f>
        <v>8.7969107110332928E-2</v>
      </c>
      <c r="FI47" s="86">
        <f t="shared" si="313"/>
        <v>8.8853419510173032E-2</v>
      </c>
      <c r="FJ47" s="86">
        <f t="shared" si="313"/>
        <v>8.8478380899105313E-2</v>
      </c>
      <c r="FK47" s="86">
        <f t="shared" si="313"/>
        <v>8.9098785126266844E-2</v>
      </c>
      <c r="FL47" s="86">
        <f t="shared" si="313"/>
        <v>8.8895258446246531E-2</v>
      </c>
      <c r="FM47" s="86">
        <f t="shared" si="313"/>
        <v>8.9084462074536311E-2</v>
      </c>
      <c r="FN47" s="86">
        <f t="shared" si="313"/>
        <v>8.9122555569419254E-2</v>
      </c>
      <c r="FO47" s="86">
        <f t="shared" si="313"/>
        <v>8.8398111188279171E-2</v>
      </c>
      <c r="FP47" s="86">
        <f t="shared" ref="FP47:FT47" si="314">AVERAGE(FP32,FP34,FP36,FP38)</f>
        <v>8.7419357462669128E-2</v>
      </c>
      <c r="FQ47" s="86">
        <f t="shared" si="314"/>
        <v>8.7180646508294352E-2</v>
      </c>
      <c r="FR47" s="86">
        <f t="shared" si="314"/>
        <v>8.6784312140662997E-2</v>
      </c>
      <c r="FS47" s="86">
        <f t="shared" si="314"/>
        <v>8.5981812325694046E-2</v>
      </c>
      <c r="FT47" s="86">
        <f t="shared" si="314"/>
        <v>8.4215416634435131E-2</v>
      </c>
      <c r="FU47" s="86">
        <f t="shared" ref="FU47:FX47" si="315">AVERAGE(FU32,FU34,FU36,FU38)</f>
        <v>8.3189251856153598E-2</v>
      </c>
      <c r="FV47" s="86">
        <f t="shared" si="315"/>
        <v>8.3011369650759795E-2</v>
      </c>
      <c r="FW47" s="86">
        <f t="shared" si="315"/>
        <v>8.1960758742773573E-2</v>
      </c>
      <c r="FX47" s="86">
        <f t="shared" si="315"/>
        <v>8.2524356449221459E-2</v>
      </c>
      <c r="FY47" s="86">
        <f t="shared" ref="FY47:GB47" si="316">AVERAGE(FY32,FY34,FY36,FY38)</f>
        <v>8.2365055308627408E-2</v>
      </c>
      <c r="FZ47" s="86">
        <f t="shared" si="316"/>
        <v>8.2311293847566358E-2</v>
      </c>
      <c r="GA47" s="86">
        <f t="shared" si="316"/>
        <v>8.1949862519120842E-2</v>
      </c>
      <c r="GB47" s="86">
        <f t="shared" si="316"/>
        <v>8.154600803021872E-2</v>
      </c>
      <c r="GC47" s="86">
        <f t="shared" ref="GC47:GF47" si="317">AVERAGE(GC32,GC34,GC36,GC38)</f>
        <v>8.1871091032499857E-2</v>
      </c>
      <c r="GD47" s="86">
        <f t="shared" si="317"/>
        <v>8.1639781511633119E-2</v>
      </c>
      <c r="GE47" s="86">
        <f t="shared" si="317"/>
        <v>8.1411298521402289E-2</v>
      </c>
      <c r="GF47" s="86">
        <f t="shared" si="317"/>
        <v>8.1253767048482778E-2</v>
      </c>
      <c r="GG47" s="86">
        <f t="shared" ref="GG47:GK47" si="318">AVERAGE(GG32,GG34,GG36,GG38)</f>
        <v>8.1841191328606136E-2</v>
      </c>
      <c r="GH47" s="86">
        <f t="shared" si="318"/>
        <v>8.2121479399894809E-2</v>
      </c>
      <c r="GI47" s="86">
        <f t="shared" si="318"/>
        <v>8.2089741785144388E-2</v>
      </c>
      <c r="GJ47" s="86">
        <f t="shared" si="318"/>
        <v>8.2220668993818941E-2</v>
      </c>
      <c r="GK47" s="86">
        <f t="shared" si="318"/>
        <v>8.1834402906675902E-2</v>
      </c>
      <c r="GL47" s="86">
        <f t="shared" ref="GL47:GO47" si="319">AVERAGE(GL32,GL34,GL36,GL38)</f>
        <v>8.146590164334408E-2</v>
      </c>
      <c r="GM47" s="86">
        <f t="shared" si="319"/>
        <v>8.0604312219590024E-2</v>
      </c>
      <c r="GN47" s="86">
        <f t="shared" si="319"/>
        <v>7.9830538272733731E-2</v>
      </c>
      <c r="GO47" s="86">
        <f t="shared" si="319"/>
        <v>7.9377902784831658E-2</v>
      </c>
      <c r="GP47" s="86">
        <f t="shared" ref="GP47:GS47" si="320">AVERAGE(GP32,GP34,GP36,GP38)</f>
        <v>7.8726360547355573E-2</v>
      </c>
      <c r="GQ47" s="86">
        <f t="shared" si="320"/>
        <v>7.7625656277187011E-2</v>
      </c>
      <c r="GR47" s="86">
        <f t="shared" si="320"/>
        <v>7.7282675751044763E-2</v>
      </c>
      <c r="GS47" s="86">
        <f t="shared" si="320"/>
        <v>7.6633262537243577E-2</v>
      </c>
      <c r="GT47" s="86">
        <f t="shared" ref="GT47:GX47" si="321">AVERAGE(GT32,GT34,GT36,GT38)</f>
        <v>7.6329223847418998E-2</v>
      </c>
      <c r="GU47" s="86">
        <f t="shared" si="321"/>
        <v>7.5818698878307222E-2</v>
      </c>
      <c r="GV47" s="86">
        <f t="shared" si="321"/>
        <v>7.5769642533815379E-2</v>
      </c>
      <c r="GW47" s="86">
        <f t="shared" si="321"/>
        <v>7.62259215357034E-2</v>
      </c>
      <c r="GX47" s="86">
        <f t="shared" si="321"/>
        <v>7.6779688235954227E-2</v>
      </c>
      <c r="GY47" s="86">
        <f t="shared" ref="GY47:HG47" si="322">AVERAGE(GY32,GY34,GY36,GY38)</f>
        <v>7.6980569892056788E-2</v>
      </c>
      <c r="GZ47" s="86">
        <f t="shared" si="322"/>
        <v>7.7291806366422036E-2</v>
      </c>
      <c r="HA47" s="86">
        <f t="shared" si="322"/>
        <v>7.7640486431112155E-2</v>
      </c>
      <c r="HB47" s="86">
        <f t="shared" si="322"/>
        <v>7.7952778972832398E-2</v>
      </c>
      <c r="HC47" s="86">
        <f t="shared" si="322"/>
        <v>7.8647625933422241E-2</v>
      </c>
      <c r="HD47" s="86">
        <f t="shared" si="322"/>
        <v>7.9649403880783315E-2</v>
      </c>
      <c r="HE47" s="86">
        <f t="shared" si="322"/>
        <v>8.0308859354256051E-2</v>
      </c>
      <c r="HF47" s="86">
        <f t="shared" si="322"/>
        <v>8.1400027517353687E-2</v>
      </c>
      <c r="HG47" s="86">
        <f t="shared" si="322"/>
        <v>8.2032128227948128E-2</v>
      </c>
      <c r="HH47" s="86">
        <f t="shared" ref="HH47:HK47" si="323">AVERAGE(HH32,HH34,HH36,HH38)</f>
        <v>8.2767094626028381E-2</v>
      </c>
      <c r="HI47" s="86">
        <f t="shared" si="323"/>
        <v>8.3115471393654813E-2</v>
      </c>
      <c r="HJ47" s="86">
        <f t="shared" si="323"/>
        <v>8.3151354272851447E-2</v>
      </c>
      <c r="HK47" s="86">
        <f t="shared" si="323"/>
        <v>8.3031000847048675E-2</v>
      </c>
      <c r="HL47" s="86">
        <f t="shared" ref="HL47:HO47" si="324">AVERAGE(HL32,HL34,HL36,HL38)</f>
        <v>8.3000530006079223E-2</v>
      </c>
      <c r="HM47" s="86">
        <f t="shared" si="324"/>
        <v>8.2783678861221593E-2</v>
      </c>
      <c r="HN47" s="86">
        <f t="shared" si="324"/>
        <v>8.2452191208356049E-2</v>
      </c>
      <c r="HO47" s="86">
        <f t="shared" si="324"/>
        <v>8.2167863615096481E-2</v>
      </c>
      <c r="HP47" s="86">
        <f t="shared" ref="HP47:HT47" si="325">AVERAGE(HP32,HP34,HP36,HP38)</f>
        <v>8.1832477204340254E-2</v>
      </c>
      <c r="HQ47" s="86">
        <f t="shared" si="325"/>
        <v>8.1621998493671744E-2</v>
      </c>
      <c r="HR47" s="86">
        <f t="shared" si="325"/>
        <v>8.1146470879966112E-2</v>
      </c>
      <c r="HS47" s="86">
        <f t="shared" si="325"/>
        <v>8.0826645925157481E-2</v>
      </c>
      <c r="HT47" s="86">
        <f t="shared" si="325"/>
        <v>8.0174196865868269E-2</v>
      </c>
      <c r="HU47" s="86">
        <f t="shared" ref="HU47:HX47" si="326">AVERAGE(HU32,HU34,HU36,HU38)</f>
        <v>7.9650770809251398E-2</v>
      </c>
      <c r="HV47" s="86">
        <f t="shared" si="326"/>
        <v>7.868976473580469E-2</v>
      </c>
      <c r="HW47" s="86">
        <f t="shared" si="326"/>
        <v>7.8525603607400338E-2</v>
      </c>
      <c r="HX47" s="86">
        <f t="shared" si="326"/>
        <v>7.8694289508635759E-2</v>
      </c>
      <c r="HY47" s="86">
        <f t="shared" ref="HY47:IB47" si="327">AVERAGE(HY32,HY34,HY36,HY38)</f>
        <v>7.8414796159543221E-2</v>
      </c>
      <c r="HZ47" s="86">
        <f t="shared" si="327"/>
        <v>7.8508451527569828E-2</v>
      </c>
      <c r="IA47" s="86">
        <f t="shared" si="327"/>
        <v>7.8920720216515361E-2</v>
      </c>
      <c r="IB47" s="86">
        <f t="shared" si="327"/>
        <v>7.9087879991296545E-2</v>
      </c>
      <c r="IC47" s="86">
        <f t="shared" ref="IC47:IG47" si="328">AVERAGE(IC32,IC34,IC36,IC38)</f>
        <v>7.9140328688574929E-2</v>
      </c>
      <c r="ID47" s="86">
        <f t="shared" si="328"/>
        <v>7.9103041309454614E-2</v>
      </c>
      <c r="IE47" s="86">
        <f t="shared" si="328"/>
        <v>7.9001561116862282E-2</v>
      </c>
      <c r="IF47" s="86">
        <f t="shared" si="328"/>
        <v>7.9042732701629009E-2</v>
      </c>
      <c r="IG47" s="86">
        <f t="shared" si="328"/>
        <v>7.8466755034906188E-2</v>
      </c>
      <c r="IH47" s="86">
        <f t="shared" ref="IH47:IO47" si="329">AVERAGE(IH32,IH34,IH36,IH38)</f>
        <v>7.8108663234770184E-2</v>
      </c>
      <c r="II47" s="86">
        <f t="shared" si="329"/>
        <v>7.7693515954196046E-2</v>
      </c>
      <c r="IJ47" s="86">
        <f t="shared" si="329"/>
        <v>7.7106312945440042E-2</v>
      </c>
      <c r="IK47" s="86">
        <f t="shared" si="329"/>
        <v>7.6475500792547432E-2</v>
      </c>
      <c r="IL47" s="86">
        <f t="shared" si="329"/>
        <v>7.604749342510192E-2</v>
      </c>
      <c r="IM47" s="86">
        <f t="shared" si="329"/>
        <v>7.537260389277986E-2</v>
      </c>
      <c r="IN47" s="86">
        <f t="shared" si="329"/>
        <v>7.4646161501471783E-2</v>
      </c>
      <c r="IO47" s="86">
        <f t="shared" si="329"/>
        <v>7.4523084780489884E-2</v>
      </c>
      <c r="IP47" s="86">
        <f t="shared" ref="IP47:JB47" si="330">AVERAGE(IP32,IP34,IP36,IP38)</f>
        <v>7.3867842102804351E-2</v>
      </c>
      <c r="IQ47" s="86">
        <f t="shared" si="330"/>
        <v>7.3204764199457484E-2</v>
      </c>
      <c r="IR47" s="86">
        <f t="shared" si="330"/>
        <v>7.2639208840296843E-2</v>
      </c>
      <c r="IS47" s="86">
        <f t="shared" si="330"/>
        <v>7.2385007963805287E-2</v>
      </c>
      <c r="IT47" s="86">
        <f t="shared" si="330"/>
        <v>7.2005795885466323E-2</v>
      </c>
      <c r="IU47" s="86">
        <f t="shared" si="330"/>
        <v>7.1962255424596513E-2</v>
      </c>
      <c r="IV47" s="86">
        <f t="shared" si="330"/>
        <v>7.2662306996866877E-2</v>
      </c>
      <c r="IW47" s="86">
        <f t="shared" si="330"/>
        <v>7.2641937567454906E-2</v>
      </c>
      <c r="IX47" s="86">
        <f t="shared" si="330"/>
        <v>7.2724826788088365E-2</v>
      </c>
      <c r="IY47" s="86">
        <f t="shared" si="330"/>
        <v>7.2612592254142766E-2</v>
      </c>
      <c r="IZ47" s="86">
        <f t="shared" si="330"/>
        <v>7.3564601934674595E-2</v>
      </c>
      <c r="JA47" s="86">
        <f t="shared" si="330"/>
        <v>7.3617083932407484E-2</v>
      </c>
      <c r="JB47" s="86">
        <f t="shared" si="330"/>
        <v>7.3260298137691277E-2</v>
      </c>
      <c r="JC47" s="86">
        <f t="shared" ref="JC47:JG47" si="331">AVERAGE(JC32,JC34,JC36,JC38)</f>
        <v>7.2978102574687564E-2</v>
      </c>
      <c r="JD47" s="86">
        <f t="shared" si="331"/>
        <v>7.2978593785949439E-2</v>
      </c>
      <c r="JE47" s="86">
        <f t="shared" si="331"/>
        <v>7.2752038210003755E-2</v>
      </c>
      <c r="JF47" s="86">
        <f t="shared" si="331"/>
        <v>7.2593933717251424E-2</v>
      </c>
      <c r="JG47" s="86">
        <f t="shared" si="331"/>
        <v>7.247717018013608E-2</v>
      </c>
      <c r="JH47" s="86">
        <f t="shared" ref="JH47:JK47" si="332">AVERAGE(JH32,JH34,JH36,JH38)</f>
        <v>7.2124632178261205E-2</v>
      </c>
      <c r="JI47" s="86">
        <f t="shared" si="332"/>
        <v>7.0941478401844615E-2</v>
      </c>
      <c r="JJ47" s="86">
        <f t="shared" si="332"/>
        <v>7.0507490264433093E-2</v>
      </c>
      <c r="JK47" s="86">
        <f t="shared" si="332"/>
        <v>6.9992453836725768E-2</v>
      </c>
      <c r="JL47" s="86">
        <f t="shared" ref="JL47:JP47" si="333">AVERAGE(JL32,JL34,JL36,JL38)</f>
        <v>6.9487108702060249E-2</v>
      </c>
      <c r="JM47" s="86">
        <f t="shared" si="333"/>
        <v>6.8947761785993086E-2</v>
      </c>
      <c r="JN47" s="86">
        <f t="shared" si="333"/>
        <v>6.8778272944993127E-2</v>
      </c>
      <c r="JO47" s="86">
        <f t="shared" si="333"/>
        <v>6.8813011247334396E-2</v>
      </c>
      <c r="JP47" s="86">
        <f t="shared" si="333"/>
        <v>6.8680668420176408E-2</v>
      </c>
      <c r="JQ47" s="86">
        <f t="shared" ref="JQ47:JX47" si="334">AVERAGE(JQ32,JQ34,JQ36,JQ38)</f>
        <v>6.8806057279820976E-2</v>
      </c>
      <c r="JR47" s="86">
        <f t="shared" si="334"/>
        <v>6.8761567597865655E-2</v>
      </c>
      <c r="JS47" s="86">
        <f t="shared" si="334"/>
        <v>6.9284354128381992E-2</v>
      </c>
      <c r="JT47" s="86">
        <f t="shared" si="334"/>
        <v>6.9396169177082995E-2</v>
      </c>
      <c r="JU47" s="86">
        <f t="shared" si="334"/>
        <v>6.944461510407729E-2</v>
      </c>
      <c r="JV47" s="86">
        <f t="shared" si="334"/>
        <v>6.9628824584994253E-2</v>
      </c>
      <c r="JW47" s="86">
        <f t="shared" si="334"/>
        <v>6.9660151253804356E-2</v>
      </c>
      <c r="JX47" s="86">
        <f t="shared" si="334"/>
        <v>6.979009137662201E-2</v>
      </c>
      <c r="JY47" s="86">
        <f t="shared" ref="JY47:KB47" si="335">AVERAGE(JY32,JY34,JY36,JY38)</f>
        <v>7.0095126398885446E-2</v>
      </c>
      <c r="JZ47" s="86">
        <f t="shared" si="335"/>
        <v>7.0611612193943143E-2</v>
      </c>
      <c r="KA47" s="86">
        <f t="shared" si="335"/>
        <v>7.1272611587342549E-2</v>
      </c>
      <c r="KB47" s="86">
        <f t="shared" si="335"/>
        <v>7.1282154412709409E-2</v>
      </c>
      <c r="KC47" s="86">
        <f t="shared" ref="KC47:KK47" si="336">AVERAGE(KC32,KC34,KC36,KC38)</f>
        <v>7.0889225132575506E-2</v>
      </c>
      <c r="KD47" s="86">
        <f t="shared" si="336"/>
        <v>7.0886194503093941E-2</v>
      </c>
      <c r="KE47" s="86">
        <f t="shared" si="336"/>
        <v>7.2494088809844065E-2</v>
      </c>
      <c r="KF47" s="86">
        <f t="shared" si="336"/>
        <v>7.0494000664487633E-2</v>
      </c>
      <c r="KG47" s="86">
        <f t="shared" si="336"/>
        <v>6.8880029598477263E-2</v>
      </c>
      <c r="KH47" s="86">
        <f t="shared" si="336"/>
        <v>6.7336576255248665E-2</v>
      </c>
      <c r="KI47" s="86">
        <f t="shared" si="336"/>
        <v>6.6269192650124473E-2</v>
      </c>
      <c r="KJ47" s="86">
        <f t="shared" si="336"/>
        <v>6.6269542847172153E-2</v>
      </c>
      <c r="KK47" s="86">
        <f t="shared" si="336"/>
        <v>6.6775919660522903E-2</v>
      </c>
      <c r="KL47" s="86">
        <f t="shared" ref="KL47:KO47" si="337">AVERAGE(KL32,KL34,KL36,KL38)</f>
        <v>6.7268952520889463E-2</v>
      </c>
      <c r="KM47" s="86">
        <f t="shared" si="337"/>
        <v>6.7495949922409065E-2</v>
      </c>
      <c r="KN47" s="86">
        <f t="shared" si="337"/>
        <v>6.7626690390819977E-2</v>
      </c>
      <c r="KO47" s="86">
        <f t="shared" si="337"/>
        <v>6.8038051922062082E-2</v>
      </c>
      <c r="KP47" s="86">
        <f t="shared" ref="KP47:LT47" si="338">AVERAGE(KP32,KP34,KP36,KP38)</f>
        <v>6.8189619233616189E-2</v>
      </c>
      <c r="KQ47" s="86">
        <f t="shared" si="338"/>
        <v>6.7993636070139488E-2</v>
      </c>
      <c r="KR47" s="86">
        <f t="shared" si="338"/>
        <v>6.7512918833572938E-2</v>
      </c>
      <c r="KS47" s="86">
        <f t="shared" si="338"/>
        <v>6.762911386589826E-2</v>
      </c>
      <c r="KT47" s="86">
        <f t="shared" si="338"/>
        <v>6.7782244900860558E-2</v>
      </c>
      <c r="KU47" s="86">
        <f t="shared" si="338"/>
        <v>6.787281935795085E-2</v>
      </c>
      <c r="KV47" s="86">
        <f t="shared" si="338"/>
        <v>6.7879942931252296E-2</v>
      </c>
      <c r="KW47" s="86">
        <f t="shared" si="338"/>
        <v>6.7726825710755792E-2</v>
      </c>
      <c r="KX47" s="86">
        <f t="shared" si="338"/>
        <v>6.765703832210504E-2</v>
      </c>
      <c r="KY47" s="86">
        <f t="shared" si="338"/>
        <v>6.7512065996001014E-2</v>
      </c>
      <c r="KZ47" s="86">
        <f t="shared" si="338"/>
        <v>6.7526647760895023E-2</v>
      </c>
      <c r="LA47" s="86">
        <f t="shared" si="338"/>
        <v>6.7331213873462872E-2</v>
      </c>
      <c r="LB47" s="86">
        <f t="shared" si="338"/>
        <v>6.7162447781464296E-2</v>
      </c>
      <c r="LC47" s="86">
        <f t="shared" si="338"/>
        <v>6.7195183971046166E-2</v>
      </c>
      <c r="LD47" s="86">
        <f t="shared" si="338"/>
        <v>6.6863966199298699E-2</v>
      </c>
      <c r="LE47" s="86">
        <f t="shared" si="338"/>
        <v>6.6471845327089302E-2</v>
      </c>
      <c r="LF47" s="86">
        <f t="shared" si="338"/>
        <v>6.6068126633402863E-2</v>
      </c>
      <c r="LG47" s="86">
        <f t="shared" si="338"/>
        <v>6.5321082766308547E-2</v>
      </c>
      <c r="LH47" s="86">
        <f t="shared" si="338"/>
        <v>6.4599314099997918E-2</v>
      </c>
      <c r="LI47" s="86">
        <f t="shared" si="338"/>
        <v>6.4894785746847289E-2</v>
      </c>
      <c r="LJ47" s="86">
        <f t="shared" si="338"/>
        <v>6.521150416527384E-2</v>
      </c>
      <c r="LK47" s="86">
        <f t="shared" si="338"/>
        <v>6.5718592140642684E-2</v>
      </c>
      <c r="LL47" s="86">
        <f t="shared" si="338"/>
        <v>6.6112575899645587E-2</v>
      </c>
      <c r="LM47" s="86">
        <f t="shared" si="338"/>
        <v>6.6266128261437518E-2</v>
      </c>
      <c r="LN47" s="86">
        <f t="shared" si="338"/>
        <v>6.6553689542125427E-2</v>
      </c>
      <c r="LO47" s="86">
        <f t="shared" si="338"/>
        <v>6.6908641131054963E-2</v>
      </c>
      <c r="LP47" s="86">
        <f t="shared" si="338"/>
        <v>6.7008382100810032E-2</v>
      </c>
      <c r="LQ47" s="86">
        <f t="shared" si="338"/>
        <v>6.7109982153750636E-2</v>
      </c>
      <c r="LR47" s="86">
        <f t="shared" si="338"/>
        <v>6.726891671970317E-2</v>
      </c>
      <c r="LS47" s="86">
        <f t="shared" si="338"/>
        <v>6.7440477267928262E-2</v>
      </c>
      <c r="LT47" s="86">
        <f t="shared" si="338"/>
        <v>6.7981996715777745E-2</v>
      </c>
      <c r="LU47" s="86">
        <f t="shared" ref="LU47:LX47" si="339">AVERAGE(LU32,LU34,LU36,LU38)</f>
        <v>6.8416376273547463E-2</v>
      </c>
      <c r="LV47" s="86">
        <f t="shared" si="339"/>
        <v>6.8490694715398093E-2</v>
      </c>
      <c r="LW47" s="86">
        <f t="shared" si="339"/>
        <v>6.8559530654341616E-2</v>
      </c>
      <c r="LX47" s="86">
        <f t="shared" si="339"/>
        <v>6.849470687073772E-2</v>
      </c>
      <c r="LY47" s="86">
        <f t="shared" ref="LY47:MG47" si="340">AVERAGE(LY32,LY34,LY36,LY38)</f>
        <v>6.8066314542962136E-2</v>
      </c>
      <c r="LZ47" s="86">
        <f t="shared" si="340"/>
        <v>6.8036451204962892E-2</v>
      </c>
      <c r="MA47" s="86">
        <f t="shared" si="340"/>
        <v>6.7800969970266023E-2</v>
      </c>
      <c r="MB47" s="86">
        <f t="shared" si="340"/>
        <v>6.7759660149940712E-2</v>
      </c>
      <c r="MC47" s="86">
        <f t="shared" si="340"/>
        <v>6.7925527016343967E-2</v>
      </c>
      <c r="MD47" s="86">
        <f t="shared" si="340"/>
        <v>6.8074628241264479E-2</v>
      </c>
      <c r="ME47" s="86">
        <f t="shared" si="340"/>
        <v>6.8195171402480978E-2</v>
      </c>
      <c r="MF47" s="86">
        <f t="shared" si="340"/>
        <v>6.8044642978025427E-2</v>
      </c>
      <c r="MG47" s="86">
        <f t="shared" si="340"/>
        <v>6.7870006795785531E-2</v>
      </c>
      <c r="MH47" s="86">
        <f t="shared" ref="MH47:MK47" si="341">AVERAGE(MH32,MH34,MH36,MH38)</f>
        <v>6.7472297522643179E-2</v>
      </c>
      <c r="MI47" s="86">
        <f t="shared" si="341"/>
        <v>6.7200931761392357E-2</v>
      </c>
      <c r="MJ47" s="86">
        <f t="shared" si="341"/>
        <v>6.6891992678010992E-2</v>
      </c>
      <c r="MK47" s="86">
        <f t="shared" si="341"/>
        <v>6.6532755532076826E-2</v>
      </c>
      <c r="ML47" s="86">
        <f t="shared" ref="ML47:MQ47" si="342">AVERAGE(ML32,ML34,ML36,ML38)</f>
        <v>6.6306625778752987E-2</v>
      </c>
      <c r="MM47" s="86">
        <f t="shared" si="342"/>
        <v>6.6028855586023102E-2</v>
      </c>
      <c r="MN47" s="86">
        <f t="shared" si="342"/>
        <v>6.5970795634861495E-2</v>
      </c>
      <c r="MO47" s="86">
        <f t="shared" si="342"/>
        <v>6.5693686094698639E-2</v>
      </c>
      <c r="MP47" s="86">
        <f t="shared" si="342"/>
        <v>6.5345697271797384E-2</v>
      </c>
      <c r="MQ47" s="86">
        <f t="shared" si="342"/>
        <v>6.4891721572876135E-2</v>
      </c>
      <c r="MS47" s="86">
        <f>MAX(P47:MR47)</f>
        <v>8.9122555569419254E-2</v>
      </c>
      <c r="MT47" s="86">
        <f>MAX(EQ47:MQ47)</f>
        <v>8.9122555569419254E-2</v>
      </c>
    </row>
    <row r="48" spans="2:358">
      <c r="B48" s="3" t="s">
        <v>207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86"/>
      <c r="P48" s="86">
        <f>AVERAGE(P34,P38)</f>
        <v>5.5765887220025588E-2</v>
      </c>
      <c r="Q48" s="86">
        <f t="shared" ref="Q48:CB48" si="343">AVERAGE(Q34,Q38)</f>
        <v>5.5646420508024159E-2</v>
      </c>
      <c r="R48" s="86">
        <f t="shared" si="343"/>
        <v>5.5504335000124028E-2</v>
      </c>
      <c r="S48" s="86">
        <f t="shared" si="343"/>
        <v>5.5500993047425728E-2</v>
      </c>
      <c r="T48" s="86">
        <f t="shared" si="343"/>
        <v>5.5041613600702304E-2</v>
      </c>
      <c r="U48" s="86">
        <f t="shared" si="343"/>
        <v>5.4259411635963983E-2</v>
      </c>
      <c r="V48" s="86">
        <f t="shared" si="343"/>
        <v>5.3542639688923532E-2</v>
      </c>
      <c r="W48" s="86">
        <f t="shared" si="343"/>
        <v>5.3330960479535741E-2</v>
      </c>
      <c r="X48" s="86">
        <f t="shared" si="343"/>
        <v>5.3655423995279755E-2</v>
      </c>
      <c r="Y48" s="86">
        <f t="shared" si="343"/>
        <v>5.5031549844745647E-2</v>
      </c>
      <c r="Z48" s="86">
        <f t="shared" si="343"/>
        <v>5.7078830360022204E-2</v>
      </c>
      <c r="AA48" s="86">
        <f t="shared" si="343"/>
        <v>6.1229937615551004E-2</v>
      </c>
      <c r="AB48" s="86">
        <f t="shared" si="343"/>
        <v>6.3878598176321522E-2</v>
      </c>
      <c r="AC48" s="86">
        <f t="shared" si="343"/>
        <v>6.6230152407779741E-2</v>
      </c>
      <c r="AD48" s="86">
        <f t="shared" si="343"/>
        <v>6.7466349369463163E-2</v>
      </c>
      <c r="AE48" s="86">
        <f t="shared" si="343"/>
        <v>7.0270288929410618E-2</v>
      </c>
      <c r="AF48" s="86">
        <f t="shared" si="343"/>
        <v>7.0433029711382267E-2</v>
      </c>
      <c r="AG48" s="86">
        <f t="shared" si="343"/>
        <v>7.394236730948453E-2</v>
      </c>
      <c r="AH48" s="86">
        <f t="shared" si="343"/>
        <v>7.6473981687944503E-2</v>
      </c>
      <c r="AI48" s="86">
        <f t="shared" si="343"/>
        <v>7.8991316125269467E-2</v>
      </c>
      <c r="AJ48" s="86">
        <f t="shared" si="343"/>
        <v>8.0767653689033631E-2</v>
      </c>
      <c r="AK48" s="86">
        <f t="shared" si="343"/>
        <v>8.2440493323865299E-2</v>
      </c>
      <c r="AL48" s="86">
        <f t="shared" si="343"/>
        <v>8.3786207136545582E-2</v>
      </c>
      <c r="AM48" s="86">
        <f t="shared" si="343"/>
        <v>8.2815091939158147E-2</v>
      </c>
      <c r="AN48" s="86">
        <f t="shared" si="343"/>
        <v>7.9940017481644671E-2</v>
      </c>
      <c r="AO48" s="86">
        <f t="shared" si="343"/>
        <v>8.0919455793187725E-2</v>
      </c>
      <c r="AP48" s="86">
        <f t="shared" si="343"/>
        <v>8.1017237223104138E-2</v>
      </c>
      <c r="AQ48" s="86">
        <f t="shared" si="343"/>
        <v>7.972716952165218E-2</v>
      </c>
      <c r="AR48" s="86">
        <f t="shared" si="343"/>
        <v>7.815588561698765E-2</v>
      </c>
      <c r="AS48" s="86">
        <f t="shared" si="343"/>
        <v>7.8853707566826636E-2</v>
      </c>
      <c r="AT48" s="86">
        <f t="shared" si="343"/>
        <v>7.799636802382115E-2</v>
      </c>
      <c r="AU48" s="86">
        <f t="shared" si="343"/>
        <v>7.821258524584325E-2</v>
      </c>
      <c r="AV48" s="86">
        <f t="shared" si="343"/>
        <v>7.7487699451931749E-2</v>
      </c>
      <c r="AW48" s="86">
        <f t="shared" si="343"/>
        <v>7.7785176933554578E-2</v>
      </c>
      <c r="AX48" s="86">
        <f t="shared" si="343"/>
        <v>7.8627586396300575E-2</v>
      </c>
      <c r="AY48" s="86">
        <f t="shared" si="343"/>
        <v>7.8939182234354338E-2</v>
      </c>
      <c r="AZ48" s="86">
        <f t="shared" si="343"/>
        <v>8.0423242003668488E-2</v>
      </c>
      <c r="BA48" s="86">
        <f t="shared" si="343"/>
        <v>8.0380888834006015E-2</v>
      </c>
      <c r="BB48" s="86">
        <f t="shared" si="343"/>
        <v>8.1109881110206797E-2</v>
      </c>
      <c r="BC48" s="86">
        <f t="shared" si="343"/>
        <v>8.2071645614283387E-2</v>
      </c>
      <c r="BD48" s="86">
        <f t="shared" si="343"/>
        <v>8.0178156734769856E-2</v>
      </c>
      <c r="BE48" s="86">
        <f t="shared" si="343"/>
        <v>7.7098539427180951E-2</v>
      </c>
      <c r="BF48" s="86">
        <f t="shared" si="343"/>
        <v>7.7638654926749706E-2</v>
      </c>
      <c r="BG48" s="86">
        <f t="shared" si="343"/>
        <v>7.9996475347590745E-2</v>
      </c>
      <c r="BH48" s="86">
        <f t="shared" si="343"/>
        <v>8.0382011392819613E-2</v>
      </c>
      <c r="BI48" s="86">
        <f t="shared" si="343"/>
        <v>8.1533683738159168E-2</v>
      </c>
      <c r="BJ48" s="86">
        <f t="shared" si="343"/>
        <v>8.0842217995519938E-2</v>
      </c>
      <c r="BK48" s="86">
        <f t="shared" si="343"/>
        <v>8.0660052631091383E-2</v>
      </c>
      <c r="BL48" s="86">
        <f t="shared" si="343"/>
        <v>7.9992082135102865E-2</v>
      </c>
      <c r="BM48" s="86">
        <f t="shared" si="343"/>
        <v>8.0198945670780231E-2</v>
      </c>
      <c r="BN48" s="86">
        <f t="shared" si="343"/>
        <v>7.9009647242804848E-2</v>
      </c>
      <c r="BO48" s="86">
        <f t="shared" si="343"/>
        <v>7.8426180511903698E-2</v>
      </c>
      <c r="BP48" s="86">
        <f t="shared" si="343"/>
        <v>7.8041765755630654E-2</v>
      </c>
      <c r="BQ48" s="86">
        <f t="shared" si="343"/>
        <v>7.7783316112406201E-2</v>
      </c>
      <c r="BR48" s="86">
        <f t="shared" si="343"/>
        <v>7.499703590053515E-2</v>
      </c>
      <c r="BS48" s="86">
        <f t="shared" si="343"/>
        <v>7.4592155964059562E-2</v>
      </c>
      <c r="BT48" s="86">
        <f t="shared" si="343"/>
        <v>7.4976845324278715E-2</v>
      </c>
      <c r="BU48" s="86">
        <f t="shared" si="343"/>
        <v>7.3425522061053655E-2</v>
      </c>
      <c r="BV48" s="86">
        <f t="shared" si="343"/>
        <v>7.2318046474420916E-2</v>
      </c>
      <c r="BW48" s="86">
        <f t="shared" si="343"/>
        <v>7.1726485879066715E-2</v>
      </c>
      <c r="BX48" s="86">
        <f t="shared" si="343"/>
        <v>7.2712191288622136E-2</v>
      </c>
      <c r="BY48" s="86">
        <f t="shared" si="343"/>
        <v>7.1292020678718565E-2</v>
      </c>
      <c r="BZ48" s="86">
        <f t="shared" si="343"/>
        <v>7.1617784679664162E-2</v>
      </c>
      <c r="CA48" s="86">
        <f t="shared" si="343"/>
        <v>7.3050429295466485E-2</v>
      </c>
      <c r="CB48" s="86">
        <f t="shared" si="343"/>
        <v>7.3802380940987955E-2</v>
      </c>
      <c r="CC48" s="86">
        <f t="shared" ref="CC48:EN48" si="344">AVERAGE(CC34,CC38)</f>
        <v>7.4153068224139043E-2</v>
      </c>
      <c r="CD48" s="86">
        <f t="shared" si="344"/>
        <v>7.4317117709080352E-2</v>
      </c>
      <c r="CE48" s="86">
        <f t="shared" si="344"/>
        <v>7.4055161396466049E-2</v>
      </c>
      <c r="CF48" s="86">
        <f t="shared" si="344"/>
        <v>7.3414909559787592E-2</v>
      </c>
      <c r="CG48" s="86">
        <f t="shared" si="344"/>
        <v>7.2527911113773075E-2</v>
      </c>
      <c r="CH48" s="86">
        <f t="shared" si="344"/>
        <v>7.2633535263996352E-2</v>
      </c>
      <c r="CI48" s="86">
        <f t="shared" si="344"/>
        <v>7.2762468578603495E-2</v>
      </c>
      <c r="CJ48" s="86">
        <f t="shared" si="344"/>
        <v>7.3825995994983767E-2</v>
      </c>
      <c r="CK48" s="86">
        <f t="shared" si="344"/>
        <v>7.3393315394709002E-2</v>
      </c>
      <c r="CL48" s="86">
        <f t="shared" si="344"/>
        <v>7.3108239449536483E-2</v>
      </c>
      <c r="CM48" s="86">
        <f t="shared" si="344"/>
        <v>7.2939594221693313E-2</v>
      </c>
      <c r="CN48" s="86">
        <f t="shared" si="344"/>
        <v>7.156643087395298E-2</v>
      </c>
      <c r="CO48" s="86">
        <f t="shared" si="344"/>
        <v>7.0446330080906727E-2</v>
      </c>
      <c r="CP48" s="86">
        <f t="shared" si="344"/>
        <v>6.9591400839115039E-2</v>
      </c>
      <c r="CQ48" s="86">
        <f t="shared" si="344"/>
        <v>6.8959854878693688E-2</v>
      </c>
      <c r="CR48" s="86">
        <f t="shared" si="344"/>
        <v>6.8858078378125631E-2</v>
      </c>
      <c r="CS48" s="86">
        <f t="shared" si="344"/>
        <v>6.8922780511393833E-2</v>
      </c>
      <c r="CT48" s="86">
        <f t="shared" si="344"/>
        <v>6.8626261313025294E-2</v>
      </c>
      <c r="CU48" s="86">
        <f t="shared" si="344"/>
        <v>6.8299980133014665E-2</v>
      </c>
      <c r="CV48" s="86">
        <f t="shared" si="344"/>
        <v>6.7870414085863334E-2</v>
      </c>
      <c r="CW48" s="86">
        <f t="shared" si="344"/>
        <v>6.7534689665086134E-2</v>
      </c>
      <c r="CX48" s="86">
        <f t="shared" si="344"/>
        <v>6.7284643750269907E-2</v>
      </c>
      <c r="CY48" s="86">
        <f t="shared" si="344"/>
        <v>6.7053694957953769E-2</v>
      </c>
      <c r="CZ48" s="86">
        <f t="shared" si="344"/>
        <v>6.7406419583591171E-2</v>
      </c>
      <c r="DA48" s="86">
        <f t="shared" si="344"/>
        <v>6.7743236004703056E-2</v>
      </c>
      <c r="DB48" s="86">
        <f t="shared" si="344"/>
        <v>6.8461065634292578E-2</v>
      </c>
      <c r="DC48" s="86">
        <f t="shared" si="344"/>
        <v>6.8961064073537789E-2</v>
      </c>
      <c r="DD48" s="86">
        <f t="shared" si="344"/>
        <v>6.9016496002973049E-2</v>
      </c>
      <c r="DE48" s="86">
        <f t="shared" si="344"/>
        <v>6.9772475776691406E-2</v>
      </c>
      <c r="DF48" s="86">
        <f t="shared" si="344"/>
        <v>6.9716012829142845E-2</v>
      </c>
      <c r="DG48" s="86">
        <f t="shared" si="344"/>
        <v>6.9832128921139477E-2</v>
      </c>
      <c r="DH48" s="86">
        <f t="shared" si="344"/>
        <v>6.7800814267297393E-2</v>
      </c>
      <c r="DI48" s="86">
        <f t="shared" si="344"/>
        <v>6.7585859853303135E-2</v>
      </c>
      <c r="DJ48" s="86">
        <f t="shared" si="344"/>
        <v>6.723177557173754E-2</v>
      </c>
      <c r="DK48" s="86">
        <f t="shared" si="344"/>
        <v>6.6428441156667212E-2</v>
      </c>
      <c r="DL48" s="86">
        <f t="shared" si="344"/>
        <v>6.718834031301596E-2</v>
      </c>
      <c r="DM48" s="86">
        <f t="shared" si="344"/>
        <v>6.7261370642442003E-2</v>
      </c>
      <c r="DN48" s="86">
        <f t="shared" si="344"/>
        <v>6.8133142066164665E-2</v>
      </c>
      <c r="DO48" s="86">
        <f t="shared" si="344"/>
        <v>6.9425633029968112E-2</v>
      </c>
      <c r="DP48" s="86">
        <f t="shared" si="344"/>
        <v>7.0685505713608529E-2</v>
      </c>
      <c r="DQ48" s="86">
        <f t="shared" si="344"/>
        <v>7.135128366559243E-2</v>
      </c>
      <c r="DR48" s="86">
        <f t="shared" si="344"/>
        <v>7.2483738090358921E-2</v>
      </c>
      <c r="DS48" s="86">
        <f t="shared" si="344"/>
        <v>7.4013983581168633E-2</v>
      </c>
      <c r="DT48" s="86">
        <f t="shared" si="344"/>
        <v>7.417400343871644E-2</v>
      </c>
      <c r="DU48" s="86">
        <f t="shared" si="344"/>
        <v>7.4310779399447635E-2</v>
      </c>
      <c r="DV48" s="86">
        <f t="shared" si="344"/>
        <v>7.3872674853930689E-2</v>
      </c>
      <c r="DW48" s="86">
        <f t="shared" si="344"/>
        <v>7.46812069408931E-2</v>
      </c>
      <c r="DX48" s="86">
        <f t="shared" si="344"/>
        <v>7.406162778707083E-2</v>
      </c>
      <c r="DY48" s="86">
        <f t="shared" si="344"/>
        <v>7.5033852399513795E-2</v>
      </c>
      <c r="DZ48" s="86">
        <f t="shared" si="344"/>
        <v>7.4614733602003935E-2</v>
      </c>
      <c r="EA48" s="86">
        <f t="shared" si="344"/>
        <v>7.3963973884091899E-2</v>
      </c>
      <c r="EB48" s="86">
        <f t="shared" si="344"/>
        <v>7.2902546312015412E-2</v>
      </c>
      <c r="EC48" s="86">
        <f t="shared" si="344"/>
        <v>7.1999899487750832E-2</v>
      </c>
      <c r="ED48" s="86">
        <f t="shared" si="344"/>
        <v>7.1500741773815477E-2</v>
      </c>
      <c r="EE48" s="86">
        <f t="shared" si="344"/>
        <v>7.1609629633139854E-2</v>
      </c>
      <c r="EF48" s="86">
        <f t="shared" si="344"/>
        <v>7.1164583624915151E-2</v>
      </c>
      <c r="EG48" s="86">
        <f t="shared" si="344"/>
        <v>7.1243074012246069E-2</v>
      </c>
      <c r="EH48" s="86">
        <f t="shared" si="344"/>
        <v>7.2408247857806002E-2</v>
      </c>
      <c r="EI48" s="86">
        <f t="shared" si="344"/>
        <v>7.3844292055956884E-2</v>
      </c>
      <c r="EJ48" s="86">
        <f t="shared" si="344"/>
        <v>7.4075015472483199E-2</v>
      </c>
      <c r="EK48" s="86">
        <f t="shared" si="344"/>
        <v>7.4741661068386561E-2</v>
      </c>
      <c r="EL48" s="86">
        <f t="shared" si="344"/>
        <v>7.5145452713716809E-2</v>
      </c>
      <c r="EM48" s="86">
        <f t="shared" si="344"/>
        <v>7.6202378191163267E-2</v>
      </c>
      <c r="EN48" s="86">
        <f t="shared" si="344"/>
        <v>7.632723007895742E-2</v>
      </c>
      <c r="EO48" s="86">
        <f t="shared" ref="EO48:GZ48" si="345">AVERAGE(EO34,EO38)</f>
        <v>7.7269187585738683E-2</v>
      </c>
      <c r="EP48" s="86">
        <f t="shared" si="345"/>
        <v>7.8151841724579466E-2</v>
      </c>
      <c r="EQ48" s="86">
        <f t="shared" si="345"/>
        <v>7.7055340165181008E-2</v>
      </c>
      <c r="ER48" s="86">
        <f t="shared" si="345"/>
        <v>7.6937809525828391E-2</v>
      </c>
      <c r="ES48" s="86">
        <f t="shared" si="345"/>
        <v>7.7728127534257813E-2</v>
      </c>
      <c r="ET48" s="86">
        <f t="shared" si="345"/>
        <v>7.7776322416957047E-2</v>
      </c>
      <c r="EU48" s="86">
        <f t="shared" si="345"/>
        <v>7.8199686841345067E-2</v>
      </c>
      <c r="EV48" s="86">
        <f t="shared" si="345"/>
        <v>7.8040269194536466E-2</v>
      </c>
      <c r="EW48" s="86">
        <f t="shared" si="345"/>
        <v>7.8911892243471574E-2</v>
      </c>
      <c r="EX48" s="86">
        <f t="shared" si="345"/>
        <v>7.8729563259174837E-2</v>
      </c>
      <c r="EY48" s="86">
        <f t="shared" si="345"/>
        <v>7.9968642494140291E-2</v>
      </c>
      <c r="EZ48" s="86">
        <f t="shared" si="345"/>
        <v>8.0144234746224063E-2</v>
      </c>
      <c r="FA48" s="86">
        <f t="shared" si="345"/>
        <v>7.9997179813176056E-2</v>
      </c>
      <c r="FB48" s="86">
        <f t="shared" si="345"/>
        <v>8.0686315132812547E-2</v>
      </c>
      <c r="FC48" s="86">
        <f t="shared" si="345"/>
        <v>8.166247738179272E-2</v>
      </c>
      <c r="FD48" s="86">
        <f t="shared" si="345"/>
        <v>8.3604755202658268E-2</v>
      </c>
      <c r="FE48" s="86">
        <f t="shared" si="345"/>
        <v>8.5186317516179402E-2</v>
      </c>
      <c r="FF48" s="86">
        <f t="shared" si="345"/>
        <v>8.6418199013621105E-2</v>
      </c>
      <c r="FG48" s="86">
        <f t="shared" si="345"/>
        <v>8.7637959343572033E-2</v>
      </c>
      <c r="FH48" s="86">
        <f t="shared" si="345"/>
        <v>8.8267893460013569E-2</v>
      </c>
      <c r="FI48" s="86">
        <f t="shared" si="345"/>
        <v>8.9087855114755879E-2</v>
      </c>
      <c r="FJ48" s="86">
        <f t="shared" si="345"/>
        <v>8.8596004296927489E-2</v>
      </c>
      <c r="FK48" s="86">
        <f t="shared" si="345"/>
        <v>8.9053067525012936E-2</v>
      </c>
      <c r="FL48" s="86">
        <f t="shared" si="345"/>
        <v>8.8717094463670737E-2</v>
      </c>
      <c r="FM48" s="86">
        <f t="shared" si="345"/>
        <v>8.8729789437432524E-2</v>
      </c>
      <c r="FN48" s="86">
        <f t="shared" si="345"/>
        <v>8.8632972428190349E-2</v>
      </c>
      <c r="FO48" s="86">
        <f t="shared" si="345"/>
        <v>8.7818482797119665E-2</v>
      </c>
      <c r="FP48" s="86">
        <f t="shared" si="345"/>
        <v>8.676604689858658E-2</v>
      </c>
      <c r="FQ48" s="86">
        <f t="shared" si="345"/>
        <v>8.6453596417050069E-2</v>
      </c>
      <c r="FR48" s="86">
        <f t="shared" si="345"/>
        <v>8.592991071344272E-2</v>
      </c>
      <c r="FS48" s="86">
        <f t="shared" si="345"/>
        <v>8.5008221534667083E-2</v>
      </c>
      <c r="FT48" s="86">
        <f t="shared" si="345"/>
        <v>8.3059138144761457E-2</v>
      </c>
      <c r="FU48" s="86">
        <f t="shared" si="345"/>
        <v>8.1933198774025898E-2</v>
      </c>
      <c r="FV48" s="86">
        <f t="shared" si="345"/>
        <v>8.1729402902648268E-2</v>
      </c>
      <c r="FW48" s="86">
        <f t="shared" si="345"/>
        <v>8.0604157605493706E-2</v>
      </c>
      <c r="FX48" s="86">
        <f t="shared" si="345"/>
        <v>8.1200353289123312E-2</v>
      </c>
      <c r="FY48" s="86">
        <f t="shared" si="345"/>
        <v>8.1049726026341085E-2</v>
      </c>
      <c r="FZ48" s="86">
        <f t="shared" si="345"/>
        <v>8.0972074857807996E-2</v>
      </c>
      <c r="GA48" s="86">
        <f t="shared" si="345"/>
        <v>8.052335301761826E-2</v>
      </c>
      <c r="GB48" s="86">
        <f t="shared" si="345"/>
        <v>8.0053226814321546E-2</v>
      </c>
      <c r="GC48" s="86">
        <f t="shared" si="345"/>
        <v>8.0393684996310333E-2</v>
      </c>
      <c r="GD48" s="86">
        <f t="shared" si="345"/>
        <v>8.0095833033890812E-2</v>
      </c>
      <c r="GE48" s="86">
        <f t="shared" si="345"/>
        <v>7.9775883306355544E-2</v>
      </c>
      <c r="GF48" s="86">
        <f t="shared" si="345"/>
        <v>7.9545777244065696E-2</v>
      </c>
      <c r="GG48" s="86">
        <f t="shared" si="345"/>
        <v>8.0094481106154303E-2</v>
      </c>
      <c r="GH48" s="86">
        <f t="shared" si="345"/>
        <v>8.0308370261830062E-2</v>
      </c>
      <c r="GI48" s="86">
        <f t="shared" si="345"/>
        <v>8.0183458361616305E-2</v>
      </c>
      <c r="GJ48" s="86">
        <f t="shared" si="345"/>
        <v>8.0273248022999941E-2</v>
      </c>
      <c r="GK48" s="86">
        <f t="shared" si="345"/>
        <v>7.9796726965503662E-2</v>
      </c>
      <c r="GL48" s="86">
        <f t="shared" si="345"/>
        <v>7.9289427982827981E-2</v>
      </c>
      <c r="GM48" s="86">
        <f t="shared" si="345"/>
        <v>7.834833632160329E-2</v>
      </c>
      <c r="GN48" s="86">
        <f t="shared" si="345"/>
        <v>7.7605181671694307E-2</v>
      </c>
      <c r="GO48" s="86">
        <f t="shared" si="345"/>
        <v>7.7122519875572226E-2</v>
      </c>
      <c r="GP48" s="86">
        <f t="shared" si="345"/>
        <v>7.6396210511187918E-2</v>
      </c>
      <c r="GQ48" s="86">
        <f t="shared" si="345"/>
        <v>7.52520077772416E-2</v>
      </c>
      <c r="GR48" s="86">
        <f t="shared" si="345"/>
        <v>7.4920839375281281E-2</v>
      </c>
      <c r="GS48" s="86">
        <f t="shared" si="345"/>
        <v>7.4214291294682225E-2</v>
      </c>
      <c r="GT48" s="86">
        <f t="shared" si="345"/>
        <v>7.390543172111598E-2</v>
      </c>
      <c r="GU48" s="86">
        <f t="shared" si="345"/>
        <v>7.3368846419429701E-2</v>
      </c>
      <c r="GV48" s="86">
        <f t="shared" si="345"/>
        <v>7.3337651770898349E-2</v>
      </c>
      <c r="GW48" s="86">
        <f t="shared" si="345"/>
        <v>7.3908704721624752E-2</v>
      </c>
      <c r="GX48" s="86">
        <f t="shared" si="345"/>
        <v>7.4585457616759387E-2</v>
      </c>
      <c r="GY48" s="86">
        <f t="shared" si="345"/>
        <v>7.4882843660593792E-2</v>
      </c>
      <c r="GZ48" s="86">
        <f t="shared" si="345"/>
        <v>7.5350017481056866E-2</v>
      </c>
      <c r="HA48" s="86">
        <f t="shared" ref="HA48:HO48" si="346">AVERAGE(HA34,HA38)</f>
        <v>7.5816740187563542E-2</v>
      </c>
      <c r="HB48" s="86">
        <f t="shared" si="346"/>
        <v>7.6280192799296459E-2</v>
      </c>
      <c r="HC48" s="86">
        <f t="shared" si="346"/>
        <v>7.7141010642555075E-2</v>
      </c>
      <c r="HD48" s="86">
        <f t="shared" si="346"/>
        <v>7.8331165358533017E-2</v>
      </c>
      <c r="HE48" s="86">
        <f t="shared" si="346"/>
        <v>7.9138274594718255E-2</v>
      </c>
      <c r="HF48" s="86">
        <f t="shared" si="346"/>
        <v>8.0367590399930106E-2</v>
      </c>
      <c r="HG48" s="86">
        <f t="shared" si="346"/>
        <v>8.1065600083285894E-2</v>
      </c>
      <c r="HH48" s="86">
        <f t="shared" si="346"/>
        <v>8.1907242316071271E-2</v>
      </c>
      <c r="HI48" s="86">
        <f t="shared" si="346"/>
        <v>8.2330546910976882E-2</v>
      </c>
      <c r="HJ48" s="86">
        <f t="shared" si="346"/>
        <v>8.2406873678445652E-2</v>
      </c>
      <c r="HK48" s="86">
        <f t="shared" si="346"/>
        <v>8.231345745295815E-2</v>
      </c>
      <c r="HL48" s="86">
        <f t="shared" si="346"/>
        <v>8.2311789559605913E-2</v>
      </c>
      <c r="HM48" s="86">
        <f t="shared" si="346"/>
        <v>8.2091061452859701E-2</v>
      </c>
      <c r="HN48" s="86">
        <f t="shared" si="346"/>
        <v>8.1757384776194555E-2</v>
      </c>
      <c r="HO48" s="86">
        <f t="shared" si="346"/>
        <v>8.1453149087870436E-2</v>
      </c>
      <c r="HP48" s="86">
        <f t="shared" ref="HP48:HT48" si="347">AVERAGE(HP34,HP38)</f>
        <v>8.1076387857061977E-2</v>
      </c>
      <c r="HQ48" s="86">
        <f t="shared" si="347"/>
        <v>8.0846276917680204E-2</v>
      </c>
      <c r="HR48" s="86">
        <f t="shared" si="347"/>
        <v>8.0364624444216479E-2</v>
      </c>
      <c r="HS48" s="86">
        <f t="shared" si="347"/>
        <v>8.0078268133903646E-2</v>
      </c>
      <c r="HT48" s="86">
        <f t="shared" si="347"/>
        <v>7.9463927253661137E-2</v>
      </c>
      <c r="HU48" s="86">
        <f t="shared" ref="HU48:HX48" si="348">AVERAGE(HU34,HU38)</f>
        <v>7.8951006066556459E-2</v>
      </c>
      <c r="HV48" s="86">
        <f t="shared" si="348"/>
        <v>7.7927987928954001E-2</v>
      </c>
      <c r="HW48" s="86">
        <f t="shared" si="348"/>
        <v>7.7753576671865193E-2</v>
      </c>
      <c r="HX48" s="86">
        <f t="shared" si="348"/>
        <v>7.795288100804057E-2</v>
      </c>
      <c r="HY48" s="86">
        <f t="shared" ref="HY48:IB48" si="349">AVERAGE(HY34,HY38)</f>
        <v>7.7689502905026742E-2</v>
      </c>
      <c r="HZ48" s="86">
        <f t="shared" si="349"/>
        <v>7.7810373371645203E-2</v>
      </c>
      <c r="IA48" s="86">
        <f t="shared" si="349"/>
        <v>7.8280360806454452E-2</v>
      </c>
      <c r="IB48" s="86">
        <f t="shared" si="349"/>
        <v>7.8484464383465818E-2</v>
      </c>
      <c r="IC48" s="86">
        <f t="shared" ref="IC48:IG48" si="350">AVERAGE(IC34,IC38)</f>
        <v>7.8563579415407356E-2</v>
      </c>
      <c r="ID48" s="86">
        <f t="shared" si="350"/>
        <v>7.8537166285358617E-2</v>
      </c>
      <c r="IE48" s="86">
        <f t="shared" si="350"/>
        <v>7.8431556181722456E-2</v>
      </c>
      <c r="IF48" s="86">
        <f t="shared" si="350"/>
        <v>7.8436711586203356E-2</v>
      </c>
      <c r="IG48" s="86">
        <f t="shared" si="350"/>
        <v>7.7814469090264543E-2</v>
      </c>
      <c r="IH48" s="86">
        <f t="shared" ref="IH48:IO48" si="351">AVERAGE(IH34,IH38)</f>
        <v>7.7464103558549546E-2</v>
      </c>
      <c r="II48" s="86">
        <f t="shared" si="351"/>
        <v>7.7065697455518389E-2</v>
      </c>
      <c r="IJ48" s="86">
        <f t="shared" si="351"/>
        <v>7.647410010059591E-2</v>
      </c>
      <c r="IK48" s="86">
        <f t="shared" si="351"/>
        <v>7.5828975941684279E-2</v>
      </c>
      <c r="IL48" s="86">
        <f t="shared" si="351"/>
        <v>7.5404461537928152E-2</v>
      </c>
      <c r="IM48" s="86">
        <f t="shared" si="351"/>
        <v>7.4688693480298066E-2</v>
      </c>
      <c r="IN48" s="86">
        <f t="shared" si="351"/>
        <v>7.3911094137627753E-2</v>
      </c>
      <c r="IO48" s="86">
        <f t="shared" si="351"/>
        <v>7.3714375335147311E-2</v>
      </c>
      <c r="IP48" s="86">
        <f t="shared" ref="IP48:JB48" si="352">AVERAGE(IP34,IP38)</f>
        <v>7.2973276081649552E-2</v>
      </c>
      <c r="IQ48" s="86">
        <f t="shared" si="352"/>
        <v>7.2278709435629834E-2</v>
      </c>
      <c r="IR48" s="86">
        <f t="shared" si="352"/>
        <v>7.1680394413928705E-2</v>
      </c>
      <c r="IS48" s="86">
        <f t="shared" si="352"/>
        <v>7.1405591850362618E-2</v>
      </c>
      <c r="IT48" s="86">
        <f t="shared" si="352"/>
        <v>7.1001089007031143E-2</v>
      </c>
      <c r="IU48" s="86">
        <f t="shared" si="352"/>
        <v>7.089872422335039E-2</v>
      </c>
      <c r="IV48" s="86">
        <f t="shared" si="352"/>
        <v>7.1519497921469666E-2</v>
      </c>
      <c r="IW48" s="86">
        <f t="shared" si="352"/>
        <v>7.1431915783760291E-2</v>
      </c>
      <c r="IX48" s="86">
        <f t="shared" si="352"/>
        <v>7.1453154512681055E-2</v>
      </c>
      <c r="IY48" s="86">
        <f t="shared" si="352"/>
        <v>7.1280189155913859E-2</v>
      </c>
      <c r="IZ48" s="86">
        <f t="shared" si="352"/>
        <v>7.2153814821860174E-2</v>
      </c>
      <c r="JA48" s="86">
        <f t="shared" si="352"/>
        <v>7.2117983760276116E-2</v>
      </c>
      <c r="JB48" s="86">
        <f t="shared" si="352"/>
        <v>7.17124309357699E-2</v>
      </c>
      <c r="JC48" s="86">
        <f t="shared" ref="JC48:JG48" si="353">AVERAGE(JC34,JC38)</f>
        <v>7.150569465767595E-2</v>
      </c>
      <c r="JD48" s="86">
        <f t="shared" si="353"/>
        <v>7.1541686326793169E-2</v>
      </c>
      <c r="JE48" s="86">
        <f t="shared" si="353"/>
        <v>7.1368944288748598E-2</v>
      </c>
      <c r="JF48" s="86">
        <f t="shared" si="353"/>
        <v>7.1299679380060293E-2</v>
      </c>
      <c r="JG48" s="86">
        <f t="shared" si="353"/>
        <v>7.1330948260396668E-2</v>
      </c>
      <c r="JH48" s="86">
        <f t="shared" ref="JH48:JK48" si="354">AVERAGE(JH34,JH38)</f>
        <v>7.1104557523031159E-2</v>
      </c>
      <c r="JI48" s="86">
        <f t="shared" si="354"/>
        <v>7.0014574195642193E-2</v>
      </c>
      <c r="JJ48" s="86">
        <f t="shared" si="354"/>
        <v>6.9741054815685405E-2</v>
      </c>
      <c r="JK48" s="86">
        <f t="shared" si="354"/>
        <v>6.9358007615683517E-2</v>
      </c>
      <c r="JL48" s="86">
        <f t="shared" ref="JL48:JP48" si="355">AVERAGE(JL34,JL38)</f>
        <v>6.8945366553073317E-2</v>
      </c>
      <c r="JM48" s="86">
        <f t="shared" si="355"/>
        <v>6.8504413202206488E-2</v>
      </c>
      <c r="JN48" s="86">
        <f t="shared" si="355"/>
        <v>6.8445360213143236E-2</v>
      </c>
      <c r="JO48" s="86">
        <f t="shared" si="355"/>
        <v>6.8625585368114833E-2</v>
      </c>
      <c r="JP48" s="86">
        <f t="shared" si="355"/>
        <v>6.8641411330902152E-2</v>
      </c>
      <c r="JQ48" s="86">
        <f t="shared" ref="JQ48:JX48" si="356">AVERAGE(JQ34,JQ38)</f>
        <v>6.890666795478903E-2</v>
      </c>
      <c r="JR48" s="86">
        <f t="shared" si="356"/>
        <v>6.9015473199296323E-2</v>
      </c>
      <c r="JS48" s="86">
        <f t="shared" si="356"/>
        <v>6.9677487981950531E-2</v>
      </c>
      <c r="JT48" s="86">
        <f t="shared" si="356"/>
        <v>6.9854208040676352E-2</v>
      </c>
      <c r="JU48" s="86">
        <f t="shared" si="356"/>
        <v>6.9962210910217704E-2</v>
      </c>
      <c r="JV48" s="86">
        <f t="shared" si="356"/>
        <v>7.0182919947177139E-2</v>
      </c>
      <c r="JW48" s="86">
        <f t="shared" si="356"/>
        <v>7.0235839175062403E-2</v>
      </c>
      <c r="JX48" s="86">
        <f t="shared" si="356"/>
        <v>7.0394195978814453E-2</v>
      </c>
      <c r="JY48" s="86">
        <f t="shared" ref="JY48:KB48" si="357">AVERAGE(JY34,JY38)</f>
        <v>7.0684089257874727E-2</v>
      </c>
      <c r="JZ48" s="86">
        <f t="shared" si="357"/>
        <v>7.1178086489629672E-2</v>
      </c>
      <c r="KA48" s="86">
        <f t="shared" si="357"/>
        <v>7.183546704882468E-2</v>
      </c>
      <c r="KB48" s="86">
        <f t="shared" si="357"/>
        <v>7.1829469986201155E-2</v>
      </c>
      <c r="KC48" s="86">
        <f t="shared" ref="KC48:KK48" si="358">AVERAGE(KC34,KC38)</f>
        <v>7.144532907055981E-2</v>
      </c>
      <c r="KD48" s="86">
        <f t="shared" si="358"/>
        <v>7.1419352528491103E-2</v>
      </c>
      <c r="KE48" s="86">
        <f t="shared" si="358"/>
        <v>7.3061120546821887E-2</v>
      </c>
      <c r="KF48" s="86">
        <f t="shared" si="358"/>
        <v>7.1105454379750244E-2</v>
      </c>
      <c r="KG48" s="86">
        <f t="shared" si="358"/>
        <v>6.9559687606555815E-2</v>
      </c>
      <c r="KH48" s="86">
        <f t="shared" si="358"/>
        <v>6.801122416665567E-2</v>
      </c>
      <c r="KI48" s="86">
        <f t="shared" si="358"/>
        <v>6.699190679690388E-2</v>
      </c>
      <c r="KJ48" s="86">
        <f t="shared" si="358"/>
        <v>6.7056655389913233E-2</v>
      </c>
      <c r="KK48" s="86">
        <f t="shared" si="358"/>
        <v>6.7638410988056313E-2</v>
      </c>
      <c r="KL48" s="86">
        <f t="shared" ref="KL48:KO48" si="359">AVERAGE(KL34,KL38)</f>
        <v>6.821236719818731E-2</v>
      </c>
      <c r="KM48" s="86">
        <f t="shared" si="359"/>
        <v>6.8499995563310198E-2</v>
      </c>
      <c r="KN48" s="86">
        <f t="shared" si="359"/>
        <v>6.8658788193613624E-2</v>
      </c>
      <c r="KO48" s="86">
        <f t="shared" si="359"/>
        <v>6.9090230708125117E-2</v>
      </c>
      <c r="KP48" s="86">
        <f t="shared" ref="KP48:LT48" si="360">AVERAGE(KP34,KP38)</f>
        <v>6.9249919054978709E-2</v>
      </c>
      <c r="KQ48" s="86">
        <f t="shared" si="360"/>
        <v>6.9055383786557401E-2</v>
      </c>
      <c r="KR48" s="86">
        <f t="shared" si="360"/>
        <v>6.8613279405300764E-2</v>
      </c>
      <c r="KS48" s="86">
        <f t="shared" si="360"/>
        <v>6.8784990517826314E-2</v>
      </c>
      <c r="KT48" s="86">
        <f t="shared" si="360"/>
        <v>6.8942806701293491E-2</v>
      </c>
      <c r="KU48" s="86">
        <f t="shared" si="360"/>
        <v>6.9036096283089168E-2</v>
      </c>
      <c r="KV48" s="86">
        <f t="shared" si="360"/>
        <v>6.9028212121653831E-2</v>
      </c>
      <c r="KW48" s="86">
        <f t="shared" si="360"/>
        <v>6.8896784461268012E-2</v>
      </c>
      <c r="KX48" s="86">
        <f t="shared" si="360"/>
        <v>6.8857222603572563E-2</v>
      </c>
      <c r="KY48" s="86">
        <f t="shared" si="360"/>
        <v>6.8744049861227591E-2</v>
      </c>
      <c r="KZ48" s="86">
        <f t="shared" si="360"/>
        <v>6.8843018972074788E-2</v>
      </c>
      <c r="LA48" s="86">
        <f t="shared" si="360"/>
        <v>6.8669367785810065E-2</v>
      </c>
      <c r="LB48" s="86">
        <f t="shared" si="360"/>
        <v>6.8515105081455668E-2</v>
      </c>
      <c r="LC48" s="86">
        <f t="shared" si="360"/>
        <v>6.859709388375887E-2</v>
      </c>
      <c r="LD48" s="86">
        <f t="shared" si="360"/>
        <v>6.8327781204285426E-2</v>
      </c>
      <c r="LE48" s="86">
        <f t="shared" si="360"/>
        <v>6.8004220560643452E-2</v>
      </c>
      <c r="LF48" s="86">
        <f t="shared" si="360"/>
        <v>6.7627296809822823E-2</v>
      </c>
      <c r="LG48" s="86">
        <f t="shared" si="360"/>
        <v>6.69210579062368E-2</v>
      </c>
      <c r="LH48" s="86">
        <f t="shared" si="360"/>
        <v>6.626680622418675E-2</v>
      </c>
      <c r="LI48" s="86">
        <f t="shared" si="360"/>
        <v>6.6593359661774959E-2</v>
      </c>
      <c r="LJ48" s="86">
        <f t="shared" si="360"/>
        <v>6.6944831615238898E-2</v>
      </c>
      <c r="LK48" s="86">
        <f t="shared" si="360"/>
        <v>6.749848417856219E-2</v>
      </c>
      <c r="LL48" s="86">
        <f t="shared" si="360"/>
        <v>6.7902669330585447E-2</v>
      </c>
      <c r="LM48" s="86">
        <f t="shared" si="360"/>
        <v>6.8132499719471204E-2</v>
      </c>
      <c r="LN48" s="86">
        <f t="shared" si="360"/>
        <v>6.8524587060248943E-2</v>
      </c>
      <c r="LO48" s="86">
        <f t="shared" si="360"/>
        <v>6.8991935508826929E-2</v>
      </c>
      <c r="LP48" s="86">
        <f t="shared" si="360"/>
        <v>6.917395660861074E-2</v>
      </c>
      <c r="LQ48" s="86">
        <f t="shared" si="360"/>
        <v>6.9337896652413647E-2</v>
      </c>
      <c r="LR48" s="86">
        <f t="shared" si="360"/>
        <v>6.9561490282904731E-2</v>
      </c>
      <c r="LS48" s="86">
        <f t="shared" si="360"/>
        <v>6.9756325610150965E-2</v>
      </c>
      <c r="LT48" s="86">
        <f t="shared" si="360"/>
        <v>7.0325897176768237E-2</v>
      </c>
      <c r="LU48" s="86">
        <f t="shared" ref="LU48:LX48" si="361">AVERAGE(LU34,LU38)</f>
        <v>7.074473706693038E-2</v>
      </c>
      <c r="LV48" s="86">
        <f t="shared" si="361"/>
        <v>7.0865038378697079E-2</v>
      </c>
      <c r="LW48" s="86">
        <f t="shared" si="361"/>
        <v>7.0941930240603149E-2</v>
      </c>
      <c r="LX48" s="86">
        <f t="shared" si="361"/>
        <v>7.0879397473831665E-2</v>
      </c>
      <c r="LY48" s="86">
        <f t="shared" ref="LY48:MG48" si="362">AVERAGE(LY34,LY38)</f>
        <v>7.0495494774054479E-2</v>
      </c>
      <c r="LZ48" s="86">
        <f t="shared" si="362"/>
        <v>7.0467790715606965E-2</v>
      </c>
      <c r="MA48" s="86">
        <f t="shared" si="362"/>
        <v>7.0284332770135183E-2</v>
      </c>
      <c r="MB48" s="86">
        <f t="shared" si="362"/>
        <v>7.0294943141887792E-2</v>
      </c>
      <c r="MC48" s="86">
        <f t="shared" si="362"/>
        <v>7.0543413251923787E-2</v>
      </c>
      <c r="MD48" s="86">
        <f t="shared" si="362"/>
        <v>7.076056149471055E-2</v>
      </c>
      <c r="ME48" s="86">
        <f t="shared" si="362"/>
        <v>7.0923131535873235E-2</v>
      </c>
      <c r="MF48" s="86">
        <f t="shared" si="362"/>
        <v>7.0794642991643161E-2</v>
      </c>
      <c r="MG48" s="86">
        <f t="shared" si="362"/>
        <v>7.0662584135908868E-2</v>
      </c>
      <c r="MH48" s="86">
        <f t="shared" ref="MH48:MK48" si="363">AVERAGE(MH34,MH38)</f>
        <v>7.034222997168553E-2</v>
      </c>
      <c r="MI48" s="86">
        <f t="shared" si="363"/>
        <v>7.0140965812948916E-2</v>
      </c>
      <c r="MJ48" s="86">
        <f t="shared" si="363"/>
        <v>6.9926595984440135E-2</v>
      </c>
      <c r="MK48" s="86">
        <f t="shared" si="363"/>
        <v>6.9739254305101722E-2</v>
      </c>
      <c r="ML48" s="86">
        <f t="shared" ref="ML48:MQ48" si="364">AVERAGE(ML34,ML38)</f>
        <v>6.9572882756358395E-2</v>
      </c>
      <c r="MM48" s="86">
        <f t="shared" si="364"/>
        <v>6.9292642035443497E-2</v>
      </c>
      <c r="MN48" s="86">
        <f t="shared" si="364"/>
        <v>6.9226912397615414E-2</v>
      </c>
      <c r="MO48" s="86">
        <f t="shared" si="364"/>
        <v>6.8918512249334998E-2</v>
      </c>
      <c r="MP48" s="86">
        <f t="shared" si="364"/>
        <v>6.8503457134609577E-2</v>
      </c>
      <c r="MQ48" s="86">
        <f t="shared" si="364"/>
        <v>6.7967091943745991E-2</v>
      </c>
      <c r="MS48" s="86"/>
      <c r="MT48" s="86"/>
    </row>
    <row r="49" spans="2:355">
      <c r="B49" s="3" t="s">
        <v>4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86"/>
      <c r="P49" s="86">
        <f t="shared" ref="P49:CA49" si="365">(SUM(P31:P38)-P40-P41)/(COUNT(P31:P38)-2)</f>
        <v>5.4520552411409774E-2</v>
      </c>
      <c r="Q49" s="86">
        <f t="shared" si="365"/>
        <v>5.4368490155218462E-2</v>
      </c>
      <c r="R49" s="86">
        <f t="shared" si="365"/>
        <v>5.4322638002002266E-2</v>
      </c>
      <c r="S49" s="86">
        <f t="shared" si="365"/>
        <v>5.4665569677685467E-2</v>
      </c>
      <c r="T49" s="86">
        <f t="shared" si="365"/>
        <v>5.311361942305088E-2</v>
      </c>
      <c r="U49" s="86">
        <f t="shared" si="365"/>
        <v>5.0864415934176128E-2</v>
      </c>
      <c r="V49" s="86">
        <f t="shared" si="365"/>
        <v>5.0363328612297718E-2</v>
      </c>
      <c r="W49" s="86">
        <f t="shared" si="365"/>
        <v>5.2350534740559583E-2</v>
      </c>
      <c r="X49" s="86">
        <f t="shared" si="365"/>
        <v>5.4451022834230735E-2</v>
      </c>
      <c r="Y49" s="86">
        <f t="shared" si="365"/>
        <v>5.9384738700465088E-2</v>
      </c>
      <c r="Z49" s="86">
        <f t="shared" si="365"/>
        <v>6.2765149537476111E-2</v>
      </c>
      <c r="AA49" s="86">
        <f t="shared" si="365"/>
        <v>6.899010115307834E-2</v>
      </c>
      <c r="AB49" s="86">
        <f t="shared" si="365"/>
        <v>6.915838542424449E-2</v>
      </c>
      <c r="AC49" s="86">
        <f t="shared" si="365"/>
        <v>6.7817345937180959E-2</v>
      </c>
      <c r="AD49" s="86">
        <f t="shared" si="365"/>
        <v>6.6136998497171015E-2</v>
      </c>
      <c r="AE49" s="86">
        <f t="shared" si="365"/>
        <v>7.5320873062534974E-2</v>
      </c>
      <c r="AF49" s="86">
        <f t="shared" si="365"/>
        <v>6.7590558993707819E-2</v>
      </c>
      <c r="AG49" s="86">
        <f t="shared" si="365"/>
        <v>8.26945405673392E-2</v>
      </c>
      <c r="AH49" s="86">
        <f t="shared" si="365"/>
        <v>8.0386119288641575E-2</v>
      </c>
      <c r="AI49" s="86">
        <f t="shared" si="365"/>
        <v>8.234637158627435E-2</v>
      </c>
      <c r="AJ49" s="86">
        <f t="shared" si="365"/>
        <v>8.2033826875701862E-2</v>
      </c>
      <c r="AK49" s="86">
        <f t="shared" si="365"/>
        <v>8.3817492821735215E-2</v>
      </c>
      <c r="AL49" s="86">
        <f t="shared" si="365"/>
        <v>8.5228766454928592E-2</v>
      </c>
      <c r="AM49" s="86">
        <f t="shared" si="365"/>
        <v>7.8442605186292994E-2</v>
      </c>
      <c r="AN49" s="86">
        <f t="shared" si="365"/>
        <v>7.29483389661542E-2</v>
      </c>
      <c r="AO49" s="86">
        <f t="shared" si="365"/>
        <v>8.2500358256373862E-2</v>
      </c>
      <c r="AP49" s="86">
        <f t="shared" si="365"/>
        <v>7.9102668116496119E-2</v>
      </c>
      <c r="AQ49" s="86">
        <f t="shared" si="365"/>
        <v>7.4872635878835733E-2</v>
      </c>
      <c r="AR49" s="86">
        <f t="shared" si="365"/>
        <v>7.3772697256109035E-2</v>
      </c>
      <c r="AS49" s="86">
        <f t="shared" si="365"/>
        <v>7.860688940388838E-2</v>
      </c>
      <c r="AT49" s="86">
        <f t="shared" si="365"/>
        <v>7.534491411088344E-2</v>
      </c>
      <c r="AU49" s="86">
        <f t="shared" si="365"/>
        <v>7.8380828125712551E-2</v>
      </c>
      <c r="AV49" s="86">
        <f t="shared" si="365"/>
        <v>7.4924043994484574E-2</v>
      </c>
      <c r="AW49" s="86">
        <f t="shared" si="365"/>
        <v>7.8005179980316197E-2</v>
      </c>
      <c r="AX49" s="86">
        <f t="shared" si="365"/>
        <v>8.1012320835153515E-2</v>
      </c>
      <c r="AY49" s="86">
        <f t="shared" si="365"/>
        <v>7.8865636540931747E-2</v>
      </c>
      <c r="AZ49" s="86">
        <f t="shared" si="365"/>
        <v>8.2561883060598917E-2</v>
      </c>
      <c r="BA49" s="86">
        <f t="shared" si="365"/>
        <v>7.780623032869767E-2</v>
      </c>
      <c r="BB49" s="86">
        <f t="shared" si="365"/>
        <v>8.1911511827679251E-2</v>
      </c>
      <c r="BC49" s="86">
        <f t="shared" si="365"/>
        <v>8.3984240159849552E-2</v>
      </c>
      <c r="BD49" s="86">
        <f t="shared" si="365"/>
        <v>7.422315986348145E-2</v>
      </c>
      <c r="BE49" s="86">
        <f t="shared" si="365"/>
        <v>6.8704350892741947E-2</v>
      </c>
      <c r="BF49" s="86">
        <f t="shared" si="365"/>
        <v>7.7962813200552983E-2</v>
      </c>
      <c r="BG49" s="86">
        <f t="shared" si="365"/>
        <v>8.4183936967777109E-2</v>
      </c>
      <c r="BH49" s="86">
        <f t="shared" si="365"/>
        <v>7.9724181985342368E-2</v>
      </c>
      <c r="BI49" s="86">
        <f t="shared" si="365"/>
        <v>8.2535721904184997E-2</v>
      </c>
      <c r="BJ49" s="86">
        <f t="shared" si="365"/>
        <v>7.6129061083169469E-2</v>
      </c>
      <c r="BK49" s="86">
        <f t="shared" si="365"/>
        <v>7.8297083269838558E-2</v>
      </c>
      <c r="BL49" s="86">
        <f t="shared" si="365"/>
        <v>7.5603009053662074E-2</v>
      </c>
      <c r="BM49" s="86">
        <f t="shared" si="365"/>
        <v>7.9676846127475262E-2</v>
      </c>
      <c r="BN49" s="86">
        <f t="shared" si="365"/>
        <v>7.3536808238665513E-2</v>
      </c>
      <c r="BO49" s="86">
        <f t="shared" si="365"/>
        <v>7.4936047903414196E-2</v>
      </c>
      <c r="BP49" s="86">
        <f t="shared" si="365"/>
        <v>7.5456129675001551E-2</v>
      </c>
      <c r="BQ49" s="86">
        <f t="shared" si="365"/>
        <v>7.4648730753321665E-2</v>
      </c>
      <c r="BR49" s="86">
        <f t="shared" si="365"/>
        <v>6.6566636418109768E-2</v>
      </c>
      <c r="BS49" s="86">
        <f t="shared" si="365"/>
        <v>7.1590438780468654E-2</v>
      </c>
      <c r="BT49" s="86">
        <f t="shared" si="365"/>
        <v>7.5635251055254149E-2</v>
      </c>
      <c r="BU49" s="86">
        <f t="shared" si="365"/>
        <v>6.794879810301413E-2</v>
      </c>
      <c r="BV49" s="86">
        <f t="shared" si="365"/>
        <v>6.7943436376726285E-2</v>
      </c>
      <c r="BW49" s="86">
        <f t="shared" si="365"/>
        <v>6.7675599001238637E-2</v>
      </c>
      <c r="BX49" s="86">
        <f t="shared" si="365"/>
        <v>7.3402980739439946E-2</v>
      </c>
      <c r="BY49" s="86">
        <f t="shared" si="365"/>
        <v>6.5709565278631907E-2</v>
      </c>
      <c r="BZ49" s="86">
        <f t="shared" si="365"/>
        <v>7.0012291130502752E-2</v>
      </c>
      <c r="CA49" s="86">
        <f t="shared" si="365"/>
        <v>7.4700925116125694E-2</v>
      </c>
      <c r="CB49" s="86">
        <f t="shared" ref="CB49:DC49" si="366">(SUM(CB31:CB38)-CB40-CB41)/(COUNT(CB31:CB38)-2)</f>
        <v>7.334289870779144E-2</v>
      </c>
      <c r="CC49" s="86">
        <f t="shared" si="366"/>
        <v>7.2075229655328699E-2</v>
      </c>
      <c r="CD49" s="86">
        <f t="shared" si="366"/>
        <v>7.1398585925095459E-2</v>
      </c>
      <c r="CE49" s="86">
        <f t="shared" si="366"/>
        <v>6.8034599420215058E-2</v>
      </c>
      <c r="CF49" s="86">
        <f t="shared" si="366"/>
        <v>6.8121567969592581E-2</v>
      </c>
      <c r="CG49" s="86">
        <f t="shared" si="366"/>
        <v>6.755205813176636E-2</v>
      </c>
      <c r="CH49" s="86">
        <f t="shared" si="366"/>
        <v>6.9015337689741718E-2</v>
      </c>
      <c r="CI49" s="86">
        <f t="shared" si="366"/>
        <v>6.9335795206061521E-2</v>
      </c>
      <c r="CJ49" s="86">
        <f t="shared" si="366"/>
        <v>7.3564286584561406E-2</v>
      </c>
      <c r="CK49" s="86">
        <f t="shared" si="366"/>
        <v>6.8974868920850266E-2</v>
      </c>
      <c r="CL49" s="86">
        <f t="shared" si="366"/>
        <v>6.8140258153919428E-2</v>
      </c>
      <c r="CM49" s="86">
        <f t="shared" si="366"/>
        <v>6.9431706345850344E-2</v>
      </c>
      <c r="CN49" s="86">
        <f t="shared" si="366"/>
        <v>6.5683038569243637E-2</v>
      </c>
      <c r="CO49" s="86">
        <f t="shared" si="366"/>
        <v>6.4663257588091341E-2</v>
      </c>
      <c r="CP49" s="86">
        <f t="shared" si="366"/>
        <v>6.4517814856930006E-2</v>
      </c>
      <c r="CQ49" s="86">
        <f t="shared" si="366"/>
        <v>6.4501818864466584E-2</v>
      </c>
      <c r="CR49" s="86">
        <f t="shared" si="366"/>
        <v>6.5561161781603428E-2</v>
      </c>
      <c r="CS49" s="86">
        <f t="shared" si="366"/>
        <v>6.6113324092371292E-2</v>
      </c>
      <c r="CT49" s="86">
        <f t="shared" si="366"/>
        <v>6.5095661137264976E-2</v>
      </c>
      <c r="CU49" s="86">
        <f t="shared" si="366"/>
        <v>6.4976615347863753E-2</v>
      </c>
      <c r="CV49" s="86">
        <f t="shared" si="366"/>
        <v>6.4321957471660987E-2</v>
      </c>
      <c r="CW49" s="86">
        <f t="shared" si="366"/>
        <v>6.4652366141218165E-2</v>
      </c>
      <c r="CX49" s="86">
        <f t="shared" si="366"/>
        <v>6.3848793573041684E-2</v>
      </c>
      <c r="CY49" s="86">
        <f t="shared" si="366"/>
        <v>6.3559953454975393E-2</v>
      </c>
      <c r="CZ49" s="86">
        <f t="shared" si="366"/>
        <v>6.6242107231241174E-2</v>
      </c>
      <c r="DA49" s="86">
        <f t="shared" si="366"/>
        <v>6.5484485020697938E-2</v>
      </c>
      <c r="DB49" s="86">
        <f t="shared" si="366"/>
        <v>6.7270232441487873E-2</v>
      </c>
      <c r="DC49" s="86">
        <f t="shared" si="366"/>
        <v>6.7005363236326235E-2</v>
      </c>
      <c r="DD49" s="86">
        <f t="shared" ref="DD49:DP49" si="367">(SUM(DD31:DD38)-DD40-DD41)/(COUNT(DD31:DD38)-2)</f>
        <v>6.5919210401091929E-2</v>
      </c>
      <c r="DE49" s="86">
        <f t="shared" si="367"/>
        <v>6.9411169166781417E-2</v>
      </c>
      <c r="DF49" s="86">
        <f t="shared" si="367"/>
        <v>6.6700929955035834E-2</v>
      </c>
      <c r="DG49" s="86">
        <f t="shared" si="367"/>
        <v>6.7110729256035437E-2</v>
      </c>
      <c r="DH49" s="86">
        <f t="shared" si="367"/>
        <v>5.9439192335925282E-2</v>
      </c>
      <c r="DI49" s="86">
        <f t="shared" si="367"/>
        <v>6.4057599358726958E-2</v>
      </c>
      <c r="DJ49" s="86">
        <f t="shared" si="367"/>
        <v>6.3361216300874504E-2</v>
      </c>
      <c r="DK49" s="86">
        <f t="shared" si="367"/>
        <v>6.1535269140534449E-2</v>
      </c>
      <c r="DL49" s="86">
        <f t="shared" si="367"/>
        <v>6.5660761756988956E-2</v>
      </c>
      <c r="DM49" s="86">
        <f t="shared" si="367"/>
        <v>6.4843440163552091E-2</v>
      </c>
      <c r="DN49" s="86">
        <f t="shared" si="367"/>
        <v>6.7171394738906112E-2</v>
      </c>
      <c r="DO49" s="86">
        <f t="shared" si="367"/>
        <v>7.0760059453246052E-2</v>
      </c>
      <c r="DP49" s="86">
        <f t="shared" si="367"/>
        <v>7.1894156497263051E-2</v>
      </c>
      <c r="DQ49" s="86">
        <f t="shared" ref="DQ49:DX49" si="368">(SUM(DQ31:DQ38)-DQ40-DQ41)/(COUNT(DQ31:DQ38)-2)</f>
        <v>7.0010397488143042E-2</v>
      </c>
      <c r="DR49" s="86">
        <f t="shared" si="368"/>
        <v>7.3954649867504801E-2</v>
      </c>
      <c r="DS49" s="86">
        <f t="shared" si="368"/>
        <v>7.5535789845278908E-2</v>
      </c>
      <c r="DT49" s="86">
        <f t="shared" si="368"/>
        <v>7.1403419894924547E-2</v>
      </c>
      <c r="DU49" s="86">
        <f t="shared" si="368"/>
        <v>7.0751551384596087E-2</v>
      </c>
      <c r="DV49" s="86">
        <f t="shared" si="368"/>
        <v>6.9600896529874764E-2</v>
      </c>
      <c r="DW49" s="86">
        <f t="shared" si="368"/>
        <v>7.2966214963774881E-2</v>
      </c>
      <c r="DX49" s="86">
        <f t="shared" si="368"/>
        <v>6.8955680709323383E-2</v>
      </c>
      <c r="DY49" s="86">
        <f t="shared" ref="DY49:EE49" si="369">(SUM(DY31:DY38)-DY40-DY41)/(COUNT(DY31:DY38)-2)</f>
        <v>7.4415339958312829E-2</v>
      </c>
      <c r="DZ49" s="86">
        <f t="shared" si="369"/>
        <v>6.9452715559968084E-2</v>
      </c>
      <c r="EA49" s="86">
        <f t="shared" si="369"/>
        <v>6.8854582643858922E-2</v>
      </c>
      <c r="EB49" s="86">
        <f t="shared" si="369"/>
        <v>6.6653781381555754E-2</v>
      </c>
      <c r="EC49" s="86">
        <f t="shared" si="369"/>
        <v>6.5895191135327921E-2</v>
      </c>
      <c r="ED49" s="86">
        <f t="shared" si="369"/>
        <v>6.6277487319754927E-2</v>
      </c>
      <c r="EE49" s="86">
        <f t="shared" si="369"/>
        <v>6.8925716423277161E-2</v>
      </c>
      <c r="EF49" s="86">
        <f t="shared" ref="EF49:EG49" si="370">(SUM(EF31:EF38)-EF40-EF41)/(COUNT(EF31:EF38)-2)</f>
        <v>6.641159848205426E-2</v>
      </c>
      <c r="EG49" s="86">
        <f t="shared" si="370"/>
        <v>6.728394733799202E-2</v>
      </c>
      <c r="EH49" s="86">
        <f t="shared" ref="EH49:EL49" si="371">(SUM(EH31:EH38)-EH40-EH41)/(COUNT(EH31:EH38)-2)</f>
        <v>7.219294211508144E-2</v>
      </c>
      <c r="EI49" s="86">
        <f t="shared" si="371"/>
        <v>7.4020023732107421E-2</v>
      </c>
      <c r="EJ49" s="86">
        <f t="shared" si="371"/>
        <v>7.1015836843539695E-2</v>
      </c>
      <c r="EK49" s="86">
        <f t="shared" si="371"/>
        <v>7.2565024236323772E-2</v>
      </c>
      <c r="EL49" s="86">
        <f t="shared" si="371"/>
        <v>7.3162605076775578E-2</v>
      </c>
      <c r="EM49" s="86">
        <f t="shared" ref="EM49:EP49" si="372">(SUM(EM31:EM38)-EM40-EM41)/(COUNT(EM31:EM38)-2)</f>
        <v>7.5241118363140555E-2</v>
      </c>
      <c r="EN49" s="86">
        <f t="shared" si="372"/>
        <v>7.2350267314096328E-2</v>
      </c>
      <c r="EO49" s="86">
        <f t="shared" si="372"/>
        <v>7.5447801739955758E-2</v>
      </c>
      <c r="EP49" s="86">
        <f t="shared" si="372"/>
        <v>7.6548330143907842E-2</v>
      </c>
      <c r="EQ49" s="86">
        <f t="shared" ref="EQ49:ET49" si="373">(SUM(EQ31:EQ38)-EQ40-EQ41)/(COUNT(EQ31:EQ38)-2)</f>
        <v>7.1519317041338487E-2</v>
      </c>
      <c r="ER49" s="86">
        <f t="shared" si="373"/>
        <v>7.3722971749153057E-2</v>
      </c>
      <c r="ES49" s="86">
        <f t="shared" si="373"/>
        <v>7.8074744069611943E-2</v>
      </c>
      <c r="ET49" s="86">
        <f t="shared" si="373"/>
        <v>7.5907982756849512E-2</v>
      </c>
      <c r="EU49" s="86">
        <f t="shared" ref="EU49:EY49" si="374">(SUM(EU31:EU38)-EU40-EU41)/(COUNT(EU31:EU38)-2)</f>
        <v>7.8648838889009975E-2</v>
      </c>
      <c r="EV49" s="86">
        <f t="shared" si="374"/>
        <v>7.6788490581116628E-2</v>
      </c>
      <c r="EW49" s="86">
        <f t="shared" si="374"/>
        <v>8.0659639655794757E-2</v>
      </c>
      <c r="EX49" s="86">
        <f t="shared" si="374"/>
        <v>7.7104827077861274E-2</v>
      </c>
      <c r="EY49" s="86">
        <f t="shared" si="374"/>
        <v>8.3360054746907594E-2</v>
      </c>
      <c r="EZ49" s="86">
        <f t="shared" ref="EZ49:FC49" si="375">(SUM(EZ31:EZ38)-EZ40-EZ41)/(COUNT(EZ31:EZ38)-2)</f>
        <v>7.9570176908235715E-2</v>
      </c>
      <c r="FA49" s="86">
        <f t="shared" si="375"/>
        <v>7.8823557586323839E-2</v>
      </c>
      <c r="FB49" s="86">
        <f t="shared" si="375"/>
        <v>8.2423599119789026E-2</v>
      </c>
      <c r="FC49" s="86">
        <f t="shared" si="375"/>
        <v>8.3266822770131796E-2</v>
      </c>
      <c r="FD49" s="86">
        <f t="shared" ref="FD49:FG49" si="376">(SUM(FD31:FD38)-FD40-FD41)/(COUNT(FD31:FD38)-2)</f>
        <v>8.8150581830005403E-2</v>
      </c>
      <c r="FE49" s="86">
        <f t="shared" si="376"/>
        <v>8.8850355096578723E-2</v>
      </c>
      <c r="FF49" s="86">
        <f t="shared" si="376"/>
        <v>8.9375988638923307E-2</v>
      </c>
      <c r="FG49" s="86">
        <f t="shared" si="376"/>
        <v>9.0291528370270435E-2</v>
      </c>
      <c r="FH49" s="86">
        <f t="shared" ref="FH49:FO49" si="377">(SUM(FH31:FH38)-FH40-FH41)/(COUNT(FH31:FH38)-2)</f>
        <v>8.9158835806108797E-2</v>
      </c>
      <c r="FI49" s="86">
        <f t="shared" si="377"/>
        <v>9.0375635911335725E-2</v>
      </c>
      <c r="FJ49" s="86">
        <f t="shared" si="377"/>
        <v>8.7570701981311269E-2</v>
      </c>
      <c r="FK49" s="86">
        <f t="shared" si="377"/>
        <v>8.988857198289546E-2</v>
      </c>
      <c r="FL49" s="86">
        <f t="shared" si="377"/>
        <v>8.8477147084925212E-2</v>
      </c>
      <c r="FM49" s="86">
        <f t="shared" si="377"/>
        <v>8.8930411190688785E-2</v>
      </c>
      <c r="FN49" s="86">
        <f t="shared" si="377"/>
        <v>8.833257131055873E-2</v>
      </c>
      <c r="FO49" s="86">
        <f t="shared" si="377"/>
        <v>8.6576090775546913E-2</v>
      </c>
      <c r="FP49" s="86">
        <f t="shared" ref="FP49:FT49" si="378">(SUM(FP31:FP38)-FP40-FP41)/(COUNT(FP31:FP38)-2)</f>
        <v>8.5293063658860177E-2</v>
      </c>
      <c r="FQ49" s="86">
        <f t="shared" si="378"/>
        <v>8.7007388216141124E-2</v>
      </c>
      <c r="FR49" s="86">
        <f t="shared" si="378"/>
        <v>8.6026882537652324E-2</v>
      </c>
      <c r="FS49" s="86">
        <f t="shared" si="378"/>
        <v>8.4274963957446089E-2</v>
      </c>
      <c r="FT49" s="86">
        <f t="shared" si="378"/>
        <v>8.1381178643139138E-2</v>
      </c>
      <c r="FU49" s="86">
        <f t="shared" ref="FU49:FX49" si="379">(SUM(FU31:FU38)-FU40-FU41)/(COUNT(FU31:FU38)-2)</f>
        <v>8.099241646484924E-2</v>
      </c>
      <c r="FV49" s="86">
        <f t="shared" si="379"/>
        <v>8.2985703645350753E-2</v>
      </c>
      <c r="FW49" s="86">
        <f t="shared" si="379"/>
        <v>8.0107585420758728E-2</v>
      </c>
      <c r="FX49" s="86">
        <f t="shared" si="379"/>
        <v>8.5247347009410876E-2</v>
      </c>
      <c r="FY49" s="86">
        <f t="shared" ref="FY49:GB49" si="380">(SUM(FY31:FY38)-FY40-FY41)/(COUNT(FY31:FY38)-2)</f>
        <v>8.2304525912191645E-2</v>
      </c>
      <c r="FZ49" s="86">
        <f t="shared" si="380"/>
        <v>8.2749848502684895E-2</v>
      </c>
      <c r="GA49" s="86">
        <f t="shared" si="380"/>
        <v>8.1767947206730127E-2</v>
      </c>
      <c r="GB49" s="86">
        <f t="shared" si="380"/>
        <v>8.1038217783008307E-2</v>
      </c>
      <c r="GC49" s="86">
        <f t="shared" ref="GC49:GF49" si="381">(SUM(GC31:GC38)-GC40-GC41)/(COUNT(GC31:GC38)-2)</f>
        <v>8.3253067302041947E-2</v>
      </c>
      <c r="GD49" s="86">
        <f t="shared" si="381"/>
        <v>8.1504489814518827E-2</v>
      </c>
      <c r="GE49" s="86">
        <f t="shared" si="381"/>
        <v>8.1308800473763779E-2</v>
      </c>
      <c r="GF49" s="86">
        <f t="shared" si="381"/>
        <v>8.098598394855408E-2</v>
      </c>
      <c r="GG49" s="86">
        <f t="shared" ref="GG49:GK49" si="382">(SUM(GG31:GG38)-GG40-GG41)/(COUNT(GG31:GG38)-2)</f>
        <v>8.3332869124468342E-2</v>
      </c>
      <c r="GH49" s="86">
        <f t="shared" si="382"/>
        <v>8.2793958243007074E-2</v>
      </c>
      <c r="GI49" s="86">
        <f t="shared" si="382"/>
        <v>8.2200496715608737E-2</v>
      </c>
      <c r="GJ49" s="86">
        <f t="shared" si="382"/>
        <v>8.2257156651227736E-2</v>
      </c>
      <c r="GK49" s="86">
        <f t="shared" si="382"/>
        <v>8.1537248010801255E-2</v>
      </c>
      <c r="GL49" s="86">
        <f t="shared" ref="GL49:GO49" si="383">(SUM(GL31:GL38)-GL40-GL41)/(COUNT(GL31:GL38)-2)</f>
        <v>8.1065836312552944E-2</v>
      </c>
      <c r="GM49" s="86">
        <f t="shared" si="383"/>
        <v>7.8591849149687823E-2</v>
      </c>
      <c r="GN49" s="86">
        <f t="shared" si="383"/>
        <v>7.7351994289961937E-2</v>
      </c>
      <c r="GO49" s="86">
        <f t="shared" si="383"/>
        <v>7.7963174538547217E-2</v>
      </c>
      <c r="GP49" s="86">
        <f t="shared" ref="GP49:GS49" si="384">(SUM(GP31:GP38)-GP40-GP41)/(COUNT(GP31:GP38)-2)</f>
        <v>7.7338752096169569E-2</v>
      </c>
      <c r="GQ49" s="86">
        <f t="shared" si="384"/>
        <v>7.4830520988613744E-2</v>
      </c>
      <c r="GR49" s="86">
        <f t="shared" si="384"/>
        <v>7.6441298461102522E-2</v>
      </c>
      <c r="GS49" s="86">
        <f t="shared" si="384"/>
        <v>7.5352902078177561E-2</v>
      </c>
      <c r="GT49" s="86">
        <f t="shared" ref="GT49:GX49" si="385">(SUM(GT31:GT38)-GT40-GT41)/(COUNT(GT31:GT38)-2)</f>
        <v>7.6056110138696162E-2</v>
      </c>
      <c r="GU49" s="86">
        <f t="shared" si="385"/>
        <v>7.5003913501669531E-2</v>
      </c>
      <c r="GV49" s="86">
        <f t="shared" si="385"/>
        <v>7.629016715542937E-2</v>
      </c>
      <c r="GW49" s="86">
        <f t="shared" si="385"/>
        <v>7.8102020574235279E-2</v>
      </c>
      <c r="GX49" s="86">
        <f t="shared" si="385"/>
        <v>7.8712687207293838E-2</v>
      </c>
      <c r="GY49" s="86">
        <f t="shared" ref="GY49:HG49" si="386">(SUM(GY31:GY38)-GY40-GY41)/(COUNT(GY31:GY38)-2)</f>
        <v>7.7602459952471434E-2</v>
      </c>
      <c r="GZ49" s="86">
        <f t="shared" si="386"/>
        <v>7.789903614295407E-2</v>
      </c>
      <c r="HA49" s="86">
        <f t="shared" si="386"/>
        <v>7.8308778413083577E-2</v>
      </c>
      <c r="HB49" s="86">
        <f t="shared" si="386"/>
        <v>7.8684992387422714E-2</v>
      </c>
      <c r="HC49" s="86">
        <f t="shared" si="386"/>
        <v>8.0289635495388686E-2</v>
      </c>
      <c r="HD49" s="86">
        <f t="shared" si="386"/>
        <v>8.1918994714684612E-2</v>
      </c>
      <c r="HE49" s="86">
        <f t="shared" si="386"/>
        <v>8.1945536031309885E-2</v>
      </c>
      <c r="HF49" s="86">
        <f t="shared" si="386"/>
        <v>8.4166524781201166E-2</v>
      </c>
      <c r="HG49" s="86">
        <f t="shared" si="386"/>
        <v>8.350227866197657E-2</v>
      </c>
      <c r="HH49" s="86">
        <f>(SUM(HH31:HH38)-HH40-HH41)/(COUNT(HH31:HH38)-2)</f>
        <v>8.4436970668286204E-2</v>
      </c>
      <c r="HI49" s="86">
        <f>(SUM(HI31:HI38)-HI40-HI41)/(COUNT(HI31:HI38)-2)</f>
        <v>8.3747859462266053E-2</v>
      </c>
      <c r="HJ49" s="86">
        <f>(SUM(HJ31:HJ38)-HJ40-HJ41)/(COUNT(HJ31:HJ38)-2)</f>
        <v>8.3021563454757058E-2</v>
      </c>
      <c r="HK49" s="86">
        <f>(SUM(HK31:HK38)-HK40-HK41)/(COUNT(HK31:HK38)-2)</f>
        <v>8.2425805722797299E-2</v>
      </c>
      <c r="HL49" s="86">
        <f t="shared" ref="HL49:HO49" si="387">(SUM(HL31:HL38)-HL40-HL41)/(COUNT(HL31:HL38)-2)</f>
        <v>8.2576248088087112E-2</v>
      </c>
      <c r="HM49" s="86">
        <f t="shared" si="387"/>
        <v>8.1714661224824084E-2</v>
      </c>
      <c r="HN49" s="86">
        <f t="shared" si="387"/>
        <v>8.1158037428024785E-2</v>
      </c>
      <c r="HO49" s="86">
        <f t="shared" si="387"/>
        <v>8.1207994050095836E-2</v>
      </c>
      <c r="HP49" s="86">
        <f t="shared" ref="HP49:HT49" si="388">(SUM(HP31:HP38)-HP40-HP41)/(COUNT(HP31:HP38)-2)</f>
        <v>8.0846092158215574E-2</v>
      </c>
      <c r="HQ49" s="86">
        <f t="shared" si="388"/>
        <v>8.1320314663352544E-2</v>
      </c>
      <c r="HR49" s="86">
        <f t="shared" si="388"/>
        <v>8.006911838458812E-2</v>
      </c>
      <c r="HS49" s="86">
        <f t="shared" si="388"/>
        <v>8.0631835116171419E-2</v>
      </c>
      <c r="HT49" s="86">
        <f t="shared" si="388"/>
        <v>7.8893243021476392E-2</v>
      </c>
      <c r="HU49" s="86">
        <f t="shared" ref="HU49:HX49" si="389">(SUM(HU31:HU38)-HU40-HU41)/(COUNT(HU31:HU38)-2)</f>
        <v>7.8887641991945853E-2</v>
      </c>
      <c r="HV49" s="86">
        <f t="shared" si="389"/>
        <v>7.642523927186308E-2</v>
      </c>
      <c r="HW49" s="86">
        <f t="shared" si="389"/>
        <v>7.8455944425331714E-2</v>
      </c>
      <c r="HX49" s="86">
        <f t="shared" si="389"/>
        <v>7.9446491483579879E-2</v>
      </c>
      <c r="HY49" s="86">
        <f t="shared" ref="HY49:IB49" si="390">(SUM(HY31:HY38)-HY40-HY41)/(COUNT(HY31:HY38)-2)</f>
        <v>7.806838339776595E-2</v>
      </c>
      <c r="HZ49" s="86">
        <f t="shared" si="390"/>
        <v>7.898572685448256E-2</v>
      </c>
      <c r="IA49" s="86">
        <f t="shared" si="390"/>
        <v>7.9950091159646172E-2</v>
      </c>
      <c r="IB49" s="86">
        <f t="shared" si="390"/>
        <v>7.9596132126867045E-2</v>
      </c>
      <c r="IC49" s="86">
        <f t="shared" ref="IC49:IG49" si="391">(SUM(IC31:IC38)-IC40-IC41)/(COUNT(IC31:IC38)-2)</f>
        <v>7.9455991809224524E-2</v>
      </c>
      <c r="ID49" s="86">
        <f t="shared" si="391"/>
        <v>7.9306934279398847E-2</v>
      </c>
      <c r="IE49" s="86">
        <f t="shared" si="391"/>
        <v>7.8871077402814238E-2</v>
      </c>
      <c r="IF49" s="86">
        <f t="shared" si="391"/>
        <v>7.9325688273490194E-2</v>
      </c>
      <c r="IG49" s="86">
        <f t="shared" si="391"/>
        <v>7.6933792476634663E-2</v>
      </c>
      <c r="IH49" s="86">
        <f t="shared" ref="IH49:IO49" si="392">(SUM(IH31:IH38)-IH40-IH41)/(COUNT(IH31:IH38)-2)</f>
        <v>7.7356156311971902E-2</v>
      </c>
      <c r="II49" s="86">
        <f t="shared" si="392"/>
        <v>7.6740179765706809E-2</v>
      </c>
      <c r="IJ49" s="86">
        <f t="shared" si="392"/>
        <v>7.5896348080978962E-2</v>
      </c>
      <c r="IK49" s="86">
        <f t="shared" si="392"/>
        <v>7.5276785128246523E-2</v>
      </c>
      <c r="IL49" s="86">
        <f t="shared" si="392"/>
        <v>7.5044890444572479E-2</v>
      </c>
      <c r="IM49" s="86">
        <f t="shared" si="392"/>
        <v>7.3957868587934142E-2</v>
      </c>
      <c r="IN49" s="86">
        <f t="shared" si="392"/>
        <v>7.3300729850239929E-2</v>
      </c>
      <c r="IO49" s="86">
        <f t="shared" si="392"/>
        <v>7.4743523105966367E-2</v>
      </c>
      <c r="IP49" s="86">
        <f t="shared" ref="IP49:JB49" si="393">(SUM(IP31:IP38)-IP40-IP41)/(COUNT(IP31:IP38)-2)</f>
        <v>7.2611280365539294E-2</v>
      </c>
      <c r="IQ49" s="86">
        <f t="shared" si="393"/>
        <v>7.1900377617014913E-2</v>
      </c>
      <c r="IR49" s="86">
        <f t="shared" si="393"/>
        <v>7.1700234460963241E-2</v>
      </c>
      <c r="IS49" s="86">
        <f t="shared" si="393"/>
        <v>7.2396643006987213E-2</v>
      </c>
      <c r="IT49" s="86">
        <f t="shared" si="393"/>
        <v>7.1452262926401347E-2</v>
      </c>
      <c r="IU49" s="86">
        <f t="shared" si="393"/>
        <v>7.2237222234439472E-2</v>
      </c>
      <c r="IV49" s="86">
        <f t="shared" si="393"/>
        <v>7.4651848012239216E-2</v>
      </c>
      <c r="IW49" s="86">
        <f t="shared" si="393"/>
        <v>7.2831800437835478E-2</v>
      </c>
      <c r="IX49" s="86">
        <f t="shared" si="393"/>
        <v>7.3135552870735268E-2</v>
      </c>
      <c r="IY49" s="86">
        <f t="shared" si="393"/>
        <v>7.245296086388088E-2</v>
      </c>
      <c r="IZ49" s="86">
        <f t="shared" si="393"/>
        <v>7.6032301200544702E-2</v>
      </c>
      <c r="JA49" s="86">
        <f t="shared" si="393"/>
        <v>7.3370279052447099E-2</v>
      </c>
      <c r="JB49" s="86">
        <f t="shared" si="393"/>
        <v>7.2121842132498226E-2</v>
      </c>
      <c r="JC49" s="86">
        <f t="shared" ref="JC49:JG49" si="394">(SUM(JC31:JC38)-JC40-JC41)/(COUNT(JC31:JC38)-2)</f>
        <v>7.1859168655406078E-2</v>
      </c>
      <c r="JD49" s="86">
        <f t="shared" si="394"/>
        <v>7.2701814618160651E-2</v>
      </c>
      <c r="JE49" s="86">
        <f t="shared" si="394"/>
        <v>7.1895217249718202E-2</v>
      </c>
      <c r="JF49" s="86">
        <f t="shared" si="394"/>
        <v>7.2114615788636538E-2</v>
      </c>
      <c r="JG49" s="86">
        <f t="shared" si="394"/>
        <v>7.2085594761921001E-2</v>
      </c>
      <c r="JH49" s="86">
        <f t="shared" ref="JH49:JK49" si="395">(SUM(JH31:JH38)-JH40-JH41)/(COUNT(JH31:JH38)-2)</f>
        <v>7.1030224982450749E-2</v>
      </c>
      <c r="JI49" s="86">
        <f t="shared" si="395"/>
        <v>6.8509314846036604E-2</v>
      </c>
      <c r="JJ49" s="86">
        <f t="shared" si="395"/>
        <v>6.9363490197363112E-2</v>
      </c>
      <c r="JK49" s="86">
        <f t="shared" si="395"/>
        <v>6.8869520222764741E-2</v>
      </c>
      <c r="JL49" s="86">
        <f t="shared" ref="JL49:JP49" si="396">(SUM(JL31:JL38)-JL40-JL41)/(COUNT(JL31:JL38)-2)</f>
        <v>6.8322801589714918E-2</v>
      </c>
      <c r="JM49" s="86">
        <f t="shared" si="396"/>
        <v>6.8003272287677899E-2</v>
      </c>
      <c r="JN49" s="86">
        <f t="shared" si="396"/>
        <v>6.8612594960133222E-2</v>
      </c>
      <c r="JO49" s="86">
        <f t="shared" si="396"/>
        <v>6.9077975078426182E-2</v>
      </c>
      <c r="JP49" s="86">
        <f t="shared" si="396"/>
        <v>6.8530596963144022E-2</v>
      </c>
      <c r="JQ49" s="86">
        <f t="shared" ref="JQ49:JX49" si="397">(SUM(JQ31:JQ38)-JQ40-JQ41)/(COUNT(JQ31:JQ38)-2)</f>
        <v>6.9272988388294446E-2</v>
      </c>
      <c r="JR49" s="86">
        <f t="shared" si="397"/>
        <v>6.8887624476998047E-2</v>
      </c>
      <c r="JS49" s="86">
        <f t="shared" si="397"/>
        <v>7.0890911030923154E-2</v>
      </c>
      <c r="JT49" s="86">
        <f t="shared" si="397"/>
        <v>6.9764314570688865E-2</v>
      </c>
      <c r="JU49" s="86">
        <f t="shared" si="397"/>
        <v>6.9627048503239239E-2</v>
      </c>
      <c r="JV49" s="86">
        <f t="shared" si="397"/>
        <v>6.9795407512140473E-2</v>
      </c>
      <c r="JW49" s="86">
        <f t="shared" si="397"/>
        <v>6.9685633309600356E-2</v>
      </c>
      <c r="JX49" s="86">
        <f t="shared" si="397"/>
        <v>6.9976333507542399E-2</v>
      </c>
      <c r="JY49" s="86">
        <f t="shared" ref="JY49:KB49" si="398">(SUM(JY31:JY38)-JY40-JY41)/(COUNT(JY31:JY38)-2)</f>
        <v>7.0579475313700776E-2</v>
      </c>
      <c r="JZ49" s="86">
        <f t="shared" si="398"/>
        <v>7.1867224276570649E-2</v>
      </c>
      <c r="KA49" s="86">
        <f t="shared" si="398"/>
        <v>7.3048172576267764E-2</v>
      </c>
      <c r="KB49" s="86">
        <f t="shared" si="398"/>
        <v>7.1100716183626039E-2</v>
      </c>
      <c r="KC49" s="86">
        <f t="shared" ref="KC49:KK49" si="399">(SUM(KC31:KC38)-KC40-KC41)/(COUNT(KC31:KC38)-2)</f>
        <v>6.9439371374188832E-2</v>
      </c>
      <c r="KD49" s="86">
        <f t="shared" si="399"/>
        <v>7.0652316813683294E-2</v>
      </c>
      <c r="KE49" s="86">
        <f t="shared" si="399"/>
        <v>7.5788057992440844E-2</v>
      </c>
      <c r="KF49" s="86">
        <f t="shared" si="399"/>
        <v>6.567133567189877E-2</v>
      </c>
      <c r="KG49" s="86">
        <f t="shared" si="399"/>
        <v>6.46979959103893E-2</v>
      </c>
      <c r="KH49" s="86">
        <f t="shared" si="399"/>
        <v>6.3324573695807587E-2</v>
      </c>
      <c r="KI49" s="86">
        <f t="shared" si="399"/>
        <v>6.3739442370730495E-2</v>
      </c>
      <c r="KJ49" s="86">
        <f t="shared" si="399"/>
        <v>6.6457672031154186E-2</v>
      </c>
      <c r="KK49" s="86">
        <f t="shared" si="399"/>
        <v>6.7982618361072736E-2</v>
      </c>
      <c r="KL49" s="86">
        <f t="shared" ref="KL49:KO49" si="400">(SUM(KL31:KL38)-KL40-KL41)/(COUNT(KL31:KL38)-2)</f>
        <v>6.8562632184557978E-2</v>
      </c>
      <c r="KM49" s="86">
        <f t="shared" si="400"/>
        <v>6.8296312448972454E-2</v>
      </c>
      <c r="KN49" s="86">
        <f t="shared" si="400"/>
        <v>6.8251398613759923E-2</v>
      </c>
      <c r="KO49" s="86">
        <f t="shared" si="400"/>
        <v>6.9177356857929098E-2</v>
      </c>
      <c r="KP49" s="86">
        <f t="shared" ref="KP49:LT49" si="401">(SUM(KP31:KP38)-KP40-KP41)/(COUNT(KP31:KP38)-2)</f>
        <v>6.8500387818923841E-2</v>
      </c>
      <c r="KQ49" s="86">
        <f t="shared" si="401"/>
        <v>6.7548865473461617E-2</v>
      </c>
      <c r="KR49" s="86">
        <f t="shared" si="401"/>
        <v>6.708105311806517E-2</v>
      </c>
      <c r="KS49" s="86">
        <f t="shared" si="401"/>
        <v>6.7457951376137817E-2</v>
      </c>
      <c r="KT49" s="86">
        <f t="shared" si="401"/>
        <v>6.7744903954025895E-2</v>
      </c>
      <c r="KU49" s="86">
        <f t="shared" si="401"/>
        <v>6.7617799083673755E-2</v>
      </c>
      <c r="KV49" s="86">
        <f t="shared" si="401"/>
        <v>6.7506528656712209E-2</v>
      </c>
      <c r="KW49" s="86">
        <f t="shared" si="401"/>
        <v>6.7344395146537187E-2</v>
      </c>
      <c r="KX49" s="86">
        <f t="shared" si="401"/>
        <v>6.7691679449880762E-2</v>
      </c>
      <c r="KY49" s="86">
        <f t="shared" si="401"/>
        <v>6.7390346361014763E-2</v>
      </c>
      <c r="KZ49" s="86">
        <f t="shared" si="401"/>
        <v>6.7711089134886951E-2</v>
      </c>
      <c r="LA49" s="86">
        <f t="shared" si="401"/>
        <v>6.701906514546413E-2</v>
      </c>
      <c r="LB49" s="86">
        <f t="shared" si="401"/>
        <v>6.7079957266682852E-2</v>
      </c>
      <c r="LC49" s="86">
        <f t="shared" si="401"/>
        <v>6.7452004727036954E-2</v>
      </c>
      <c r="LD49" s="86">
        <f t="shared" si="401"/>
        <v>6.6373658730007654E-2</v>
      </c>
      <c r="LE49" s="86">
        <f t="shared" si="401"/>
        <v>6.5861963071153842E-2</v>
      </c>
      <c r="LF49" s="86">
        <f t="shared" si="401"/>
        <v>6.5390192851642895E-2</v>
      </c>
      <c r="LG49" s="86">
        <f t="shared" si="401"/>
        <v>6.3867710777520695E-2</v>
      </c>
      <c r="LH49" s="86">
        <f t="shared" si="401"/>
        <v>6.3205686218391163E-2</v>
      </c>
      <c r="LI49" s="86">
        <f t="shared" si="401"/>
        <v>6.6125883035955943E-2</v>
      </c>
      <c r="LJ49" s="86">
        <f t="shared" si="401"/>
        <v>6.639544942447384E-2</v>
      </c>
      <c r="LK49" s="86">
        <f t="shared" si="401"/>
        <v>6.7549389682252922E-2</v>
      </c>
      <c r="LL49" s="86">
        <f t="shared" si="401"/>
        <v>6.7719625833807973E-2</v>
      </c>
      <c r="LM49" s="86">
        <f t="shared" si="401"/>
        <v>6.7137777049742761E-2</v>
      </c>
      <c r="LN49" s="86">
        <f t="shared" si="401"/>
        <v>6.7582790151008196E-2</v>
      </c>
      <c r="LO49" s="86">
        <f t="shared" si="401"/>
        <v>6.7944448007771371E-2</v>
      </c>
      <c r="LP49" s="86">
        <f t="shared" si="401"/>
        <v>6.735239046850508E-2</v>
      </c>
      <c r="LQ49" s="86">
        <f t="shared" si="401"/>
        <v>6.7314228248692806E-2</v>
      </c>
      <c r="LR49" s="86">
        <f t="shared" si="401"/>
        <v>6.7543158082212701E-2</v>
      </c>
      <c r="LS49" s="86">
        <f t="shared" si="401"/>
        <v>6.7716854791155356E-2</v>
      </c>
      <c r="LT49" s="86">
        <f t="shared" si="401"/>
        <v>6.896151141820013E-2</v>
      </c>
      <c r="LU49" s="86">
        <f t="shared" ref="LU49:LX49" si="402">(SUM(LU31:LU38)-LU40-LU41)/(COUNT(LU31:LU38)-2)</f>
        <v>6.9030199759779212E-2</v>
      </c>
      <c r="LV49" s="86">
        <f t="shared" si="402"/>
        <v>6.8748909766137054E-2</v>
      </c>
      <c r="LW49" s="86">
        <f t="shared" si="402"/>
        <v>6.8806553406855084E-2</v>
      </c>
      <c r="LX49" s="86">
        <f t="shared" si="402"/>
        <v>6.8501070625235583E-2</v>
      </c>
      <c r="LY49" s="86">
        <f t="shared" ref="LY49:MG49" si="403">(SUM(LY31:LY38)-LY40-LY41)/(COUNT(LY31:LY38)-2)</f>
        <v>6.6834895521122983E-2</v>
      </c>
      <c r="LZ49" s="86">
        <f t="shared" si="403"/>
        <v>6.7981755570896432E-2</v>
      </c>
      <c r="MA49" s="86">
        <f t="shared" si="403"/>
        <v>6.6998937212855061E-2</v>
      </c>
      <c r="MB49" s="86">
        <f t="shared" si="403"/>
        <v>6.7801660067307271E-2</v>
      </c>
      <c r="MC49" s="86">
        <f t="shared" si="403"/>
        <v>6.8523156292069579E-2</v>
      </c>
      <c r="MD49" s="86">
        <f t="shared" si="403"/>
        <v>6.8555386136084612E-2</v>
      </c>
      <c r="ME49" s="86">
        <f t="shared" si="403"/>
        <v>6.8704847555767223E-2</v>
      </c>
      <c r="MF49" s="86">
        <f t="shared" si="403"/>
        <v>6.7726573585021488E-2</v>
      </c>
      <c r="MG49" s="86">
        <f t="shared" si="403"/>
        <v>6.7762666161060747E-2</v>
      </c>
      <c r="MH49" s="86">
        <f t="shared" ref="MH49:MK49" si="404">(SUM(MH31:MH38)-MH40-MH41)/(COUNT(MH31:MH38)-2)</f>
        <v>6.6713106739978864E-2</v>
      </c>
      <c r="MI49" s="86">
        <f t="shared" si="404"/>
        <v>6.6812554200752383E-2</v>
      </c>
      <c r="MJ49" s="86">
        <f t="shared" si="404"/>
        <v>6.6671339957919087E-2</v>
      </c>
      <c r="MK49" s="86">
        <f t="shared" si="404"/>
        <v>6.6241667526663897E-2</v>
      </c>
      <c r="ML49" s="86">
        <f t="shared" ref="ML49:MQ49" si="405">(SUM(ML31:ML38)-ML40-ML41)/(COUNT(ML31:ML38)-2)</f>
        <v>6.6127279812345507E-2</v>
      </c>
      <c r="MM49" s="86">
        <f t="shared" si="405"/>
        <v>6.5862875191297937E-2</v>
      </c>
      <c r="MN49" s="86">
        <f t="shared" si="405"/>
        <v>6.6145790775250984E-2</v>
      </c>
      <c r="MO49" s="86">
        <f t="shared" si="405"/>
        <v>6.5398570335303718E-2</v>
      </c>
      <c r="MP49" s="86">
        <f t="shared" si="405"/>
        <v>6.4952314022862001E-2</v>
      </c>
      <c r="MQ49" s="86">
        <f t="shared" si="405"/>
        <v>6.4284741761937866E-2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E22E5-1405-4A69-9DE8-11EAA4641245}">
  <sheetPr codeName="Sheet8"/>
  <dimension ref="A1:MD6"/>
  <sheetViews>
    <sheetView topLeftCell="LP1" workbookViewId="0">
      <selection activeCell="MD1" sqref="MD1"/>
    </sheetView>
  </sheetViews>
  <sheetFormatPr defaultRowHeight="14.5"/>
  <cols>
    <col min="1" max="1" width="27.36328125" bestFit="1" customWidth="1"/>
    <col min="2" max="2" width="10.453125" bestFit="1" customWidth="1"/>
    <col min="3" max="3" width="8.453125" bestFit="1" customWidth="1"/>
    <col min="4" max="6" width="9.453125" bestFit="1" customWidth="1"/>
    <col min="7" max="7" width="8.453125" bestFit="1" customWidth="1"/>
    <col min="8" max="10" width="9.453125" bestFit="1" customWidth="1"/>
    <col min="11" max="11" width="8.453125" bestFit="1" customWidth="1"/>
    <col min="12" max="15" width="9.453125" bestFit="1" customWidth="1"/>
    <col min="16" max="16" width="8.453125" bestFit="1" customWidth="1"/>
    <col min="17" max="19" width="9.453125" bestFit="1" customWidth="1"/>
    <col min="20" max="20" width="8.453125" bestFit="1" customWidth="1"/>
    <col min="21" max="23" width="9.453125" bestFit="1" customWidth="1"/>
    <col min="24" max="25" width="8.453125" bestFit="1" customWidth="1"/>
    <col min="26" max="28" width="9.453125" bestFit="1" customWidth="1"/>
    <col min="29" max="29" width="8.453125" bestFit="1" customWidth="1"/>
    <col min="30" max="32" width="9.453125" bestFit="1" customWidth="1"/>
    <col min="33" max="33" width="8.453125" bestFit="1" customWidth="1"/>
    <col min="34" max="36" width="9.453125" bestFit="1" customWidth="1"/>
    <col min="37" max="38" width="8.453125" bestFit="1" customWidth="1"/>
    <col min="39" max="42" width="9.453125" bestFit="1" customWidth="1"/>
    <col min="43" max="45" width="10.453125" bestFit="1" customWidth="1"/>
    <col min="46" max="46" width="9.453125" bestFit="1" customWidth="1"/>
    <col min="47" max="49" width="10.453125" bestFit="1" customWidth="1"/>
    <col min="50" max="51" width="9.453125" bestFit="1" customWidth="1"/>
    <col min="52" max="54" width="10.453125" bestFit="1" customWidth="1"/>
    <col min="55" max="55" width="8.453125" bestFit="1" customWidth="1"/>
    <col min="56" max="58" width="9.453125" bestFit="1" customWidth="1"/>
    <col min="59" max="60" width="8.453125" bestFit="1" customWidth="1"/>
    <col min="61" max="61" width="9.453125" bestFit="1" customWidth="1"/>
    <col min="62" max="94" width="9.453125" customWidth="1"/>
    <col min="95" max="97" width="10.453125" bestFit="1" customWidth="1"/>
    <col min="98" max="99" width="9.453125" customWidth="1"/>
    <col min="100" max="102" width="10.453125" bestFit="1" customWidth="1"/>
    <col min="103" max="103" width="9.453125" customWidth="1"/>
    <col min="104" max="106" width="10.453125" bestFit="1" customWidth="1"/>
    <col min="107" max="107" width="8.453125" bestFit="1" customWidth="1"/>
    <col min="108" max="110" width="9.453125" bestFit="1" customWidth="1"/>
    <col min="111" max="112" width="8.453125" bestFit="1" customWidth="1"/>
    <col min="113" max="113" width="9.453125" bestFit="1" customWidth="1"/>
    <col min="114" max="127" width="9.453125" customWidth="1"/>
    <col min="128" max="128" width="9.453125" bestFit="1" customWidth="1"/>
    <col min="129" max="141" width="9.453125" customWidth="1"/>
    <col min="142" max="142" width="8.453125" bestFit="1" customWidth="1"/>
    <col min="143" max="146" width="9.453125" customWidth="1"/>
    <col min="147" max="148" width="10.453125" bestFit="1" customWidth="1"/>
    <col min="149" max="157" width="10.453125" customWidth="1"/>
    <col min="158" max="158" width="10.453125" bestFit="1" customWidth="1"/>
    <col min="159" max="163" width="10.453125" customWidth="1"/>
    <col min="164" max="198" width="9.453125" customWidth="1"/>
    <col min="199" max="202" width="10.453125" bestFit="1" customWidth="1"/>
    <col min="203" max="341" width="10.453125" customWidth="1"/>
  </cols>
  <sheetData>
    <row r="1" spans="1:342" s="32" customFormat="1" ht="15.5">
      <c r="B1" s="45">
        <f>'Chrt PGBetas'!P7</f>
        <v>43830</v>
      </c>
      <c r="C1" s="45">
        <f>'Chrt PGBetas'!Q7</f>
        <v>43837</v>
      </c>
      <c r="D1" s="45">
        <f>'Chrt PGBetas'!R7</f>
        <v>43844</v>
      </c>
      <c r="E1" s="45">
        <f>'Chrt PGBetas'!S7</f>
        <v>43851</v>
      </c>
      <c r="F1" s="45">
        <f>'Chrt PGBetas'!T7</f>
        <v>43858</v>
      </c>
      <c r="G1" s="45">
        <f>'Chrt PGBetas'!U7</f>
        <v>43865</v>
      </c>
      <c r="H1" s="45">
        <f>'Chrt PGBetas'!V7</f>
        <v>43872</v>
      </c>
      <c r="I1" s="45">
        <f>'Chrt PGBetas'!W7</f>
        <v>43879</v>
      </c>
      <c r="J1" s="45">
        <f>'Chrt PGBetas'!X7</f>
        <v>43886</v>
      </c>
      <c r="K1" s="45">
        <f>'Chrt PGBetas'!Y7</f>
        <v>43893</v>
      </c>
      <c r="L1" s="45">
        <f>'Chrt PGBetas'!Z7</f>
        <v>43900</v>
      </c>
      <c r="M1" s="45">
        <f>'Chrt PGBetas'!AA7</f>
        <v>43907</v>
      </c>
      <c r="N1" s="45">
        <f>'Chrt PGBetas'!AB7</f>
        <v>43914</v>
      </c>
      <c r="O1" s="45">
        <f>'Chrt PGBetas'!AC7</f>
        <v>43921</v>
      </c>
      <c r="P1" s="45">
        <f>'Chrt PGBetas'!AD7</f>
        <v>43928</v>
      </c>
      <c r="Q1" s="45">
        <f>'Chrt PGBetas'!AE7</f>
        <v>43935</v>
      </c>
      <c r="R1" s="45">
        <f>'Chrt PGBetas'!AF7</f>
        <v>43942</v>
      </c>
      <c r="S1" s="45">
        <f>'Chrt PGBetas'!AG7</f>
        <v>43949</v>
      </c>
      <c r="T1" s="45">
        <f>'Chrt PGBetas'!AH7</f>
        <v>43956</v>
      </c>
      <c r="U1" s="45">
        <f>'Chrt PGBetas'!AI7</f>
        <v>43963</v>
      </c>
      <c r="V1" s="45">
        <f>'Chrt PGBetas'!AJ7</f>
        <v>43970</v>
      </c>
      <c r="W1" s="45">
        <f>'Chrt PGBetas'!AK7</f>
        <v>43977</v>
      </c>
      <c r="X1" s="45">
        <f>'Chrt PGBetas'!AL7</f>
        <v>43984</v>
      </c>
      <c r="Y1" s="45">
        <f>'Chrt PGBetas'!AM7</f>
        <v>43991</v>
      </c>
      <c r="Z1" s="45">
        <f>'Chrt PGBetas'!AN7</f>
        <v>43998</v>
      </c>
      <c r="AA1" s="45">
        <f>'Chrt PGBetas'!AO7</f>
        <v>44005</v>
      </c>
      <c r="AB1" s="45">
        <f>'Chrt PGBetas'!AP7</f>
        <v>44012</v>
      </c>
      <c r="AC1" s="45">
        <f>'Chrt PGBetas'!AQ7</f>
        <v>44019</v>
      </c>
      <c r="AD1" s="45">
        <f>'Chrt PGBetas'!AR7</f>
        <v>44026</v>
      </c>
      <c r="AE1" s="45">
        <f>'Chrt PGBetas'!AS7</f>
        <v>44033</v>
      </c>
      <c r="AF1" s="45">
        <f>'Chrt PGBetas'!AT7</f>
        <v>44040</v>
      </c>
      <c r="AG1" s="45">
        <f>'Chrt PGBetas'!AU7</f>
        <v>44047</v>
      </c>
      <c r="AH1" s="45">
        <f>'Chrt PGBetas'!AV7</f>
        <v>44054</v>
      </c>
      <c r="AI1" s="45">
        <f>'Chrt PGBetas'!AW7</f>
        <v>44061</v>
      </c>
      <c r="AJ1" s="45">
        <f>'Chrt PGBetas'!AX7</f>
        <v>44068</v>
      </c>
      <c r="AK1" s="45">
        <f>'Chrt PGBetas'!AY7</f>
        <v>44075</v>
      </c>
      <c r="AL1" s="45">
        <f>'Chrt PGBetas'!AZ7</f>
        <v>44082</v>
      </c>
      <c r="AM1" s="45">
        <f>'Chrt PGBetas'!BA7</f>
        <v>44089</v>
      </c>
      <c r="AN1" s="45">
        <f>'Chrt PGBetas'!BB7</f>
        <v>44096</v>
      </c>
      <c r="AO1" s="45">
        <f>'Chrt PGBetas'!BC7</f>
        <v>44103</v>
      </c>
      <c r="AP1" s="45">
        <f>'Chrt PGBetas'!BD7</f>
        <v>44110</v>
      </c>
      <c r="AQ1" s="45">
        <f>'Chrt PGBetas'!BE7</f>
        <v>44117</v>
      </c>
      <c r="AR1" s="45">
        <f>'Chrt PGBetas'!BF7</f>
        <v>44124</v>
      </c>
      <c r="AS1" s="45">
        <f>'Chrt PGBetas'!BG7</f>
        <v>44131</v>
      </c>
      <c r="AT1" s="45">
        <f>'Chrt PGBetas'!BH7</f>
        <v>44138</v>
      </c>
      <c r="AU1" s="45">
        <f>'Chrt PGBetas'!BI7</f>
        <v>44145</v>
      </c>
      <c r="AV1" s="45">
        <f>'Chrt PGBetas'!BJ7</f>
        <v>44152</v>
      </c>
      <c r="AW1" s="45">
        <f>'Chrt PGBetas'!BK7</f>
        <v>44159</v>
      </c>
      <c r="AX1" s="45">
        <f>'Chrt PGBetas'!BL7</f>
        <v>44166</v>
      </c>
      <c r="AY1" s="45">
        <f>'Chrt PGBetas'!BM7</f>
        <v>44173</v>
      </c>
      <c r="AZ1" s="45">
        <f>'Chrt PGBetas'!BN7</f>
        <v>44180</v>
      </c>
      <c r="BA1" s="45">
        <f>'Chrt PGBetas'!BO7</f>
        <v>44187</v>
      </c>
      <c r="BB1" s="45">
        <f>'Chrt PGBetas'!BP7</f>
        <v>44194</v>
      </c>
      <c r="BC1" s="45">
        <f>'Chrt PGBetas'!BQ7</f>
        <v>44201</v>
      </c>
      <c r="BD1" s="45">
        <f>'Chrt PGBetas'!BR7</f>
        <v>44208</v>
      </c>
      <c r="BE1" s="45">
        <f>'Chrt PGBetas'!BS7</f>
        <v>44215</v>
      </c>
      <c r="BF1" s="45">
        <f>'Chrt PGBetas'!BT7</f>
        <v>44222</v>
      </c>
      <c r="BG1" s="45">
        <f>'Chrt PGBetas'!BU7</f>
        <v>44229</v>
      </c>
      <c r="BH1" s="45">
        <f>'Chrt PGBetas'!BV7</f>
        <v>44236</v>
      </c>
      <c r="BI1" s="45">
        <f>'Chrt PGBetas'!BW7</f>
        <v>44243</v>
      </c>
      <c r="BJ1" s="45">
        <f>'Chrt PGBetas'!BX7</f>
        <v>44250</v>
      </c>
      <c r="BK1" s="45">
        <f>'Chrt PGBetas'!BY7</f>
        <v>44257</v>
      </c>
      <c r="BL1" s="45">
        <f>'Chrt PGBetas'!BZ7</f>
        <v>44264</v>
      </c>
      <c r="BM1" s="45">
        <f>'Chrt PGBetas'!CA7</f>
        <v>44271</v>
      </c>
      <c r="BN1" s="45">
        <f>'Chrt PGBetas'!CB7</f>
        <v>44278</v>
      </c>
      <c r="BO1" s="45">
        <f>'Chrt PGBetas'!CC7</f>
        <v>44285</v>
      </c>
      <c r="BP1" s="45">
        <f>'Chrt PGBetas'!CD7</f>
        <v>44292</v>
      </c>
      <c r="BQ1" s="45">
        <f>'Chrt PGBetas'!CE7</f>
        <v>44299</v>
      </c>
      <c r="BR1" s="45">
        <f>'Chrt PGBetas'!CF7</f>
        <v>44306</v>
      </c>
      <c r="BS1" s="45">
        <f>'Chrt PGBetas'!CG7</f>
        <v>44313</v>
      </c>
      <c r="BT1" s="45">
        <f>'Chrt PGBetas'!CH7</f>
        <v>44320</v>
      </c>
      <c r="BU1" s="45">
        <f>'Chrt PGBetas'!CI7</f>
        <v>44327</v>
      </c>
      <c r="BV1" s="45">
        <f>'Chrt PGBetas'!CJ7</f>
        <v>44334</v>
      </c>
      <c r="BW1" s="45">
        <f>'Chrt PGBetas'!CK7</f>
        <v>44341</v>
      </c>
      <c r="BX1" s="45">
        <f>'Chrt PGBetas'!CL7</f>
        <v>44348</v>
      </c>
      <c r="BY1" s="45">
        <f>'Chrt PGBetas'!CM7</f>
        <v>44355</v>
      </c>
      <c r="BZ1" s="45">
        <f>'Chrt PGBetas'!CN7</f>
        <v>44362</v>
      </c>
      <c r="CA1" s="45">
        <f>'Chrt PGBetas'!CO7</f>
        <v>44369</v>
      </c>
      <c r="CB1" s="45">
        <f>'Chrt PGBetas'!CP7</f>
        <v>44376</v>
      </c>
      <c r="CC1" s="45">
        <f>'Chrt PGBetas'!CQ7</f>
        <v>44383</v>
      </c>
      <c r="CD1" s="45">
        <f>'Chrt PGBetas'!CR7</f>
        <v>44390</v>
      </c>
      <c r="CE1" s="45">
        <f>'Chrt PGBetas'!CS7</f>
        <v>44397</v>
      </c>
      <c r="CF1" s="45">
        <f>'Chrt PGBetas'!CT7</f>
        <v>44404</v>
      </c>
      <c r="CG1" s="45">
        <f>'Chrt PGBetas'!CU7</f>
        <v>44411</v>
      </c>
      <c r="CH1" s="45">
        <f>'Chrt PGBetas'!CV7</f>
        <v>44418</v>
      </c>
      <c r="CI1" s="45">
        <f>'Chrt PGBetas'!CW7</f>
        <v>44425</v>
      </c>
      <c r="CJ1" s="45">
        <f>'Chrt PGBetas'!CX7</f>
        <v>44432</v>
      </c>
      <c r="CK1" s="45">
        <f>'Chrt PGBetas'!CY7</f>
        <v>44439</v>
      </c>
      <c r="CL1" s="45">
        <f>'Chrt PGBetas'!CZ7</f>
        <v>44446</v>
      </c>
      <c r="CM1" s="45">
        <f>'Chrt PGBetas'!DA7</f>
        <v>44453</v>
      </c>
      <c r="CN1" s="45">
        <f>'Chrt PGBetas'!DB7</f>
        <v>44460</v>
      </c>
      <c r="CO1" s="45">
        <f>'Chrt PGBetas'!DC7</f>
        <v>44467</v>
      </c>
      <c r="CP1" s="45">
        <f>'Chrt PGBetas'!DD7</f>
        <v>44474</v>
      </c>
      <c r="CQ1" s="45">
        <f>'Chrt PGBetas'!DE7</f>
        <v>44481</v>
      </c>
      <c r="CR1" s="45">
        <f>'Chrt PGBetas'!DF7</f>
        <v>44488</v>
      </c>
      <c r="CS1" s="45">
        <f>'Chrt PGBetas'!DG7</f>
        <v>44495</v>
      </c>
      <c r="CT1" s="45">
        <f>'Chrt PGBetas'!DH7</f>
        <v>44502</v>
      </c>
      <c r="CU1" s="45">
        <f>'Chrt PGBetas'!DI7</f>
        <v>44509</v>
      </c>
      <c r="CV1" s="45">
        <f>'Chrt PGBetas'!DJ7</f>
        <v>44516</v>
      </c>
      <c r="CW1" s="45">
        <f>'Chrt PGBetas'!DK7</f>
        <v>44523</v>
      </c>
      <c r="CX1" s="45">
        <f>'Chrt PGBetas'!DL7</f>
        <v>44530</v>
      </c>
      <c r="CY1" s="45">
        <f>'Chrt PGBetas'!DM7</f>
        <v>44537</v>
      </c>
      <c r="CZ1" s="45">
        <f>'Chrt PGBetas'!DN7</f>
        <v>44544</v>
      </c>
      <c r="DA1" s="45">
        <f>'Chrt PGBetas'!DO7</f>
        <v>44551</v>
      </c>
      <c r="DB1" s="45">
        <f>'Chrt PGBetas'!DP7</f>
        <v>44558</v>
      </c>
      <c r="DC1" s="45">
        <f>'Chrt PGBetas'!DQ7</f>
        <v>44565</v>
      </c>
      <c r="DD1" s="45">
        <f>'Chrt PGBetas'!DR7</f>
        <v>44572</v>
      </c>
      <c r="DE1" s="45">
        <f>'Chrt PGBetas'!DS7</f>
        <v>44579</v>
      </c>
      <c r="DF1" s="45">
        <f>'Chrt PGBetas'!DT7</f>
        <v>44586</v>
      </c>
      <c r="DG1" s="45">
        <f>'Chrt PGBetas'!DU7</f>
        <v>44593</v>
      </c>
      <c r="DH1" s="45">
        <f>'Chrt PGBetas'!DV7</f>
        <v>44600</v>
      </c>
      <c r="DI1" s="45">
        <f>'Chrt PGBetas'!DW7</f>
        <v>44607</v>
      </c>
      <c r="DJ1" s="45">
        <f>'Chrt PGBetas'!DX7</f>
        <v>44614</v>
      </c>
      <c r="DK1" s="45">
        <f>'Chrt PGBetas'!DY7</f>
        <v>44621</v>
      </c>
      <c r="DL1" s="45">
        <f>'Chrt PGBetas'!DZ7</f>
        <v>44628</v>
      </c>
      <c r="DM1" s="45">
        <f>'Chrt PGBetas'!EA7</f>
        <v>44635</v>
      </c>
      <c r="DN1" s="45">
        <f>'Chrt PGBetas'!EB7</f>
        <v>44642</v>
      </c>
      <c r="DO1" s="45">
        <f>'Chrt PGBetas'!EC7</f>
        <v>44649</v>
      </c>
      <c r="DP1" s="45">
        <f>'Chrt PGBetas'!ED7</f>
        <v>44656</v>
      </c>
      <c r="DQ1" s="45">
        <f>'Chrt PGBetas'!EE7</f>
        <v>44663</v>
      </c>
      <c r="DR1" s="45">
        <f>'Chrt PGBetas'!EF7</f>
        <v>44670</v>
      </c>
      <c r="DS1" s="45">
        <f>'Chrt PGBetas'!EG7</f>
        <v>44677</v>
      </c>
      <c r="DT1" s="45">
        <f>'Chrt PGBetas'!EH7</f>
        <v>44684</v>
      </c>
      <c r="DU1" s="45">
        <f>'Chrt PGBetas'!EI7</f>
        <v>44691</v>
      </c>
      <c r="DV1" s="45">
        <f>'Chrt PGBetas'!EJ7</f>
        <v>44698</v>
      </c>
      <c r="DW1" s="45">
        <f>'Chrt PGBetas'!EK7</f>
        <v>44705</v>
      </c>
      <c r="DX1" s="45">
        <f>'Chrt PGBetas'!EL7</f>
        <v>44712</v>
      </c>
      <c r="DY1" s="45">
        <f>'Chrt PGBetas'!EM7</f>
        <v>44719</v>
      </c>
      <c r="DZ1" s="45">
        <f>'Chrt PGBetas'!EN7</f>
        <v>44726</v>
      </c>
      <c r="EA1" s="45">
        <f>'Chrt PGBetas'!EO7</f>
        <v>44733</v>
      </c>
      <c r="EB1" s="45">
        <f>'Chrt PGBetas'!EP7</f>
        <v>44740</v>
      </c>
      <c r="EC1" s="45">
        <f>'Chrt PGBetas'!EQ7</f>
        <v>44747</v>
      </c>
      <c r="ED1" s="45">
        <f>'Chrt PGBetas'!ER7</f>
        <v>44754</v>
      </c>
      <c r="EE1" s="45">
        <f>'Chrt PGBetas'!ES7</f>
        <v>44761</v>
      </c>
      <c r="EF1" s="45">
        <f>'Chrt PGBetas'!ET7</f>
        <v>44768</v>
      </c>
      <c r="EG1" s="45">
        <f>'Chrt PGBetas'!EU7</f>
        <v>44775</v>
      </c>
      <c r="EH1" s="45">
        <f>'Chrt PGBetas'!EV7</f>
        <v>44782</v>
      </c>
      <c r="EI1" s="45">
        <f>'Chrt PGBetas'!EW7</f>
        <v>44789</v>
      </c>
      <c r="EJ1" s="45">
        <f>'Chrt PGBetas'!EX7</f>
        <v>44796</v>
      </c>
      <c r="EK1" s="45">
        <f>'Chrt PGBetas'!EY7</f>
        <v>44803</v>
      </c>
      <c r="EL1" s="45">
        <f>'Chrt PGBetas'!EZ7</f>
        <v>44810</v>
      </c>
      <c r="EM1" s="45">
        <f>'Chrt PGBetas'!FA7</f>
        <v>44817</v>
      </c>
      <c r="EN1" s="45">
        <f>'Chrt PGBetas'!FB7</f>
        <v>44824</v>
      </c>
      <c r="EO1" s="45">
        <f>'Chrt PGBetas'!FC7</f>
        <v>44831</v>
      </c>
      <c r="EP1" s="45">
        <f>'Chrt PGBetas'!FD7</f>
        <v>44838</v>
      </c>
      <c r="EQ1" s="45">
        <f>'Chrt PGBetas'!FE7</f>
        <v>44845</v>
      </c>
      <c r="ER1" s="45">
        <f>'Chrt PGBetas'!FF7</f>
        <v>44852</v>
      </c>
      <c r="ES1" s="45">
        <f>'Chrt PGBetas'!FG7</f>
        <v>44859</v>
      </c>
      <c r="ET1" s="45">
        <f>'Chrt PGBetas'!FH7</f>
        <v>44866</v>
      </c>
      <c r="EU1" s="45">
        <f>'Chrt PGBetas'!FI7</f>
        <v>44873</v>
      </c>
      <c r="EV1" s="45">
        <f>'Chrt PGBetas'!FJ7</f>
        <v>44880</v>
      </c>
      <c r="EW1" s="45">
        <f>'Chrt PGBetas'!FK7</f>
        <v>44887</v>
      </c>
      <c r="EX1" s="45">
        <f>'Chrt PGBetas'!FL7</f>
        <v>44894</v>
      </c>
      <c r="EY1" s="45">
        <f>'Chrt PGBetas'!FM7</f>
        <v>44901</v>
      </c>
      <c r="EZ1" s="45">
        <f>'Chrt PGBetas'!FN7</f>
        <v>44908</v>
      </c>
      <c r="FA1" s="45">
        <f>'Chrt PGBetas'!FO7</f>
        <v>44915</v>
      </c>
      <c r="FB1" s="45">
        <f>'Chrt PGBetas'!FP7</f>
        <v>44922</v>
      </c>
      <c r="FC1" s="45">
        <f>'Chrt PGBetas'!FQ7</f>
        <v>44929</v>
      </c>
      <c r="FD1" s="45">
        <f>'Chrt PGBetas'!FR7</f>
        <v>44936</v>
      </c>
      <c r="FE1" s="45">
        <f>'Chrt PGBetas'!FS7</f>
        <v>44943</v>
      </c>
      <c r="FF1" s="45">
        <f>'Chrt PGBetas'!FT7</f>
        <v>44950</v>
      </c>
      <c r="FG1" s="45">
        <f>'Chrt PGBetas'!FU7</f>
        <v>44957</v>
      </c>
      <c r="FH1" s="45">
        <f>'Chrt PGBetas'!FV7</f>
        <v>44964</v>
      </c>
      <c r="FI1" s="45">
        <f>'Chrt PGBetas'!FW7</f>
        <v>44971</v>
      </c>
      <c r="FJ1" s="45">
        <f>'Chrt PGBetas'!FX7</f>
        <v>44978</v>
      </c>
      <c r="FK1" s="45">
        <f>'Chrt PGBetas'!FY7</f>
        <v>44985</v>
      </c>
      <c r="FL1" s="45">
        <f>'Chrt PGBetas'!FZ7</f>
        <v>44992</v>
      </c>
      <c r="FM1" s="45">
        <f>'Chrt PGBetas'!GA7</f>
        <v>44999</v>
      </c>
      <c r="FN1" s="45">
        <f>'Chrt PGBetas'!GB7</f>
        <v>45006</v>
      </c>
      <c r="FO1" s="45">
        <f>'Chrt PGBetas'!GC7</f>
        <v>45013</v>
      </c>
      <c r="FP1" s="45">
        <f>'Chrt PGBetas'!GD7</f>
        <v>45020</v>
      </c>
      <c r="FQ1" s="45">
        <f>'Chrt PGBetas'!GE7</f>
        <v>45027</v>
      </c>
      <c r="FR1" s="45">
        <f>'Chrt PGBetas'!GF7</f>
        <v>45034</v>
      </c>
      <c r="FS1" s="45">
        <f>'Chrt PGBetas'!GG7</f>
        <v>45041</v>
      </c>
      <c r="FT1" s="45">
        <f>'Chrt PGBetas'!GH7</f>
        <v>45048</v>
      </c>
      <c r="FU1" s="45">
        <f>'Chrt PGBetas'!GI7</f>
        <v>45055</v>
      </c>
      <c r="FV1" s="45">
        <f>'Chrt PGBetas'!GJ7</f>
        <v>45062</v>
      </c>
      <c r="FW1" s="45">
        <f>'Chrt PGBetas'!GK7</f>
        <v>45069</v>
      </c>
      <c r="FX1" s="45">
        <f>'Chrt PGBetas'!GL7</f>
        <v>45076</v>
      </c>
      <c r="FY1" s="45">
        <f>'Chrt PGBetas'!GM7</f>
        <v>45083</v>
      </c>
      <c r="FZ1" s="45">
        <f>'Chrt PGBetas'!GN7</f>
        <v>45090</v>
      </c>
      <c r="GA1" s="45">
        <f>'Chrt PGBetas'!GO7</f>
        <v>45097</v>
      </c>
      <c r="GB1" s="45">
        <f>'Chrt PGBetas'!GP7</f>
        <v>45104</v>
      </c>
      <c r="GC1" s="45">
        <f>'Chrt PGBetas'!GQ7</f>
        <v>45111</v>
      </c>
      <c r="GD1" s="45">
        <f>'Chrt PGBetas'!GR7</f>
        <v>45118</v>
      </c>
      <c r="GE1" s="45">
        <f>'Chrt PGBetas'!GS7</f>
        <v>45125</v>
      </c>
      <c r="GF1" s="45">
        <f>'Chrt PGBetas'!GT7</f>
        <v>45132</v>
      </c>
      <c r="GG1" s="45">
        <f>'Chrt PGBetas'!GU7</f>
        <v>45139</v>
      </c>
      <c r="GH1" s="45">
        <f>'Chrt PGBetas'!GV7</f>
        <v>45146</v>
      </c>
      <c r="GI1" s="45">
        <f>'Chrt PGBetas'!GW7</f>
        <v>45153</v>
      </c>
      <c r="GJ1" s="45">
        <f>'Chrt PGBetas'!GX7</f>
        <v>45160</v>
      </c>
      <c r="GK1" s="45">
        <f>'Chrt PGBetas'!GY7</f>
        <v>45167</v>
      </c>
      <c r="GL1" s="45">
        <f>'Chrt PGBetas'!GZ7</f>
        <v>45174</v>
      </c>
      <c r="GM1" s="45">
        <f>'Chrt PGBetas'!HA7</f>
        <v>45181</v>
      </c>
      <c r="GN1" s="45">
        <f>'Chrt PGBetas'!HB7</f>
        <v>45188</v>
      </c>
      <c r="GO1" s="45">
        <f>'Chrt PGBetas'!HC7</f>
        <v>45195</v>
      </c>
      <c r="GP1" s="45">
        <f>'Chrt PGBetas'!HD7</f>
        <v>45202</v>
      </c>
      <c r="GQ1" s="45">
        <f>'Chrt PGBetas'!HE7</f>
        <v>45209</v>
      </c>
      <c r="GR1" s="45">
        <f>'Chrt PGBetas'!HF7</f>
        <v>45216</v>
      </c>
      <c r="GS1" s="45">
        <f>'Chrt PGBetas'!HG7</f>
        <v>45223</v>
      </c>
      <c r="GT1" s="45">
        <f>'Chrt PGBetas'!HH7</f>
        <v>45230</v>
      </c>
      <c r="GU1" s="45">
        <f>'Chrt PGBetas'!HI7</f>
        <v>45237</v>
      </c>
      <c r="GV1" s="45">
        <f>'Chrt PGBetas'!HJ7</f>
        <v>45244</v>
      </c>
      <c r="GW1" s="45">
        <f>'Chrt PGBetas'!HK7</f>
        <v>45251</v>
      </c>
      <c r="GX1" s="45">
        <f>'Chrt PGBetas'!HL7</f>
        <v>45258</v>
      </c>
      <c r="GY1" s="45">
        <f>'Chrt PGBetas'!HM7</f>
        <v>45265</v>
      </c>
      <c r="GZ1" s="45">
        <f>'Chrt PGBetas'!HN7</f>
        <v>45272</v>
      </c>
      <c r="HA1" s="45">
        <f>'Chrt PGBetas'!HO7</f>
        <v>45279</v>
      </c>
      <c r="HB1" s="45">
        <f>'Chrt PGBetas'!HP7</f>
        <v>45286</v>
      </c>
      <c r="HC1" s="45">
        <f>'Chrt PGBetas'!HQ7</f>
        <v>45293</v>
      </c>
      <c r="HD1" s="45">
        <f>'Chrt PGBetas'!HR7</f>
        <v>45300</v>
      </c>
      <c r="HE1" s="45">
        <f>'Chrt PGBetas'!HS7</f>
        <v>45307</v>
      </c>
      <c r="HF1" s="45">
        <f>'Chrt PGBetas'!HT7</f>
        <v>45314</v>
      </c>
      <c r="HG1" s="45">
        <f>'Chrt PGBetas'!HU7</f>
        <v>45321</v>
      </c>
      <c r="HH1" s="45">
        <f>'Chrt PGBetas'!HV7</f>
        <v>45328</v>
      </c>
      <c r="HI1" s="45">
        <f>'Chrt PGBetas'!HW7</f>
        <v>45335</v>
      </c>
      <c r="HJ1" s="45">
        <f>'Chrt PGBetas'!HX7</f>
        <v>45342</v>
      </c>
      <c r="HK1" s="45">
        <f>'Chrt PGBetas'!HY7</f>
        <v>45349</v>
      </c>
      <c r="HL1" s="45">
        <f>'Chrt PGBetas'!HZ7</f>
        <v>45356</v>
      </c>
      <c r="HM1" s="45">
        <f>'Chrt PGBetas'!IA7</f>
        <v>45363</v>
      </c>
      <c r="HN1" s="45">
        <f>'Chrt PGBetas'!IB7</f>
        <v>45370</v>
      </c>
      <c r="HO1" s="45">
        <f>'Chrt PGBetas'!IC7</f>
        <v>45377</v>
      </c>
      <c r="HP1" s="45">
        <f>'Chrt PGBetas'!ID7</f>
        <v>45384</v>
      </c>
      <c r="HQ1" s="45">
        <f>'Chrt PGBetas'!IE7</f>
        <v>45391</v>
      </c>
      <c r="HR1" s="45">
        <f>'Chrt PGBetas'!IF7</f>
        <v>45398</v>
      </c>
      <c r="HS1" s="45">
        <f>'Chrt PGBetas'!IG7</f>
        <v>45405</v>
      </c>
      <c r="HT1" s="45">
        <f>'Chrt PGBetas'!IH7</f>
        <v>45412</v>
      </c>
      <c r="HU1" s="45">
        <f>'Chrt PGBetas'!II7</f>
        <v>45419</v>
      </c>
      <c r="HV1" s="45">
        <f>'Chrt PGBetas'!IJ7</f>
        <v>45426</v>
      </c>
      <c r="HW1" s="45">
        <f>'Chrt PGBetas'!IK7</f>
        <v>45433</v>
      </c>
      <c r="HX1" s="45">
        <f>'Chrt PGBetas'!IL7</f>
        <v>45440</v>
      </c>
      <c r="HY1" s="45">
        <f>'Chrt PGBetas'!IM7</f>
        <v>45447</v>
      </c>
      <c r="HZ1" s="45">
        <f>'Chrt PGBetas'!IN7</f>
        <v>45454</v>
      </c>
      <c r="IA1" s="45">
        <f>'Chrt PGBetas'!IO7</f>
        <v>45461</v>
      </c>
      <c r="IB1" s="45">
        <f>'Chrt PGBetas'!IP7</f>
        <v>45468</v>
      </c>
      <c r="IC1" s="45">
        <f>'Chrt PGBetas'!IQ7</f>
        <v>45475</v>
      </c>
      <c r="ID1" s="45">
        <f>'Chrt PGBetas'!IR7</f>
        <v>45482</v>
      </c>
      <c r="IE1" s="45">
        <f>'Chrt PGBetas'!IS7</f>
        <v>45489</v>
      </c>
      <c r="IF1" s="45">
        <f>'Chrt PGBetas'!IT7</f>
        <v>45496</v>
      </c>
      <c r="IG1" s="45">
        <f>'Chrt PGBetas'!IU7</f>
        <v>45503</v>
      </c>
      <c r="IH1" s="45">
        <f>'Chrt PGBetas'!IV7</f>
        <v>45510</v>
      </c>
      <c r="II1" s="45">
        <f>'Chrt PGBetas'!IW7</f>
        <v>45517</v>
      </c>
      <c r="IJ1" s="45">
        <f>'Chrt PGBetas'!IX7</f>
        <v>45524</v>
      </c>
      <c r="IK1" s="45">
        <f>'Chrt PGBetas'!IY7</f>
        <v>45531</v>
      </c>
      <c r="IL1" s="45">
        <f>'Chrt PGBetas'!IZ7</f>
        <v>45538</v>
      </c>
      <c r="IM1" s="45">
        <f>'Chrt PGBetas'!JA7</f>
        <v>45545</v>
      </c>
      <c r="IN1" s="45">
        <f>'Chrt PGBetas'!JB7</f>
        <v>45552</v>
      </c>
      <c r="IO1" s="45">
        <f>'Chrt PGBetas'!JC7</f>
        <v>45559</v>
      </c>
      <c r="IP1" s="45">
        <f>'Chrt PGBetas'!JD7</f>
        <v>45566</v>
      </c>
      <c r="IQ1" s="45">
        <f>'Chrt PGBetas'!JE7</f>
        <v>45573</v>
      </c>
      <c r="IR1" s="45">
        <f>'Chrt PGBetas'!JF7</f>
        <v>45580</v>
      </c>
      <c r="IS1" s="45">
        <f>'Chrt PGBetas'!JG7</f>
        <v>45587</v>
      </c>
      <c r="IT1" s="45">
        <f>'Chrt PGBetas'!JH7</f>
        <v>45594</v>
      </c>
      <c r="IU1" s="45">
        <f>'Chrt PGBetas'!JI7</f>
        <v>45601</v>
      </c>
      <c r="IV1" s="45">
        <f>'Chrt PGBetas'!JJ7</f>
        <v>45608</v>
      </c>
      <c r="IW1" s="45">
        <f>'Chrt PGBetas'!JK7</f>
        <v>45615</v>
      </c>
      <c r="IX1" s="45">
        <f>'Chrt PGBetas'!JL7</f>
        <v>45622</v>
      </c>
      <c r="IY1" s="45">
        <f>'Chrt PGBetas'!JM7</f>
        <v>45629</v>
      </c>
      <c r="IZ1" s="45">
        <f>'Chrt PGBetas'!JN7</f>
        <v>45636</v>
      </c>
      <c r="JA1" s="45">
        <f>'Chrt PGBetas'!JO7</f>
        <v>45643</v>
      </c>
      <c r="JB1" s="45">
        <f>'Chrt PGBetas'!JP7</f>
        <v>45650</v>
      </c>
      <c r="JC1" s="45">
        <f>'Chrt PGBetas'!JQ7</f>
        <v>45657</v>
      </c>
      <c r="JD1" s="45">
        <f>'Chrt PGBetas'!JR7</f>
        <v>45664</v>
      </c>
      <c r="JE1" s="45">
        <f>'Chrt PGBetas'!JS7</f>
        <v>45671</v>
      </c>
      <c r="JF1" s="45">
        <f>'Chrt PGBetas'!JT7</f>
        <v>45678</v>
      </c>
      <c r="JG1" s="45">
        <f>'Chrt PGBetas'!JU7</f>
        <v>45685</v>
      </c>
      <c r="JH1" s="45">
        <f>'Chrt PGBetas'!JV7</f>
        <v>45692</v>
      </c>
      <c r="JI1" s="45">
        <f>'Chrt PGBetas'!JW7</f>
        <v>45699</v>
      </c>
      <c r="JJ1" s="45">
        <f>'Chrt PGBetas'!JX7</f>
        <v>45706</v>
      </c>
      <c r="JK1" s="45">
        <f>'Chrt PGBetas'!JY7</f>
        <v>45713</v>
      </c>
      <c r="JL1" s="45">
        <f>'Chrt PGBetas'!JZ7</f>
        <v>45720</v>
      </c>
      <c r="JM1" s="45">
        <f>'Chrt PGBetas'!KA7</f>
        <v>45727</v>
      </c>
      <c r="JN1" s="45">
        <f>'Chrt PGBetas'!KB7</f>
        <v>45734</v>
      </c>
      <c r="JO1" s="45">
        <f>'Chrt PGBetas'!KC7</f>
        <v>45741</v>
      </c>
      <c r="JP1" s="45">
        <f>'Chrt PGBetas'!KD7</f>
        <v>45748</v>
      </c>
      <c r="JQ1" s="45">
        <f>'Chrt PGBetas'!KE7</f>
        <v>45755</v>
      </c>
      <c r="JR1" s="45">
        <f>'Chrt PGBetas'!KF7</f>
        <v>45762</v>
      </c>
      <c r="JS1" s="45">
        <f>'Chrt PGBetas'!KG7</f>
        <v>45769</v>
      </c>
      <c r="JT1" s="45">
        <f>'Chrt PGBetas'!KH7</f>
        <v>45776</v>
      </c>
      <c r="JU1" s="45">
        <f>'Chrt PGBetas'!KI7</f>
        <v>45783</v>
      </c>
      <c r="JV1" s="45">
        <f>'Chrt PGBetas'!KJ7</f>
        <v>45790</v>
      </c>
      <c r="JW1" s="45">
        <f>'Chrt PGBetas'!KK7</f>
        <v>45797</v>
      </c>
      <c r="JX1" s="45">
        <f>'Chrt PGBetas'!KL7</f>
        <v>45804</v>
      </c>
      <c r="JY1" s="45">
        <f>'Chrt PGBetas'!KM7</f>
        <v>45811</v>
      </c>
      <c r="JZ1" s="45">
        <f>'Chrt PGBetas'!KN7</f>
        <v>45818</v>
      </c>
      <c r="KA1" s="45">
        <f>'Chrt PGBetas'!KO7</f>
        <v>45825</v>
      </c>
      <c r="KB1" s="45">
        <f>'Chrt PGBetas'!KP7</f>
        <v>45832</v>
      </c>
      <c r="KC1" s="45">
        <f>'Chrt PGBetas'!KQ7</f>
        <v>45839</v>
      </c>
      <c r="KD1" s="45">
        <f>'Chrt PGBetas'!KR7</f>
        <v>45846</v>
      </c>
      <c r="KE1" s="45">
        <f>'Chrt PGBetas'!KS7</f>
        <v>45853</v>
      </c>
      <c r="KF1" s="45">
        <f>'Chrt PGBetas'!KT7</f>
        <v>45860</v>
      </c>
      <c r="KG1" s="45">
        <f>'Chrt PGBetas'!KU7</f>
        <v>45867</v>
      </c>
      <c r="KH1" s="45">
        <f>'Chrt PGBetas'!KV7</f>
        <v>45874</v>
      </c>
      <c r="KI1" s="45">
        <f>'Chrt PGBetas'!KW7</f>
        <v>45881</v>
      </c>
      <c r="KJ1" s="45">
        <f>'Chrt PGBetas'!KX7</f>
        <v>45888</v>
      </c>
      <c r="KK1" s="45">
        <f>'Chrt PGBetas'!KY7</f>
        <v>45895</v>
      </c>
      <c r="KL1" s="45">
        <f>'Chrt PGBetas'!KZ7</f>
        <v>45902</v>
      </c>
      <c r="KM1" s="45">
        <f>'Chrt PGBetas'!LA7</f>
        <v>45909</v>
      </c>
      <c r="KN1" s="45">
        <f>'Chrt PGBetas'!LB7</f>
        <v>45916</v>
      </c>
      <c r="KO1" s="45">
        <f>'Chrt PGBetas'!LC7</f>
        <v>45923</v>
      </c>
      <c r="KP1" s="45">
        <f>'Chrt PGBetas'!LD7</f>
        <v>45930</v>
      </c>
      <c r="KQ1" s="45">
        <f>'Chrt PGBetas'!LE7</f>
        <v>45937</v>
      </c>
      <c r="KR1" s="45">
        <f>'Chrt PGBetas'!LF7</f>
        <v>45944</v>
      </c>
      <c r="KS1" s="45">
        <f>'Chrt PGBetas'!LG7</f>
        <v>45951</v>
      </c>
      <c r="KT1" s="45">
        <f>'Chrt PGBetas'!LH7</f>
        <v>45958</v>
      </c>
      <c r="KU1" s="45">
        <f>'Chrt PGBetas'!LI7</f>
        <v>45965</v>
      </c>
      <c r="KV1" s="45">
        <f>'Chrt PGBetas'!LJ7</f>
        <v>45972</v>
      </c>
      <c r="KW1" s="45">
        <f>'Chrt PGBetas'!LK7</f>
        <v>45979</v>
      </c>
      <c r="KX1" s="45">
        <f>'Chrt PGBetas'!LL7</f>
        <v>45986</v>
      </c>
      <c r="KY1" s="45">
        <f>'Chrt PGBetas'!LM7</f>
        <v>45993</v>
      </c>
      <c r="KZ1" s="45">
        <f>'Chrt PGBetas'!LN7</f>
        <v>46000</v>
      </c>
      <c r="LA1" s="45">
        <f>'Chrt PGBetas'!LO7</f>
        <v>46007</v>
      </c>
      <c r="LB1" s="45">
        <f>'Chrt PGBetas'!LP7</f>
        <v>46014</v>
      </c>
      <c r="LC1" s="45">
        <f>'Chrt PGBetas'!LQ7</f>
        <v>46021</v>
      </c>
      <c r="LD1" s="45">
        <f>'Chrt PGBetas'!LR7</f>
        <v>46028</v>
      </c>
      <c r="LE1" s="45">
        <f>'Chrt PGBetas'!LS7</f>
        <v>46035</v>
      </c>
      <c r="LF1" s="45">
        <f>'Chrt PGBetas'!LT7</f>
        <v>46042</v>
      </c>
      <c r="LG1" s="45">
        <f>'Chrt PGBetas'!LU7</f>
        <v>46049</v>
      </c>
      <c r="LH1" s="45">
        <f>'Chrt PGBetas'!LV7</f>
        <v>46056</v>
      </c>
      <c r="LI1" s="45">
        <f>'Chrt PGBetas'!LW7</f>
        <v>46063</v>
      </c>
      <c r="LJ1" s="45">
        <f>'Chrt PGBetas'!LX7</f>
        <v>46070</v>
      </c>
      <c r="LK1" s="45">
        <f>'Chrt PGBetas'!LY7</f>
        <v>46077</v>
      </c>
      <c r="LL1" s="45">
        <f>'Chrt PGBetas'!LZ7</f>
        <v>46084</v>
      </c>
      <c r="LM1" s="45">
        <f>'Chrt PGBetas'!MA7</f>
        <v>46091</v>
      </c>
      <c r="LN1" s="45">
        <f>'Chrt PGBetas'!MB7</f>
        <v>46098</v>
      </c>
      <c r="LO1" s="45">
        <f>'Chrt PGBetas'!MC7</f>
        <v>46105</v>
      </c>
      <c r="LP1" s="45">
        <f>'Chrt PGBetas'!MD7</f>
        <v>46112</v>
      </c>
      <c r="LQ1" s="45">
        <f>'Chrt PGBetas'!ME7</f>
        <v>46119</v>
      </c>
      <c r="LR1" s="45">
        <f>'Chrt PGBetas'!MF7</f>
        <v>46126</v>
      </c>
      <c r="LS1" s="45">
        <f>'Chrt PGBetas'!MG7</f>
        <v>46133</v>
      </c>
      <c r="LT1" s="45">
        <f>'Chrt PGBetas'!MH7</f>
        <v>46140</v>
      </c>
      <c r="LU1" s="45">
        <f>'Chrt PGBetas'!MI7</f>
        <v>46147</v>
      </c>
      <c r="LV1" s="45">
        <f>'Chrt PGBetas'!MJ7</f>
        <v>46154</v>
      </c>
      <c r="LW1" s="45">
        <f>'Chrt PGBetas'!MK7</f>
        <v>46161</v>
      </c>
      <c r="LX1" s="45">
        <f>'Chrt PGBetas'!ML7</f>
        <v>46168</v>
      </c>
      <c r="LY1" s="45">
        <f>'Chrt PGBetas'!MM7</f>
        <v>46175</v>
      </c>
      <c r="LZ1" s="45">
        <f>'Chrt PGBetas'!MN7</f>
        <v>46182</v>
      </c>
      <c r="MA1" s="45">
        <f>'Chrt PGBetas'!MO7</f>
        <v>46189</v>
      </c>
      <c r="MB1" s="45">
        <f>'Chrt PGBetas'!MP7</f>
        <v>46196</v>
      </c>
      <c r="MC1" s="45">
        <f>'Chrt PGBetas'!MQ7</f>
        <v>46203</v>
      </c>
    </row>
    <row r="2" spans="1:342" s="32" customFormat="1" ht="15.5">
      <c r="A2" s="32" t="s">
        <v>187</v>
      </c>
      <c r="B2" s="46">
        <f t="shared" ref="B2:AG2" si="0">VLOOKUP(B1,VIX6M_Data,5,TRUE)</f>
        <v>17.13</v>
      </c>
      <c r="C2" s="46">
        <f t="shared" si="0"/>
        <v>17.02</v>
      </c>
      <c r="D2" s="46">
        <f t="shared" si="0"/>
        <v>16.010000000000002</v>
      </c>
      <c r="E2" s="46">
        <f t="shared" si="0"/>
        <v>15.94</v>
      </c>
      <c r="F2" s="46">
        <f t="shared" si="0"/>
        <v>17.350000000000001</v>
      </c>
      <c r="G2" s="46">
        <f t="shared" si="0"/>
        <v>17.059999999999999</v>
      </c>
      <c r="H2" s="46">
        <f t="shared" si="0"/>
        <v>16.829999999999998</v>
      </c>
      <c r="I2" s="46">
        <f t="shared" si="0"/>
        <v>16.86</v>
      </c>
      <c r="J2" s="46">
        <f t="shared" si="0"/>
        <v>21.88</v>
      </c>
      <c r="K2" s="46">
        <f t="shared" si="0"/>
        <v>26.34</v>
      </c>
      <c r="L2" s="46">
        <f t="shared" si="0"/>
        <v>34.340000000000003</v>
      </c>
      <c r="M2" s="46">
        <f t="shared" si="0"/>
        <v>54.81</v>
      </c>
      <c r="N2" s="46">
        <f t="shared" si="0"/>
        <v>41.59</v>
      </c>
      <c r="O2" s="46">
        <f t="shared" si="0"/>
        <v>42.47</v>
      </c>
      <c r="P2" s="46">
        <f t="shared" si="0"/>
        <v>39.54</v>
      </c>
      <c r="Q2" s="46">
        <f t="shared" si="0"/>
        <v>34.909999999999997</v>
      </c>
      <c r="R2" s="46">
        <f t="shared" si="0"/>
        <v>40.39</v>
      </c>
      <c r="S2" s="46">
        <f t="shared" si="0"/>
        <v>34.950000000000003</v>
      </c>
      <c r="T2" s="46">
        <f t="shared" si="0"/>
        <v>35.29</v>
      </c>
      <c r="U2" s="46">
        <f t="shared" si="0"/>
        <v>34.770000000000003</v>
      </c>
      <c r="V2" s="46">
        <f t="shared" si="0"/>
        <v>33.590000000000003</v>
      </c>
      <c r="W2" s="46">
        <f t="shared" si="0"/>
        <v>32.549999999999997</v>
      </c>
      <c r="X2" s="46">
        <f t="shared" si="0"/>
        <v>31.78</v>
      </c>
      <c r="Y2" s="46">
        <f t="shared" si="0"/>
        <v>31.24</v>
      </c>
      <c r="Z2" s="46">
        <f t="shared" si="0"/>
        <v>36.26</v>
      </c>
      <c r="AA2" s="46">
        <f t="shared" si="0"/>
        <v>34.17</v>
      </c>
      <c r="AB2" s="46">
        <f t="shared" si="0"/>
        <v>33.130000000000003</v>
      </c>
      <c r="AC2" s="46">
        <f t="shared" si="0"/>
        <v>32.49</v>
      </c>
      <c r="AD2" s="46">
        <f t="shared" si="0"/>
        <v>33.28</v>
      </c>
      <c r="AE2" s="46">
        <f t="shared" si="0"/>
        <v>30.7</v>
      </c>
      <c r="AF2" s="46">
        <f t="shared" si="0"/>
        <v>31.47</v>
      </c>
      <c r="AG2" s="46">
        <f t="shared" si="0"/>
        <v>30.72</v>
      </c>
      <c r="AH2" s="46">
        <f t="shared" ref="AH2:BM2" si="1">VLOOKUP(AH1,VIX6M_Data,5,TRUE)</f>
        <v>30.79</v>
      </c>
      <c r="AI2" s="46">
        <f t="shared" si="1"/>
        <v>29.63</v>
      </c>
      <c r="AJ2" s="46">
        <f t="shared" si="1"/>
        <v>29.36</v>
      </c>
      <c r="AK2" s="46">
        <f t="shared" si="1"/>
        <v>32.42</v>
      </c>
      <c r="AL2" s="46">
        <f t="shared" si="1"/>
        <v>33.44</v>
      </c>
      <c r="AM2" s="46">
        <f t="shared" si="1"/>
        <v>31.29</v>
      </c>
      <c r="AN2" s="46">
        <f t="shared" si="1"/>
        <v>32.54</v>
      </c>
      <c r="AO2" s="46">
        <f t="shared" si="1"/>
        <v>31.84</v>
      </c>
      <c r="AP2" s="46">
        <f t="shared" si="1"/>
        <v>32.67</v>
      </c>
      <c r="AQ2" s="46">
        <f t="shared" si="1"/>
        <v>29.45</v>
      </c>
      <c r="AR2" s="46">
        <f t="shared" si="1"/>
        <v>30.12</v>
      </c>
      <c r="AS2" s="46">
        <f t="shared" si="1"/>
        <v>31.66</v>
      </c>
      <c r="AT2" s="46">
        <f t="shared" si="1"/>
        <v>32.18</v>
      </c>
      <c r="AU2" s="46">
        <f t="shared" si="1"/>
        <v>27.05</v>
      </c>
      <c r="AV2" s="46">
        <f t="shared" si="1"/>
        <v>26.73</v>
      </c>
      <c r="AW2" s="46">
        <f t="shared" si="1"/>
        <v>26.3</v>
      </c>
      <c r="AX2" s="46">
        <f t="shared" si="1"/>
        <v>26.09</v>
      </c>
      <c r="AY2" s="46">
        <f t="shared" si="1"/>
        <v>25.89</v>
      </c>
      <c r="AZ2" s="46">
        <f t="shared" si="1"/>
        <v>27.49</v>
      </c>
      <c r="BA2" s="46">
        <f t="shared" si="1"/>
        <v>28.63</v>
      </c>
      <c r="BB2" s="46">
        <f t="shared" si="1"/>
        <v>28.09</v>
      </c>
      <c r="BC2" s="46">
        <f t="shared" si="1"/>
        <v>28.71</v>
      </c>
      <c r="BD2" s="46">
        <f t="shared" si="1"/>
        <v>28.09</v>
      </c>
      <c r="BE2" s="46">
        <f t="shared" si="1"/>
        <v>27.83</v>
      </c>
      <c r="BF2" s="46">
        <f t="shared" si="1"/>
        <v>28.38</v>
      </c>
      <c r="BG2" s="46">
        <f t="shared" si="1"/>
        <v>30.56</v>
      </c>
      <c r="BH2" s="46">
        <f t="shared" si="1"/>
        <v>29.19</v>
      </c>
      <c r="BI2" s="46">
        <f t="shared" si="1"/>
        <v>30.18</v>
      </c>
      <c r="BJ2" s="46">
        <f t="shared" si="1"/>
        <v>29.4</v>
      </c>
      <c r="BK2" s="46">
        <f t="shared" si="1"/>
        <v>29.41</v>
      </c>
      <c r="BL2" s="46">
        <f t="shared" si="1"/>
        <v>29.03</v>
      </c>
      <c r="BM2" s="46">
        <f t="shared" si="1"/>
        <v>27.25</v>
      </c>
      <c r="BN2" s="46">
        <f t="shared" ref="BN2:CN2" si="2">VLOOKUP(BN1,VIX6M_Data,5,TRUE)</f>
        <v>25.99</v>
      </c>
      <c r="BO2" s="46">
        <f t="shared" si="2"/>
        <v>24.63</v>
      </c>
      <c r="BP2" s="46">
        <f t="shared" si="2"/>
        <v>23.46</v>
      </c>
      <c r="BQ2" s="46">
        <f t="shared" si="2"/>
        <v>23.12</v>
      </c>
      <c r="BR2" s="46">
        <f t="shared" si="2"/>
        <v>24.46</v>
      </c>
      <c r="BS2" s="46">
        <f t="shared" si="2"/>
        <v>23.69</v>
      </c>
      <c r="BT2" s="46">
        <f t="shared" si="2"/>
        <v>24.64</v>
      </c>
      <c r="BU2" s="46">
        <f t="shared" si="2"/>
        <v>25.64</v>
      </c>
      <c r="BV2" s="46">
        <f t="shared" si="2"/>
        <v>26.07</v>
      </c>
      <c r="BW2" s="46">
        <f t="shared" si="2"/>
        <v>24.6</v>
      </c>
      <c r="BX2" s="46">
        <f t="shared" si="2"/>
        <v>23.79</v>
      </c>
      <c r="BY2" s="46">
        <f t="shared" si="2"/>
        <v>23.34</v>
      </c>
      <c r="BZ2" s="46">
        <f t="shared" si="2"/>
        <v>23.11</v>
      </c>
      <c r="CA2" s="46">
        <f t="shared" si="2"/>
        <v>22.69</v>
      </c>
      <c r="CB2" s="46">
        <f t="shared" si="2"/>
        <v>22.14</v>
      </c>
      <c r="CC2" s="46">
        <f t="shared" si="2"/>
        <v>22.51</v>
      </c>
      <c r="CD2" s="46">
        <f t="shared" si="2"/>
        <v>23.3</v>
      </c>
      <c r="CE2" s="46">
        <f t="shared" si="2"/>
        <v>24.64</v>
      </c>
      <c r="CF2" s="46">
        <f t="shared" si="2"/>
        <v>24.68</v>
      </c>
      <c r="CG2" s="46">
        <f t="shared" si="2"/>
        <v>24.36</v>
      </c>
      <c r="CH2" s="46">
        <f t="shared" si="2"/>
        <v>24.06</v>
      </c>
      <c r="CI2" s="46">
        <f t="shared" si="2"/>
        <v>24.2</v>
      </c>
      <c r="CJ2" s="46">
        <f t="shared" si="2"/>
        <v>24.01</v>
      </c>
      <c r="CK2" s="46">
        <f t="shared" si="2"/>
        <v>23.49</v>
      </c>
      <c r="CL2" s="46">
        <f t="shared" si="2"/>
        <v>24.28</v>
      </c>
      <c r="CM2" s="46">
        <f t="shared" si="2"/>
        <v>24.87</v>
      </c>
      <c r="CN2" s="46">
        <f t="shared" si="2"/>
        <v>26.75</v>
      </c>
      <c r="CO2" s="46">
        <f t="shared" ref="CO2:DB2" si="3">VLOOKUP(CO1,VIX6M_Data,5,TRUE)</f>
        <v>26.08</v>
      </c>
      <c r="CP2" s="46">
        <f t="shared" si="3"/>
        <v>25.3</v>
      </c>
      <c r="CQ2" s="46">
        <f t="shared" si="3"/>
        <v>24.65</v>
      </c>
      <c r="CR2" s="46">
        <f t="shared" si="3"/>
        <v>23.23</v>
      </c>
      <c r="CS2" s="46">
        <f t="shared" si="3"/>
        <v>23.03</v>
      </c>
      <c r="CT2" s="46">
        <f t="shared" si="3"/>
        <v>23.13</v>
      </c>
      <c r="CU2" s="46">
        <f t="shared" si="3"/>
        <v>24.12</v>
      </c>
      <c r="CV2" s="46">
        <f t="shared" si="3"/>
        <v>23.93</v>
      </c>
      <c r="CW2" s="46">
        <f t="shared" si="3"/>
        <v>25.32</v>
      </c>
      <c r="CX2" s="46">
        <f t="shared" si="3"/>
        <v>29.15</v>
      </c>
      <c r="CY2" s="46">
        <f t="shared" si="3"/>
        <v>26.77</v>
      </c>
      <c r="CZ2" s="46">
        <f t="shared" si="3"/>
        <v>27.64</v>
      </c>
      <c r="DA2" s="46">
        <f t="shared" si="3"/>
        <v>27.5</v>
      </c>
      <c r="DB2" s="46">
        <f t="shared" si="3"/>
        <v>25.78</v>
      </c>
      <c r="DC2" s="46">
        <f t="shared" ref="DC2:DI2" si="4">VLOOKUP(DC1,VIX6M_Data,5,TRUE)</f>
        <v>24.86</v>
      </c>
      <c r="DD2" s="46">
        <f t="shared" si="4"/>
        <v>24.63</v>
      </c>
      <c r="DE2" s="46">
        <f t="shared" si="4"/>
        <v>26.77</v>
      </c>
      <c r="DF2" s="46">
        <f t="shared" si="4"/>
        <v>31.3</v>
      </c>
      <c r="DG2" s="46">
        <f t="shared" si="4"/>
        <v>26.07</v>
      </c>
      <c r="DH2" s="46">
        <f t="shared" si="4"/>
        <v>26.31</v>
      </c>
      <c r="DI2" s="46">
        <f t="shared" si="4"/>
        <v>28.1</v>
      </c>
      <c r="DJ2" s="46">
        <f t="shared" ref="DJ2:DR2" si="5">VLOOKUP(DJ1,VIX6M_Data,5,TRUE)</f>
        <v>29.21</v>
      </c>
      <c r="DK2" s="46">
        <f t="shared" si="5"/>
        <v>32.130000000000003</v>
      </c>
      <c r="DL2" s="46">
        <f t="shared" si="5"/>
        <v>34.29</v>
      </c>
      <c r="DM2" s="46">
        <f t="shared" si="5"/>
        <v>32.549999999999997</v>
      </c>
      <c r="DN2" s="46">
        <f t="shared" si="5"/>
        <v>27.72</v>
      </c>
      <c r="DO2" s="46">
        <f t="shared" si="5"/>
        <v>25.87</v>
      </c>
      <c r="DP2" s="46">
        <f t="shared" si="5"/>
        <v>27.28</v>
      </c>
      <c r="DQ2" s="46">
        <f t="shared" si="5"/>
        <v>28.88</v>
      </c>
      <c r="DR2" s="46">
        <f t="shared" si="5"/>
        <v>27.34</v>
      </c>
      <c r="DS2" s="46">
        <f t="shared" ref="DS2:DX2" si="6">VLOOKUP(DS1,VIX6M_Data,5,TRUE)</f>
        <v>32.869999999999997</v>
      </c>
      <c r="DT2" s="46">
        <f t="shared" si="6"/>
        <v>31.31</v>
      </c>
      <c r="DU2" s="46">
        <f t="shared" si="6"/>
        <v>33.67</v>
      </c>
      <c r="DV2" s="46">
        <f t="shared" si="6"/>
        <v>30.29</v>
      </c>
      <c r="DW2" s="46">
        <f t="shared" si="6"/>
        <v>31.98</v>
      </c>
      <c r="DX2" s="46">
        <f t="shared" si="6"/>
        <v>29.8</v>
      </c>
      <c r="DY2" s="46">
        <f t="shared" ref="DY2:EB2" si="7">VLOOKUP(DY1,VIX6M_Data,5,TRUE)</f>
        <v>28.56</v>
      </c>
      <c r="DZ2" s="46">
        <f t="shared" si="7"/>
        <v>33.57</v>
      </c>
      <c r="EA2" s="46">
        <f t="shared" si="7"/>
        <v>31.86</v>
      </c>
      <c r="EB2" s="46">
        <f t="shared" si="7"/>
        <v>30.38</v>
      </c>
      <c r="EC2" s="46">
        <f t="shared" ref="EC2:EF2" si="8">VLOOKUP(EC1,VIX6M_Data,5,TRUE)</f>
        <v>30.01</v>
      </c>
      <c r="ED2" s="46">
        <f t="shared" si="8"/>
        <v>30.04</v>
      </c>
      <c r="EE2" s="46">
        <f t="shared" si="8"/>
        <v>29.01</v>
      </c>
      <c r="EF2" s="46">
        <f t="shared" si="8"/>
        <v>28.31</v>
      </c>
      <c r="EG2" s="46">
        <f t="shared" ref="EG2:EJ2" si="9">VLOOKUP(EG1,VIX6M_Data,5,TRUE)</f>
        <v>27.6</v>
      </c>
      <c r="EH2" s="46">
        <f t="shared" si="9"/>
        <v>26.84</v>
      </c>
      <c r="EI2" s="46">
        <f t="shared" si="9"/>
        <v>25.61</v>
      </c>
      <c r="EJ2" s="46">
        <f t="shared" si="9"/>
        <v>27.81</v>
      </c>
      <c r="EK2" s="46">
        <f t="shared" ref="EK2:EO2" si="10">VLOOKUP(EK1,VIX6M_Data,5,TRUE)</f>
        <v>28.45</v>
      </c>
      <c r="EL2" s="46">
        <f t="shared" si="10"/>
        <v>28.89</v>
      </c>
      <c r="EM2" s="46">
        <f t="shared" si="10"/>
        <v>29.04</v>
      </c>
      <c r="EN2" s="46">
        <f t="shared" si="10"/>
        <v>28.98</v>
      </c>
      <c r="EO2" s="46">
        <f t="shared" si="10"/>
        <v>32.450000000000003</v>
      </c>
      <c r="EP2" s="46">
        <f t="shared" ref="EP2:ER2" si="11">VLOOKUP(EP1,VIX6M_Data,5,TRUE)</f>
        <v>30.6</v>
      </c>
      <c r="EQ2" s="46">
        <f t="shared" si="11"/>
        <v>33.76</v>
      </c>
      <c r="ER2" s="46">
        <f t="shared" si="11"/>
        <v>31.77</v>
      </c>
      <c r="ES2" s="46">
        <f t="shared" ref="ES2" si="12">VLOOKUP(ES1,VIX6M_Data,5,TRUE)</f>
        <v>30.54</v>
      </c>
      <c r="ET2" s="46">
        <f t="shared" ref="ET2:FB2" si="13">VLOOKUP(ET1,VIX6M_Data,5,TRUE)</f>
        <v>28.25</v>
      </c>
      <c r="EU2" s="46">
        <f t="shared" si="13"/>
        <v>28.48</v>
      </c>
      <c r="EV2" s="46">
        <f t="shared" si="13"/>
        <v>28.52</v>
      </c>
      <c r="EW2" s="46">
        <f t="shared" si="13"/>
        <v>26.39</v>
      </c>
      <c r="EX2" s="46">
        <f t="shared" si="13"/>
        <v>27.22</v>
      </c>
      <c r="EY2" s="46">
        <f t="shared" si="13"/>
        <v>26.74</v>
      </c>
      <c r="EZ2" s="46">
        <f t="shared" si="13"/>
        <v>26.26</v>
      </c>
      <c r="FA2" s="46">
        <f t="shared" si="13"/>
        <v>26.69</v>
      </c>
      <c r="FB2" s="46">
        <f t="shared" si="13"/>
        <v>26.3</v>
      </c>
      <c r="FC2" s="46">
        <f t="shared" ref="FC2:FG2" si="14">VLOOKUP(FC1,VIX6M_Data,5,TRUE)</f>
        <v>26.24</v>
      </c>
      <c r="FD2" s="46">
        <f t="shared" si="14"/>
        <v>24.23</v>
      </c>
      <c r="FE2" s="46">
        <f t="shared" si="14"/>
        <v>23.36</v>
      </c>
      <c r="FF2" s="46">
        <f t="shared" si="14"/>
        <v>22.59</v>
      </c>
      <c r="FG2" s="46">
        <f t="shared" si="14"/>
        <v>22.25</v>
      </c>
      <c r="FH2" s="46">
        <f t="shared" ref="FH2:FK2" si="15">VLOOKUP(FH1,VIX6M_Data,5,TRUE)</f>
        <v>22.38</v>
      </c>
      <c r="FI2" s="46">
        <f t="shared" si="15"/>
        <v>22.68</v>
      </c>
      <c r="FJ2" s="46">
        <f t="shared" si="15"/>
        <v>24.6</v>
      </c>
      <c r="FK2" s="46">
        <f t="shared" si="15"/>
        <v>23.05</v>
      </c>
      <c r="FL2" s="46">
        <f t="shared" ref="FL2:FN2" si="16">VLOOKUP(FL1,VIX6M_Data,5,TRUE)</f>
        <v>22.2</v>
      </c>
      <c r="FM2" s="46">
        <f t="shared" si="16"/>
        <v>25.68</v>
      </c>
      <c r="FN2" s="46">
        <f t="shared" si="16"/>
        <v>25.14</v>
      </c>
      <c r="FO2" s="46">
        <f t="shared" ref="FO2:FS2" si="17">VLOOKUP(FO1,VIX6M_Data,5,TRUE)</f>
        <v>24.33</v>
      </c>
      <c r="FP2" s="46">
        <f t="shared" si="17"/>
        <v>23.45</v>
      </c>
      <c r="FQ2" s="46">
        <f t="shared" si="17"/>
        <v>23.12</v>
      </c>
      <c r="FR2" s="46">
        <f t="shared" si="17"/>
        <v>22.34</v>
      </c>
      <c r="FS2" s="46">
        <f t="shared" si="17"/>
        <v>24.2</v>
      </c>
      <c r="FT2" s="46">
        <f t="shared" ref="FT2:FX2" si="18">VLOOKUP(FT1,VIX6M_Data,5,TRUE)</f>
        <v>23.47</v>
      </c>
      <c r="FU2" s="46">
        <f t="shared" si="18"/>
        <v>23.81</v>
      </c>
      <c r="FV2" s="46">
        <f t="shared" si="18"/>
        <v>23.54</v>
      </c>
      <c r="FW2" s="46">
        <f t="shared" si="18"/>
        <v>23.37</v>
      </c>
      <c r="FX2" s="46">
        <f t="shared" si="18"/>
        <v>22.58</v>
      </c>
      <c r="FY2" s="46">
        <f t="shared" ref="FY2:GB2" si="19">VLOOKUP(FY1,VIX6M_Data,5,TRUE)</f>
        <v>19.7</v>
      </c>
      <c r="FZ2" s="46">
        <f t="shared" si="19"/>
        <v>19.62</v>
      </c>
      <c r="GA2" s="46">
        <f t="shared" si="19"/>
        <v>19.75</v>
      </c>
      <c r="GB2" s="46">
        <f t="shared" si="19"/>
        <v>18.88</v>
      </c>
      <c r="GC2" s="46">
        <f t="shared" ref="GC2:GF2" si="20">VLOOKUP(GC1,VIX6M_Data,5,TRUE)</f>
        <v>18.37</v>
      </c>
      <c r="GD2" s="46">
        <f t="shared" si="20"/>
        <v>18.97</v>
      </c>
      <c r="GE2" s="46">
        <f t="shared" si="20"/>
        <v>18.149999999999999</v>
      </c>
      <c r="GF2" s="46">
        <f t="shared" si="20"/>
        <v>18.36</v>
      </c>
      <c r="GG2" s="46">
        <f t="shared" ref="GG2:GK2" si="21">VLOOKUP(GG1,VIX6M_Data,5,TRUE)</f>
        <v>18.62</v>
      </c>
      <c r="GH2" s="46">
        <f t="shared" si="21"/>
        <v>19.899999999999999</v>
      </c>
      <c r="GI2" s="46">
        <f t="shared" si="21"/>
        <v>20.36</v>
      </c>
      <c r="GJ2" s="46">
        <f t="shared" si="21"/>
        <v>20.77</v>
      </c>
      <c r="GK2" s="46">
        <f t="shared" si="21"/>
        <v>18.71</v>
      </c>
      <c r="GL2" s="46">
        <f t="shared" ref="GL2:GS2" si="22">VLOOKUP(GL1,VIX6M_Data,5,TRUE)</f>
        <v>18.32</v>
      </c>
      <c r="GM2" s="46">
        <f t="shared" si="22"/>
        <v>18.21</v>
      </c>
      <c r="GN2" s="46">
        <f t="shared" si="22"/>
        <v>18.170000000000002</v>
      </c>
      <c r="GO2" s="46">
        <f t="shared" si="22"/>
        <v>21.01</v>
      </c>
      <c r="GP2" s="46">
        <f t="shared" si="22"/>
        <v>21.65</v>
      </c>
      <c r="GQ2" s="46">
        <f t="shared" si="22"/>
        <v>20.13</v>
      </c>
      <c r="GR2" s="46">
        <f t="shared" si="22"/>
        <v>21.06</v>
      </c>
      <c r="GS2" s="46">
        <f t="shared" si="22"/>
        <v>21.85</v>
      </c>
      <c r="GT2" s="46">
        <f t="shared" ref="GT2:GX2" si="23">VLOOKUP(GT1,VIX6M_Data,5,TRUE)</f>
        <v>21.34</v>
      </c>
      <c r="GU2" s="46">
        <f t="shared" si="23"/>
        <v>19.18</v>
      </c>
      <c r="GV2" s="46">
        <f t="shared" si="23"/>
        <v>18.510000000000002</v>
      </c>
      <c r="GW2" s="46">
        <f t="shared" si="23"/>
        <v>18.03</v>
      </c>
      <c r="GX2" s="46">
        <f t="shared" si="23"/>
        <v>17.809999999999999</v>
      </c>
      <c r="GY2" s="46">
        <f t="shared" ref="GY2:HA2" si="24">VLOOKUP(GY1,VIX6M_Data,5,TRUE)</f>
        <v>17.989999999999998</v>
      </c>
      <c r="GZ2" s="46">
        <f t="shared" si="24"/>
        <v>17.2</v>
      </c>
      <c r="HA2" s="46">
        <f t="shared" si="24"/>
        <v>17.809999999999999</v>
      </c>
      <c r="HB2" s="46">
        <f t="shared" ref="HB2:HG2" si="25">VLOOKUP(HB1,VIX6M_Data,5,TRUE)</f>
        <v>18.059999999999999</v>
      </c>
      <c r="HC2" s="46">
        <f t="shared" si="25"/>
        <v>17.68</v>
      </c>
      <c r="HD2" s="46">
        <f t="shared" si="25"/>
        <v>16.96</v>
      </c>
      <c r="HE2" s="46">
        <f t="shared" si="25"/>
        <v>17.440000000000001</v>
      </c>
      <c r="HF2" s="46">
        <f t="shared" si="25"/>
        <v>16.36</v>
      </c>
      <c r="HG2" s="46">
        <f t="shared" si="25"/>
        <v>16.93</v>
      </c>
      <c r="HH2" s="46">
        <f t="shared" ref="HH2:HK2" si="26">VLOOKUP(HH1,VIX6M_Data,5,TRUE)</f>
        <v>16.82</v>
      </c>
      <c r="HI2" s="46">
        <f t="shared" si="26"/>
        <v>18.190000000000001</v>
      </c>
      <c r="HJ2" s="46">
        <f t="shared" si="26"/>
        <v>18</v>
      </c>
      <c r="HK2" s="46">
        <f t="shared" si="26"/>
        <v>16.78</v>
      </c>
      <c r="HL2" s="46">
        <f t="shared" ref="HL2:HO2" si="27">VLOOKUP(HL1,VIX6M_Data,5,TRUE)</f>
        <v>17.62</v>
      </c>
      <c r="HM2" s="46">
        <f t="shared" si="27"/>
        <v>17.579999999999998</v>
      </c>
      <c r="HN2" s="46">
        <f t="shared" si="27"/>
        <v>17.64</v>
      </c>
      <c r="HO2" s="46">
        <f t="shared" si="27"/>
        <v>17.34</v>
      </c>
      <c r="HP2" s="46">
        <f t="shared" ref="HP2:HT2" si="28">VLOOKUP(HP1,VIX6M_Data,5,TRUE)</f>
        <v>17.84</v>
      </c>
      <c r="HQ2" s="46">
        <f t="shared" si="28"/>
        <v>18.07</v>
      </c>
      <c r="HR2" s="46">
        <f t="shared" si="28"/>
        <v>19.899999999999999</v>
      </c>
      <c r="HS2" s="46">
        <f t="shared" si="28"/>
        <v>18.170000000000002</v>
      </c>
      <c r="HT2" s="46">
        <f t="shared" si="28"/>
        <v>17.940000000000001</v>
      </c>
      <c r="HU2" s="46">
        <f t="shared" ref="HU2:IB2" si="29">VLOOKUP(HU1,VIX6M_Data,5,TRUE)</f>
        <v>16.899999999999999</v>
      </c>
      <c r="HV2" s="46">
        <f t="shared" si="29"/>
        <v>16.760000000000002</v>
      </c>
      <c r="HW2" s="46">
        <f t="shared" si="29"/>
        <v>16.2</v>
      </c>
      <c r="HX2" s="46">
        <f t="shared" si="29"/>
        <v>16.71</v>
      </c>
      <c r="HY2" s="46">
        <f t="shared" si="29"/>
        <v>16.84</v>
      </c>
      <c r="HZ2" s="46">
        <f t="shared" si="29"/>
        <v>16.59</v>
      </c>
      <c r="IA2" s="46">
        <f t="shared" si="29"/>
        <v>16.989999999999998</v>
      </c>
      <c r="IB2" s="46">
        <f t="shared" si="29"/>
        <v>17.239999999999998</v>
      </c>
      <c r="IC2" s="46">
        <f t="shared" ref="IC2:IO2" si="30">VLOOKUP(IC1,VIX6M_Data,5,TRUE)</f>
        <v>16.53</v>
      </c>
      <c r="ID2" s="46">
        <f t="shared" si="30"/>
        <v>16.77</v>
      </c>
      <c r="IE2" s="46">
        <f t="shared" si="30"/>
        <v>17.149999999999999</v>
      </c>
      <c r="IF2" s="46">
        <f t="shared" si="30"/>
        <v>17.920000000000002</v>
      </c>
      <c r="IG2" s="46">
        <f t="shared" si="30"/>
        <v>19.239999999999998</v>
      </c>
      <c r="IH2" s="46">
        <f t="shared" si="30"/>
        <v>25.56</v>
      </c>
      <c r="II2" s="46">
        <f t="shared" si="30"/>
        <v>20.23</v>
      </c>
      <c r="IJ2" s="46">
        <f t="shared" si="30"/>
        <v>19.3</v>
      </c>
      <c r="IK2" s="46">
        <f t="shared" si="30"/>
        <v>19</v>
      </c>
      <c r="IL2" s="46">
        <f t="shared" si="30"/>
        <v>21.93</v>
      </c>
      <c r="IM2" s="46">
        <f t="shared" si="30"/>
        <v>21.23</v>
      </c>
      <c r="IN2" s="46">
        <f t="shared" si="30"/>
        <v>20.88</v>
      </c>
      <c r="IO2" s="46">
        <f t="shared" si="30"/>
        <v>19.87</v>
      </c>
      <c r="IP2" s="46">
        <f t="shared" ref="IP2:IT2" si="31">VLOOKUP(IP1,VIX6M_Data,5,TRUE)</f>
        <v>21.83</v>
      </c>
      <c r="IQ2" s="46">
        <f t="shared" si="31"/>
        <v>22.45</v>
      </c>
      <c r="IR2" s="46">
        <f t="shared" si="31"/>
        <v>21.52</v>
      </c>
      <c r="IS2" s="46">
        <f t="shared" si="31"/>
        <v>20.22</v>
      </c>
      <c r="IT2" s="46">
        <f t="shared" si="31"/>
        <v>20.45</v>
      </c>
      <c r="IU2" s="46">
        <f t="shared" ref="IU2:IX2" si="32">VLOOKUP(IU1,VIX6M_Data,5,TRUE)</f>
        <v>20.85</v>
      </c>
      <c r="IV2" s="46">
        <f t="shared" si="32"/>
        <v>18.54</v>
      </c>
      <c r="IW2" s="46">
        <f t="shared" si="32"/>
        <v>19.16</v>
      </c>
      <c r="IX2" s="46">
        <f t="shared" si="32"/>
        <v>18.170000000000002</v>
      </c>
      <c r="IY2" s="46">
        <f t="shared" ref="IY2:JC2" si="33">VLOOKUP(IY1,VIX6M_Data,5,TRUE)</f>
        <v>17.98</v>
      </c>
      <c r="IZ2" s="46">
        <f t="shared" si="33"/>
        <v>18.8</v>
      </c>
      <c r="JA2" s="46">
        <f t="shared" si="33"/>
        <v>19.87</v>
      </c>
      <c r="JB2" s="46">
        <f t="shared" si="33"/>
        <v>19.28</v>
      </c>
      <c r="JC2" s="46">
        <f t="shared" si="33"/>
        <v>20.55</v>
      </c>
      <c r="JD2" s="46">
        <f t="shared" ref="JD2:JK2" si="34">VLOOKUP(JD1,VIX6M_Data,5,TRUE)</f>
        <v>20.48</v>
      </c>
      <c r="JE2" s="46">
        <f t="shared" si="34"/>
        <v>20.92</v>
      </c>
      <c r="JF2" s="46">
        <f t="shared" si="34"/>
        <v>19.21</v>
      </c>
      <c r="JG2" s="46">
        <f t="shared" si="34"/>
        <v>19.47</v>
      </c>
      <c r="JH2" s="46">
        <f t="shared" si="34"/>
        <v>19.829999999999998</v>
      </c>
      <c r="JI2" s="46">
        <f t="shared" si="34"/>
        <v>19.48</v>
      </c>
      <c r="JJ2" s="46">
        <f t="shared" si="34"/>
        <v>19.32</v>
      </c>
      <c r="JK2" s="46">
        <f t="shared" si="34"/>
        <v>21.04</v>
      </c>
      <c r="JL2" s="46">
        <f t="shared" ref="JL2:JO2" si="35">VLOOKUP(JL1,VIX6M_Data,5,TRUE)</f>
        <v>22.91</v>
      </c>
      <c r="JM2" s="46">
        <f t="shared" si="35"/>
        <v>24.84</v>
      </c>
      <c r="JN2" s="46">
        <f t="shared" si="35"/>
        <v>22.12</v>
      </c>
      <c r="JO2" s="46">
        <f t="shared" si="35"/>
        <v>20.079999999999998</v>
      </c>
      <c r="JP2" s="46">
        <f t="shared" ref="JP2:JX2" si="36">VLOOKUP(JP1,VIX6M_Data,5,TRUE)</f>
        <v>22.32</v>
      </c>
      <c r="JQ2" s="46">
        <f t="shared" si="36"/>
        <v>35.770000000000003</v>
      </c>
      <c r="JR2" s="46">
        <f t="shared" si="36"/>
        <v>28.2</v>
      </c>
      <c r="JS2" s="46">
        <f t="shared" si="36"/>
        <v>28.93</v>
      </c>
      <c r="JT2" s="46">
        <f t="shared" si="36"/>
        <v>25.83</v>
      </c>
      <c r="JU2" s="46">
        <f t="shared" si="36"/>
        <v>25.76</v>
      </c>
      <c r="JV2" s="46">
        <f t="shared" si="36"/>
        <v>21.45</v>
      </c>
      <c r="JW2" s="46">
        <f t="shared" si="36"/>
        <v>22.04</v>
      </c>
      <c r="JX2" s="46">
        <f t="shared" si="36"/>
        <v>22.43</v>
      </c>
      <c r="JY2" s="46">
        <f t="shared" ref="JY2:KB2" si="37">VLOOKUP(JY1,VIX6M_Data,5,TRUE)</f>
        <v>22.13</v>
      </c>
      <c r="JZ2" s="46">
        <f t="shared" si="37"/>
        <v>21.6</v>
      </c>
      <c r="KA2" s="46">
        <f t="shared" si="37"/>
        <v>23.62</v>
      </c>
      <c r="KB2" s="46">
        <f t="shared" si="37"/>
        <v>21.67</v>
      </c>
      <c r="KC2" s="46">
        <f t="shared" ref="KC2:LG2" si="38">VLOOKUP(KC1,VIX6M_Data,5,TRUE)</f>
        <v>21.32</v>
      </c>
      <c r="KD2" s="46">
        <f t="shared" si="38"/>
        <v>21.11</v>
      </c>
      <c r="KE2" s="46">
        <f t="shared" si="38"/>
        <v>21.49</v>
      </c>
      <c r="KF2" s="46">
        <f t="shared" si="38"/>
        <v>21.35</v>
      </c>
      <c r="KG2" s="46">
        <f t="shared" si="38"/>
        <v>20.61</v>
      </c>
      <c r="KH2" s="46">
        <f t="shared" si="38"/>
        <v>21.33</v>
      </c>
      <c r="KI2" s="46">
        <f t="shared" si="38"/>
        <v>20.23</v>
      </c>
      <c r="KJ2" s="46">
        <f t="shared" si="38"/>
        <v>20.97</v>
      </c>
      <c r="KK2" s="46">
        <f t="shared" si="38"/>
        <v>20.46</v>
      </c>
      <c r="KL2" s="46">
        <f t="shared" si="38"/>
        <v>21.42</v>
      </c>
      <c r="KM2" s="46">
        <f t="shared" si="38"/>
        <v>20.51</v>
      </c>
      <c r="KN2" s="46">
        <f t="shared" si="38"/>
        <v>21.01</v>
      </c>
      <c r="KO2" s="46">
        <f t="shared" si="38"/>
        <v>21.45</v>
      </c>
      <c r="KP2" s="46">
        <f t="shared" si="38"/>
        <v>20.95</v>
      </c>
      <c r="KQ2" s="46">
        <f t="shared" si="38"/>
        <v>21.58</v>
      </c>
      <c r="KR2" s="46">
        <f t="shared" si="38"/>
        <v>23.18</v>
      </c>
      <c r="KS2" s="46">
        <f t="shared" si="38"/>
        <v>22.1</v>
      </c>
      <c r="KT2" s="46">
        <f t="shared" si="38"/>
        <v>21.85</v>
      </c>
      <c r="KU2" s="46">
        <f t="shared" si="38"/>
        <v>23.17</v>
      </c>
      <c r="KV2" s="46">
        <f t="shared" si="38"/>
        <v>22.5</v>
      </c>
      <c r="KW2" s="46">
        <f t="shared" si="38"/>
        <v>25.29</v>
      </c>
      <c r="KX2" s="46">
        <f t="shared" si="38"/>
        <v>22.98</v>
      </c>
      <c r="KY2" s="46">
        <f t="shared" si="38"/>
        <v>22.2</v>
      </c>
      <c r="KZ2" s="46">
        <f t="shared" si="38"/>
        <v>22.25</v>
      </c>
      <c r="LA2" s="46">
        <f t="shared" si="38"/>
        <v>21.97</v>
      </c>
      <c r="LB2" s="46">
        <f t="shared" si="38"/>
        <v>20.58</v>
      </c>
      <c r="LC2" s="46">
        <f t="shared" si="38"/>
        <v>20.69</v>
      </c>
      <c r="LD2" s="46">
        <f t="shared" si="38"/>
        <v>20.78</v>
      </c>
      <c r="LE2" s="46">
        <f t="shared" si="38"/>
        <v>21.21</v>
      </c>
      <c r="LF2" s="46">
        <f t="shared" si="38"/>
        <v>23.04</v>
      </c>
      <c r="LG2" s="46">
        <f t="shared" si="38"/>
        <v>21.75</v>
      </c>
      <c r="LH2" s="46">
        <f t="shared" ref="LH2:LK2" si="39">VLOOKUP(LH1,VIX6M_Data,5,TRUE)</f>
        <v>22.24</v>
      </c>
      <c r="LI2" s="46">
        <f t="shared" si="39"/>
        <v>22.33</v>
      </c>
      <c r="LJ2" s="46">
        <f t="shared" si="39"/>
        <v>23.18</v>
      </c>
      <c r="LK2" s="46">
        <f t="shared" si="39"/>
        <v>23.31</v>
      </c>
      <c r="LL2" s="46">
        <f t="shared" ref="LL2:LT2" si="40">VLOOKUP(LL1,VIX6M_Data,5,TRUE)</f>
        <v>24.75</v>
      </c>
      <c r="LM2" s="46">
        <f t="shared" si="40"/>
        <v>26.39</v>
      </c>
      <c r="LN2" s="46">
        <f t="shared" si="40"/>
        <v>25.28</v>
      </c>
      <c r="LO2" s="46">
        <f t="shared" si="40"/>
        <v>27.22</v>
      </c>
      <c r="LP2" s="46">
        <f t="shared" si="40"/>
        <v>26.93</v>
      </c>
      <c r="LQ2" s="46">
        <f t="shared" si="40"/>
        <v>26.41</v>
      </c>
      <c r="LR2" s="46">
        <f t="shared" si="40"/>
        <v>22.77</v>
      </c>
      <c r="LS2" s="46">
        <f t="shared" si="40"/>
        <v>23.19</v>
      </c>
      <c r="LT2" s="46">
        <f t="shared" si="40"/>
        <v>22.87</v>
      </c>
      <c r="LU2" s="46">
        <f t="shared" ref="LU2:LX2" si="41">VLOOKUP(LU1,VIX6M_Data,5,TRUE)</f>
        <v>22.94</v>
      </c>
      <c r="LV2" s="46">
        <f t="shared" si="41"/>
        <v>23.03</v>
      </c>
      <c r="LW2" s="46">
        <f t="shared" si="41"/>
        <v>23.01</v>
      </c>
      <c r="LX2" s="46">
        <f t="shared" si="41"/>
        <v>22.46</v>
      </c>
      <c r="LY2" s="46">
        <f t="shared" ref="LY2:MC2" si="42">VLOOKUP(LY1,VIX6M_Data,5,TRUE)</f>
        <v>22.13</v>
      </c>
      <c r="LZ2" s="46">
        <f t="shared" si="42"/>
        <v>22.97</v>
      </c>
      <c r="MA2" s="46">
        <f t="shared" si="42"/>
        <v>21.87</v>
      </c>
      <c r="MB2" s="46">
        <f t="shared" si="42"/>
        <v>22.97</v>
      </c>
      <c r="MC2" s="46">
        <f t="shared" si="42"/>
        <v>21.5</v>
      </c>
    </row>
    <row r="3" spans="1:342" s="32" customFormat="1" ht="15.5">
      <c r="A3" s="32" t="s">
        <v>188</v>
      </c>
      <c r="B3" s="46">
        <f t="shared" ref="B3:BM3" si="43">VLOOKUP(B1,VIX_Data,5,TRUE)</f>
        <v>13.78</v>
      </c>
      <c r="C3" s="46">
        <f t="shared" si="43"/>
        <v>13.79</v>
      </c>
      <c r="D3" s="46">
        <f t="shared" si="43"/>
        <v>12.39</v>
      </c>
      <c r="E3" s="46">
        <f t="shared" si="43"/>
        <v>12.85</v>
      </c>
      <c r="F3" s="46">
        <f t="shared" si="43"/>
        <v>16.28</v>
      </c>
      <c r="G3" s="46">
        <f t="shared" si="43"/>
        <v>16.05</v>
      </c>
      <c r="H3" s="46">
        <f t="shared" si="43"/>
        <v>15.18</v>
      </c>
      <c r="I3" s="46">
        <f t="shared" si="43"/>
        <v>14.83</v>
      </c>
      <c r="J3" s="46">
        <f t="shared" si="43"/>
        <v>27.85</v>
      </c>
      <c r="K3" s="46">
        <f t="shared" si="43"/>
        <v>36.82</v>
      </c>
      <c r="L3" s="46">
        <f t="shared" si="43"/>
        <v>47.3</v>
      </c>
      <c r="M3" s="46">
        <f t="shared" si="43"/>
        <v>75.91</v>
      </c>
      <c r="N3" s="46">
        <f t="shared" si="43"/>
        <v>61.67</v>
      </c>
      <c r="O3" s="46">
        <f t="shared" si="43"/>
        <v>53.54</v>
      </c>
      <c r="P3" s="46">
        <f t="shared" si="43"/>
        <v>46.7</v>
      </c>
      <c r="Q3" s="46">
        <f t="shared" si="43"/>
        <v>37.76</v>
      </c>
      <c r="R3" s="46">
        <f t="shared" si="43"/>
        <v>45.41</v>
      </c>
      <c r="S3" s="46">
        <f t="shared" si="43"/>
        <v>33.57</v>
      </c>
      <c r="T3" s="46">
        <f t="shared" si="43"/>
        <v>33.61</v>
      </c>
      <c r="U3" s="46">
        <f t="shared" si="43"/>
        <v>33.04</v>
      </c>
      <c r="V3" s="46">
        <f t="shared" si="43"/>
        <v>30.53</v>
      </c>
      <c r="W3" s="46">
        <f t="shared" si="43"/>
        <v>28.01</v>
      </c>
      <c r="X3" s="46">
        <f t="shared" si="43"/>
        <v>26.84</v>
      </c>
      <c r="Y3" s="46">
        <f t="shared" si="43"/>
        <v>27.57</v>
      </c>
      <c r="Z3" s="46">
        <f t="shared" si="43"/>
        <v>33.67</v>
      </c>
      <c r="AA3" s="46">
        <f t="shared" si="43"/>
        <v>31.37</v>
      </c>
      <c r="AB3" s="46">
        <f t="shared" si="43"/>
        <v>30.43</v>
      </c>
      <c r="AC3" s="46">
        <f t="shared" si="43"/>
        <v>29.43</v>
      </c>
      <c r="AD3" s="46">
        <f t="shared" si="43"/>
        <v>29.52</v>
      </c>
      <c r="AE3" s="46">
        <f t="shared" si="43"/>
        <v>24.84</v>
      </c>
      <c r="AF3" s="46">
        <f t="shared" si="43"/>
        <v>25.44</v>
      </c>
      <c r="AG3" s="46">
        <f t="shared" si="43"/>
        <v>23.76</v>
      </c>
      <c r="AH3" s="46">
        <f t="shared" si="43"/>
        <v>24.03</v>
      </c>
      <c r="AI3" s="46">
        <f t="shared" si="43"/>
        <v>21.51</v>
      </c>
      <c r="AJ3" s="46">
        <f t="shared" si="43"/>
        <v>22.03</v>
      </c>
      <c r="AK3" s="46">
        <f t="shared" si="43"/>
        <v>26.12</v>
      </c>
      <c r="AL3" s="46">
        <f t="shared" si="43"/>
        <v>31.46</v>
      </c>
      <c r="AM3" s="46">
        <f t="shared" si="43"/>
        <v>25.59</v>
      </c>
      <c r="AN3" s="46">
        <f t="shared" si="43"/>
        <v>26.86</v>
      </c>
      <c r="AO3" s="46">
        <f t="shared" si="43"/>
        <v>26.27</v>
      </c>
      <c r="AP3" s="46">
        <f t="shared" si="43"/>
        <v>29.48</v>
      </c>
      <c r="AQ3" s="46">
        <f t="shared" si="43"/>
        <v>26.07</v>
      </c>
      <c r="AR3" s="46">
        <f t="shared" si="43"/>
        <v>29.35</v>
      </c>
      <c r="AS3" s="46">
        <f t="shared" si="43"/>
        <v>33.35</v>
      </c>
      <c r="AT3" s="46">
        <f t="shared" si="43"/>
        <v>35.549999999999997</v>
      </c>
      <c r="AU3" s="46">
        <f t="shared" si="43"/>
        <v>24.8</v>
      </c>
      <c r="AV3" s="46">
        <f t="shared" si="43"/>
        <v>22.71</v>
      </c>
      <c r="AW3" s="46">
        <f t="shared" si="43"/>
        <v>21.64</v>
      </c>
      <c r="AX3" s="46">
        <f t="shared" si="43"/>
        <v>20.77</v>
      </c>
      <c r="AY3" s="46">
        <f t="shared" si="43"/>
        <v>20.68</v>
      </c>
      <c r="AZ3" s="46">
        <f t="shared" si="43"/>
        <v>22.89</v>
      </c>
      <c r="BA3" s="46">
        <f t="shared" si="43"/>
        <v>24.23</v>
      </c>
      <c r="BB3" s="46">
        <f t="shared" si="43"/>
        <v>23.08</v>
      </c>
      <c r="BC3" s="46">
        <f t="shared" si="43"/>
        <v>25.34</v>
      </c>
      <c r="BD3" s="46">
        <f t="shared" si="43"/>
        <v>23.33</v>
      </c>
      <c r="BE3" s="46">
        <f t="shared" si="43"/>
        <v>23.24</v>
      </c>
      <c r="BF3" s="46">
        <f t="shared" si="43"/>
        <v>23.02</v>
      </c>
      <c r="BG3" s="46">
        <f t="shared" si="43"/>
        <v>25.56</v>
      </c>
      <c r="BH3" s="46">
        <f t="shared" si="43"/>
        <v>21.63</v>
      </c>
      <c r="BI3" s="46">
        <f t="shared" si="43"/>
        <v>21.46</v>
      </c>
      <c r="BJ3" s="46">
        <f t="shared" si="43"/>
        <v>23.11</v>
      </c>
      <c r="BK3" s="46">
        <f t="shared" si="43"/>
        <v>24.1</v>
      </c>
      <c r="BL3" s="46">
        <f t="shared" si="43"/>
        <v>24.03</v>
      </c>
      <c r="BM3" s="46">
        <f t="shared" si="43"/>
        <v>19.79</v>
      </c>
      <c r="BN3" s="46">
        <f t="shared" ref="BN3:DY3" si="44">VLOOKUP(BN1,VIX_Data,5,TRUE)</f>
        <v>20.3</v>
      </c>
      <c r="BO3" s="46">
        <f t="shared" si="44"/>
        <v>19.61</v>
      </c>
      <c r="BP3" s="46">
        <f t="shared" si="44"/>
        <v>18.12</v>
      </c>
      <c r="BQ3" s="46">
        <f t="shared" si="44"/>
        <v>16.649999999999999</v>
      </c>
      <c r="BR3" s="46">
        <f t="shared" si="44"/>
        <v>18.68</v>
      </c>
      <c r="BS3" s="46">
        <f t="shared" si="44"/>
        <v>17.559999999999999</v>
      </c>
      <c r="BT3" s="46">
        <f t="shared" si="44"/>
        <v>19.48</v>
      </c>
      <c r="BU3" s="46">
        <f t="shared" si="44"/>
        <v>21.84</v>
      </c>
      <c r="BV3" s="46">
        <f t="shared" si="44"/>
        <v>21.34</v>
      </c>
      <c r="BW3" s="46">
        <f t="shared" si="44"/>
        <v>18.84</v>
      </c>
      <c r="BX3" s="46">
        <f t="shared" si="44"/>
        <v>17.899999999999999</v>
      </c>
      <c r="BY3" s="46">
        <f t="shared" si="44"/>
        <v>17.07</v>
      </c>
      <c r="BZ3" s="46">
        <f t="shared" si="44"/>
        <v>17.02</v>
      </c>
      <c r="CA3" s="46">
        <f t="shared" si="44"/>
        <v>16.66</v>
      </c>
      <c r="CB3" s="46">
        <f t="shared" si="44"/>
        <v>16.02</v>
      </c>
      <c r="CC3" s="46">
        <f t="shared" si="44"/>
        <v>16.440000000000001</v>
      </c>
      <c r="CD3" s="46">
        <f t="shared" si="44"/>
        <v>17.12</v>
      </c>
      <c r="CE3" s="46">
        <f t="shared" si="44"/>
        <v>19.73</v>
      </c>
      <c r="CF3" s="46">
        <f t="shared" si="44"/>
        <v>19.36</v>
      </c>
      <c r="CG3" s="46">
        <f t="shared" si="44"/>
        <v>18.04</v>
      </c>
      <c r="CH3" s="46">
        <f t="shared" si="44"/>
        <v>16.79</v>
      </c>
      <c r="CI3" s="46">
        <f t="shared" si="44"/>
        <v>17.91</v>
      </c>
      <c r="CJ3" s="46">
        <f t="shared" si="44"/>
        <v>17.22</v>
      </c>
      <c r="CK3" s="46">
        <f t="shared" si="44"/>
        <v>16.48</v>
      </c>
      <c r="CL3" s="46">
        <f t="shared" si="44"/>
        <v>18.14</v>
      </c>
      <c r="CM3" s="46">
        <f t="shared" si="44"/>
        <v>19.46</v>
      </c>
      <c r="CN3" s="46">
        <f t="shared" si="44"/>
        <v>24.36</v>
      </c>
      <c r="CO3" s="46">
        <f t="shared" si="44"/>
        <v>23.25</v>
      </c>
      <c r="CP3" s="46">
        <f t="shared" si="44"/>
        <v>21.3</v>
      </c>
      <c r="CQ3" s="46">
        <f t="shared" si="44"/>
        <v>19.850000000000001</v>
      </c>
      <c r="CR3" s="46">
        <f t="shared" si="44"/>
        <v>15.7</v>
      </c>
      <c r="CS3" s="46">
        <f t="shared" si="44"/>
        <v>15.98</v>
      </c>
      <c r="CT3" s="46">
        <f t="shared" si="44"/>
        <v>16.03</v>
      </c>
      <c r="CU3" s="46">
        <f t="shared" si="44"/>
        <v>17.78</v>
      </c>
      <c r="CV3" s="46">
        <f t="shared" si="44"/>
        <v>16.37</v>
      </c>
      <c r="CW3" s="46">
        <f t="shared" si="44"/>
        <v>19.38</v>
      </c>
      <c r="CX3" s="46">
        <f t="shared" si="44"/>
        <v>27.19</v>
      </c>
      <c r="CY3" s="46">
        <f t="shared" si="44"/>
        <v>21.89</v>
      </c>
      <c r="CZ3" s="46">
        <f t="shared" si="44"/>
        <v>21.89</v>
      </c>
      <c r="DA3" s="46">
        <f t="shared" si="44"/>
        <v>21.01</v>
      </c>
      <c r="DB3" s="46">
        <f t="shared" si="44"/>
        <v>17.54</v>
      </c>
      <c r="DC3" s="46">
        <f t="shared" si="44"/>
        <v>16.91</v>
      </c>
      <c r="DD3" s="46">
        <f t="shared" si="44"/>
        <v>18.41</v>
      </c>
      <c r="DE3" s="46">
        <f t="shared" si="44"/>
        <v>22.79</v>
      </c>
      <c r="DF3" s="46">
        <f t="shared" si="44"/>
        <v>31.16</v>
      </c>
      <c r="DG3" s="46">
        <f t="shared" si="44"/>
        <v>21.96</v>
      </c>
      <c r="DH3" s="46">
        <f t="shared" si="44"/>
        <v>21.44</v>
      </c>
      <c r="DI3" s="46">
        <f t="shared" si="44"/>
        <v>25.7</v>
      </c>
      <c r="DJ3" s="46">
        <f t="shared" si="44"/>
        <v>28.81</v>
      </c>
      <c r="DK3" s="46">
        <f t="shared" si="44"/>
        <v>33.32</v>
      </c>
      <c r="DL3" s="46">
        <f t="shared" si="44"/>
        <v>35.130000000000003</v>
      </c>
      <c r="DM3" s="46">
        <f t="shared" si="44"/>
        <v>29.83</v>
      </c>
      <c r="DN3" s="46">
        <f t="shared" si="44"/>
        <v>22.94</v>
      </c>
      <c r="DO3" s="46">
        <f t="shared" si="44"/>
        <v>18.899999999999999</v>
      </c>
      <c r="DP3" s="46">
        <f t="shared" si="44"/>
        <v>21.03</v>
      </c>
      <c r="DQ3" s="46">
        <f t="shared" si="44"/>
        <v>24.26</v>
      </c>
      <c r="DR3" s="46">
        <f t="shared" si="44"/>
        <v>21.37</v>
      </c>
      <c r="DS3" s="46">
        <f t="shared" si="44"/>
        <v>33.520000000000003</v>
      </c>
      <c r="DT3" s="46">
        <f t="shared" si="44"/>
        <v>29.25</v>
      </c>
      <c r="DU3" s="46">
        <f t="shared" si="44"/>
        <v>32.99</v>
      </c>
      <c r="DV3" s="46">
        <f t="shared" si="44"/>
        <v>26.1</v>
      </c>
      <c r="DW3" s="46">
        <f t="shared" si="44"/>
        <v>29.45</v>
      </c>
      <c r="DX3" s="46">
        <f t="shared" si="44"/>
        <v>26.19</v>
      </c>
      <c r="DY3" s="46">
        <f t="shared" si="44"/>
        <v>24.02</v>
      </c>
      <c r="DZ3" s="46">
        <f t="shared" ref="DZ3:GK3" si="45">VLOOKUP(DZ1,VIX_Data,5,TRUE)</f>
        <v>32.69</v>
      </c>
      <c r="EA3" s="46">
        <f t="shared" si="45"/>
        <v>30.19</v>
      </c>
      <c r="EB3" s="46">
        <f t="shared" si="45"/>
        <v>28.36</v>
      </c>
      <c r="EC3" s="46">
        <f t="shared" si="45"/>
        <v>27.54</v>
      </c>
      <c r="ED3" s="46">
        <f t="shared" si="45"/>
        <v>27.29</v>
      </c>
      <c r="EE3" s="46">
        <f t="shared" si="45"/>
        <v>24.5</v>
      </c>
      <c r="EF3" s="46">
        <f t="shared" si="45"/>
        <v>24.69</v>
      </c>
      <c r="EG3" s="46">
        <f t="shared" si="45"/>
        <v>23.93</v>
      </c>
      <c r="EH3" s="46">
        <f t="shared" si="45"/>
        <v>21.77</v>
      </c>
      <c r="EI3" s="46">
        <f t="shared" si="45"/>
        <v>19.690000000000001</v>
      </c>
      <c r="EJ3" s="46">
        <f t="shared" si="45"/>
        <v>24.11</v>
      </c>
      <c r="EK3" s="46">
        <f t="shared" si="45"/>
        <v>26.21</v>
      </c>
      <c r="EL3" s="46">
        <f t="shared" si="45"/>
        <v>26.91</v>
      </c>
      <c r="EM3" s="46">
        <f t="shared" si="45"/>
        <v>27.27</v>
      </c>
      <c r="EN3" s="46">
        <f t="shared" si="45"/>
        <v>27.16</v>
      </c>
      <c r="EO3" s="46">
        <f t="shared" si="45"/>
        <v>32.6</v>
      </c>
      <c r="EP3" s="46">
        <f t="shared" si="45"/>
        <v>29.07</v>
      </c>
      <c r="EQ3" s="46">
        <f t="shared" si="45"/>
        <v>33.630000000000003</v>
      </c>
      <c r="ER3" s="46">
        <f t="shared" si="45"/>
        <v>30.5</v>
      </c>
      <c r="ES3" s="46">
        <f t="shared" si="45"/>
        <v>28.46</v>
      </c>
      <c r="ET3" s="46">
        <f t="shared" si="45"/>
        <v>25.81</v>
      </c>
      <c r="EU3" s="46">
        <f t="shared" si="45"/>
        <v>25.54</v>
      </c>
      <c r="EV3" s="46">
        <f t="shared" si="45"/>
        <v>24.54</v>
      </c>
      <c r="EW3" s="46">
        <f t="shared" si="45"/>
        <v>21.29</v>
      </c>
      <c r="EX3" s="46">
        <f t="shared" si="45"/>
        <v>21.89</v>
      </c>
      <c r="EY3" s="46">
        <f t="shared" si="45"/>
        <v>22.17</v>
      </c>
      <c r="EZ3" s="46">
        <f t="shared" si="45"/>
        <v>22.55</v>
      </c>
      <c r="FA3" s="46">
        <f t="shared" si="45"/>
        <v>21.48</v>
      </c>
      <c r="FB3" s="46">
        <f t="shared" si="45"/>
        <v>21.65</v>
      </c>
      <c r="FC3" s="46">
        <f t="shared" si="45"/>
        <v>22.9</v>
      </c>
      <c r="FD3" s="46">
        <f t="shared" si="45"/>
        <v>20.58</v>
      </c>
      <c r="FE3" s="46">
        <f t="shared" si="45"/>
        <v>19.36</v>
      </c>
      <c r="FF3" s="46">
        <f t="shared" si="45"/>
        <v>19.2</v>
      </c>
      <c r="FG3" s="46">
        <f t="shared" si="45"/>
        <v>19.399999999999999</v>
      </c>
      <c r="FH3" s="46">
        <f t="shared" si="45"/>
        <v>18.66</v>
      </c>
      <c r="FI3" s="46">
        <f t="shared" si="45"/>
        <v>18.91</v>
      </c>
      <c r="FJ3" s="46">
        <f t="shared" si="45"/>
        <v>22.87</v>
      </c>
      <c r="FK3" s="46">
        <f t="shared" si="45"/>
        <v>20.7</v>
      </c>
      <c r="FL3" s="46">
        <f t="shared" si="45"/>
        <v>19.59</v>
      </c>
      <c r="FM3" s="46">
        <f t="shared" si="45"/>
        <v>23.73</v>
      </c>
      <c r="FN3" s="46">
        <f t="shared" si="45"/>
        <v>21.38</v>
      </c>
      <c r="FO3" s="46">
        <f t="shared" si="45"/>
        <v>19.97</v>
      </c>
      <c r="FP3" s="46">
        <f t="shared" si="45"/>
        <v>19</v>
      </c>
      <c r="FQ3" s="46">
        <f t="shared" si="45"/>
        <v>19.100000000000001</v>
      </c>
      <c r="FR3" s="46">
        <f t="shared" si="45"/>
        <v>16.829999999999998</v>
      </c>
      <c r="FS3" s="46">
        <f t="shared" si="45"/>
        <v>18.760000000000002</v>
      </c>
      <c r="FT3" s="46">
        <f t="shared" si="45"/>
        <v>17.78</v>
      </c>
      <c r="FU3" s="46">
        <f t="shared" si="45"/>
        <v>17.71</v>
      </c>
      <c r="FV3" s="46">
        <f t="shared" si="45"/>
        <v>17.989999999999998</v>
      </c>
      <c r="FW3" s="46">
        <f t="shared" si="45"/>
        <v>18.53</v>
      </c>
      <c r="FX3" s="46">
        <f t="shared" si="45"/>
        <v>17.46</v>
      </c>
      <c r="FY3" s="46">
        <f t="shared" si="45"/>
        <v>13.96</v>
      </c>
      <c r="FZ3" s="46">
        <f t="shared" si="45"/>
        <v>14.61</v>
      </c>
      <c r="GA3" s="46">
        <f t="shared" si="45"/>
        <v>13.88</v>
      </c>
      <c r="GB3" s="46">
        <f t="shared" si="45"/>
        <v>13.74</v>
      </c>
      <c r="GC3" s="46">
        <f t="shared" si="45"/>
        <v>13.7</v>
      </c>
      <c r="GD3" s="46">
        <f t="shared" si="45"/>
        <v>14.84</v>
      </c>
      <c r="GE3" s="46">
        <f t="shared" si="45"/>
        <v>13.3</v>
      </c>
      <c r="GF3" s="46">
        <f t="shared" si="45"/>
        <v>13.86</v>
      </c>
      <c r="GG3" s="46">
        <f t="shared" si="45"/>
        <v>13.93</v>
      </c>
      <c r="GH3" s="46">
        <f t="shared" si="45"/>
        <v>15.99</v>
      </c>
      <c r="GI3" s="46">
        <f t="shared" si="45"/>
        <v>16.46</v>
      </c>
      <c r="GJ3" s="46">
        <f t="shared" si="45"/>
        <v>16.97</v>
      </c>
      <c r="GK3" s="46">
        <f t="shared" si="45"/>
        <v>14.45</v>
      </c>
      <c r="GL3" s="46">
        <f t="shared" ref="GL3:IO3" si="46">VLOOKUP(GL1,VIX_Data,5,TRUE)</f>
        <v>14.01</v>
      </c>
      <c r="GM3" s="46">
        <f t="shared" si="46"/>
        <v>14.23</v>
      </c>
      <c r="GN3" s="46">
        <f t="shared" si="46"/>
        <v>14.11</v>
      </c>
      <c r="GO3" s="46">
        <f t="shared" si="46"/>
        <v>18.940000000000001</v>
      </c>
      <c r="GP3" s="46">
        <f t="shared" si="46"/>
        <v>19.78</v>
      </c>
      <c r="GQ3" s="46">
        <f t="shared" si="46"/>
        <v>17.03</v>
      </c>
      <c r="GR3" s="46">
        <f t="shared" si="46"/>
        <v>17.88</v>
      </c>
      <c r="GS3" s="46">
        <f t="shared" si="46"/>
        <v>18.97</v>
      </c>
      <c r="GT3" s="46">
        <f t="shared" si="46"/>
        <v>18.14</v>
      </c>
      <c r="GU3" s="46">
        <f t="shared" si="46"/>
        <v>14.81</v>
      </c>
      <c r="GV3" s="46">
        <f t="shared" si="46"/>
        <v>14.16</v>
      </c>
      <c r="GW3" s="46">
        <f t="shared" si="46"/>
        <v>13.35</v>
      </c>
      <c r="GX3" s="46">
        <f t="shared" si="46"/>
        <v>12.69</v>
      </c>
      <c r="GY3" s="46">
        <f t="shared" si="46"/>
        <v>12.85</v>
      </c>
      <c r="GZ3" s="46">
        <f t="shared" si="46"/>
        <v>12.07</v>
      </c>
      <c r="HA3" s="46">
        <f t="shared" si="46"/>
        <v>12.53</v>
      </c>
      <c r="HB3" s="46">
        <f t="shared" si="46"/>
        <v>12.99</v>
      </c>
      <c r="HC3" s="46">
        <f t="shared" si="46"/>
        <v>13.2</v>
      </c>
      <c r="HD3" s="46">
        <f t="shared" si="46"/>
        <v>12.76</v>
      </c>
      <c r="HE3" s="46">
        <f t="shared" si="46"/>
        <v>13.84</v>
      </c>
      <c r="HF3" s="46">
        <f t="shared" si="46"/>
        <v>12.55</v>
      </c>
      <c r="HG3" s="46">
        <f t="shared" si="46"/>
        <v>13.31</v>
      </c>
      <c r="HH3" s="46">
        <f t="shared" si="46"/>
        <v>13.06</v>
      </c>
      <c r="HI3" s="46">
        <f t="shared" si="46"/>
        <v>15.85</v>
      </c>
      <c r="HJ3" s="46">
        <f t="shared" si="46"/>
        <v>15.42</v>
      </c>
      <c r="HK3" s="46">
        <f t="shared" si="46"/>
        <v>13.43</v>
      </c>
      <c r="HL3" s="46">
        <f t="shared" si="46"/>
        <v>14.46</v>
      </c>
      <c r="HM3" s="46">
        <f t="shared" si="46"/>
        <v>13.84</v>
      </c>
      <c r="HN3" s="46">
        <f t="shared" si="46"/>
        <v>13.82</v>
      </c>
      <c r="HO3" s="46">
        <f t="shared" si="46"/>
        <v>13.24</v>
      </c>
      <c r="HP3" s="46">
        <f t="shared" si="46"/>
        <v>14.61</v>
      </c>
      <c r="HQ3" s="46">
        <f t="shared" si="46"/>
        <v>14.98</v>
      </c>
      <c r="HR3" s="46">
        <f t="shared" si="46"/>
        <v>18.399999999999999</v>
      </c>
      <c r="HS3" s="46">
        <f t="shared" si="46"/>
        <v>15.69</v>
      </c>
      <c r="HT3" s="46">
        <f t="shared" si="46"/>
        <v>15.65</v>
      </c>
      <c r="HU3" s="46">
        <f t="shared" si="46"/>
        <v>13.23</v>
      </c>
      <c r="HV3" s="46">
        <f t="shared" si="46"/>
        <v>13.42</v>
      </c>
      <c r="HW3" s="46">
        <f t="shared" si="46"/>
        <v>11.86</v>
      </c>
      <c r="HX3" s="46">
        <f t="shared" si="46"/>
        <v>12.92</v>
      </c>
      <c r="HY3" s="46">
        <f t="shared" si="46"/>
        <v>13.16</v>
      </c>
      <c r="HZ3" s="46">
        <f t="shared" si="46"/>
        <v>12.85</v>
      </c>
      <c r="IA3" s="46">
        <f t="shared" si="46"/>
        <v>12.3</v>
      </c>
      <c r="IB3" s="46">
        <f t="shared" si="46"/>
        <v>12.84</v>
      </c>
      <c r="IC3" s="46">
        <f t="shared" si="46"/>
        <v>12.03</v>
      </c>
      <c r="ID3" s="46">
        <f t="shared" si="46"/>
        <v>12.51</v>
      </c>
      <c r="IE3" s="46">
        <f t="shared" si="46"/>
        <v>13.19</v>
      </c>
      <c r="IF3" s="46">
        <f t="shared" si="46"/>
        <v>14.72</v>
      </c>
      <c r="IG3" s="46">
        <f t="shared" si="46"/>
        <v>17.690000000000001</v>
      </c>
      <c r="IH3" s="46">
        <f t="shared" si="46"/>
        <v>27.71</v>
      </c>
      <c r="II3" s="46">
        <f t="shared" si="46"/>
        <v>18.12</v>
      </c>
      <c r="IJ3" s="46">
        <f t="shared" si="46"/>
        <v>15.88</v>
      </c>
      <c r="IK3" s="46">
        <f t="shared" si="46"/>
        <v>15.43</v>
      </c>
      <c r="IL3" s="46">
        <f t="shared" si="46"/>
        <v>20.72</v>
      </c>
      <c r="IM3" s="46">
        <f t="shared" si="46"/>
        <v>19.079999999999998</v>
      </c>
      <c r="IN3" s="46">
        <f t="shared" si="46"/>
        <v>17.61</v>
      </c>
      <c r="IO3" s="46">
        <f t="shared" si="46"/>
        <v>15.39</v>
      </c>
      <c r="IP3" s="46">
        <f t="shared" ref="IP3:IT3" si="47">VLOOKUP(IP1,VIX_Data,5,TRUE)</f>
        <v>19.260000000000002</v>
      </c>
      <c r="IQ3" s="46">
        <f t="shared" si="47"/>
        <v>21.42</v>
      </c>
      <c r="IR3" s="46">
        <f t="shared" si="47"/>
        <v>20.64</v>
      </c>
      <c r="IS3" s="46">
        <f t="shared" si="47"/>
        <v>18.2</v>
      </c>
      <c r="IT3" s="46">
        <f t="shared" si="47"/>
        <v>19.34</v>
      </c>
      <c r="IU3" s="46">
        <f t="shared" ref="IU3:IX3" si="48">VLOOKUP(IU1,VIX_Data,5,TRUE)</f>
        <v>20.49</v>
      </c>
      <c r="IV3" s="46">
        <f t="shared" si="48"/>
        <v>14.71</v>
      </c>
      <c r="IW3" s="46">
        <f t="shared" si="48"/>
        <v>16.350000000000001</v>
      </c>
      <c r="IX3" s="46">
        <f t="shared" si="48"/>
        <v>14.1</v>
      </c>
      <c r="IY3" s="46">
        <f t="shared" ref="IY3:JC3" si="49">VLOOKUP(IY1,VIX_Data,5,TRUE)</f>
        <v>13.3</v>
      </c>
      <c r="IZ3" s="46">
        <f t="shared" si="49"/>
        <v>14.18</v>
      </c>
      <c r="JA3" s="46">
        <f t="shared" si="49"/>
        <v>15.87</v>
      </c>
      <c r="JB3" s="46">
        <f t="shared" si="49"/>
        <v>14.27</v>
      </c>
      <c r="JC3" s="46">
        <f t="shared" si="49"/>
        <v>17.350000000000001</v>
      </c>
      <c r="JD3" s="46">
        <f t="shared" ref="JD3:JK3" si="50">VLOOKUP(JD1,VIX_Data,5,TRUE)</f>
        <v>17.82</v>
      </c>
      <c r="JE3" s="46">
        <f t="shared" si="50"/>
        <v>18.71</v>
      </c>
      <c r="JF3" s="46">
        <f t="shared" si="50"/>
        <v>15.06</v>
      </c>
      <c r="JG3" s="46">
        <f t="shared" si="50"/>
        <v>16.41</v>
      </c>
      <c r="JH3" s="46">
        <f t="shared" si="50"/>
        <v>17.21</v>
      </c>
      <c r="JI3" s="46">
        <f t="shared" si="50"/>
        <v>16.02</v>
      </c>
      <c r="JJ3" s="46">
        <f t="shared" si="50"/>
        <v>15.35</v>
      </c>
      <c r="JK3" s="46">
        <f t="shared" si="50"/>
        <v>19.43</v>
      </c>
      <c r="JL3" s="46">
        <f t="shared" ref="JL3:JO3" si="51">VLOOKUP(JL1,VIX_Data,5,TRUE)</f>
        <v>23.51</v>
      </c>
      <c r="JM3" s="46">
        <f t="shared" si="51"/>
        <v>26.92</v>
      </c>
      <c r="JN3" s="46">
        <f t="shared" si="51"/>
        <v>21.7</v>
      </c>
      <c r="JO3" s="46">
        <f t="shared" si="51"/>
        <v>17.149999999999999</v>
      </c>
      <c r="JP3" s="46">
        <f t="shared" ref="JP3:JX3" si="52">VLOOKUP(JP1,VIX_Data,5,TRUE)</f>
        <v>21.77</v>
      </c>
      <c r="JQ3" s="46">
        <f t="shared" si="52"/>
        <v>52.33</v>
      </c>
      <c r="JR3" s="46">
        <f t="shared" si="52"/>
        <v>30.12</v>
      </c>
      <c r="JS3" s="46">
        <f t="shared" si="52"/>
        <v>30.57</v>
      </c>
      <c r="JT3" s="46">
        <f t="shared" si="52"/>
        <v>24.17</v>
      </c>
      <c r="JU3" s="46">
        <f t="shared" si="52"/>
        <v>24.76</v>
      </c>
      <c r="JV3" s="46">
        <f t="shared" si="52"/>
        <v>18.22</v>
      </c>
      <c r="JW3" s="46">
        <f t="shared" si="52"/>
        <v>18.09</v>
      </c>
      <c r="JX3" s="46">
        <f t="shared" si="52"/>
        <v>18.96</v>
      </c>
      <c r="JY3" s="46">
        <f t="shared" ref="JY3:KB3" si="53">VLOOKUP(JY1,VIX_Data,5,TRUE)</f>
        <v>17.690000000000001</v>
      </c>
      <c r="JZ3" s="46">
        <f t="shared" si="53"/>
        <v>16.95</v>
      </c>
      <c r="KA3" s="46">
        <f t="shared" si="53"/>
        <v>21.6</v>
      </c>
      <c r="KB3" s="46">
        <f t="shared" si="53"/>
        <v>17.48</v>
      </c>
      <c r="KC3" s="46">
        <f t="shared" ref="KC3:LG3" si="54">VLOOKUP(KC1,VIX_Data,5,TRUE)</f>
        <v>16.829999999999998</v>
      </c>
      <c r="KD3" s="46">
        <f t="shared" si="54"/>
        <v>16.809999999999999</v>
      </c>
      <c r="KE3" s="46">
        <f t="shared" si="54"/>
        <v>17.38</v>
      </c>
      <c r="KF3" s="46">
        <f t="shared" si="54"/>
        <v>16.5</v>
      </c>
      <c r="KG3" s="46">
        <f t="shared" si="54"/>
        <v>15.98</v>
      </c>
      <c r="KH3" s="46">
        <f t="shared" si="54"/>
        <v>17.850000000000001</v>
      </c>
      <c r="KI3" s="46">
        <f t="shared" si="54"/>
        <v>14.73</v>
      </c>
      <c r="KJ3" s="46">
        <f t="shared" si="54"/>
        <v>15.57</v>
      </c>
      <c r="KK3" s="46">
        <f t="shared" si="54"/>
        <v>14.62</v>
      </c>
      <c r="KL3" s="46">
        <f t="shared" si="54"/>
        <v>17.170000000000002</v>
      </c>
      <c r="KM3" s="46">
        <f t="shared" si="54"/>
        <v>15.04</v>
      </c>
      <c r="KN3" s="46">
        <f t="shared" si="54"/>
        <v>16.36</v>
      </c>
      <c r="KO3" s="46">
        <f t="shared" si="54"/>
        <v>16.64</v>
      </c>
      <c r="KP3" s="46">
        <f t="shared" si="54"/>
        <v>16.28</v>
      </c>
      <c r="KQ3" s="46">
        <f t="shared" si="54"/>
        <v>17.239999999999998</v>
      </c>
      <c r="KR3" s="46">
        <f t="shared" si="54"/>
        <v>20.81</v>
      </c>
      <c r="KS3" s="46">
        <f t="shared" si="54"/>
        <v>17.87</v>
      </c>
      <c r="KT3" s="46">
        <f t="shared" si="54"/>
        <v>16.420000000000002</v>
      </c>
      <c r="KU3" s="46">
        <f t="shared" si="54"/>
        <v>19</v>
      </c>
      <c r="KV3" s="46">
        <f t="shared" si="54"/>
        <v>17.28</v>
      </c>
      <c r="KW3" s="46">
        <f t="shared" si="54"/>
        <v>24.69</v>
      </c>
      <c r="KX3" s="46">
        <f t="shared" si="54"/>
        <v>18.559999999999999</v>
      </c>
      <c r="KY3" s="46">
        <f t="shared" si="54"/>
        <v>16.59</v>
      </c>
      <c r="KZ3" s="46">
        <f t="shared" si="54"/>
        <v>16.93</v>
      </c>
      <c r="LA3" s="46">
        <f t="shared" si="54"/>
        <v>16.48</v>
      </c>
      <c r="LB3" s="46">
        <f t="shared" si="54"/>
        <v>14</v>
      </c>
      <c r="LC3" s="46">
        <f t="shared" si="54"/>
        <v>14.33</v>
      </c>
      <c r="LD3" s="46">
        <f t="shared" si="54"/>
        <v>14.75</v>
      </c>
      <c r="LE3" s="46">
        <f t="shared" si="54"/>
        <v>15.98</v>
      </c>
      <c r="LF3" s="46">
        <f t="shared" si="54"/>
        <v>20.09</v>
      </c>
      <c r="LG3" s="46">
        <f t="shared" si="54"/>
        <v>16.350000000000001</v>
      </c>
      <c r="LH3" s="46">
        <f t="shared" ref="LH3:LK3" si="55">VLOOKUP(LH1,VIX_Data,5,TRUE)</f>
        <v>18</v>
      </c>
      <c r="LI3" s="46">
        <f t="shared" si="55"/>
        <v>17.79</v>
      </c>
      <c r="LJ3" s="46">
        <f t="shared" si="55"/>
        <v>20.29</v>
      </c>
      <c r="LK3" s="46">
        <f t="shared" si="55"/>
        <v>19.55</v>
      </c>
      <c r="LL3" s="46">
        <f t="shared" ref="LL3:LT3" si="56">VLOOKUP(LL1,VIX_Data,5,TRUE)</f>
        <v>23.57</v>
      </c>
      <c r="LM3" s="46">
        <f t="shared" si="56"/>
        <v>24.93</v>
      </c>
      <c r="LN3" s="46">
        <f t="shared" si="56"/>
        <v>22.37</v>
      </c>
      <c r="LO3" s="46">
        <f t="shared" si="56"/>
        <v>26.95</v>
      </c>
      <c r="LP3" s="46">
        <f t="shared" si="56"/>
        <v>25.25</v>
      </c>
      <c r="LQ3" s="46">
        <f t="shared" si="56"/>
        <v>25.78</v>
      </c>
      <c r="LR3" s="46">
        <f t="shared" si="56"/>
        <v>18.36</v>
      </c>
      <c r="LS3" s="46">
        <f t="shared" si="56"/>
        <v>19.5</v>
      </c>
      <c r="LT3" s="46">
        <f t="shared" si="56"/>
        <v>17.829999999999998</v>
      </c>
      <c r="LU3" s="46">
        <f t="shared" ref="LU3:LX3" si="57">VLOOKUP(LU1,VIX_Data,5,TRUE)</f>
        <v>17.38</v>
      </c>
      <c r="LV3" s="46">
        <f t="shared" si="57"/>
        <v>17.989999999999998</v>
      </c>
      <c r="LW3" s="46">
        <f t="shared" si="57"/>
        <v>18.059999999999999</v>
      </c>
      <c r="LX3" s="46">
        <f t="shared" si="57"/>
        <v>17.010000000000002</v>
      </c>
      <c r="LY3" s="46">
        <f t="shared" ref="LY3:MC3" si="58">VLOOKUP(LY1,VIX_Data,5,TRUE)</f>
        <v>15.77</v>
      </c>
      <c r="LZ3" s="46">
        <f t="shared" si="58"/>
        <v>19.87</v>
      </c>
      <c r="MA3" s="46">
        <f t="shared" si="58"/>
        <v>16.41</v>
      </c>
      <c r="MB3" s="46">
        <f t="shared" si="58"/>
        <v>19.489999999999998</v>
      </c>
      <c r="MC3" s="46">
        <f t="shared" si="58"/>
        <v>16.45</v>
      </c>
    </row>
    <row r="5" spans="1:342" ht="15.5">
      <c r="A5" s="32" t="s">
        <v>189</v>
      </c>
      <c r="B5" s="98" cm="1">
        <f t="array" ref="B5:MD5">TRANSPOSE('[2]SKEW SURFACE'!SPX6MoSKEWIdx)</f>
        <v>128.0945838853649</v>
      </c>
      <c r="C5" s="98">
        <v>126.76025300809715</v>
      </c>
      <c r="D5" s="98">
        <v>128.36829406258181</v>
      </c>
      <c r="E5" s="98">
        <v>125.96796006603154</v>
      </c>
      <c r="F5" s="98">
        <v>125.60294565386742</v>
      </c>
      <c r="G5" s="98">
        <v>128.65162940000687</v>
      </c>
      <c r="H5" s="98">
        <v>130.22679982891276</v>
      </c>
      <c r="I5" s="98">
        <v>129.48548146735021</v>
      </c>
      <c r="J5" s="98">
        <v>123.92115529856649</v>
      </c>
      <c r="K5" s="98">
        <v>119.58089495837467</v>
      </c>
      <c r="L5" s="98">
        <v>115.98441046075691</v>
      </c>
      <c r="M5" s="98">
        <v>118.04919100382524</v>
      </c>
      <c r="N5" s="98">
        <v>125.62127079133249</v>
      </c>
      <c r="O5" s="98">
        <v>133.65710316012888</v>
      </c>
      <c r="P5" s="98">
        <v>126.28723456913697</v>
      </c>
      <c r="Q5" s="98">
        <v>125.1321897932379</v>
      </c>
      <c r="R5" s="98">
        <v>121.25197627406034</v>
      </c>
      <c r="S5" s="98">
        <v>124.92807364821786</v>
      </c>
      <c r="T5" s="98">
        <v>124.89094733946332</v>
      </c>
      <c r="U5" s="98">
        <v>126.43046537290373</v>
      </c>
      <c r="V5" s="98">
        <v>129.60273884152858</v>
      </c>
      <c r="W5" s="98">
        <v>135.77427141493189</v>
      </c>
      <c r="X5" s="98">
        <v>144.17324150428672</v>
      </c>
      <c r="Y5" s="98">
        <v>141.95827526438859</v>
      </c>
      <c r="Z5" s="98">
        <v>151.85335298592221</v>
      </c>
      <c r="AA5" s="98">
        <v>140.50834559017488</v>
      </c>
      <c r="AB5" s="98">
        <v>141.02994971134552</v>
      </c>
      <c r="AC5" s="98">
        <v>140.34458834432309</v>
      </c>
      <c r="AD5" s="98">
        <v>143.23622231110619</v>
      </c>
      <c r="AE5" s="98">
        <v>140.8406891277024</v>
      </c>
      <c r="AF5" s="98">
        <v>144.11321831436473</v>
      </c>
      <c r="AG5" s="98">
        <v>146.37716662512489</v>
      </c>
      <c r="AH5" s="98">
        <v>141.97827438270943</v>
      </c>
      <c r="AI5" s="98">
        <v>144.31449768437304</v>
      </c>
      <c r="AJ5" s="98">
        <v>137.80443565271284</v>
      </c>
      <c r="AK5" s="98">
        <v>143.15222834240592</v>
      </c>
      <c r="AL5" s="98">
        <v>139.50530421574902</v>
      </c>
      <c r="AM5" s="98">
        <v>144.87153673567852</v>
      </c>
      <c r="AN5" s="98">
        <v>141.42227702379083</v>
      </c>
      <c r="AO5" s="98">
        <v>143.52760599273728</v>
      </c>
      <c r="AP5" s="98">
        <v>144.37894240291419</v>
      </c>
      <c r="AQ5" s="98">
        <v>143.77540295460503</v>
      </c>
      <c r="AR5" s="98">
        <v>130.60116367926418</v>
      </c>
      <c r="AS5" s="98">
        <v>132.82012831001816</v>
      </c>
      <c r="AT5" s="98">
        <v>140.54137643567529</v>
      </c>
      <c r="AU5" s="98">
        <v>133.71227100458225</v>
      </c>
      <c r="AV5" s="98">
        <v>138.04416871430928</v>
      </c>
      <c r="AW5" s="98">
        <v>135.91381684061318</v>
      </c>
      <c r="AX5" s="98">
        <v>138.69786270092729</v>
      </c>
      <c r="AY5" s="98">
        <v>142.78223014774719</v>
      </c>
      <c r="AZ5" s="98">
        <v>146.38477184052616</v>
      </c>
      <c r="BA5" s="98">
        <v>149.9422657218924</v>
      </c>
      <c r="BB5" s="98">
        <v>150.52146920643855</v>
      </c>
      <c r="BC5" s="98">
        <v>152.38007490326885</v>
      </c>
      <c r="BD5" s="98">
        <v>152.79073652760601</v>
      </c>
      <c r="BE5" s="98">
        <v>136.19610240997096</v>
      </c>
      <c r="BF5" s="98">
        <v>136.97519734779229</v>
      </c>
      <c r="BG5" s="98">
        <v>142.76246225673611</v>
      </c>
      <c r="BH5" s="98">
        <v>143.93157063761663</v>
      </c>
      <c r="BI5" s="98">
        <v>147.01051848889466</v>
      </c>
      <c r="BJ5" s="98">
        <v>135.43366527356204</v>
      </c>
      <c r="BK5" s="98">
        <v>145.77098084627229</v>
      </c>
      <c r="BL5" s="98">
        <v>147.17180212495748</v>
      </c>
      <c r="BM5" s="98">
        <v>148.86473125006236</v>
      </c>
      <c r="BN5" s="98">
        <v>147.42429363540609</v>
      </c>
      <c r="BO5" s="98">
        <v>143.48069146327057</v>
      </c>
      <c r="BP5" s="98">
        <v>144.03865319907683</v>
      </c>
      <c r="BQ5" s="98">
        <v>141.49691690067479</v>
      </c>
      <c r="BR5" s="98">
        <v>146.12702011245628</v>
      </c>
      <c r="BS5" s="98">
        <v>145.75214125087885</v>
      </c>
      <c r="BT5" s="98">
        <v>144.5915460325856</v>
      </c>
      <c r="BU5" s="98">
        <v>144.26484903759436</v>
      </c>
      <c r="BV5" s="98">
        <v>143.13509544564153</v>
      </c>
      <c r="BW5" s="98">
        <v>149.02216619376799</v>
      </c>
      <c r="BX5" s="98">
        <v>153.83923543324573</v>
      </c>
      <c r="BY5" s="98">
        <v>152.4220578491605</v>
      </c>
      <c r="BZ5" s="98">
        <v>155.41503170990504</v>
      </c>
      <c r="CA5" s="98">
        <v>163.40004724917944</v>
      </c>
      <c r="CB5" s="98">
        <v>159.5609664914526</v>
      </c>
      <c r="CC5" s="98">
        <v>152.89161253370068</v>
      </c>
      <c r="CD5" s="98">
        <v>151.49765222090173</v>
      </c>
      <c r="CE5" s="98">
        <v>149.2244244975405</v>
      </c>
      <c r="CF5" s="98">
        <v>157.93277850533505</v>
      </c>
      <c r="CG5" s="98">
        <v>160.95175976238329</v>
      </c>
      <c r="CH5" s="98">
        <v>171.10688969773594</v>
      </c>
      <c r="CI5" s="98">
        <v>156.35746850671512</v>
      </c>
      <c r="CJ5" s="98">
        <v>149.52746621367135</v>
      </c>
      <c r="CK5" s="98">
        <v>148.42439425450593</v>
      </c>
      <c r="CL5" s="98">
        <v>146.74339177669194</v>
      </c>
      <c r="CM5" s="98">
        <v>143.94377449753301</v>
      </c>
      <c r="CN5" s="98">
        <v>139.83228390533586</v>
      </c>
      <c r="CO5" s="98">
        <v>140.83545680028743</v>
      </c>
      <c r="CP5" s="98">
        <v>140.32438460365512</v>
      </c>
      <c r="CQ5" s="98">
        <v>139.51862855481662</v>
      </c>
      <c r="CR5" s="98">
        <v>142.35751725404251</v>
      </c>
      <c r="CS5" s="98">
        <v>144.32903770047656</v>
      </c>
      <c r="CT5" s="98">
        <v>144.34152400280331</v>
      </c>
      <c r="CU5" s="98">
        <v>145.31984311773746</v>
      </c>
      <c r="CV5" s="98">
        <v>147.14485967133848</v>
      </c>
      <c r="CW5" s="98">
        <v>146.77541320781867</v>
      </c>
      <c r="CX5" s="98">
        <v>145.77839336913956</v>
      </c>
      <c r="CY5" s="98">
        <v>145.63402860971084</v>
      </c>
      <c r="CZ5" s="98">
        <v>147.79797526211627</v>
      </c>
      <c r="DA5" s="98">
        <v>148.80350664226029</v>
      </c>
      <c r="DB5" s="98">
        <v>150.01604055984856</v>
      </c>
      <c r="DC5" s="98">
        <v>149.87258800700647</v>
      </c>
      <c r="DD5" s="98">
        <v>146.51322794268037</v>
      </c>
      <c r="DE5" s="98">
        <v>143.27190085748452</v>
      </c>
      <c r="DF5" s="98">
        <v>142.62014195097979</v>
      </c>
      <c r="DG5" s="98">
        <v>142.17362178369504</v>
      </c>
      <c r="DH5" s="98">
        <v>142.44035936158025</v>
      </c>
      <c r="DI5" s="98">
        <v>145.83863980135416</v>
      </c>
      <c r="DJ5" s="98">
        <v>140.22057684553045</v>
      </c>
      <c r="DK5" s="98">
        <v>144.44337158653454</v>
      </c>
      <c r="DL5" s="98">
        <v>141.12330490419885</v>
      </c>
      <c r="DM5" s="98">
        <v>143.11121178927735</v>
      </c>
      <c r="DN5" s="98">
        <v>152.37429753778525</v>
      </c>
      <c r="DO5" s="98">
        <v>149.72341968002715</v>
      </c>
      <c r="DP5" s="98">
        <v>149.04183994563189</v>
      </c>
      <c r="DQ5" s="98">
        <v>146.11793744054344</v>
      </c>
      <c r="DR5" s="98">
        <v>143.32788322234165</v>
      </c>
      <c r="DS5" s="98">
        <v>142.03298635667454</v>
      </c>
      <c r="DT5" s="98">
        <v>144.76886409486244</v>
      </c>
      <c r="DU5" s="98">
        <v>147.73798745936784</v>
      </c>
      <c r="DV5" s="98">
        <v>149.14664256813862</v>
      </c>
      <c r="DW5" s="98">
        <v>141.98393458984461</v>
      </c>
      <c r="DX5" s="98">
        <v>144.34569119280027</v>
      </c>
      <c r="DY5" s="98">
        <v>143.4913617726919</v>
      </c>
      <c r="DZ5" s="98">
        <v>140.8031565213343</v>
      </c>
      <c r="EA5" s="98">
        <v>141.80178538809855</v>
      </c>
      <c r="EB5" s="98">
        <v>139.42389829501499</v>
      </c>
      <c r="EC5" s="98">
        <v>138.91932507759347</v>
      </c>
      <c r="ED5" s="98">
        <v>138.55267096189147</v>
      </c>
      <c r="EE5" s="98">
        <v>138.93866778463536</v>
      </c>
      <c r="EF5" s="98">
        <v>135.53061271201989</v>
      </c>
      <c r="EG5" s="98">
        <v>135.5985014318245</v>
      </c>
      <c r="EH5" s="98">
        <v>135.12373893242423</v>
      </c>
      <c r="EI5" s="98">
        <v>137.29148113529237</v>
      </c>
      <c r="EJ5" s="98">
        <v>136.59195442291997</v>
      </c>
      <c r="EK5" s="98">
        <v>135.18447919910844</v>
      </c>
      <c r="EL5" s="98">
        <v>136.53705726337031</v>
      </c>
      <c r="EM5" s="98">
        <v>136.08014064866407</v>
      </c>
      <c r="EN5" s="98">
        <v>135.8015819437808</v>
      </c>
      <c r="EO5" s="98">
        <v>135.69397769320108</v>
      </c>
      <c r="EP5" s="98">
        <v>136.78671433455025</v>
      </c>
      <c r="EQ5" s="98">
        <v>136.11890242319564</v>
      </c>
      <c r="ER5" s="98">
        <v>136.95348849045823</v>
      </c>
      <c r="ES5" s="98">
        <v>133.94825717908381</v>
      </c>
      <c r="ET5" s="98">
        <v>130.79556432980982</v>
      </c>
      <c r="EU5" s="98">
        <v>131.24834764084213</v>
      </c>
      <c r="EV5" s="98">
        <v>138.89360031210236</v>
      </c>
      <c r="EW5" s="98">
        <v>137.69600577809837</v>
      </c>
      <c r="EX5" s="98">
        <v>138.57056475451921</v>
      </c>
      <c r="EY5" s="98">
        <v>137.47704306326003</v>
      </c>
      <c r="EZ5" s="98">
        <v>137.86369668247261</v>
      </c>
      <c r="FA5" s="98">
        <v>135.11124882899955</v>
      </c>
      <c r="FB5" s="98">
        <v>133.63594043294174</v>
      </c>
      <c r="FC5" s="98">
        <v>134.9837049168419</v>
      </c>
      <c r="FD5" s="98">
        <v>135.02620546839262</v>
      </c>
      <c r="FE5" s="98">
        <v>141.14533952554552</v>
      </c>
      <c r="FF5" s="98">
        <v>143.86053301096823</v>
      </c>
      <c r="FG5" s="98">
        <v>146.54787503495083</v>
      </c>
      <c r="FH5" s="98">
        <v>147.61519439048357</v>
      </c>
      <c r="FI5" s="98">
        <v>148.94856841347777</v>
      </c>
      <c r="FJ5" s="98">
        <v>147.04439636000532</v>
      </c>
      <c r="FK5" s="98">
        <v>147.42185521638652</v>
      </c>
      <c r="FL5" s="98">
        <v>147.98368638579774</v>
      </c>
      <c r="FM5" s="98">
        <v>148.64280756050076</v>
      </c>
      <c r="FN5" s="98">
        <v>148.8042504010518</v>
      </c>
      <c r="FO5" s="98">
        <v>147.61079725428502</v>
      </c>
      <c r="FP5" s="98">
        <v>149.35613736356672</v>
      </c>
      <c r="FQ5" s="98">
        <v>148.85913496531396</v>
      </c>
      <c r="FR5" s="98">
        <v>154.29430262265058</v>
      </c>
      <c r="FS5" s="98">
        <v>151.66013406247882</v>
      </c>
      <c r="FT5" s="98">
        <v>154.09380335242818</v>
      </c>
      <c r="FU5" s="98">
        <v>155.81809198097449</v>
      </c>
      <c r="FV5" s="98">
        <v>156.47838811681981</v>
      </c>
      <c r="FW5" s="98">
        <v>157.8478208288623</v>
      </c>
      <c r="FX5" s="98">
        <v>161.68064373062558</v>
      </c>
      <c r="FY5" s="98">
        <v>161.5382564204869</v>
      </c>
      <c r="FZ5" s="98">
        <v>163.58412706333317</v>
      </c>
      <c r="GA5" s="98">
        <v>162.92387562763361</v>
      </c>
      <c r="GB5" s="98">
        <v>163.14213038008461</v>
      </c>
      <c r="GC5" s="98">
        <v>168.55337638221158</v>
      </c>
      <c r="GD5" s="98">
        <v>170.39453153781045</v>
      </c>
      <c r="GE5" s="98">
        <v>170.60684189376883</v>
      </c>
      <c r="GF5" s="98">
        <v>169.31199005136733</v>
      </c>
      <c r="GG5" s="98">
        <v>166.29865539077252</v>
      </c>
      <c r="GH5" s="98">
        <v>161.28157022513412</v>
      </c>
      <c r="GI5" s="98">
        <v>158.10355961076644</v>
      </c>
      <c r="GJ5" s="98">
        <v>157.31159885555851</v>
      </c>
      <c r="GK5" s="98">
        <v>152.76482679817025</v>
      </c>
      <c r="GL5" s="98">
        <v>151.37417568620697</v>
      </c>
      <c r="GM5" s="98">
        <v>150.04932412340003</v>
      </c>
      <c r="GN5" s="98">
        <v>151.48623144514713</v>
      </c>
      <c r="GO5" s="98">
        <v>146.55683960073418</v>
      </c>
      <c r="GP5" s="98">
        <v>146.062526049658</v>
      </c>
      <c r="GQ5" s="98">
        <v>147.88581502911583</v>
      </c>
      <c r="GR5" s="98">
        <v>154.03892334001716</v>
      </c>
      <c r="GS5" s="98">
        <v>152.45805007948979</v>
      </c>
      <c r="GT5" s="98">
        <v>152.79217431994138</v>
      </c>
      <c r="GU5" s="98">
        <v>163.55688062777793</v>
      </c>
      <c r="GV5" s="98">
        <v>162.05284452279048</v>
      </c>
      <c r="GW5" s="98">
        <v>161.36305856569777</v>
      </c>
      <c r="GX5" s="98">
        <v>158.07670327741502</v>
      </c>
      <c r="GY5" s="98">
        <v>155.3187479426289</v>
      </c>
      <c r="GZ5" s="98">
        <v>157.82384229055072</v>
      </c>
      <c r="HA5" s="98">
        <v>160.30766602322242</v>
      </c>
      <c r="HB5" s="98">
        <v>155.71579129893459</v>
      </c>
      <c r="HC5" s="98">
        <v>153.7352417293643</v>
      </c>
      <c r="HD5" s="98">
        <v>152.92317667176223</v>
      </c>
      <c r="HE5" s="98">
        <v>154.27408159516821</v>
      </c>
      <c r="HF5" s="98">
        <v>156.14042309238172</v>
      </c>
      <c r="HG5" s="98">
        <v>155.28597499132664</v>
      </c>
      <c r="HH5" s="98">
        <v>155.19332819646635</v>
      </c>
      <c r="HI5" s="98">
        <v>156.55933020580244</v>
      </c>
      <c r="HJ5" s="98">
        <v>154.85040962053395</v>
      </c>
      <c r="HK5" s="98">
        <v>155.2470232641185</v>
      </c>
      <c r="HL5" s="98">
        <v>152.9617065819485</v>
      </c>
      <c r="HM5" s="98">
        <v>153.66483716312126</v>
      </c>
      <c r="HN5" s="98">
        <v>153.72428728603018</v>
      </c>
      <c r="HO5" s="98">
        <v>151.41482136774223</v>
      </c>
      <c r="HP5" s="98">
        <v>147.7367208523558</v>
      </c>
      <c r="HQ5" s="98">
        <v>149.22206090072245</v>
      </c>
      <c r="HR5" s="98">
        <v>147.34217711249971</v>
      </c>
      <c r="HS5" s="98">
        <v>148.35981842711374</v>
      </c>
      <c r="HT5" s="98">
        <v>143.94368185693969</v>
      </c>
      <c r="HU5" s="98">
        <v>144.05178389378381</v>
      </c>
      <c r="HV5" s="98">
        <v>146.6032501819036</v>
      </c>
      <c r="HW5" s="98">
        <v>148.35084126408518</v>
      </c>
      <c r="HX5" s="98">
        <v>150.26179182759077</v>
      </c>
      <c r="HY5" s="98">
        <v>148.85392961643598</v>
      </c>
      <c r="HZ5" s="98">
        <v>149.4490999175502</v>
      </c>
      <c r="IA5" s="98">
        <v>150.94045359867241</v>
      </c>
      <c r="IB5" s="98">
        <v>150.8228137011611</v>
      </c>
      <c r="IC5" s="98">
        <v>153.90412207698873</v>
      </c>
      <c r="ID5" s="98">
        <v>152.90092159263017</v>
      </c>
      <c r="IE5" s="98">
        <v>151.34921155943141</v>
      </c>
      <c r="IF5" s="98">
        <v>150.45565363108139</v>
      </c>
      <c r="IG5" s="98">
        <v>146.10008018244574</v>
      </c>
      <c r="IH5" s="98">
        <v>156.86004529838721</v>
      </c>
      <c r="II5" s="98">
        <v>156.20024018222745</v>
      </c>
      <c r="IJ5" s="98">
        <v>158.08814823413877</v>
      </c>
      <c r="IK5" s="98">
        <v>159.27256128097895</v>
      </c>
      <c r="IL5" s="98">
        <v>159.95986576016412</v>
      </c>
      <c r="IM5" s="98">
        <v>158.48390401198697</v>
      </c>
      <c r="IN5" s="98">
        <v>160.39680350552479</v>
      </c>
      <c r="IO5" s="98">
        <v>164.32158106332932</v>
      </c>
      <c r="IP5" s="98">
        <v>165.82471987708519</v>
      </c>
      <c r="IQ5" s="98">
        <v>176.79643965935259</v>
      </c>
      <c r="IR5" s="98">
        <v>174.88462249813423</v>
      </c>
      <c r="IS5" s="98">
        <v>173.42741032078411</v>
      </c>
      <c r="IT5" s="98">
        <v>168.46915058375791</v>
      </c>
      <c r="IU5" s="98">
        <v>169.98816265194435</v>
      </c>
      <c r="IV5" s="98">
        <v>174.22676567293456</v>
      </c>
      <c r="IW5" s="98">
        <v>171.80224495944324</v>
      </c>
      <c r="IX5" s="98">
        <v>168.19170947614958</v>
      </c>
      <c r="IY5" s="98">
        <v>165.15546167223093</v>
      </c>
      <c r="IZ5" s="98">
        <v>163.85534531081709</v>
      </c>
      <c r="JA5" s="98">
        <v>168.95386942830876</v>
      </c>
      <c r="JB5" s="98">
        <v>181.78000228455636</v>
      </c>
      <c r="JC5" s="98">
        <v>172.9330157012526</v>
      </c>
      <c r="JD5" s="98">
        <v>171.01480960483829</v>
      </c>
      <c r="JE5" s="98">
        <v>168.96739227482078</v>
      </c>
      <c r="JF5" s="98">
        <v>171.65289904792249</v>
      </c>
      <c r="JG5" s="98">
        <v>168.34297706401372</v>
      </c>
      <c r="JH5" s="98">
        <v>162.07547270172577</v>
      </c>
      <c r="JI5" s="98">
        <v>166.72261273018043</v>
      </c>
      <c r="JJ5" s="98">
        <v>169.33699896684564</v>
      </c>
      <c r="JK5" s="98">
        <v>169.44025537260327</v>
      </c>
      <c r="JL5" s="98">
        <v>161.47803949324393</v>
      </c>
      <c r="JM5" s="98">
        <v>150.2181254001755</v>
      </c>
      <c r="JN5" s="98">
        <v>144.93099338275113</v>
      </c>
      <c r="JO5" s="98">
        <v>153.32092464929843</v>
      </c>
      <c r="JP5" s="98">
        <v>149.00527637227697</v>
      </c>
      <c r="JQ5" s="98">
        <v>142.36254940910021</v>
      </c>
      <c r="JR5" s="98">
        <v>143.37808905463203</v>
      </c>
      <c r="JS5" s="98">
        <v>140.18689632124372</v>
      </c>
      <c r="JT5" s="98">
        <v>144.25218638932247</v>
      </c>
      <c r="JU5" s="98">
        <v>141.31800215684265</v>
      </c>
      <c r="JV5" s="98">
        <v>146.47861391264311</v>
      </c>
      <c r="JW5" s="98">
        <v>150.0069967533193</v>
      </c>
      <c r="JX5" s="98">
        <v>148.26027812798392</v>
      </c>
      <c r="JY5" s="98">
        <v>151.35858405784955</v>
      </c>
      <c r="JZ5" s="98">
        <v>153.07037913670666</v>
      </c>
      <c r="KA5" s="98">
        <v>154.93843489057411</v>
      </c>
      <c r="KB5" s="98">
        <v>157.16287450821247</v>
      </c>
      <c r="KC5" s="98">
        <v>155.85357885106197</v>
      </c>
      <c r="KD5" s="98">
        <v>155.70898282460809</v>
      </c>
      <c r="KE5" s="98">
        <v>154.68151101450616</v>
      </c>
      <c r="KF5" s="98">
        <v>159.81319149686908</v>
      </c>
      <c r="KG5" s="98">
        <v>158.83476788545781</v>
      </c>
      <c r="KH5" s="98">
        <v>158.88484635413118</v>
      </c>
      <c r="KI5" s="98">
        <v>159.48421820975125</v>
      </c>
      <c r="KJ5" s="98">
        <v>162.62400986525606</v>
      </c>
      <c r="KK5" s="98">
        <v>160.87280964099568</v>
      </c>
      <c r="KL5" s="98">
        <v>164.01021255701681</v>
      </c>
      <c r="KM5" s="98">
        <v>161.81897712081033</v>
      </c>
      <c r="KN5" s="98">
        <v>161.11330921208679</v>
      </c>
      <c r="KO5" s="98">
        <v>156.12061443471686</v>
      </c>
      <c r="KP5" s="98">
        <v>155.76830337245818</v>
      </c>
      <c r="KQ5" s="98">
        <v>154.6030359637989</v>
      </c>
      <c r="KR5" s="98">
        <v>152.39234286783952</v>
      </c>
      <c r="KS5" s="98">
        <v>159.98471756115106</v>
      </c>
      <c r="KT5" s="98">
        <v>155.12822080255427</v>
      </c>
      <c r="KU5" s="98">
        <v>154.66433440357034</v>
      </c>
      <c r="KV5" s="98">
        <v>156.94155247099445</v>
      </c>
      <c r="KW5" s="98">
        <v>154.96474444746221</v>
      </c>
      <c r="KX5" s="98">
        <v>156.94703897769509</v>
      </c>
      <c r="KY5" s="98">
        <v>155.82232839400331</v>
      </c>
      <c r="KZ5" s="98">
        <v>155.033574157575</v>
      </c>
      <c r="LA5" s="98">
        <v>158.39840580775299</v>
      </c>
      <c r="LB5" s="98">
        <v>158.32149798111135</v>
      </c>
      <c r="LC5" s="98">
        <v>158.28409117700008</v>
      </c>
      <c r="LD5" s="98">
        <v>155.111776901925</v>
      </c>
      <c r="LE5" s="98">
        <v>159.21165822316888</v>
      </c>
      <c r="LF5" s="98">
        <v>162.81127268123379</v>
      </c>
      <c r="LG5" s="98">
        <v>158.26841008558168</v>
      </c>
      <c r="LH5" s="98">
        <v>154.40598248141163</v>
      </c>
      <c r="LI5" s="98">
        <v>155.97487510945714</v>
      </c>
      <c r="LJ5" s="98">
        <v>150.83063191705619</v>
      </c>
      <c r="LK5" s="98">
        <v>152.86145051678989</v>
      </c>
      <c r="LL5" s="98">
        <v>155.47528784784626</v>
      </c>
      <c r="LM5" s="98">
        <v>169.2929368649996</v>
      </c>
      <c r="LN5" s="98">
        <v>152.90801468170503</v>
      </c>
      <c r="LO5" s="98">
        <v>149.38654609255948</v>
      </c>
      <c r="LP5" s="98">
        <v>148.73991882362844</v>
      </c>
      <c r="LQ5" s="98">
        <v>149.67160410800201</v>
      </c>
      <c r="LR5" s="98">
        <v>155.61721702151971</v>
      </c>
      <c r="LS5" s="98">
        <v>152.23720983140686</v>
      </c>
      <c r="LT5" s="98">
        <v>154.72411475963889</v>
      </c>
      <c r="LU5" s="98">
        <v>151.87297264589026</v>
      </c>
      <c r="LV5" s="98">
        <v>152.35320838297096</v>
      </c>
      <c r="LW5" s="98">
        <v>152.42037489967265</v>
      </c>
      <c r="LX5" s="98">
        <v>152.80728383290818</v>
      </c>
      <c r="LY5" s="98">
        <v>152.662121203157</v>
      </c>
      <c r="LZ5" s="98">
        <v>150.20232798474777</v>
      </c>
      <c r="MA5" s="98">
        <v>153.65659448264213</v>
      </c>
      <c r="MB5" s="98">
        <v>154.30135008278947</v>
      </c>
      <c r="MC5" s="98">
        <v>155.28546917574354</v>
      </c>
      <c r="MD5">
        <v>0</v>
      </c>
    </row>
    <row r="6" spans="1:342" ht="15.5">
      <c r="A6" s="32" t="s">
        <v>182</v>
      </c>
      <c r="B6" s="98" cm="1">
        <f t="array" ref="B6:MD6">TRANSPOSE('[2]SKEW SURFACE'!SPX1MoSKEWIdx)</f>
        <v>140.13105757892728</v>
      </c>
      <c r="C6" s="98">
        <v>129.67324026617422</v>
      </c>
      <c r="D6" s="98">
        <v>136.58336582883186</v>
      </c>
      <c r="E6" s="98">
        <v>133.03567407873643</v>
      </c>
      <c r="F6" s="98">
        <v>126.93902490314842</v>
      </c>
      <c r="G6" s="98">
        <v>129.17883092959457</v>
      </c>
      <c r="H6" s="98">
        <v>133.9391174171088</v>
      </c>
      <c r="I6" s="98">
        <v>137.65580609504332</v>
      </c>
      <c r="J6" s="98">
        <v>130.88627092468707</v>
      </c>
      <c r="K6" s="98">
        <v>124.37254710027587</v>
      </c>
      <c r="L6" s="98">
        <v>121.07522612745002</v>
      </c>
      <c r="M6" s="98">
        <v>115.31949089594268</v>
      </c>
      <c r="N6" s="98">
        <v>117.93420528481992</v>
      </c>
      <c r="O6" s="98">
        <v>125.86176754430959</v>
      </c>
      <c r="P6" s="98">
        <v>118.60695116067873</v>
      </c>
      <c r="Q6" s="98">
        <v>122.00357917199665</v>
      </c>
      <c r="R6" s="98">
        <v>123.70811323357812</v>
      </c>
      <c r="S6" s="98">
        <v>128.86656160112946</v>
      </c>
      <c r="T6" s="98">
        <v>129.14704912384431</v>
      </c>
      <c r="U6" s="98">
        <v>124.49240640450746</v>
      </c>
      <c r="V6" s="98">
        <v>127.61539831134388</v>
      </c>
      <c r="W6" s="98">
        <v>128.96008042430955</v>
      </c>
      <c r="X6" s="98">
        <v>132.54342799419206</v>
      </c>
      <c r="Y6" s="98">
        <v>125.10862741561593</v>
      </c>
      <c r="Z6" s="98">
        <v>133.42343783962528</v>
      </c>
      <c r="AA6" s="98">
        <v>135.30741581740759</v>
      </c>
      <c r="AB6" s="98">
        <v>147.66017565762559</v>
      </c>
      <c r="AC6" s="98">
        <v>138.99828671822033</v>
      </c>
      <c r="AD6" s="98">
        <v>139.51523588655468</v>
      </c>
      <c r="AE6" s="98">
        <v>140.32218886231905</v>
      </c>
      <c r="AF6" s="98">
        <v>139.91781097053504</v>
      </c>
      <c r="AG6" s="98">
        <v>141.89598838581082</v>
      </c>
      <c r="AH6" s="98">
        <v>135.8556660495282</v>
      </c>
      <c r="AI6" s="98">
        <v>139.11756420851066</v>
      </c>
      <c r="AJ6" s="98">
        <v>146.39143849207656</v>
      </c>
      <c r="AK6" s="98">
        <v>143.81965452768372</v>
      </c>
      <c r="AL6" s="98">
        <v>132.8195859390984</v>
      </c>
      <c r="AM6" s="98">
        <v>133.02392058509389</v>
      </c>
      <c r="AN6" s="98">
        <v>130.26455945507999</v>
      </c>
      <c r="AO6" s="98">
        <v>123.90106878572362</v>
      </c>
      <c r="AP6" s="98">
        <v>120.29318356727177</v>
      </c>
      <c r="AQ6" s="98">
        <v>123.72563284716676</v>
      </c>
      <c r="AR6" s="98">
        <v>125.29771902545461</v>
      </c>
      <c r="AS6" s="98">
        <v>128.24138407161607</v>
      </c>
      <c r="AT6" s="98">
        <v>137.14996815728344</v>
      </c>
      <c r="AU6" s="98">
        <v>127.07712952649061</v>
      </c>
      <c r="AV6" s="98">
        <v>129.04125600751749</v>
      </c>
      <c r="AW6" s="98">
        <v>134.20510943919666</v>
      </c>
      <c r="AX6" s="98">
        <v>132.77983379669362</v>
      </c>
      <c r="AY6" s="98">
        <v>134.82634735480491</v>
      </c>
      <c r="AZ6" s="98">
        <v>140.31612179396242</v>
      </c>
      <c r="BA6" s="98">
        <v>146.30231309949406</v>
      </c>
      <c r="BB6" s="98">
        <v>143.15810109541894</v>
      </c>
      <c r="BC6" s="98">
        <v>145.83159570460018</v>
      </c>
      <c r="BD6" s="98">
        <v>139.21518171802597</v>
      </c>
      <c r="BE6" s="98">
        <v>141.19621297678958</v>
      </c>
      <c r="BF6" s="98">
        <v>143.73284343169743</v>
      </c>
      <c r="BG6" s="98">
        <v>139.65473654909573</v>
      </c>
      <c r="BH6" s="98">
        <v>139.33866535953081</v>
      </c>
      <c r="BI6" s="98">
        <v>142.25933484420221</v>
      </c>
      <c r="BJ6" s="98">
        <v>137.4349945393846</v>
      </c>
      <c r="BK6" s="98">
        <v>141.4991690681403</v>
      </c>
      <c r="BL6" s="98">
        <v>134.52824954762463</v>
      </c>
      <c r="BM6" s="98">
        <v>142.34711477275127</v>
      </c>
      <c r="BN6" s="98">
        <v>145.46413243557598</v>
      </c>
      <c r="BO6" s="98">
        <v>141.89523275785959</v>
      </c>
      <c r="BP6" s="98">
        <v>143.15042782240505</v>
      </c>
      <c r="BQ6" s="98">
        <v>135.56498626989489</v>
      </c>
      <c r="BR6" s="98">
        <v>134.64518522947142</v>
      </c>
      <c r="BS6" s="98">
        <v>139.24384483189124</v>
      </c>
      <c r="BT6" s="98">
        <v>139.69862544511159</v>
      </c>
      <c r="BU6" s="98">
        <v>140.76323352913857</v>
      </c>
      <c r="BV6" s="98">
        <v>139.34640119031403</v>
      </c>
      <c r="BW6" s="98">
        <v>146.22423150121568</v>
      </c>
      <c r="BX6" s="98">
        <v>149.80529593220018</v>
      </c>
      <c r="BY6" s="98">
        <v>151.47884225208131</v>
      </c>
      <c r="BZ6" s="98">
        <v>161.7887595055897</v>
      </c>
      <c r="CA6" s="98">
        <v>160.25255548771281</v>
      </c>
      <c r="CB6" s="98">
        <v>163.3548977213384</v>
      </c>
      <c r="CC6" s="98">
        <v>154.64446764785455</v>
      </c>
      <c r="CD6" s="98">
        <v>152.8499340634248</v>
      </c>
      <c r="CE6" s="98">
        <v>153.80610087945669</v>
      </c>
      <c r="CF6" s="98">
        <v>151.11960770875771</v>
      </c>
      <c r="CG6" s="98">
        <v>153.4334466054128</v>
      </c>
      <c r="CH6" s="98">
        <v>153.4920242068178</v>
      </c>
      <c r="CI6" s="98">
        <v>150.28692747695908</v>
      </c>
      <c r="CJ6" s="98">
        <v>156.85274177683684</v>
      </c>
      <c r="CK6" s="98">
        <v>155.25536240339588</v>
      </c>
      <c r="CL6" s="98">
        <v>154.11140251933216</v>
      </c>
      <c r="CM6" s="98">
        <v>146.25544969241159</v>
      </c>
      <c r="CN6" s="98">
        <v>139.5297322764751</v>
      </c>
      <c r="CO6" s="98">
        <v>139.39142529936871</v>
      </c>
      <c r="CP6" s="98">
        <v>131.9718165987982</v>
      </c>
      <c r="CQ6" s="98">
        <v>131.91774835837873</v>
      </c>
      <c r="CR6" s="98">
        <v>141.07537831486792</v>
      </c>
      <c r="CS6" s="98">
        <v>141.69704770454251</v>
      </c>
      <c r="CT6" s="98">
        <v>146.46879331828237</v>
      </c>
      <c r="CU6" s="98">
        <v>146.79589202437123</v>
      </c>
      <c r="CV6" s="98">
        <v>140.2326380212406</v>
      </c>
      <c r="CW6" s="98">
        <v>147.5860902985053</v>
      </c>
      <c r="CX6" s="98">
        <v>149.89392619660654</v>
      </c>
      <c r="CY6" s="98">
        <v>152.55417863283841</v>
      </c>
      <c r="CZ6" s="98">
        <v>136.02147017513039</v>
      </c>
      <c r="DA6" s="98">
        <v>136.69329038606912</v>
      </c>
      <c r="DB6" s="98">
        <v>153.32665072994152</v>
      </c>
      <c r="DC6" s="98">
        <v>150.18461958442896</v>
      </c>
      <c r="DD6" s="98">
        <v>138.65657977869412</v>
      </c>
      <c r="DE6" s="98">
        <v>130.05840936734299</v>
      </c>
      <c r="DF6" s="98">
        <v>133.98505409783681</v>
      </c>
      <c r="DG6" s="98">
        <v>132.94583343435124</v>
      </c>
      <c r="DH6" s="98">
        <v>128.28342479944664</v>
      </c>
      <c r="DI6" s="98">
        <v>130.43023244022262</v>
      </c>
      <c r="DJ6" s="98">
        <v>128.70135954419433</v>
      </c>
      <c r="DK6" s="98">
        <v>134.59521961855026</v>
      </c>
      <c r="DL6" s="98">
        <v>135.46989987319654</v>
      </c>
      <c r="DM6" s="98">
        <v>131.41520368009049</v>
      </c>
      <c r="DN6" s="98">
        <v>140.1858426462874</v>
      </c>
      <c r="DO6" s="98">
        <v>140.05205922146095</v>
      </c>
      <c r="DP6" s="98">
        <v>143.75586639477618</v>
      </c>
      <c r="DQ6" s="98">
        <v>137.93785425241634</v>
      </c>
      <c r="DR6" s="98">
        <v>131.36312544811398</v>
      </c>
      <c r="DS6" s="98">
        <v>136.91061021373559</v>
      </c>
      <c r="DT6" s="98">
        <v>129.4673947846114</v>
      </c>
      <c r="DU6" s="98">
        <v>126.39755216511547</v>
      </c>
      <c r="DV6" s="98">
        <v>118.085905572608</v>
      </c>
      <c r="DW6" s="98">
        <v>123.51574314998193</v>
      </c>
      <c r="DX6" s="98">
        <v>119.5458939988808</v>
      </c>
      <c r="DY6" s="98">
        <v>122.20555550169014</v>
      </c>
      <c r="DZ6" s="98">
        <v>125.51203095780416</v>
      </c>
      <c r="EA6" s="98">
        <v>121.87341789115487</v>
      </c>
      <c r="EB6" s="98">
        <v>121.15685772833262</v>
      </c>
      <c r="EC6" s="98">
        <v>118.55439875002355</v>
      </c>
      <c r="ED6" s="98">
        <v>121.07484271809251</v>
      </c>
      <c r="EE6" s="98">
        <v>119.93583574478171</v>
      </c>
      <c r="EF6" s="98">
        <v>121.8142451791928</v>
      </c>
      <c r="EG6" s="98">
        <v>121.7313473611671</v>
      </c>
      <c r="EH6" s="98">
        <v>124.13401300332681</v>
      </c>
      <c r="EI6" s="98">
        <v>126.33584935821595</v>
      </c>
      <c r="EJ6" s="98">
        <v>123.81938411354135</v>
      </c>
      <c r="EK6" s="98">
        <v>121.38869595399638</v>
      </c>
      <c r="EL6" s="98">
        <v>120.39333006529571</v>
      </c>
      <c r="EM6" s="98">
        <v>127.67228316567611</v>
      </c>
      <c r="EN6" s="98">
        <v>117.02678530802848</v>
      </c>
      <c r="EO6" s="98">
        <v>120.65687973369938</v>
      </c>
      <c r="EP6" s="98">
        <v>122.02115731587143</v>
      </c>
      <c r="EQ6" s="98">
        <v>120.32636539884051</v>
      </c>
      <c r="ER6" s="98">
        <v>117.57280240841021</v>
      </c>
      <c r="ES6" s="98">
        <v>114.97642350809269</v>
      </c>
      <c r="ET6" s="98">
        <v>111.56201916326765</v>
      </c>
      <c r="EU6" s="98">
        <v>113.76489209835616</v>
      </c>
      <c r="EV6" s="98">
        <v>115.87814133228454</v>
      </c>
      <c r="EW6" s="98">
        <v>116.502632461133</v>
      </c>
      <c r="EX6" s="98">
        <v>119.57421213916248</v>
      </c>
      <c r="EY6" s="98">
        <v>117.34278482679306</v>
      </c>
      <c r="EZ6" s="98">
        <v>120.33934027119632</v>
      </c>
      <c r="FA6" s="98">
        <v>116.11809122831275</v>
      </c>
      <c r="FB6" s="98">
        <v>113.62389835917334</v>
      </c>
      <c r="FC6" s="98">
        <v>112.94187330033907</v>
      </c>
      <c r="FD6" s="98">
        <v>114.56732552211299</v>
      </c>
      <c r="FE6" s="98">
        <v>120.2620733052071</v>
      </c>
      <c r="FF6" s="98">
        <v>121.80819916492</v>
      </c>
      <c r="FG6" s="98">
        <v>124.2932380248449</v>
      </c>
      <c r="FH6" s="98">
        <v>123.96566922896723</v>
      </c>
      <c r="FI6" s="98">
        <v>121.41951105039628</v>
      </c>
      <c r="FJ6" s="98">
        <v>124.27491239212017</v>
      </c>
      <c r="FK6" s="98">
        <v>120.40826387227364</v>
      </c>
      <c r="FL6" s="98">
        <v>120.84250556823469</v>
      </c>
      <c r="FM6" s="98">
        <v>130.84994126030136</v>
      </c>
      <c r="FN6" s="98">
        <v>127.47295465856406</v>
      </c>
      <c r="FO6" s="98">
        <v>123.76222133695501</v>
      </c>
      <c r="FP6" s="98">
        <v>127.25234487100951</v>
      </c>
      <c r="FQ6" s="98">
        <v>127.94208746219337</v>
      </c>
      <c r="FR6" s="98">
        <v>137.22708847340024</v>
      </c>
      <c r="FS6" s="98">
        <v>130.65916283742925</v>
      </c>
      <c r="FT6" s="98">
        <v>131.78823858857248</v>
      </c>
      <c r="FU6" s="98">
        <v>133.80084490551354</v>
      </c>
      <c r="FV6" s="98">
        <v>137.76910611500438</v>
      </c>
      <c r="FW6" s="98">
        <v>137.84067177121261</v>
      </c>
      <c r="FX6" s="98">
        <v>145.42172974279367</v>
      </c>
      <c r="FY6" s="98">
        <v>146.10342169733963</v>
      </c>
      <c r="FZ6" s="98">
        <v>152.03529155049335</v>
      </c>
      <c r="GA6" s="98">
        <v>142.44556999618558</v>
      </c>
      <c r="GB6" s="98">
        <v>141.43505350378982</v>
      </c>
      <c r="GC6" s="98">
        <v>145.31662763883543</v>
      </c>
      <c r="GD6" s="98">
        <v>145.48495875018858</v>
      </c>
      <c r="GE6" s="98">
        <v>143.07986595703048</v>
      </c>
      <c r="GF6" s="98">
        <v>143.35720171631252</v>
      </c>
      <c r="GG6" s="98">
        <v>142.86827411641656</v>
      </c>
      <c r="GH6" s="98">
        <v>142.41269408043163</v>
      </c>
      <c r="GI6" s="98">
        <v>136.34734253396098</v>
      </c>
      <c r="GJ6" s="98">
        <v>134.59960477719278</v>
      </c>
      <c r="GK6" s="98">
        <v>134.16563950096398</v>
      </c>
      <c r="GL6" s="98">
        <v>138.98217954195158</v>
      </c>
      <c r="GM6" s="98">
        <v>136.89104298876782</v>
      </c>
      <c r="GN6" s="98">
        <v>137.57937631693534</v>
      </c>
      <c r="GO6" s="98">
        <v>135.68856225836868</v>
      </c>
      <c r="GP6" s="98">
        <v>129.70669870879976</v>
      </c>
      <c r="GQ6" s="98">
        <v>136.66424810668431</v>
      </c>
      <c r="GR6" s="98">
        <v>138.67763686025395</v>
      </c>
      <c r="GS6" s="98">
        <v>132.85914835586604</v>
      </c>
      <c r="GT6" s="98">
        <v>128.7397812587939</v>
      </c>
      <c r="GU6" s="98">
        <v>139.93890125346505</v>
      </c>
      <c r="GV6" s="98">
        <v>138.31233729057527</v>
      </c>
      <c r="GW6" s="98">
        <v>140.49046214799691</v>
      </c>
      <c r="GX6" s="98">
        <v>143.09643933894864</v>
      </c>
      <c r="GY6" s="98">
        <v>134.9037047914224</v>
      </c>
      <c r="GZ6" s="98">
        <v>147.02290388929305</v>
      </c>
      <c r="HA6" s="98">
        <v>134.4711372551383</v>
      </c>
      <c r="HB6" s="98">
        <v>136.36504041057484</v>
      </c>
      <c r="HC6" s="98">
        <v>135.2330465986507</v>
      </c>
      <c r="HD6" s="98">
        <v>140.26659351778073</v>
      </c>
      <c r="HE6" s="98">
        <v>139.72771556300407</v>
      </c>
      <c r="HF6" s="98">
        <v>147.99427929205604</v>
      </c>
      <c r="HG6" s="98">
        <v>149.79810121489623</v>
      </c>
      <c r="HH6" s="98">
        <v>152.87844765148958</v>
      </c>
      <c r="HI6" s="98">
        <v>170.88689448101334</v>
      </c>
      <c r="HJ6" s="98">
        <v>142.88485341855886</v>
      </c>
      <c r="HK6" s="98">
        <v>149.04984349860814</v>
      </c>
      <c r="HL6" s="98">
        <v>145.01513684314736</v>
      </c>
      <c r="HM6" s="98">
        <v>148.7405178308311</v>
      </c>
      <c r="HN6" s="98">
        <v>142.16350272185443</v>
      </c>
      <c r="HO6" s="98">
        <v>156.56705008115844</v>
      </c>
      <c r="HP6" s="98">
        <v>143.01997961457647</v>
      </c>
      <c r="HQ6" s="98">
        <v>140.90056204110778</v>
      </c>
      <c r="HR6" s="98">
        <v>135.83040373320989</v>
      </c>
      <c r="HS6" s="98">
        <v>135.77581712195322</v>
      </c>
      <c r="HT6" s="98">
        <v>136.69395286672918</v>
      </c>
      <c r="HU6" s="98">
        <v>134.44195606303728</v>
      </c>
      <c r="HV6" s="98">
        <v>139.11298810324703</v>
      </c>
      <c r="HW6" s="98">
        <v>151.09660241558919</v>
      </c>
      <c r="HX6" s="98">
        <v>150.90452547245204</v>
      </c>
      <c r="HY6" s="98">
        <v>138.87809513703345</v>
      </c>
      <c r="HZ6" s="98">
        <v>146.92213064334859</v>
      </c>
      <c r="IA6" s="98">
        <v>144.51081076905717</v>
      </c>
      <c r="IB6" s="98">
        <v>145.59387561211173</v>
      </c>
      <c r="IC6" s="98">
        <v>148.21864376436704</v>
      </c>
      <c r="ID6" s="98">
        <v>152.90084284443461</v>
      </c>
      <c r="IE6" s="98">
        <v>152.02807109542053</v>
      </c>
      <c r="IF6" s="98">
        <v>136.70249498032487</v>
      </c>
      <c r="IG6" s="98">
        <v>128.89156053479923</v>
      </c>
      <c r="IH6" s="98">
        <v>147.39225234345187</v>
      </c>
      <c r="II6" s="98">
        <v>140.24970508639015</v>
      </c>
      <c r="IJ6" s="98">
        <v>145.97100679913578</v>
      </c>
      <c r="IK6" s="98">
        <v>151.99008678708955</v>
      </c>
      <c r="IL6" s="98">
        <v>163.66738320723186</v>
      </c>
      <c r="IM6" s="98">
        <v>140.3178759928694</v>
      </c>
      <c r="IN6" s="98">
        <v>156.83806971920751</v>
      </c>
      <c r="IO6" s="98">
        <v>168.00549201058769</v>
      </c>
      <c r="IP6" s="98">
        <v>160.46235636469939</v>
      </c>
      <c r="IQ6" s="98">
        <v>156.19530141937474</v>
      </c>
      <c r="IR6" s="98">
        <v>158.99471277668928</v>
      </c>
      <c r="IS6" s="98">
        <v>147.1454669214138</v>
      </c>
      <c r="IT6" s="98">
        <v>149.81585830513248</v>
      </c>
      <c r="IU6" s="98">
        <v>153.66397915919549</v>
      </c>
      <c r="IV6" s="98">
        <v>145.25157732444467</v>
      </c>
      <c r="IW6" s="98">
        <v>149.98999282699219</v>
      </c>
      <c r="IX6" s="98">
        <v>167.39488100944396</v>
      </c>
      <c r="IY6" s="98">
        <v>170.82733414360763</v>
      </c>
      <c r="IZ6" s="98">
        <v>165.42651354352463</v>
      </c>
      <c r="JA6" s="98">
        <v>172.90346254777725</v>
      </c>
      <c r="JB6" s="98">
        <v>180.34092188781892</v>
      </c>
      <c r="JC6" s="98">
        <v>169.65550952115882</v>
      </c>
      <c r="JD6" s="98">
        <v>156.64471235056996</v>
      </c>
      <c r="JE6" s="98">
        <v>158.46480181133026</v>
      </c>
      <c r="JF6" s="98">
        <v>174.96704242796895</v>
      </c>
      <c r="JG6" s="98">
        <v>165.27573282354163</v>
      </c>
      <c r="JH6" s="98">
        <v>160.91777301352076</v>
      </c>
      <c r="JI6" s="98">
        <v>169.81154104801664</v>
      </c>
      <c r="JJ6" s="98">
        <v>183.08833419182534</v>
      </c>
      <c r="JK6" s="98">
        <v>157.30320686614897</v>
      </c>
      <c r="JL6" s="98">
        <v>151.75928801173126</v>
      </c>
      <c r="JM6" s="98">
        <v>138.60390528776679</v>
      </c>
      <c r="JN6" s="98">
        <v>137.1611094390536</v>
      </c>
      <c r="JO6" s="98">
        <v>148.88916532852895</v>
      </c>
      <c r="JP6" s="98">
        <v>143.87280033833673</v>
      </c>
      <c r="JQ6" s="98">
        <v>137.73631580506995</v>
      </c>
      <c r="JR6" s="98">
        <v>136.35346599160985</v>
      </c>
      <c r="JS6" s="98">
        <v>124.52800657717016</v>
      </c>
      <c r="JT6" s="98">
        <v>135.6575095909146</v>
      </c>
      <c r="JU6" s="98">
        <v>134.31107064404208</v>
      </c>
      <c r="JV6" s="98">
        <v>138.19034534411375</v>
      </c>
      <c r="JW6" s="98">
        <v>137.83617326394591</v>
      </c>
      <c r="JX6" s="98">
        <v>141.45279455461002</v>
      </c>
      <c r="JY6" s="98">
        <v>142.00196741235769</v>
      </c>
      <c r="JZ6" s="98">
        <v>142.28071762643549</v>
      </c>
      <c r="KA6" s="98">
        <v>154.75850032777663</v>
      </c>
      <c r="KB6" s="98">
        <v>155.21641821073933</v>
      </c>
      <c r="KC6" s="98">
        <v>140.49775647509321</v>
      </c>
      <c r="KD6" s="98">
        <v>142.25942404943933</v>
      </c>
      <c r="KE6" s="98">
        <v>144.0475140889597</v>
      </c>
      <c r="KF6" s="98">
        <v>153.76126139488176</v>
      </c>
      <c r="KG6" s="98">
        <v>149.36281273274588</v>
      </c>
      <c r="KH6" s="98">
        <v>154.37167471213823</v>
      </c>
      <c r="KI6" s="98">
        <v>153.78245208786186</v>
      </c>
      <c r="KJ6" s="98">
        <v>153.651413739909</v>
      </c>
      <c r="KK6" s="98">
        <v>156.70828124163188</v>
      </c>
      <c r="KL6" s="98">
        <v>151.59711984535738</v>
      </c>
      <c r="KM6" s="98">
        <v>150.69652333676541</v>
      </c>
      <c r="KN6" s="98">
        <v>148.42376128164628</v>
      </c>
      <c r="KO6" s="98">
        <v>146.66369614659351</v>
      </c>
      <c r="KP6" s="98">
        <v>143.68292769372383</v>
      </c>
      <c r="KQ6" s="98">
        <v>144.45713974905829</v>
      </c>
      <c r="KR6" s="98">
        <v>146.14938132922146</v>
      </c>
      <c r="KS6" s="98">
        <v>149.06833769576909</v>
      </c>
      <c r="KT6" s="98">
        <v>141.44464915644187</v>
      </c>
      <c r="KU6" s="98">
        <v>143.88881295229905</v>
      </c>
      <c r="KV6" s="98">
        <v>143.61039683777904</v>
      </c>
      <c r="KW6" s="98">
        <v>143.77600025538015</v>
      </c>
      <c r="KX6" s="98">
        <v>152.18439666723546</v>
      </c>
      <c r="KY6" s="98">
        <v>146.00389764219665</v>
      </c>
      <c r="KZ6" s="98">
        <v>150.94797405750575</v>
      </c>
      <c r="LA6" s="98">
        <v>157.93410398043781</v>
      </c>
      <c r="LB6" s="98">
        <v>161.32750086660053</v>
      </c>
      <c r="LC6" s="98">
        <v>150.09177452908645</v>
      </c>
      <c r="LD6" s="98">
        <v>147.14817079552694</v>
      </c>
      <c r="LE6" s="98">
        <v>145.76348386031862</v>
      </c>
      <c r="LF6" s="98">
        <v>156.16605079266219</v>
      </c>
      <c r="LG6" s="98">
        <v>147.55249589527466</v>
      </c>
      <c r="LH6" s="98">
        <v>144.26681017323492</v>
      </c>
      <c r="LI6" s="98">
        <v>146.44122546004203</v>
      </c>
      <c r="LJ6" s="98">
        <v>142.30221146691483</v>
      </c>
      <c r="LK6" s="98">
        <v>142.37157840009232</v>
      </c>
      <c r="LL6" s="98">
        <v>153.61784440310922</v>
      </c>
      <c r="LM6" s="98">
        <v>154.15570566059668</v>
      </c>
      <c r="LN6" s="98">
        <v>145.66490674457629</v>
      </c>
      <c r="LO6" s="98">
        <v>142.51448892195347</v>
      </c>
      <c r="LP6" s="98">
        <v>145.5559509423465</v>
      </c>
      <c r="LQ6" s="98">
        <v>149.29108160990211</v>
      </c>
      <c r="LR6" s="98">
        <v>149.5895772418539</v>
      </c>
      <c r="LS6" s="98">
        <v>140.54501113816207</v>
      </c>
      <c r="LT6" s="98">
        <v>138.84246882462921</v>
      </c>
      <c r="LU6" s="98">
        <v>143.57773639890911</v>
      </c>
      <c r="LV6" s="98">
        <v>139.36860416871895</v>
      </c>
      <c r="LW6" s="98">
        <v>135.97445674445353</v>
      </c>
      <c r="LX6" s="98">
        <v>140.47231533211612</v>
      </c>
      <c r="LY6" s="98">
        <v>143.91857553196311</v>
      </c>
      <c r="LZ6" s="98">
        <v>141.8927125918047</v>
      </c>
      <c r="MA6" s="98">
        <v>143.113077423243</v>
      </c>
      <c r="MB6" s="98">
        <v>143.31915779927377</v>
      </c>
      <c r="MC6" s="98">
        <v>149.47014339354305</v>
      </c>
      <c r="MD6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84B78-BF9F-4EF9-819C-925337E994E5}">
  <dimension ref="A1:E4658"/>
  <sheetViews>
    <sheetView topLeftCell="A4639" workbookViewId="0">
      <selection activeCell="A4659" sqref="A4659"/>
    </sheetView>
  </sheetViews>
  <sheetFormatPr defaultRowHeight="14.5"/>
  <cols>
    <col min="1" max="1" width="10.453125" bestFit="1" customWidth="1"/>
  </cols>
  <sheetData>
    <row r="1" spans="1:5">
      <c r="A1" t="s">
        <v>154</v>
      </c>
      <c r="B1" t="s">
        <v>153</v>
      </c>
      <c r="C1" t="s">
        <v>152</v>
      </c>
      <c r="D1" t="s">
        <v>151</v>
      </c>
      <c r="E1" t="s">
        <v>150</v>
      </c>
    </row>
    <row r="2" spans="1:5">
      <c r="A2" s="55">
        <v>39449</v>
      </c>
      <c r="B2">
        <v>24.36</v>
      </c>
      <c r="C2">
        <v>24.36</v>
      </c>
      <c r="D2">
        <v>24.36</v>
      </c>
      <c r="E2">
        <v>24.36</v>
      </c>
    </row>
    <row r="3" spans="1:5">
      <c r="A3" s="55">
        <v>39450</v>
      </c>
      <c r="B3">
        <v>23.75</v>
      </c>
      <c r="C3">
        <v>23.75</v>
      </c>
      <c r="D3">
        <v>23.75</v>
      </c>
      <c r="E3">
        <v>23.75</v>
      </c>
    </row>
    <row r="4" spans="1:5">
      <c r="A4" s="55">
        <v>39451</v>
      </c>
      <c r="B4">
        <v>24.5</v>
      </c>
      <c r="C4">
        <v>24.5</v>
      </c>
      <c r="D4">
        <v>24.5</v>
      </c>
      <c r="E4">
        <v>24.5</v>
      </c>
    </row>
    <row r="5" spans="1:5">
      <c r="A5" s="55">
        <v>39454</v>
      </c>
      <c r="B5">
        <v>24.22</v>
      </c>
      <c r="C5">
        <v>24.22</v>
      </c>
      <c r="D5">
        <v>24.22</v>
      </c>
      <c r="E5">
        <v>24.22</v>
      </c>
    </row>
    <row r="6" spans="1:5">
      <c r="A6" s="55">
        <v>39455</v>
      </c>
      <c r="B6">
        <v>25.18</v>
      </c>
      <c r="C6">
        <v>25.18</v>
      </c>
      <c r="D6">
        <v>25.18</v>
      </c>
      <c r="E6">
        <v>25.18</v>
      </c>
    </row>
    <row r="7" spans="1:5">
      <c r="A7" s="55">
        <v>39456</v>
      </c>
      <c r="B7">
        <v>24.48</v>
      </c>
      <c r="C7">
        <v>24.48</v>
      </c>
      <c r="D7">
        <v>24.48</v>
      </c>
      <c r="E7">
        <v>24.48</v>
      </c>
    </row>
    <row r="8" spans="1:5">
      <c r="A8" s="55">
        <v>39457</v>
      </c>
      <c r="B8">
        <v>24.57</v>
      </c>
      <c r="C8">
        <v>24.57</v>
      </c>
      <c r="D8">
        <v>24.57</v>
      </c>
      <c r="E8">
        <v>24.57</v>
      </c>
    </row>
    <row r="9" spans="1:5">
      <c r="A9" s="55">
        <v>39458</v>
      </c>
      <c r="B9">
        <v>24.96</v>
      </c>
      <c r="C9">
        <v>24.96</v>
      </c>
      <c r="D9">
        <v>24.96</v>
      </c>
      <c r="E9">
        <v>24.96</v>
      </c>
    </row>
    <row r="10" spans="1:5">
      <c r="A10" s="55">
        <v>39461</v>
      </c>
      <c r="B10">
        <v>24.41</v>
      </c>
      <c r="C10">
        <v>24.41</v>
      </c>
      <c r="D10">
        <v>24.41</v>
      </c>
      <c r="E10">
        <v>24.41</v>
      </c>
    </row>
    <row r="11" spans="1:5">
      <c r="A11" s="55">
        <v>39462</v>
      </c>
      <c r="B11">
        <v>24.9</v>
      </c>
      <c r="C11">
        <v>24.9</v>
      </c>
      <c r="D11">
        <v>24.9</v>
      </c>
      <c r="E11">
        <v>24.9</v>
      </c>
    </row>
    <row r="12" spans="1:5">
      <c r="A12" s="55">
        <v>39463</v>
      </c>
      <c r="B12">
        <v>24.64</v>
      </c>
      <c r="C12">
        <v>24.64</v>
      </c>
      <c r="D12">
        <v>24.64</v>
      </c>
      <c r="E12">
        <v>24.64</v>
      </c>
    </row>
    <row r="13" spans="1:5">
      <c r="A13" s="55">
        <v>39464</v>
      </c>
      <c r="B13">
        <v>26.52</v>
      </c>
      <c r="C13">
        <v>26.52</v>
      </c>
      <c r="D13">
        <v>26.52</v>
      </c>
      <c r="E13">
        <v>26.52</v>
      </c>
    </row>
    <row r="14" spans="1:5">
      <c r="A14" s="55">
        <v>39465</v>
      </c>
      <c r="B14">
        <v>26.11</v>
      </c>
      <c r="C14">
        <v>26.11</v>
      </c>
      <c r="D14">
        <v>26.11</v>
      </c>
      <c r="E14">
        <v>26.11</v>
      </c>
    </row>
    <row r="15" spans="1:5">
      <c r="A15" s="55">
        <v>39469</v>
      </c>
      <c r="B15">
        <v>26.87</v>
      </c>
      <c r="C15">
        <v>26.87</v>
      </c>
      <c r="D15">
        <v>26.87</v>
      </c>
      <c r="E15">
        <v>26.87</v>
      </c>
    </row>
    <row r="16" spans="1:5">
      <c r="A16" s="55">
        <v>39470</v>
      </c>
      <c r="B16">
        <v>25.73</v>
      </c>
      <c r="C16">
        <v>25.73</v>
      </c>
      <c r="D16">
        <v>25.73</v>
      </c>
      <c r="E16">
        <v>25.73</v>
      </c>
    </row>
    <row r="17" spans="1:5">
      <c r="A17" s="55">
        <v>39471</v>
      </c>
      <c r="B17">
        <v>25.74</v>
      </c>
      <c r="C17">
        <v>25.74</v>
      </c>
      <c r="D17">
        <v>25.74</v>
      </c>
      <c r="E17">
        <v>25.74</v>
      </c>
    </row>
    <row r="18" spans="1:5">
      <c r="A18" s="55">
        <v>39472</v>
      </c>
      <c r="B18">
        <v>26.48</v>
      </c>
      <c r="C18">
        <v>26.48</v>
      </c>
      <c r="D18">
        <v>26.48</v>
      </c>
      <c r="E18">
        <v>26.48</v>
      </c>
    </row>
    <row r="19" spans="1:5">
      <c r="A19" s="55">
        <v>39475</v>
      </c>
      <c r="B19">
        <v>25.73</v>
      </c>
      <c r="C19">
        <v>25.73</v>
      </c>
      <c r="D19">
        <v>25.73</v>
      </c>
      <c r="E19">
        <v>25.73</v>
      </c>
    </row>
    <row r="20" spans="1:5">
      <c r="A20" s="55">
        <v>39476</v>
      </c>
      <c r="B20">
        <v>25.43</v>
      </c>
      <c r="C20">
        <v>25.43</v>
      </c>
      <c r="D20">
        <v>25.43</v>
      </c>
      <c r="E20">
        <v>25.43</v>
      </c>
    </row>
    <row r="21" spans="1:5">
      <c r="A21" s="55">
        <v>39477</v>
      </c>
      <c r="B21">
        <v>25.68</v>
      </c>
      <c r="C21">
        <v>25.68</v>
      </c>
      <c r="D21">
        <v>25.68</v>
      </c>
      <c r="E21">
        <v>25.68</v>
      </c>
    </row>
    <row r="22" spans="1:5">
      <c r="A22" s="55">
        <v>39478</v>
      </c>
      <c r="B22">
        <v>22.83</v>
      </c>
      <c r="C22">
        <v>22.83</v>
      </c>
      <c r="D22">
        <v>22.83</v>
      </c>
      <c r="E22">
        <v>22.83</v>
      </c>
    </row>
    <row r="23" spans="1:5">
      <c r="A23" s="55">
        <v>39479</v>
      </c>
      <c r="B23">
        <v>24.18</v>
      </c>
      <c r="C23">
        <v>24.18</v>
      </c>
      <c r="D23">
        <v>24.18</v>
      </c>
      <c r="E23">
        <v>24.18</v>
      </c>
    </row>
    <row r="24" spans="1:5">
      <c r="A24" s="55">
        <v>39482</v>
      </c>
      <c r="B24">
        <v>25.13</v>
      </c>
      <c r="C24">
        <v>25.13</v>
      </c>
      <c r="D24">
        <v>25.13</v>
      </c>
      <c r="E24">
        <v>25.13</v>
      </c>
    </row>
    <row r="25" spans="1:5">
      <c r="A25" s="55">
        <v>39483</v>
      </c>
      <c r="B25">
        <v>26.58</v>
      </c>
      <c r="C25">
        <v>26.58</v>
      </c>
      <c r="D25">
        <v>26.58</v>
      </c>
      <c r="E25">
        <v>26.58</v>
      </c>
    </row>
    <row r="26" spans="1:5">
      <c r="A26" s="55">
        <v>39484</v>
      </c>
      <c r="B26">
        <v>27.23</v>
      </c>
      <c r="C26">
        <v>27.23</v>
      </c>
      <c r="D26">
        <v>27.23</v>
      </c>
      <c r="E26">
        <v>27.23</v>
      </c>
    </row>
    <row r="27" spans="1:5">
      <c r="A27" s="55">
        <v>39485</v>
      </c>
      <c r="B27">
        <v>26.47</v>
      </c>
      <c r="C27">
        <v>26.47</v>
      </c>
      <c r="D27">
        <v>26.47</v>
      </c>
      <c r="E27">
        <v>26.47</v>
      </c>
    </row>
    <row r="28" spans="1:5">
      <c r="A28" s="55">
        <v>39486</v>
      </c>
      <c r="B28">
        <v>26.77</v>
      </c>
      <c r="C28">
        <v>26.77</v>
      </c>
      <c r="D28">
        <v>26.77</v>
      </c>
      <c r="E28">
        <v>26.77</v>
      </c>
    </row>
    <row r="29" spans="1:5">
      <c r="A29" s="55">
        <v>39489</v>
      </c>
      <c r="B29">
        <v>26.38</v>
      </c>
      <c r="C29">
        <v>26.38</v>
      </c>
      <c r="D29">
        <v>26.38</v>
      </c>
      <c r="E29">
        <v>26.38</v>
      </c>
    </row>
    <row r="30" spans="1:5">
      <c r="A30" s="55">
        <v>39490</v>
      </c>
      <c r="B30">
        <v>26.1</v>
      </c>
      <c r="C30">
        <v>26.1</v>
      </c>
      <c r="D30">
        <v>26.1</v>
      </c>
      <c r="E30">
        <v>26.1</v>
      </c>
    </row>
    <row r="31" spans="1:5">
      <c r="A31" s="55">
        <v>39491</v>
      </c>
      <c r="B31">
        <v>25.53</v>
      </c>
      <c r="C31">
        <v>25.53</v>
      </c>
      <c r="D31">
        <v>25.53</v>
      </c>
      <c r="E31">
        <v>25.53</v>
      </c>
    </row>
    <row r="32" spans="1:5">
      <c r="A32" s="55">
        <v>39492</v>
      </c>
      <c r="B32">
        <v>25.67</v>
      </c>
      <c r="C32">
        <v>25.67</v>
      </c>
      <c r="D32">
        <v>25.67</v>
      </c>
      <c r="E32">
        <v>25.67</v>
      </c>
    </row>
    <row r="33" spans="1:5">
      <c r="A33" s="55">
        <v>39493</v>
      </c>
      <c r="B33">
        <v>25.65</v>
      </c>
      <c r="C33">
        <v>25.65</v>
      </c>
      <c r="D33">
        <v>25.65</v>
      </c>
      <c r="E33">
        <v>25.65</v>
      </c>
    </row>
    <row r="34" spans="1:5">
      <c r="A34" s="55">
        <v>39497</v>
      </c>
      <c r="B34">
        <v>25.5</v>
      </c>
      <c r="C34">
        <v>25.5</v>
      </c>
      <c r="D34">
        <v>25.5</v>
      </c>
      <c r="E34">
        <v>25.5</v>
      </c>
    </row>
    <row r="35" spans="1:5">
      <c r="A35" s="55">
        <v>39498</v>
      </c>
      <c r="B35">
        <v>24.95</v>
      </c>
      <c r="C35">
        <v>24.95</v>
      </c>
      <c r="D35">
        <v>24.95</v>
      </c>
      <c r="E35">
        <v>24.95</v>
      </c>
    </row>
    <row r="36" spans="1:5">
      <c r="A36" s="55">
        <v>39499</v>
      </c>
      <c r="B36">
        <v>25.33</v>
      </c>
      <c r="C36">
        <v>25.33</v>
      </c>
      <c r="D36">
        <v>25.33</v>
      </c>
      <c r="E36">
        <v>25.33</v>
      </c>
    </row>
    <row r="37" spans="1:5">
      <c r="A37" s="55">
        <v>39500</v>
      </c>
      <c r="B37">
        <v>24.79</v>
      </c>
      <c r="C37">
        <v>24.79</v>
      </c>
      <c r="D37">
        <v>24.79</v>
      </c>
      <c r="E37">
        <v>24.79</v>
      </c>
    </row>
    <row r="38" spans="1:5">
      <c r="A38" s="55">
        <v>39503</v>
      </c>
      <c r="B38">
        <v>24.3</v>
      </c>
      <c r="C38">
        <v>24.3</v>
      </c>
      <c r="D38">
        <v>24.3</v>
      </c>
      <c r="E38">
        <v>24.3</v>
      </c>
    </row>
    <row r="39" spans="1:5">
      <c r="A39" s="55">
        <v>39504</v>
      </c>
      <c r="B39">
        <v>23.78</v>
      </c>
      <c r="C39">
        <v>23.78</v>
      </c>
      <c r="D39">
        <v>23.78</v>
      </c>
      <c r="E39">
        <v>23.78</v>
      </c>
    </row>
    <row r="40" spans="1:5">
      <c r="A40" s="55">
        <v>39505</v>
      </c>
      <c r="B40">
        <v>24.17</v>
      </c>
      <c r="C40">
        <v>24.17</v>
      </c>
      <c r="D40">
        <v>24.17</v>
      </c>
      <c r="E40">
        <v>24.17</v>
      </c>
    </row>
    <row r="41" spans="1:5">
      <c r="A41" s="55">
        <v>39506</v>
      </c>
      <c r="B41">
        <v>24.61</v>
      </c>
      <c r="C41">
        <v>24.61</v>
      </c>
      <c r="D41">
        <v>24.61</v>
      </c>
      <c r="E41">
        <v>24.61</v>
      </c>
    </row>
    <row r="42" spans="1:5">
      <c r="A42" s="55">
        <v>39507</v>
      </c>
      <c r="B42">
        <v>26.33</v>
      </c>
      <c r="C42">
        <v>26.33</v>
      </c>
      <c r="D42">
        <v>26.33</v>
      </c>
      <c r="E42">
        <v>26.33</v>
      </c>
    </row>
    <row r="43" spans="1:5">
      <c r="A43" s="55">
        <v>39510</v>
      </c>
      <c r="B43">
        <v>25.91</v>
      </c>
      <c r="C43">
        <v>25.91</v>
      </c>
      <c r="D43">
        <v>25.91</v>
      </c>
      <c r="E43">
        <v>25.91</v>
      </c>
    </row>
    <row r="44" spans="1:5">
      <c r="A44" s="55">
        <v>39511</v>
      </c>
      <c r="B44">
        <v>25.52</v>
      </c>
      <c r="C44">
        <v>25.52</v>
      </c>
      <c r="D44">
        <v>25.52</v>
      </c>
      <c r="E44">
        <v>25.52</v>
      </c>
    </row>
    <row r="45" spans="1:5">
      <c r="A45" s="55">
        <v>39512</v>
      </c>
      <c r="B45">
        <v>24.8</v>
      </c>
      <c r="C45">
        <v>24.8</v>
      </c>
      <c r="D45">
        <v>24.8</v>
      </c>
      <c r="E45">
        <v>24.8</v>
      </c>
    </row>
    <row r="46" spans="1:5">
      <c r="A46" s="55">
        <v>39513</v>
      </c>
      <c r="B46">
        <v>26.44</v>
      </c>
      <c r="C46">
        <v>26.44</v>
      </c>
      <c r="D46">
        <v>26.44</v>
      </c>
      <c r="E46">
        <v>26.44</v>
      </c>
    </row>
    <row r="47" spans="1:5">
      <c r="A47" s="55">
        <v>39514</v>
      </c>
      <c r="B47">
        <v>26.51</v>
      </c>
      <c r="C47">
        <v>26.51</v>
      </c>
      <c r="D47">
        <v>26.51</v>
      </c>
      <c r="E47">
        <v>26.51</v>
      </c>
    </row>
    <row r="48" spans="1:5">
      <c r="A48" s="55">
        <v>39517</v>
      </c>
      <c r="B48">
        <v>27.51</v>
      </c>
      <c r="C48">
        <v>27.51</v>
      </c>
      <c r="D48">
        <v>27.51</v>
      </c>
      <c r="E48">
        <v>27.51</v>
      </c>
    </row>
    <row r="49" spans="1:5">
      <c r="A49" s="55">
        <v>39518</v>
      </c>
      <c r="B49">
        <v>25.77</v>
      </c>
      <c r="C49">
        <v>25.77</v>
      </c>
      <c r="D49">
        <v>25.77</v>
      </c>
      <c r="E49">
        <v>25.77</v>
      </c>
    </row>
    <row r="50" spans="1:5">
      <c r="A50" s="55">
        <v>39519</v>
      </c>
      <c r="B50">
        <v>26.91</v>
      </c>
      <c r="C50">
        <v>26.91</v>
      </c>
      <c r="D50">
        <v>26.91</v>
      </c>
      <c r="E50">
        <v>26.91</v>
      </c>
    </row>
    <row r="51" spans="1:5">
      <c r="A51" s="55">
        <v>39520</v>
      </c>
      <c r="B51">
        <v>27.03</v>
      </c>
      <c r="C51">
        <v>27.03</v>
      </c>
      <c r="D51">
        <v>27.03</v>
      </c>
      <c r="E51">
        <v>27.03</v>
      </c>
    </row>
    <row r="52" spans="1:5">
      <c r="A52" s="55">
        <v>39521</v>
      </c>
      <c r="B52">
        <v>28.48</v>
      </c>
      <c r="C52">
        <v>28.48</v>
      </c>
      <c r="D52">
        <v>28.48</v>
      </c>
      <c r="E52">
        <v>28.48</v>
      </c>
    </row>
    <row r="53" spans="1:5">
      <c r="A53" s="55">
        <v>39524</v>
      </c>
      <c r="B53">
        <v>28.41</v>
      </c>
      <c r="C53">
        <v>28.41</v>
      </c>
      <c r="D53">
        <v>28.41</v>
      </c>
      <c r="E53">
        <v>28.41</v>
      </c>
    </row>
    <row r="54" spans="1:5">
      <c r="A54" s="55">
        <v>39525</v>
      </c>
      <c r="B54">
        <v>25.61</v>
      </c>
      <c r="C54">
        <v>25.61</v>
      </c>
      <c r="D54">
        <v>25.61</v>
      </c>
      <c r="E54">
        <v>25.61</v>
      </c>
    </row>
    <row r="55" spans="1:5">
      <c r="A55" s="55">
        <v>39526</v>
      </c>
      <c r="B55">
        <v>27.83</v>
      </c>
      <c r="C55">
        <v>27.83</v>
      </c>
      <c r="D55">
        <v>27.83</v>
      </c>
      <c r="E55">
        <v>27.83</v>
      </c>
    </row>
    <row r="56" spans="1:5">
      <c r="A56" s="55">
        <v>39527</v>
      </c>
      <c r="B56">
        <v>26.56</v>
      </c>
      <c r="C56">
        <v>26.56</v>
      </c>
      <c r="D56">
        <v>26.56</v>
      </c>
      <c r="E56">
        <v>26.56</v>
      </c>
    </row>
    <row r="57" spans="1:5">
      <c r="A57" s="55">
        <v>39531</v>
      </c>
      <c r="B57">
        <v>25.91</v>
      </c>
      <c r="C57">
        <v>25.91</v>
      </c>
      <c r="D57">
        <v>25.91</v>
      </c>
      <c r="E57">
        <v>25.91</v>
      </c>
    </row>
    <row r="58" spans="1:5">
      <c r="A58" s="55">
        <v>39532</v>
      </c>
      <c r="B58">
        <v>26.14</v>
      </c>
      <c r="C58">
        <v>26.14</v>
      </c>
      <c r="D58">
        <v>26.14</v>
      </c>
      <c r="E58">
        <v>26.14</v>
      </c>
    </row>
    <row r="59" spans="1:5">
      <c r="A59" s="55">
        <v>39533</v>
      </c>
      <c r="B59">
        <v>26.49</v>
      </c>
      <c r="C59">
        <v>26.49</v>
      </c>
      <c r="D59">
        <v>26.49</v>
      </c>
      <c r="E59">
        <v>26.49</v>
      </c>
    </row>
    <row r="60" spans="1:5">
      <c r="A60" s="55">
        <v>39534</v>
      </c>
      <c r="B60">
        <v>26.27</v>
      </c>
      <c r="C60">
        <v>26.27</v>
      </c>
      <c r="D60">
        <v>26.27</v>
      </c>
      <c r="E60">
        <v>26.27</v>
      </c>
    </row>
    <row r="61" spans="1:5">
      <c r="A61" s="55">
        <v>39535</v>
      </c>
      <c r="B61">
        <v>26.24</v>
      </c>
      <c r="C61">
        <v>26.24</v>
      </c>
      <c r="D61">
        <v>26.24</v>
      </c>
      <c r="E61">
        <v>26.24</v>
      </c>
    </row>
    <row r="62" spans="1:5">
      <c r="A62" s="55">
        <v>39538</v>
      </c>
      <c r="B62">
        <v>25.75</v>
      </c>
      <c r="C62">
        <v>25.75</v>
      </c>
      <c r="D62">
        <v>25.75</v>
      </c>
      <c r="E62">
        <v>25.75</v>
      </c>
    </row>
    <row r="63" spans="1:5">
      <c r="A63" s="55">
        <v>39539</v>
      </c>
      <c r="B63">
        <v>24.2</v>
      </c>
      <c r="C63">
        <v>24.2</v>
      </c>
      <c r="D63">
        <v>24.2</v>
      </c>
      <c r="E63">
        <v>24.2</v>
      </c>
    </row>
    <row r="64" spans="1:5">
      <c r="A64" s="55">
        <v>39540</v>
      </c>
      <c r="B64">
        <v>24.66</v>
      </c>
      <c r="C64">
        <v>24.66</v>
      </c>
      <c r="D64">
        <v>24.66</v>
      </c>
      <c r="E64">
        <v>24.66</v>
      </c>
    </row>
    <row r="65" spans="1:5">
      <c r="A65" s="55">
        <v>39541</v>
      </c>
      <c r="B65">
        <v>24.64</v>
      </c>
      <c r="C65">
        <v>24.64</v>
      </c>
      <c r="D65">
        <v>24.64</v>
      </c>
      <c r="E65">
        <v>24.64</v>
      </c>
    </row>
    <row r="66" spans="1:5">
      <c r="A66" s="55">
        <v>39542</v>
      </c>
      <c r="B66">
        <v>24.06</v>
      </c>
      <c r="C66">
        <v>24.06</v>
      </c>
      <c r="D66">
        <v>24.06</v>
      </c>
      <c r="E66">
        <v>24.06</v>
      </c>
    </row>
    <row r="67" spans="1:5">
      <c r="A67" s="55">
        <v>39545</v>
      </c>
      <c r="B67">
        <v>23.7</v>
      </c>
      <c r="C67">
        <v>23.7</v>
      </c>
      <c r="D67">
        <v>23.7</v>
      </c>
      <c r="E67">
        <v>23.7</v>
      </c>
    </row>
    <row r="68" spans="1:5">
      <c r="A68" s="55">
        <v>39546</v>
      </c>
      <c r="B68">
        <v>23.66</v>
      </c>
      <c r="C68">
        <v>23.66</v>
      </c>
      <c r="D68">
        <v>23.66</v>
      </c>
      <c r="E68">
        <v>23.66</v>
      </c>
    </row>
    <row r="69" spans="1:5">
      <c r="A69" s="55">
        <v>39547</v>
      </c>
      <c r="B69">
        <v>24.11</v>
      </c>
      <c r="C69">
        <v>24.11</v>
      </c>
      <c r="D69">
        <v>24.11</v>
      </c>
      <c r="E69">
        <v>24.11</v>
      </c>
    </row>
    <row r="70" spans="1:5">
      <c r="A70" s="55">
        <v>39548</v>
      </c>
      <c r="B70">
        <v>23.68</v>
      </c>
      <c r="C70">
        <v>23.68</v>
      </c>
      <c r="D70">
        <v>23.68</v>
      </c>
      <c r="E70">
        <v>23.68</v>
      </c>
    </row>
    <row r="71" spans="1:5">
      <c r="A71" s="55">
        <v>39549</v>
      </c>
      <c r="B71">
        <v>24.55</v>
      </c>
      <c r="C71">
        <v>24.55</v>
      </c>
      <c r="D71">
        <v>24.55</v>
      </c>
      <c r="E71">
        <v>24.55</v>
      </c>
    </row>
    <row r="72" spans="1:5">
      <c r="A72" s="55">
        <v>39552</v>
      </c>
      <c r="B72">
        <v>24.72</v>
      </c>
      <c r="C72">
        <v>24.72</v>
      </c>
      <c r="D72">
        <v>24.72</v>
      </c>
      <c r="E72">
        <v>24.72</v>
      </c>
    </row>
    <row r="73" spans="1:5">
      <c r="A73" s="55">
        <v>39553</v>
      </c>
      <c r="B73">
        <v>24.26</v>
      </c>
      <c r="C73">
        <v>24.26</v>
      </c>
      <c r="D73">
        <v>24.26</v>
      </c>
      <c r="E73">
        <v>24.26</v>
      </c>
    </row>
    <row r="74" spans="1:5">
      <c r="A74" s="55">
        <v>39554</v>
      </c>
      <c r="B74">
        <v>22.72</v>
      </c>
      <c r="C74">
        <v>22.72</v>
      </c>
      <c r="D74">
        <v>22.72</v>
      </c>
      <c r="E74">
        <v>22.72</v>
      </c>
    </row>
    <row r="75" spans="1:5">
      <c r="A75" s="55">
        <v>39555</v>
      </c>
      <c r="B75">
        <v>22.63</v>
      </c>
      <c r="C75">
        <v>22.63</v>
      </c>
      <c r="D75">
        <v>22.63</v>
      </c>
      <c r="E75">
        <v>22.63</v>
      </c>
    </row>
    <row r="76" spans="1:5">
      <c r="A76" s="55">
        <v>39556</v>
      </c>
      <c r="B76">
        <v>22.29</v>
      </c>
      <c r="C76">
        <v>22.29</v>
      </c>
      <c r="D76">
        <v>22.29</v>
      </c>
      <c r="E76">
        <v>22.29</v>
      </c>
    </row>
    <row r="77" spans="1:5">
      <c r="A77" s="55">
        <v>39559</v>
      </c>
      <c r="B77">
        <v>22.25</v>
      </c>
      <c r="C77">
        <v>22.25</v>
      </c>
      <c r="D77">
        <v>22.25</v>
      </c>
      <c r="E77">
        <v>22.25</v>
      </c>
    </row>
    <row r="78" spans="1:5">
      <c r="A78" s="55">
        <v>39560</v>
      </c>
      <c r="B78">
        <v>22.67</v>
      </c>
      <c r="C78">
        <v>22.67</v>
      </c>
      <c r="D78">
        <v>22.67</v>
      </c>
      <c r="E78">
        <v>22.67</v>
      </c>
    </row>
    <row r="79" spans="1:5">
      <c r="A79" s="55">
        <v>39561</v>
      </c>
      <c r="B79">
        <v>22.65</v>
      </c>
      <c r="C79">
        <v>22.65</v>
      </c>
      <c r="D79">
        <v>22.65</v>
      </c>
      <c r="E79">
        <v>22.65</v>
      </c>
    </row>
    <row r="80" spans="1:5">
      <c r="A80" s="55">
        <v>39562</v>
      </c>
      <c r="B80">
        <v>22.27</v>
      </c>
      <c r="C80">
        <v>22.27</v>
      </c>
      <c r="D80">
        <v>22.27</v>
      </c>
      <c r="E80">
        <v>22.27</v>
      </c>
    </row>
    <row r="81" spans="1:5">
      <c r="A81" s="55">
        <v>39563</v>
      </c>
      <c r="B81">
        <v>21.68</v>
      </c>
      <c r="C81">
        <v>21.68</v>
      </c>
      <c r="D81">
        <v>21.68</v>
      </c>
      <c r="E81">
        <v>21.68</v>
      </c>
    </row>
    <row r="82" spans="1:5">
      <c r="A82" s="55">
        <v>39566</v>
      </c>
      <c r="B82">
        <v>21.45</v>
      </c>
      <c r="C82">
        <v>21.45</v>
      </c>
      <c r="D82">
        <v>21.45</v>
      </c>
      <c r="E82">
        <v>21.45</v>
      </c>
    </row>
    <row r="83" spans="1:5">
      <c r="A83" s="55">
        <v>39567</v>
      </c>
      <c r="B83">
        <v>21.72</v>
      </c>
      <c r="C83">
        <v>21.72</v>
      </c>
      <c r="D83">
        <v>21.72</v>
      </c>
      <c r="E83">
        <v>21.72</v>
      </c>
    </row>
    <row r="84" spans="1:5">
      <c r="A84" s="55">
        <v>39568</v>
      </c>
      <c r="B84">
        <v>21.93</v>
      </c>
      <c r="C84">
        <v>21.93</v>
      </c>
      <c r="D84">
        <v>21.93</v>
      </c>
      <c r="E84">
        <v>21.93</v>
      </c>
    </row>
    <row r="85" spans="1:5">
      <c r="A85" s="55">
        <v>39569</v>
      </c>
      <c r="B85">
        <v>20.77</v>
      </c>
      <c r="C85">
        <v>20.77</v>
      </c>
      <c r="D85">
        <v>20.77</v>
      </c>
      <c r="E85">
        <v>20.77</v>
      </c>
    </row>
    <row r="86" spans="1:5">
      <c r="A86" s="55">
        <v>39570</v>
      </c>
      <c r="B86">
        <v>20.59</v>
      </c>
      <c r="C86">
        <v>20.59</v>
      </c>
      <c r="D86">
        <v>20.59</v>
      </c>
      <c r="E86">
        <v>20.59</v>
      </c>
    </row>
    <row r="87" spans="1:5">
      <c r="A87" s="55">
        <v>39573</v>
      </c>
      <c r="B87">
        <v>21.05</v>
      </c>
      <c r="C87">
        <v>21.05</v>
      </c>
      <c r="D87">
        <v>21.05</v>
      </c>
      <c r="E87">
        <v>21.05</v>
      </c>
    </row>
    <row r="88" spans="1:5">
      <c r="A88" s="55">
        <v>39574</v>
      </c>
      <c r="B88">
        <v>20.91</v>
      </c>
      <c r="C88">
        <v>20.91</v>
      </c>
      <c r="D88">
        <v>20.91</v>
      </c>
      <c r="E88">
        <v>20.91</v>
      </c>
    </row>
    <row r="89" spans="1:5">
      <c r="A89" s="55">
        <v>39575</v>
      </c>
      <c r="B89">
        <v>21.9</v>
      </c>
      <c r="C89">
        <v>21.9</v>
      </c>
      <c r="D89">
        <v>21.9</v>
      </c>
      <c r="E89">
        <v>21.9</v>
      </c>
    </row>
    <row r="90" spans="1:5">
      <c r="A90" s="55">
        <v>39576</v>
      </c>
      <c r="B90">
        <v>21.83</v>
      </c>
      <c r="C90">
        <v>21.83</v>
      </c>
      <c r="D90">
        <v>21.83</v>
      </c>
      <c r="E90">
        <v>21.83</v>
      </c>
    </row>
    <row r="91" spans="1:5">
      <c r="A91" s="55">
        <v>39577</v>
      </c>
      <c r="B91">
        <v>21.91</v>
      </c>
      <c r="C91">
        <v>21.91</v>
      </c>
      <c r="D91">
        <v>21.91</v>
      </c>
      <c r="E91">
        <v>21.91</v>
      </c>
    </row>
    <row r="92" spans="1:5">
      <c r="A92" s="55">
        <v>39580</v>
      </c>
      <c r="B92">
        <v>21.33</v>
      </c>
      <c r="C92">
        <v>21.33</v>
      </c>
      <c r="D92">
        <v>21.33</v>
      </c>
      <c r="E92">
        <v>21.33</v>
      </c>
    </row>
    <row r="93" spans="1:5">
      <c r="A93" s="55">
        <v>39581</v>
      </c>
      <c r="B93">
        <v>21.29</v>
      </c>
      <c r="C93">
        <v>21.29</v>
      </c>
      <c r="D93">
        <v>21.29</v>
      </c>
      <c r="E93">
        <v>21.29</v>
      </c>
    </row>
    <row r="94" spans="1:5">
      <c r="A94" s="55">
        <v>39582</v>
      </c>
      <c r="B94">
        <v>21.18</v>
      </c>
      <c r="C94">
        <v>21.18</v>
      </c>
      <c r="D94">
        <v>21.18</v>
      </c>
      <c r="E94">
        <v>21.18</v>
      </c>
    </row>
    <row r="95" spans="1:5">
      <c r="A95" s="55">
        <v>39583</v>
      </c>
      <c r="B95">
        <v>20.79</v>
      </c>
      <c r="C95">
        <v>20.79</v>
      </c>
      <c r="D95">
        <v>20.79</v>
      </c>
      <c r="E95">
        <v>20.79</v>
      </c>
    </row>
    <row r="96" spans="1:5">
      <c r="A96" s="55">
        <v>39584</v>
      </c>
      <c r="B96">
        <v>21.2</v>
      </c>
      <c r="C96">
        <v>21.2</v>
      </c>
      <c r="D96">
        <v>21.2</v>
      </c>
      <c r="E96">
        <v>21.2</v>
      </c>
    </row>
    <row r="97" spans="1:5">
      <c r="A97" s="55">
        <v>39587</v>
      </c>
      <c r="B97">
        <v>21.37</v>
      </c>
      <c r="C97">
        <v>21.37</v>
      </c>
      <c r="D97">
        <v>21.37</v>
      </c>
      <c r="E97">
        <v>21.37</v>
      </c>
    </row>
    <row r="98" spans="1:5">
      <c r="A98" s="55">
        <v>39588</v>
      </c>
      <c r="B98">
        <v>22.11</v>
      </c>
      <c r="C98">
        <v>22.11</v>
      </c>
      <c r="D98">
        <v>22.11</v>
      </c>
      <c r="E98">
        <v>22.11</v>
      </c>
    </row>
    <row r="99" spans="1:5">
      <c r="A99" s="55">
        <v>39589</v>
      </c>
      <c r="B99">
        <v>23.34</v>
      </c>
      <c r="C99">
        <v>23.34</v>
      </c>
      <c r="D99">
        <v>23.34</v>
      </c>
      <c r="E99">
        <v>23.34</v>
      </c>
    </row>
    <row r="100" spans="1:5">
      <c r="A100" s="55">
        <v>39590</v>
      </c>
      <c r="B100">
        <v>22.92</v>
      </c>
      <c r="C100">
        <v>22.92</v>
      </c>
      <c r="D100">
        <v>22.92</v>
      </c>
      <c r="E100">
        <v>22.92</v>
      </c>
    </row>
    <row r="101" spans="1:5">
      <c r="A101" s="55">
        <v>39591</v>
      </c>
      <c r="B101">
        <v>23.69</v>
      </c>
      <c r="C101">
        <v>23.69</v>
      </c>
      <c r="D101">
        <v>23.69</v>
      </c>
      <c r="E101">
        <v>23.69</v>
      </c>
    </row>
    <row r="102" spans="1:5">
      <c r="A102" s="55">
        <v>39595</v>
      </c>
      <c r="B102">
        <v>23.22</v>
      </c>
      <c r="C102">
        <v>23.22</v>
      </c>
      <c r="D102">
        <v>23.22</v>
      </c>
      <c r="E102">
        <v>23.22</v>
      </c>
    </row>
    <row r="103" spans="1:5">
      <c r="A103" s="55">
        <v>39596</v>
      </c>
      <c r="B103">
        <v>22.96</v>
      </c>
      <c r="C103">
        <v>22.96</v>
      </c>
      <c r="D103">
        <v>22.96</v>
      </c>
      <c r="E103">
        <v>22.96</v>
      </c>
    </row>
    <row r="104" spans="1:5">
      <c r="A104" s="55">
        <v>39597</v>
      </c>
      <c r="B104">
        <v>22.44</v>
      </c>
      <c r="C104">
        <v>22.44</v>
      </c>
      <c r="D104">
        <v>22.44</v>
      </c>
      <c r="E104">
        <v>22.44</v>
      </c>
    </row>
    <row r="105" spans="1:5">
      <c r="A105" s="55">
        <v>39598</v>
      </c>
      <c r="B105">
        <v>22.04</v>
      </c>
      <c r="C105">
        <v>22.04</v>
      </c>
      <c r="D105">
        <v>22.04</v>
      </c>
      <c r="E105">
        <v>22.04</v>
      </c>
    </row>
    <row r="106" spans="1:5">
      <c r="A106" s="55">
        <v>39601</v>
      </c>
      <c r="B106">
        <v>22.99</v>
      </c>
      <c r="C106">
        <v>22.99</v>
      </c>
      <c r="D106">
        <v>22.99</v>
      </c>
      <c r="E106">
        <v>22.99</v>
      </c>
    </row>
    <row r="107" spans="1:5">
      <c r="A107" s="55">
        <v>39602</v>
      </c>
      <c r="B107">
        <v>23.36</v>
      </c>
      <c r="C107">
        <v>23.36</v>
      </c>
      <c r="D107">
        <v>23.36</v>
      </c>
      <c r="E107">
        <v>23.36</v>
      </c>
    </row>
    <row r="108" spans="1:5">
      <c r="A108" s="55">
        <v>39603</v>
      </c>
      <c r="B108">
        <v>23.73</v>
      </c>
      <c r="C108">
        <v>23.73</v>
      </c>
      <c r="D108">
        <v>23.73</v>
      </c>
      <c r="E108">
        <v>23.73</v>
      </c>
    </row>
    <row r="109" spans="1:5">
      <c r="A109" s="55">
        <v>39604</v>
      </c>
      <c r="B109">
        <v>22.47</v>
      </c>
      <c r="C109">
        <v>22.47</v>
      </c>
      <c r="D109">
        <v>22.47</v>
      </c>
      <c r="E109">
        <v>22.47</v>
      </c>
    </row>
    <row r="110" spans="1:5">
      <c r="A110" s="55">
        <v>39605</v>
      </c>
      <c r="B110">
        <v>24.82</v>
      </c>
      <c r="C110">
        <v>24.82</v>
      </c>
      <c r="D110">
        <v>24.82</v>
      </c>
      <c r="E110">
        <v>24.82</v>
      </c>
    </row>
    <row r="111" spans="1:5">
      <c r="A111" s="55">
        <v>39608</v>
      </c>
      <c r="B111">
        <v>24.52</v>
      </c>
      <c r="C111">
        <v>24.52</v>
      </c>
      <c r="D111">
        <v>24.52</v>
      </c>
      <c r="E111">
        <v>24.52</v>
      </c>
    </row>
    <row r="112" spans="1:5">
      <c r="A112" s="55">
        <v>39609</v>
      </c>
      <c r="B112">
        <v>24.45</v>
      </c>
      <c r="C112">
        <v>24.45</v>
      </c>
      <c r="D112">
        <v>24.45</v>
      </c>
      <c r="E112">
        <v>24.45</v>
      </c>
    </row>
    <row r="113" spans="1:5">
      <c r="A113" s="55">
        <v>39610</v>
      </c>
      <c r="B113">
        <v>24.83</v>
      </c>
      <c r="C113">
        <v>24.83</v>
      </c>
      <c r="D113">
        <v>24.83</v>
      </c>
      <c r="E113">
        <v>24.83</v>
      </c>
    </row>
    <row r="114" spans="1:5">
      <c r="A114" s="55">
        <v>39611</v>
      </c>
      <c r="B114">
        <v>24.34</v>
      </c>
      <c r="C114">
        <v>24.34</v>
      </c>
      <c r="D114">
        <v>24.34</v>
      </c>
      <c r="E114">
        <v>24.34</v>
      </c>
    </row>
    <row r="115" spans="1:5">
      <c r="A115" s="55">
        <v>39612</v>
      </c>
      <c r="B115">
        <v>23.27</v>
      </c>
      <c r="C115">
        <v>23.27</v>
      </c>
      <c r="D115">
        <v>23.27</v>
      </c>
      <c r="E115">
        <v>23.27</v>
      </c>
    </row>
    <row r="116" spans="1:5">
      <c r="A116" s="55">
        <v>39615</v>
      </c>
      <c r="B116">
        <v>22.91</v>
      </c>
      <c r="C116">
        <v>22.91</v>
      </c>
      <c r="D116">
        <v>22.91</v>
      </c>
      <c r="E116">
        <v>22.91</v>
      </c>
    </row>
    <row r="117" spans="1:5">
      <c r="A117" s="55">
        <v>39616</v>
      </c>
      <c r="B117">
        <v>23.07</v>
      </c>
      <c r="C117">
        <v>23.07</v>
      </c>
      <c r="D117">
        <v>23.07</v>
      </c>
      <c r="E117">
        <v>23.07</v>
      </c>
    </row>
    <row r="118" spans="1:5">
      <c r="A118" s="55">
        <v>39617</v>
      </c>
      <c r="B118">
        <v>23.93</v>
      </c>
      <c r="C118">
        <v>23.93</v>
      </c>
      <c r="D118">
        <v>23.93</v>
      </c>
      <c r="E118">
        <v>23.93</v>
      </c>
    </row>
    <row r="119" spans="1:5">
      <c r="A119" s="55">
        <v>39618</v>
      </c>
      <c r="B119">
        <v>23.3</v>
      </c>
      <c r="C119">
        <v>23.3</v>
      </c>
      <c r="D119">
        <v>23.3</v>
      </c>
      <c r="E119">
        <v>23.3</v>
      </c>
    </row>
    <row r="120" spans="1:5">
      <c r="A120" s="55">
        <v>39619</v>
      </c>
      <c r="B120">
        <v>23.78</v>
      </c>
      <c r="C120">
        <v>23.78</v>
      </c>
      <c r="D120">
        <v>23.78</v>
      </c>
      <c r="E120">
        <v>23.78</v>
      </c>
    </row>
    <row r="121" spans="1:5">
      <c r="A121" s="55">
        <v>39622</v>
      </c>
      <c r="B121">
        <v>23.71</v>
      </c>
      <c r="C121">
        <v>23.71</v>
      </c>
      <c r="D121">
        <v>23.71</v>
      </c>
      <c r="E121">
        <v>23.71</v>
      </c>
    </row>
    <row r="122" spans="1:5">
      <c r="A122" s="55">
        <v>39623</v>
      </c>
      <c r="B122">
        <v>23.67</v>
      </c>
      <c r="C122">
        <v>23.67</v>
      </c>
      <c r="D122">
        <v>23.67</v>
      </c>
      <c r="E122">
        <v>23.67</v>
      </c>
    </row>
    <row r="123" spans="1:5">
      <c r="A123" s="55">
        <v>39624</v>
      </c>
      <c r="B123">
        <v>22.88</v>
      </c>
      <c r="C123">
        <v>22.88</v>
      </c>
      <c r="D123">
        <v>22.88</v>
      </c>
      <c r="E123">
        <v>22.88</v>
      </c>
    </row>
    <row r="124" spans="1:5">
      <c r="A124" s="55">
        <v>39625</v>
      </c>
      <c r="B124">
        <v>24.47</v>
      </c>
      <c r="C124">
        <v>24.47</v>
      </c>
      <c r="D124">
        <v>24.47</v>
      </c>
      <c r="E124">
        <v>24.47</v>
      </c>
    </row>
    <row r="125" spans="1:5">
      <c r="A125" s="55">
        <v>39626</v>
      </c>
      <c r="B125">
        <v>24.29</v>
      </c>
      <c r="C125">
        <v>24.29</v>
      </c>
      <c r="D125">
        <v>24.29</v>
      </c>
      <c r="E125">
        <v>24.29</v>
      </c>
    </row>
    <row r="126" spans="1:5">
      <c r="A126" s="55">
        <v>39629</v>
      </c>
      <c r="B126">
        <v>24.17</v>
      </c>
      <c r="C126">
        <v>24.17</v>
      </c>
      <c r="D126">
        <v>24.17</v>
      </c>
      <c r="E126">
        <v>24.17</v>
      </c>
    </row>
    <row r="127" spans="1:5">
      <c r="A127" s="55">
        <v>39630</v>
      </c>
      <c r="B127">
        <v>24.07</v>
      </c>
      <c r="C127">
        <v>24.07</v>
      </c>
      <c r="D127">
        <v>24.07</v>
      </c>
      <c r="E127">
        <v>24.07</v>
      </c>
    </row>
    <row r="128" spans="1:5">
      <c r="A128" s="55">
        <v>39631</v>
      </c>
      <c r="B128">
        <v>25.1</v>
      </c>
      <c r="C128">
        <v>25.1</v>
      </c>
      <c r="D128">
        <v>25.1</v>
      </c>
      <c r="E128">
        <v>25.1</v>
      </c>
    </row>
    <row r="129" spans="1:5">
      <c r="A129" s="55">
        <v>39632</v>
      </c>
      <c r="B129">
        <v>24.67</v>
      </c>
      <c r="C129">
        <v>24.67</v>
      </c>
      <c r="D129">
        <v>24.67</v>
      </c>
      <c r="E129">
        <v>24.67</v>
      </c>
    </row>
    <row r="130" spans="1:5">
      <c r="A130" s="55">
        <v>39636</v>
      </c>
      <c r="B130">
        <v>25.01</v>
      </c>
      <c r="C130">
        <v>25.01</v>
      </c>
      <c r="D130">
        <v>25.01</v>
      </c>
      <c r="E130">
        <v>25.01</v>
      </c>
    </row>
    <row r="131" spans="1:5">
      <c r="A131" s="55">
        <v>39637</v>
      </c>
      <c r="B131">
        <v>23.64</v>
      </c>
      <c r="C131">
        <v>23.64</v>
      </c>
      <c r="D131">
        <v>23.64</v>
      </c>
      <c r="E131">
        <v>23.64</v>
      </c>
    </row>
    <row r="132" spans="1:5">
      <c r="A132" s="55">
        <v>39638</v>
      </c>
      <c r="B132">
        <v>24.71</v>
      </c>
      <c r="C132">
        <v>24.71</v>
      </c>
      <c r="D132">
        <v>24.71</v>
      </c>
      <c r="E132">
        <v>24.71</v>
      </c>
    </row>
    <row r="133" spans="1:5">
      <c r="A133" s="55">
        <v>39639</v>
      </c>
      <c r="B133">
        <v>24.69</v>
      </c>
      <c r="C133">
        <v>24.69</v>
      </c>
      <c r="D133">
        <v>24.69</v>
      </c>
      <c r="E133">
        <v>24.69</v>
      </c>
    </row>
    <row r="134" spans="1:5">
      <c r="A134" s="55">
        <v>39640</v>
      </c>
      <c r="B134">
        <v>25.5</v>
      </c>
      <c r="C134">
        <v>25.5</v>
      </c>
      <c r="D134">
        <v>25.5</v>
      </c>
      <c r="E134">
        <v>25.5</v>
      </c>
    </row>
    <row r="135" spans="1:5">
      <c r="A135" s="55">
        <v>39643</v>
      </c>
      <c r="B135">
        <v>25.93</v>
      </c>
      <c r="C135">
        <v>25.93</v>
      </c>
      <c r="D135">
        <v>25.93</v>
      </c>
      <c r="E135">
        <v>25.93</v>
      </c>
    </row>
    <row r="136" spans="1:5">
      <c r="A136" s="55">
        <v>39644</v>
      </c>
      <c r="B136">
        <v>26.2</v>
      </c>
      <c r="C136">
        <v>26.2</v>
      </c>
      <c r="D136">
        <v>26.2</v>
      </c>
      <c r="E136">
        <v>26.2</v>
      </c>
    </row>
    <row r="137" spans="1:5">
      <c r="A137" s="55">
        <v>39645</v>
      </c>
      <c r="B137">
        <v>24.57</v>
      </c>
      <c r="C137">
        <v>24.57</v>
      </c>
      <c r="D137">
        <v>24.57</v>
      </c>
      <c r="E137">
        <v>24.57</v>
      </c>
    </row>
    <row r="138" spans="1:5">
      <c r="A138" s="55">
        <v>39646</v>
      </c>
      <c r="B138">
        <v>24.33</v>
      </c>
      <c r="C138">
        <v>24.33</v>
      </c>
      <c r="D138">
        <v>24.33</v>
      </c>
      <c r="E138">
        <v>24.33</v>
      </c>
    </row>
    <row r="139" spans="1:5">
      <c r="A139" s="55">
        <v>39647</v>
      </c>
      <c r="B139">
        <v>23.97</v>
      </c>
      <c r="C139">
        <v>23.97</v>
      </c>
      <c r="D139">
        <v>23.97</v>
      </c>
      <c r="E139">
        <v>23.97</v>
      </c>
    </row>
    <row r="140" spans="1:5">
      <c r="A140" s="55">
        <v>39650</v>
      </c>
      <c r="B140">
        <v>23.57</v>
      </c>
      <c r="C140">
        <v>23.57</v>
      </c>
      <c r="D140">
        <v>23.57</v>
      </c>
      <c r="E140">
        <v>23.57</v>
      </c>
    </row>
    <row r="141" spans="1:5">
      <c r="A141" s="55">
        <v>39651</v>
      </c>
      <c r="B141">
        <v>22.71</v>
      </c>
      <c r="C141">
        <v>22.71</v>
      </c>
      <c r="D141">
        <v>22.71</v>
      </c>
      <c r="E141">
        <v>22.71</v>
      </c>
    </row>
    <row r="142" spans="1:5">
      <c r="A142" s="55">
        <v>39652</v>
      </c>
      <c r="B142">
        <v>22.91</v>
      </c>
      <c r="C142">
        <v>22.91</v>
      </c>
      <c r="D142">
        <v>22.91</v>
      </c>
      <c r="E142">
        <v>22.91</v>
      </c>
    </row>
    <row r="143" spans="1:5">
      <c r="A143" s="55">
        <v>39653</v>
      </c>
      <c r="B143">
        <v>24.06</v>
      </c>
      <c r="C143">
        <v>24.06</v>
      </c>
      <c r="D143">
        <v>24.06</v>
      </c>
      <c r="E143">
        <v>24.06</v>
      </c>
    </row>
    <row r="144" spans="1:5">
      <c r="A144" s="55">
        <v>39654</v>
      </c>
      <c r="B144">
        <v>23.89</v>
      </c>
      <c r="C144">
        <v>23.89</v>
      </c>
      <c r="D144">
        <v>23.89</v>
      </c>
      <c r="E144">
        <v>23.89</v>
      </c>
    </row>
    <row r="145" spans="1:5">
      <c r="A145" s="55">
        <v>39657</v>
      </c>
      <c r="B145">
        <v>24.47</v>
      </c>
      <c r="C145">
        <v>24.47</v>
      </c>
      <c r="D145">
        <v>24.47</v>
      </c>
      <c r="E145">
        <v>24.47</v>
      </c>
    </row>
    <row r="146" spans="1:5">
      <c r="A146" s="55">
        <v>39658</v>
      </c>
      <c r="B146">
        <v>23.06</v>
      </c>
      <c r="C146">
        <v>23.06</v>
      </c>
      <c r="D146">
        <v>23.06</v>
      </c>
      <c r="E146">
        <v>23.06</v>
      </c>
    </row>
    <row r="147" spans="1:5">
      <c r="A147" s="55">
        <v>39659</v>
      </c>
      <c r="B147">
        <v>22.36</v>
      </c>
      <c r="C147">
        <v>22.36</v>
      </c>
      <c r="D147">
        <v>22.36</v>
      </c>
      <c r="E147">
        <v>22.36</v>
      </c>
    </row>
    <row r="148" spans="1:5">
      <c r="A148" s="55">
        <v>39660</v>
      </c>
      <c r="B148">
        <v>23.22</v>
      </c>
      <c r="C148">
        <v>23.22</v>
      </c>
      <c r="D148">
        <v>23.22</v>
      </c>
      <c r="E148">
        <v>23.22</v>
      </c>
    </row>
    <row r="149" spans="1:5">
      <c r="A149" s="55">
        <v>39661</v>
      </c>
      <c r="B149">
        <v>23.38</v>
      </c>
      <c r="C149">
        <v>23.38</v>
      </c>
      <c r="D149">
        <v>23.38</v>
      </c>
      <c r="E149">
        <v>23.38</v>
      </c>
    </row>
    <row r="150" spans="1:5">
      <c r="A150" s="55">
        <v>39664</v>
      </c>
      <c r="B150">
        <v>23.65</v>
      </c>
      <c r="C150">
        <v>23.65</v>
      </c>
      <c r="D150">
        <v>23.65</v>
      </c>
      <c r="E150">
        <v>23.65</v>
      </c>
    </row>
    <row r="151" spans="1:5">
      <c r="A151" s="55">
        <v>39665</v>
      </c>
      <c r="B151">
        <v>22.34</v>
      </c>
      <c r="C151">
        <v>22.34</v>
      </c>
      <c r="D151">
        <v>22.34</v>
      </c>
      <c r="E151">
        <v>22.34</v>
      </c>
    </row>
    <row r="152" spans="1:5">
      <c r="A152" s="55">
        <v>39666</v>
      </c>
      <c r="B152">
        <v>22.18</v>
      </c>
      <c r="C152">
        <v>22.18</v>
      </c>
      <c r="D152">
        <v>22.18</v>
      </c>
      <c r="E152">
        <v>22.18</v>
      </c>
    </row>
    <row r="153" spans="1:5">
      <c r="A153" s="55">
        <v>39667</v>
      </c>
      <c r="B153">
        <v>22.78</v>
      </c>
      <c r="C153">
        <v>22.78</v>
      </c>
      <c r="D153">
        <v>22.78</v>
      </c>
      <c r="E153">
        <v>22.78</v>
      </c>
    </row>
    <row r="154" spans="1:5">
      <c r="A154" s="55">
        <v>39668</v>
      </c>
      <c r="B154">
        <v>22.56</v>
      </c>
      <c r="C154">
        <v>22.56</v>
      </c>
      <c r="D154">
        <v>22.56</v>
      </c>
      <c r="E154">
        <v>22.56</v>
      </c>
    </row>
    <row r="155" spans="1:5">
      <c r="A155" s="55">
        <v>39671</v>
      </c>
      <c r="B155">
        <v>22.46</v>
      </c>
      <c r="C155">
        <v>22.46</v>
      </c>
      <c r="D155">
        <v>22.46</v>
      </c>
      <c r="E155">
        <v>22.46</v>
      </c>
    </row>
    <row r="156" spans="1:5">
      <c r="A156" s="55">
        <v>39672</v>
      </c>
      <c r="B156">
        <v>23.08</v>
      </c>
      <c r="C156">
        <v>23.08</v>
      </c>
      <c r="D156">
        <v>23.08</v>
      </c>
      <c r="E156">
        <v>23.08</v>
      </c>
    </row>
    <row r="157" spans="1:5">
      <c r="A157" s="55">
        <v>39673</v>
      </c>
      <c r="B157">
        <v>23.43</v>
      </c>
      <c r="C157">
        <v>23.43</v>
      </c>
      <c r="D157">
        <v>23.43</v>
      </c>
      <c r="E157">
        <v>23.43</v>
      </c>
    </row>
    <row r="158" spans="1:5">
      <c r="A158" s="55">
        <v>39674</v>
      </c>
      <c r="B158">
        <v>22.82</v>
      </c>
      <c r="C158">
        <v>22.82</v>
      </c>
      <c r="D158">
        <v>22.82</v>
      </c>
      <c r="E158">
        <v>22.82</v>
      </c>
    </row>
    <row r="159" spans="1:5">
      <c r="A159" s="55">
        <v>39675</v>
      </c>
      <c r="B159">
        <v>22.57</v>
      </c>
      <c r="C159">
        <v>22.57</v>
      </c>
      <c r="D159">
        <v>22.57</v>
      </c>
      <c r="E159">
        <v>22.57</v>
      </c>
    </row>
    <row r="160" spans="1:5">
      <c r="A160" s="55">
        <v>39678</v>
      </c>
      <c r="B160">
        <v>23.11</v>
      </c>
      <c r="C160">
        <v>23.11</v>
      </c>
      <c r="D160">
        <v>23.11</v>
      </c>
      <c r="E160">
        <v>23.11</v>
      </c>
    </row>
    <row r="161" spans="1:5">
      <c r="A161" s="55">
        <v>39679</v>
      </c>
      <c r="B161">
        <v>23.37</v>
      </c>
      <c r="C161">
        <v>23.37</v>
      </c>
      <c r="D161">
        <v>23.37</v>
      </c>
      <c r="E161">
        <v>23.37</v>
      </c>
    </row>
    <row r="162" spans="1:5">
      <c r="A162" s="55">
        <v>39680</v>
      </c>
      <c r="B162">
        <v>23.01</v>
      </c>
      <c r="C162">
        <v>23.01</v>
      </c>
      <c r="D162">
        <v>23.01</v>
      </c>
      <c r="E162">
        <v>23.01</v>
      </c>
    </row>
    <row r="163" spans="1:5">
      <c r="A163" s="55">
        <v>39681</v>
      </c>
      <c r="B163">
        <v>22.89</v>
      </c>
      <c r="C163">
        <v>22.89</v>
      </c>
      <c r="D163">
        <v>22.89</v>
      </c>
      <c r="E163">
        <v>22.89</v>
      </c>
    </row>
    <row r="164" spans="1:5">
      <c r="A164" s="55">
        <v>39682</v>
      </c>
      <c r="B164">
        <v>22.54</v>
      </c>
      <c r="C164">
        <v>22.54</v>
      </c>
      <c r="D164">
        <v>22.54</v>
      </c>
      <c r="E164">
        <v>22.54</v>
      </c>
    </row>
    <row r="165" spans="1:5">
      <c r="A165" s="55">
        <v>39685</v>
      </c>
      <c r="B165">
        <v>23.35</v>
      </c>
      <c r="C165">
        <v>23.35</v>
      </c>
      <c r="D165">
        <v>23.35</v>
      </c>
      <c r="E165">
        <v>23.35</v>
      </c>
    </row>
    <row r="166" spans="1:5">
      <c r="A166" s="55">
        <v>39686</v>
      </c>
      <c r="B166">
        <v>23.23</v>
      </c>
      <c r="C166">
        <v>23.23</v>
      </c>
      <c r="D166">
        <v>23.23</v>
      </c>
      <c r="E166">
        <v>23.23</v>
      </c>
    </row>
    <row r="167" spans="1:5">
      <c r="A167" s="55">
        <v>39687</v>
      </c>
      <c r="B167">
        <v>22.85</v>
      </c>
      <c r="C167">
        <v>22.85</v>
      </c>
      <c r="D167">
        <v>22.85</v>
      </c>
      <c r="E167">
        <v>22.85</v>
      </c>
    </row>
    <row r="168" spans="1:5">
      <c r="A168" s="55">
        <v>39688</v>
      </c>
      <c r="B168">
        <v>22.48</v>
      </c>
      <c r="C168">
        <v>22.48</v>
      </c>
      <c r="D168">
        <v>22.48</v>
      </c>
      <c r="E168">
        <v>22.48</v>
      </c>
    </row>
    <row r="169" spans="1:5">
      <c r="A169" s="55">
        <v>39689</v>
      </c>
      <c r="B169">
        <v>23.18</v>
      </c>
      <c r="C169">
        <v>23.18</v>
      </c>
      <c r="D169">
        <v>23.18</v>
      </c>
      <c r="E169">
        <v>23.18</v>
      </c>
    </row>
    <row r="170" spans="1:5">
      <c r="A170" s="55">
        <v>39693</v>
      </c>
      <c r="B170">
        <v>23.54</v>
      </c>
      <c r="C170">
        <v>23.54</v>
      </c>
      <c r="D170">
        <v>23.54</v>
      </c>
      <c r="E170">
        <v>23.54</v>
      </c>
    </row>
    <row r="171" spans="1:5">
      <c r="A171" s="55">
        <v>39694</v>
      </c>
      <c r="B171">
        <v>23.32</v>
      </c>
      <c r="C171">
        <v>23.32</v>
      </c>
      <c r="D171">
        <v>23.32</v>
      </c>
      <c r="E171">
        <v>23.32</v>
      </c>
    </row>
    <row r="172" spans="1:5">
      <c r="A172" s="55">
        <v>39695</v>
      </c>
      <c r="B172">
        <v>24.27</v>
      </c>
      <c r="C172">
        <v>24.27</v>
      </c>
      <c r="D172">
        <v>24.27</v>
      </c>
      <c r="E172">
        <v>24.27</v>
      </c>
    </row>
    <row r="173" spans="1:5">
      <c r="A173" s="55">
        <v>39696</v>
      </c>
      <c r="B173">
        <v>23.97</v>
      </c>
      <c r="C173">
        <v>23.97</v>
      </c>
      <c r="D173">
        <v>23.97</v>
      </c>
      <c r="E173">
        <v>23.97</v>
      </c>
    </row>
    <row r="174" spans="1:5">
      <c r="A174" s="55">
        <v>39699</v>
      </c>
      <c r="B174">
        <v>23.43</v>
      </c>
      <c r="C174">
        <v>23.43</v>
      </c>
      <c r="D174">
        <v>23.43</v>
      </c>
      <c r="E174">
        <v>23.43</v>
      </c>
    </row>
    <row r="175" spans="1:5">
      <c r="A175" s="55">
        <v>39700</v>
      </c>
      <c r="B175">
        <v>24.78</v>
      </c>
      <c r="C175">
        <v>24.78</v>
      </c>
      <c r="D175">
        <v>24.78</v>
      </c>
      <c r="E175">
        <v>24.78</v>
      </c>
    </row>
    <row r="176" spans="1:5">
      <c r="A176" s="55">
        <v>39701</v>
      </c>
      <c r="B176">
        <v>24.3</v>
      </c>
      <c r="C176">
        <v>24.3</v>
      </c>
      <c r="D176">
        <v>24.3</v>
      </c>
      <c r="E176">
        <v>24.3</v>
      </c>
    </row>
    <row r="177" spans="1:5">
      <c r="A177" s="55">
        <v>39702</v>
      </c>
      <c r="B177">
        <v>24.09</v>
      </c>
      <c r="C177">
        <v>24.09</v>
      </c>
      <c r="D177">
        <v>24.09</v>
      </c>
      <c r="E177">
        <v>24.09</v>
      </c>
    </row>
    <row r="178" spans="1:5">
      <c r="A178" s="55">
        <v>39703</v>
      </c>
      <c r="B178">
        <v>24.57</v>
      </c>
      <c r="C178">
        <v>24.57</v>
      </c>
      <c r="D178">
        <v>24.57</v>
      </c>
      <c r="E178">
        <v>24.57</v>
      </c>
    </row>
    <row r="179" spans="1:5">
      <c r="A179" s="55">
        <v>39706</v>
      </c>
      <c r="B179">
        <v>26.46</v>
      </c>
      <c r="C179">
        <v>26.46</v>
      </c>
      <c r="D179">
        <v>26.46</v>
      </c>
      <c r="E179">
        <v>26.46</v>
      </c>
    </row>
    <row r="180" spans="1:5">
      <c r="A180" s="55">
        <v>39707</v>
      </c>
      <c r="B180">
        <v>25.56</v>
      </c>
      <c r="C180">
        <v>25.56</v>
      </c>
      <c r="D180">
        <v>25.56</v>
      </c>
      <c r="E180">
        <v>25.56</v>
      </c>
    </row>
    <row r="181" spans="1:5">
      <c r="A181" s="55">
        <v>39708</v>
      </c>
      <c r="B181">
        <v>27.84</v>
      </c>
      <c r="C181">
        <v>27.84</v>
      </c>
      <c r="D181">
        <v>27.84</v>
      </c>
      <c r="E181">
        <v>27.84</v>
      </c>
    </row>
    <row r="182" spans="1:5">
      <c r="A182" s="55">
        <v>39709</v>
      </c>
      <c r="B182">
        <v>26.12</v>
      </c>
      <c r="C182">
        <v>26.12</v>
      </c>
      <c r="D182">
        <v>26.12</v>
      </c>
      <c r="E182">
        <v>26.12</v>
      </c>
    </row>
    <row r="183" spans="1:5">
      <c r="A183" s="55">
        <v>39710</v>
      </c>
      <c r="B183">
        <v>26.14</v>
      </c>
      <c r="C183">
        <v>26.14</v>
      </c>
      <c r="D183">
        <v>26.14</v>
      </c>
      <c r="E183">
        <v>26.14</v>
      </c>
    </row>
    <row r="184" spans="1:5">
      <c r="A184" s="55">
        <v>39713</v>
      </c>
      <c r="B184">
        <v>27.44</v>
      </c>
      <c r="C184">
        <v>27.44</v>
      </c>
      <c r="D184">
        <v>27.44</v>
      </c>
      <c r="E184">
        <v>27.44</v>
      </c>
    </row>
    <row r="185" spans="1:5">
      <c r="A185" s="55">
        <v>39714</v>
      </c>
      <c r="B185">
        <v>28.57</v>
      </c>
      <c r="C185">
        <v>28.57</v>
      </c>
      <c r="D185">
        <v>28.57</v>
      </c>
      <c r="E185">
        <v>28.57</v>
      </c>
    </row>
    <row r="186" spans="1:5">
      <c r="A186" s="55">
        <v>39715</v>
      </c>
      <c r="B186">
        <v>28.37</v>
      </c>
      <c r="C186">
        <v>28.37</v>
      </c>
      <c r="D186">
        <v>28.37</v>
      </c>
      <c r="E186">
        <v>28.37</v>
      </c>
    </row>
    <row r="187" spans="1:5">
      <c r="A187" s="55">
        <v>39716</v>
      </c>
      <c r="B187">
        <v>27.31</v>
      </c>
      <c r="C187">
        <v>27.31</v>
      </c>
      <c r="D187">
        <v>27.31</v>
      </c>
      <c r="E187">
        <v>27.31</v>
      </c>
    </row>
    <row r="188" spans="1:5">
      <c r="A188" s="55">
        <v>39717</v>
      </c>
      <c r="B188">
        <v>27.7</v>
      </c>
      <c r="C188">
        <v>27.7</v>
      </c>
      <c r="D188">
        <v>27.7</v>
      </c>
      <c r="E188">
        <v>27.7</v>
      </c>
    </row>
    <row r="189" spans="1:5">
      <c r="A189" s="55">
        <v>39720</v>
      </c>
      <c r="B189">
        <v>32.03</v>
      </c>
      <c r="C189">
        <v>32.03</v>
      </c>
      <c r="D189">
        <v>32.03</v>
      </c>
      <c r="E189">
        <v>32.03</v>
      </c>
    </row>
    <row r="190" spans="1:5">
      <c r="A190" s="55">
        <v>39721</v>
      </c>
      <c r="B190">
        <v>29.77</v>
      </c>
      <c r="C190">
        <v>29.77</v>
      </c>
      <c r="D190">
        <v>29.77</v>
      </c>
      <c r="E190">
        <v>29.77</v>
      </c>
    </row>
    <row r="191" spans="1:5">
      <c r="A191" s="55">
        <v>39722</v>
      </c>
      <c r="B191">
        <v>30.36</v>
      </c>
      <c r="C191">
        <v>30.36</v>
      </c>
      <c r="D191">
        <v>30.36</v>
      </c>
      <c r="E191">
        <v>30.36</v>
      </c>
    </row>
    <row r="192" spans="1:5">
      <c r="A192" s="55">
        <v>39723</v>
      </c>
      <c r="B192">
        <v>32.200000000000003</v>
      </c>
      <c r="C192">
        <v>32.200000000000003</v>
      </c>
      <c r="D192">
        <v>32.200000000000003</v>
      </c>
      <c r="E192">
        <v>32.200000000000003</v>
      </c>
    </row>
    <row r="193" spans="1:5">
      <c r="A193" s="55">
        <v>39724</v>
      </c>
      <c r="B193">
        <v>32.659999999999997</v>
      </c>
      <c r="C193">
        <v>32.659999999999997</v>
      </c>
      <c r="D193">
        <v>32.659999999999997</v>
      </c>
      <c r="E193">
        <v>32.659999999999997</v>
      </c>
    </row>
    <row r="194" spans="1:5">
      <c r="A194" s="55">
        <v>39727</v>
      </c>
      <c r="B194">
        <v>33.64</v>
      </c>
      <c r="C194">
        <v>33.64</v>
      </c>
      <c r="D194">
        <v>33.64</v>
      </c>
      <c r="E194">
        <v>33.64</v>
      </c>
    </row>
    <row r="195" spans="1:5">
      <c r="A195" s="55">
        <v>39728</v>
      </c>
      <c r="B195">
        <v>34.450000000000003</v>
      </c>
      <c r="C195">
        <v>34.450000000000003</v>
      </c>
      <c r="D195">
        <v>34.450000000000003</v>
      </c>
      <c r="E195">
        <v>34.450000000000003</v>
      </c>
    </row>
    <row r="196" spans="1:5">
      <c r="A196" s="55">
        <v>39729</v>
      </c>
      <c r="B196">
        <v>38.130000000000003</v>
      </c>
      <c r="C196">
        <v>38.130000000000003</v>
      </c>
      <c r="D196">
        <v>38.130000000000003</v>
      </c>
      <c r="E196">
        <v>38.130000000000003</v>
      </c>
    </row>
    <row r="197" spans="1:5">
      <c r="A197" s="55">
        <v>39730</v>
      </c>
      <c r="B197">
        <v>42.33</v>
      </c>
      <c r="C197">
        <v>42.33</v>
      </c>
      <c r="D197">
        <v>42.33</v>
      </c>
      <c r="E197">
        <v>42.33</v>
      </c>
    </row>
    <row r="198" spans="1:5">
      <c r="A198" s="55">
        <v>39731</v>
      </c>
      <c r="B198">
        <v>45.22</v>
      </c>
      <c r="C198">
        <v>45.22</v>
      </c>
      <c r="D198">
        <v>45.22</v>
      </c>
      <c r="E198">
        <v>45.22</v>
      </c>
    </row>
    <row r="199" spans="1:5">
      <c r="A199" s="55">
        <v>39734</v>
      </c>
      <c r="B199">
        <v>37.85</v>
      </c>
      <c r="C199">
        <v>37.85</v>
      </c>
      <c r="D199">
        <v>37.85</v>
      </c>
      <c r="E199">
        <v>37.85</v>
      </c>
    </row>
    <row r="200" spans="1:5">
      <c r="A200" s="55">
        <v>39735</v>
      </c>
      <c r="B200">
        <v>38.65</v>
      </c>
      <c r="C200">
        <v>38.65</v>
      </c>
      <c r="D200">
        <v>38.65</v>
      </c>
      <c r="E200">
        <v>38.65</v>
      </c>
    </row>
    <row r="201" spans="1:5">
      <c r="A201" s="55">
        <v>39736</v>
      </c>
      <c r="B201">
        <v>44.59</v>
      </c>
      <c r="C201">
        <v>44.59</v>
      </c>
      <c r="D201">
        <v>44.59</v>
      </c>
      <c r="E201">
        <v>44.59</v>
      </c>
    </row>
    <row r="202" spans="1:5">
      <c r="A202" s="55">
        <v>39737</v>
      </c>
      <c r="B202">
        <v>43.53</v>
      </c>
      <c r="C202">
        <v>43.53</v>
      </c>
      <c r="D202">
        <v>43.53</v>
      </c>
      <c r="E202">
        <v>43.53</v>
      </c>
    </row>
    <row r="203" spans="1:5">
      <c r="A203" s="55">
        <v>39738</v>
      </c>
      <c r="B203">
        <v>45.79</v>
      </c>
      <c r="C203">
        <v>45.79</v>
      </c>
      <c r="D203">
        <v>45.79</v>
      </c>
      <c r="E203">
        <v>45.79</v>
      </c>
    </row>
    <row r="204" spans="1:5">
      <c r="A204" s="55">
        <v>39741</v>
      </c>
      <c r="B204">
        <v>40.17</v>
      </c>
      <c r="C204">
        <v>40.17</v>
      </c>
      <c r="D204">
        <v>40.17</v>
      </c>
      <c r="E204">
        <v>40.17</v>
      </c>
    </row>
    <row r="205" spans="1:5">
      <c r="A205" s="55">
        <v>39742</v>
      </c>
      <c r="B205">
        <v>40.68</v>
      </c>
      <c r="C205">
        <v>40.68</v>
      </c>
      <c r="D205">
        <v>40.68</v>
      </c>
      <c r="E205">
        <v>40.68</v>
      </c>
    </row>
    <row r="206" spans="1:5">
      <c r="A206" s="55">
        <v>39743</v>
      </c>
      <c r="B206">
        <v>45.28</v>
      </c>
      <c r="C206">
        <v>45.28</v>
      </c>
      <c r="D206">
        <v>45.28</v>
      </c>
      <c r="E206">
        <v>45.28</v>
      </c>
    </row>
    <row r="207" spans="1:5">
      <c r="A207" s="55">
        <v>39744</v>
      </c>
      <c r="B207">
        <v>45.47</v>
      </c>
      <c r="C207">
        <v>45.47</v>
      </c>
      <c r="D207">
        <v>45.47</v>
      </c>
      <c r="E207">
        <v>45.47</v>
      </c>
    </row>
    <row r="208" spans="1:5">
      <c r="A208" s="55">
        <v>39745</v>
      </c>
      <c r="B208">
        <v>50.85</v>
      </c>
      <c r="C208">
        <v>50.85</v>
      </c>
      <c r="D208">
        <v>50.85</v>
      </c>
      <c r="E208">
        <v>50.85</v>
      </c>
    </row>
    <row r="209" spans="1:5">
      <c r="A209" s="55">
        <v>39748</v>
      </c>
      <c r="B209">
        <v>52.29</v>
      </c>
      <c r="C209">
        <v>52.29</v>
      </c>
      <c r="D209">
        <v>52.29</v>
      </c>
      <c r="E209">
        <v>52.29</v>
      </c>
    </row>
    <row r="210" spans="1:5">
      <c r="A210" s="55">
        <v>39749</v>
      </c>
      <c r="B210">
        <v>47.54</v>
      </c>
      <c r="C210">
        <v>47.54</v>
      </c>
      <c r="D210">
        <v>47.54</v>
      </c>
      <c r="E210">
        <v>47.54</v>
      </c>
    </row>
    <row r="211" spans="1:5">
      <c r="A211" s="55">
        <v>39750</v>
      </c>
      <c r="B211">
        <v>50.06</v>
      </c>
      <c r="C211">
        <v>50.06</v>
      </c>
      <c r="D211">
        <v>50.06</v>
      </c>
      <c r="E211">
        <v>50.06</v>
      </c>
    </row>
    <row r="212" spans="1:5">
      <c r="A212" s="55">
        <v>39751</v>
      </c>
      <c r="B212">
        <v>47.82</v>
      </c>
      <c r="C212">
        <v>47.82</v>
      </c>
      <c r="D212">
        <v>47.82</v>
      </c>
      <c r="E212">
        <v>47.82</v>
      </c>
    </row>
    <row r="213" spans="1:5">
      <c r="A213" s="55">
        <v>39752</v>
      </c>
      <c r="B213">
        <v>48.44</v>
      </c>
      <c r="C213">
        <v>48.44</v>
      </c>
      <c r="D213">
        <v>48.44</v>
      </c>
      <c r="E213">
        <v>48.44</v>
      </c>
    </row>
    <row r="214" spans="1:5">
      <c r="A214" s="55">
        <v>39755</v>
      </c>
      <c r="B214">
        <v>46.54</v>
      </c>
      <c r="C214">
        <v>46.54</v>
      </c>
      <c r="D214">
        <v>46.54</v>
      </c>
      <c r="E214">
        <v>46.54</v>
      </c>
    </row>
    <row r="215" spans="1:5">
      <c r="A215" s="55">
        <v>39756</v>
      </c>
      <c r="B215">
        <v>43.28</v>
      </c>
      <c r="C215">
        <v>43.28</v>
      </c>
      <c r="D215">
        <v>43.28</v>
      </c>
      <c r="E215">
        <v>43.28</v>
      </c>
    </row>
    <row r="216" spans="1:5">
      <c r="A216" s="55">
        <v>39757</v>
      </c>
      <c r="B216">
        <v>45.86</v>
      </c>
      <c r="C216">
        <v>45.86</v>
      </c>
      <c r="D216">
        <v>45.86</v>
      </c>
      <c r="E216">
        <v>45.86</v>
      </c>
    </row>
    <row r="217" spans="1:5">
      <c r="A217" s="55">
        <v>39758</v>
      </c>
      <c r="B217">
        <v>50.44</v>
      </c>
      <c r="C217">
        <v>50.44</v>
      </c>
      <c r="D217">
        <v>50.44</v>
      </c>
      <c r="E217">
        <v>50.44</v>
      </c>
    </row>
    <row r="218" spans="1:5">
      <c r="A218" s="55">
        <v>39759</v>
      </c>
      <c r="B218">
        <v>47.26</v>
      </c>
      <c r="C218">
        <v>47.26</v>
      </c>
      <c r="D218">
        <v>47.26</v>
      </c>
      <c r="E218">
        <v>47.26</v>
      </c>
    </row>
    <row r="219" spans="1:5">
      <c r="A219" s="55">
        <v>39762</v>
      </c>
      <c r="B219">
        <v>48.94</v>
      </c>
      <c r="C219">
        <v>48.94</v>
      </c>
      <c r="D219">
        <v>48.94</v>
      </c>
      <c r="E219">
        <v>48.94</v>
      </c>
    </row>
    <row r="220" spans="1:5">
      <c r="A220" s="55">
        <v>39763</v>
      </c>
      <c r="B220">
        <v>50.22</v>
      </c>
      <c r="C220">
        <v>50.22</v>
      </c>
      <c r="D220">
        <v>50.22</v>
      </c>
      <c r="E220">
        <v>50.22</v>
      </c>
    </row>
    <row r="221" spans="1:5">
      <c r="A221" s="55">
        <v>39764</v>
      </c>
      <c r="B221">
        <v>52.95</v>
      </c>
      <c r="C221">
        <v>52.95</v>
      </c>
      <c r="D221">
        <v>52.95</v>
      </c>
      <c r="E221">
        <v>52.95</v>
      </c>
    </row>
    <row r="222" spans="1:5">
      <c r="A222" s="55">
        <v>39765</v>
      </c>
      <c r="B222">
        <v>49.21</v>
      </c>
      <c r="C222">
        <v>49.21</v>
      </c>
      <c r="D222">
        <v>49.21</v>
      </c>
      <c r="E222">
        <v>49.21</v>
      </c>
    </row>
    <row r="223" spans="1:5">
      <c r="A223" s="55">
        <v>39766</v>
      </c>
      <c r="B223">
        <v>53.93</v>
      </c>
      <c r="C223">
        <v>53.93</v>
      </c>
      <c r="D223">
        <v>53.93</v>
      </c>
      <c r="E223">
        <v>53.93</v>
      </c>
    </row>
    <row r="224" spans="1:5">
      <c r="A224" s="55">
        <v>39769</v>
      </c>
      <c r="B224">
        <v>55.16</v>
      </c>
      <c r="C224">
        <v>55.16</v>
      </c>
      <c r="D224">
        <v>55.16</v>
      </c>
      <c r="E224">
        <v>55.16</v>
      </c>
    </row>
    <row r="225" spans="1:5">
      <c r="A225" s="55">
        <v>39770</v>
      </c>
      <c r="B225">
        <v>52.88</v>
      </c>
      <c r="C225">
        <v>52.88</v>
      </c>
      <c r="D225">
        <v>52.88</v>
      </c>
      <c r="E225">
        <v>52.88</v>
      </c>
    </row>
    <row r="226" spans="1:5">
      <c r="A226" s="55">
        <v>39771</v>
      </c>
      <c r="B226">
        <v>58.59</v>
      </c>
      <c r="C226">
        <v>58.59</v>
      </c>
      <c r="D226">
        <v>58.59</v>
      </c>
      <c r="E226">
        <v>58.59</v>
      </c>
    </row>
    <row r="227" spans="1:5">
      <c r="A227" s="55">
        <v>39772</v>
      </c>
      <c r="B227">
        <v>61.47</v>
      </c>
      <c r="C227">
        <v>61.47</v>
      </c>
      <c r="D227">
        <v>61.47</v>
      </c>
      <c r="E227">
        <v>61.47</v>
      </c>
    </row>
    <row r="228" spans="1:5">
      <c r="A228" s="55">
        <v>39773</v>
      </c>
      <c r="B228">
        <v>57.71</v>
      </c>
      <c r="C228">
        <v>57.71</v>
      </c>
      <c r="D228">
        <v>57.71</v>
      </c>
      <c r="E228">
        <v>57.71</v>
      </c>
    </row>
    <row r="229" spans="1:5">
      <c r="A229" s="55">
        <v>39776</v>
      </c>
      <c r="B229">
        <v>52.22</v>
      </c>
      <c r="C229">
        <v>52.22</v>
      </c>
      <c r="D229">
        <v>52.22</v>
      </c>
      <c r="E229">
        <v>52.22</v>
      </c>
    </row>
    <row r="230" spans="1:5">
      <c r="A230" s="55">
        <v>39777</v>
      </c>
      <c r="B230">
        <v>51.57</v>
      </c>
      <c r="C230">
        <v>51.57</v>
      </c>
      <c r="D230">
        <v>51.57</v>
      </c>
      <c r="E230">
        <v>51.57</v>
      </c>
    </row>
    <row r="231" spans="1:5">
      <c r="A231" s="55">
        <v>39778</v>
      </c>
      <c r="B231">
        <v>48.55</v>
      </c>
      <c r="C231">
        <v>48.55</v>
      </c>
      <c r="D231">
        <v>48.55</v>
      </c>
      <c r="E231">
        <v>48.55</v>
      </c>
    </row>
    <row r="232" spans="1:5">
      <c r="A232" s="55">
        <v>39780</v>
      </c>
      <c r="B232">
        <v>49.05</v>
      </c>
      <c r="C232">
        <v>49.05</v>
      </c>
      <c r="D232">
        <v>49.05</v>
      </c>
      <c r="E232">
        <v>49.05</v>
      </c>
    </row>
    <row r="233" spans="1:5">
      <c r="A233" s="55">
        <v>39783</v>
      </c>
      <c r="B233">
        <v>55.4</v>
      </c>
      <c r="C233">
        <v>55.4</v>
      </c>
      <c r="D233">
        <v>55.4</v>
      </c>
      <c r="E233">
        <v>55.4</v>
      </c>
    </row>
    <row r="234" spans="1:5">
      <c r="A234" s="55">
        <v>39784</v>
      </c>
      <c r="B234">
        <v>53.49</v>
      </c>
      <c r="C234">
        <v>53.49</v>
      </c>
      <c r="D234">
        <v>53.49</v>
      </c>
      <c r="E234">
        <v>53.49</v>
      </c>
    </row>
    <row r="235" spans="1:5">
      <c r="A235" s="55">
        <v>39785</v>
      </c>
      <c r="B235">
        <v>52.63</v>
      </c>
      <c r="C235">
        <v>52.63</v>
      </c>
      <c r="D235">
        <v>52.63</v>
      </c>
      <c r="E235">
        <v>52.63</v>
      </c>
    </row>
    <row r="236" spans="1:5">
      <c r="A236" s="55">
        <v>39786</v>
      </c>
      <c r="B236">
        <v>55.88</v>
      </c>
      <c r="C236">
        <v>55.88</v>
      </c>
      <c r="D236">
        <v>55.88</v>
      </c>
      <c r="E236">
        <v>55.88</v>
      </c>
    </row>
    <row r="237" spans="1:5">
      <c r="A237" s="55">
        <v>39787</v>
      </c>
      <c r="B237">
        <v>53.5</v>
      </c>
      <c r="C237">
        <v>53.5</v>
      </c>
      <c r="D237">
        <v>53.5</v>
      </c>
      <c r="E237">
        <v>53.5</v>
      </c>
    </row>
    <row r="238" spans="1:5">
      <c r="A238" s="55">
        <v>39790</v>
      </c>
      <c r="B238">
        <v>52.31</v>
      </c>
      <c r="C238">
        <v>52.31</v>
      </c>
      <c r="D238">
        <v>52.31</v>
      </c>
      <c r="E238">
        <v>52.31</v>
      </c>
    </row>
    <row r="239" spans="1:5">
      <c r="A239" s="55">
        <v>39791</v>
      </c>
      <c r="B239">
        <v>53.67</v>
      </c>
      <c r="C239">
        <v>53.67</v>
      </c>
      <c r="D239">
        <v>53.67</v>
      </c>
      <c r="E239">
        <v>53.67</v>
      </c>
    </row>
    <row r="240" spans="1:5">
      <c r="A240" s="55">
        <v>39792</v>
      </c>
      <c r="B240">
        <v>52.74</v>
      </c>
      <c r="C240">
        <v>52.74</v>
      </c>
      <c r="D240">
        <v>52.74</v>
      </c>
      <c r="E240">
        <v>52.74</v>
      </c>
    </row>
    <row r="241" spans="1:5">
      <c r="A241" s="55">
        <v>39793</v>
      </c>
      <c r="B241">
        <v>52.68</v>
      </c>
      <c r="C241">
        <v>52.68</v>
      </c>
      <c r="D241">
        <v>52.68</v>
      </c>
      <c r="E241">
        <v>52.68</v>
      </c>
    </row>
    <row r="242" spans="1:5">
      <c r="A242" s="55">
        <v>39794</v>
      </c>
      <c r="B242">
        <v>51.92</v>
      </c>
      <c r="C242">
        <v>51.92</v>
      </c>
      <c r="D242">
        <v>51.92</v>
      </c>
      <c r="E242">
        <v>51.92</v>
      </c>
    </row>
    <row r="243" spans="1:5">
      <c r="A243" s="55">
        <v>39797</v>
      </c>
      <c r="B243">
        <v>51.87</v>
      </c>
      <c r="C243">
        <v>51.87</v>
      </c>
      <c r="D243">
        <v>51.87</v>
      </c>
      <c r="E243">
        <v>51.87</v>
      </c>
    </row>
    <row r="244" spans="1:5">
      <c r="A244" s="55">
        <v>39798</v>
      </c>
      <c r="B244">
        <v>49.48</v>
      </c>
      <c r="C244">
        <v>49.48</v>
      </c>
      <c r="D244">
        <v>49.48</v>
      </c>
      <c r="E244">
        <v>49.48</v>
      </c>
    </row>
    <row r="245" spans="1:5">
      <c r="A245" s="55">
        <v>39799</v>
      </c>
      <c r="B245">
        <v>48.86</v>
      </c>
      <c r="C245">
        <v>48.86</v>
      </c>
      <c r="D245">
        <v>48.86</v>
      </c>
      <c r="E245">
        <v>48.86</v>
      </c>
    </row>
    <row r="246" spans="1:5">
      <c r="A246" s="55">
        <v>39800</v>
      </c>
      <c r="B246">
        <v>47.6</v>
      </c>
      <c r="C246">
        <v>47.6</v>
      </c>
      <c r="D246">
        <v>47.6</v>
      </c>
      <c r="E246">
        <v>47.6</v>
      </c>
    </row>
    <row r="247" spans="1:5">
      <c r="A247" s="55">
        <v>39801</v>
      </c>
      <c r="B247">
        <v>45.67</v>
      </c>
      <c r="C247">
        <v>45.67</v>
      </c>
      <c r="D247">
        <v>45.67</v>
      </c>
      <c r="E247">
        <v>45.67</v>
      </c>
    </row>
    <row r="248" spans="1:5">
      <c r="A248" s="55">
        <v>39804</v>
      </c>
      <c r="B248">
        <v>45.27</v>
      </c>
      <c r="C248">
        <v>45.27</v>
      </c>
      <c r="D248">
        <v>45.27</v>
      </c>
      <c r="E248">
        <v>45.27</v>
      </c>
    </row>
    <row r="249" spans="1:5">
      <c r="A249" s="55">
        <v>39805</v>
      </c>
      <c r="B249">
        <v>45.47</v>
      </c>
      <c r="C249">
        <v>45.47</v>
      </c>
      <c r="D249">
        <v>45.47</v>
      </c>
      <c r="E249">
        <v>45.47</v>
      </c>
    </row>
    <row r="250" spans="1:5">
      <c r="A250" s="55">
        <v>39806</v>
      </c>
      <c r="B250">
        <v>45.06</v>
      </c>
      <c r="C250">
        <v>45.06</v>
      </c>
      <c r="D250">
        <v>45.06</v>
      </c>
      <c r="E250">
        <v>45.06</v>
      </c>
    </row>
    <row r="251" spans="1:5">
      <c r="A251" s="55">
        <v>39808</v>
      </c>
      <c r="B251">
        <v>44.48</v>
      </c>
      <c r="C251">
        <v>44.48</v>
      </c>
      <c r="D251">
        <v>44.48</v>
      </c>
      <c r="E251">
        <v>44.48</v>
      </c>
    </row>
    <row r="252" spans="1:5">
      <c r="A252" s="55">
        <v>39811</v>
      </c>
      <c r="B252">
        <v>44.27</v>
      </c>
      <c r="C252">
        <v>44.27</v>
      </c>
      <c r="D252">
        <v>44.27</v>
      </c>
      <c r="E252">
        <v>44.27</v>
      </c>
    </row>
    <row r="253" spans="1:5">
      <c r="A253" s="55">
        <v>39812</v>
      </c>
      <c r="B253">
        <v>42.82</v>
      </c>
      <c r="C253">
        <v>42.82</v>
      </c>
      <c r="D253">
        <v>42.82</v>
      </c>
      <c r="E253">
        <v>42.82</v>
      </c>
    </row>
    <row r="254" spans="1:5">
      <c r="A254" s="55">
        <v>39813</v>
      </c>
      <c r="B254">
        <v>41.61</v>
      </c>
      <c r="C254">
        <v>41.61</v>
      </c>
      <c r="D254">
        <v>41.61</v>
      </c>
      <c r="E254">
        <v>41.61</v>
      </c>
    </row>
    <row r="255" spans="1:5">
      <c r="A255" s="55">
        <v>39815</v>
      </c>
      <c r="B255">
        <v>39.21</v>
      </c>
      <c r="C255">
        <v>39.21</v>
      </c>
      <c r="D255">
        <v>39.21</v>
      </c>
      <c r="E255">
        <v>39.21</v>
      </c>
    </row>
    <row r="256" spans="1:5">
      <c r="A256" s="55">
        <v>39818</v>
      </c>
      <c r="B256">
        <v>39.299999999999997</v>
      </c>
      <c r="C256">
        <v>39.299999999999997</v>
      </c>
      <c r="D256">
        <v>39.299999999999997</v>
      </c>
      <c r="E256">
        <v>39.299999999999997</v>
      </c>
    </row>
    <row r="257" spans="1:5">
      <c r="A257" s="55">
        <v>39819</v>
      </c>
      <c r="B257">
        <v>38.69</v>
      </c>
      <c r="C257">
        <v>38.69</v>
      </c>
      <c r="D257">
        <v>38.69</v>
      </c>
      <c r="E257">
        <v>38.69</v>
      </c>
    </row>
    <row r="258" spans="1:5">
      <c r="A258" s="55">
        <v>39820</v>
      </c>
      <c r="B258">
        <v>41.21</v>
      </c>
      <c r="C258">
        <v>41.21</v>
      </c>
      <c r="D258">
        <v>41.21</v>
      </c>
      <c r="E258">
        <v>41.21</v>
      </c>
    </row>
    <row r="259" spans="1:5">
      <c r="A259" s="55">
        <v>39821</v>
      </c>
      <c r="B259">
        <v>41.65</v>
      </c>
      <c r="C259">
        <v>41.65</v>
      </c>
      <c r="D259">
        <v>41.65</v>
      </c>
      <c r="E259">
        <v>41.65</v>
      </c>
    </row>
    <row r="260" spans="1:5">
      <c r="A260" s="55">
        <v>39822</v>
      </c>
      <c r="B260">
        <v>42.35</v>
      </c>
      <c r="C260">
        <v>42.35</v>
      </c>
      <c r="D260">
        <v>42.35</v>
      </c>
      <c r="E260">
        <v>42.35</v>
      </c>
    </row>
    <row r="261" spans="1:5">
      <c r="A261" s="55">
        <v>39825</v>
      </c>
      <c r="B261">
        <v>44.5</v>
      </c>
      <c r="C261">
        <v>44.5</v>
      </c>
      <c r="D261">
        <v>44.5</v>
      </c>
      <c r="E261">
        <v>44.5</v>
      </c>
    </row>
    <row r="262" spans="1:5">
      <c r="A262" s="55">
        <v>39826</v>
      </c>
      <c r="B262">
        <v>44.45</v>
      </c>
      <c r="C262">
        <v>44.45</v>
      </c>
      <c r="D262">
        <v>44.45</v>
      </c>
      <c r="E262">
        <v>44.45</v>
      </c>
    </row>
    <row r="263" spans="1:5">
      <c r="A263" s="55">
        <v>39827</v>
      </c>
      <c r="B263">
        <v>47.6</v>
      </c>
      <c r="C263">
        <v>47.6</v>
      </c>
      <c r="D263">
        <v>47.6</v>
      </c>
      <c r="E263">
        <v>47.6</v>
      </c>
    </row>
    <row r="264" spans="1:5">
      <c r="A264" s="55">
        <v>39828</v>
      </c>
      <c r="B264">
        <v>48.23</v>
      </c>
      <c r="C264">
        <v>48.23</v>
      </c>
      <c r="D264">
        <v>48.23</v>
      </c>
      <c r="E264">
        <v>48.23</v>
      </c>
    </row>
    <row r="265" spans="1:5">
      <c r="A265" s="55">
        <v>39829</v>
      </c>
      <c r="B265">
        <v>47.03</v>
      </c>
      <c r="C265">
        <v>47.03</v>
      </c>
      <c r="D265">
        <v>47.03</v>
      </c>
      <c r="E265">
        <v>47.03</v>
      </c>
    </row>
    <row r="266" spans="1:5">
      <c r="A266" s="55">
        <v>39833</v>
      </c>
      <c r="B266">
        <v>51.3</v>
      </c>
      <c r="C266">
        <v>51.3</v>
      </c>
      <c r="D266">
        <v>51.3</v>
      </c>
      <c r="E266">
        <v>51.3</v>
      </c>
    </row>
    <row r="267" spans="1:5">
      <c r="A267" s="55">
        <v>39834</v>
      </c>
      <c r="B267">
        <v>47.27</v>
      </c>
      <c r="C267">
        <v>47.27</v>
      </c>
      <c r="D267">
        <v>47.27</v>
      </c>
      <c r="E267">
        <v>47.27</v>
      </c>
    </row>
    <row r="268" spans="1:5">
      <c r="A268" s="55">
        <v>39835</v>
      </c>
      <c r="B268">
        <v>47.96</v>
      </c>
      <c r="C268">
        <v>47.96</v>
      </c>
      <c r="D268">
        <v>47.96</v>
      </c>
      <c r="E268">
        <v>47.96</v>
      </c>
    </row>
    <row r="269" spans="1:5">
      <c r="A269" s="55">
        <v>39836</v>
      </c>
      <c r="B269">
        <v>47.06</v>
      </c>
      <c r="C269">
        <v>47.06</v>
      </c>
      <c r="D269">
        <v>47.06</v>
      </c>
      <c r="E269">
        <v>47.06</v>
      </c>
    </row>
    <row r="270" spans="1:5">
      <c r="A270" s="55">
        <v>39839</v>
      </c>
      <c r="B270">
        <v>45.65</v>
      </c>
      <c r="C270">
        <v>45.65</v>
      </c>
      <c r="D270">
        <v>45.65</v>
      </c>
      <c r="E270">
        <v>45.65</v>
      </c>
    </row>
    <row r="271" spans="1:5">
      <c r="A271" s="55">
        <v>39840</v>
      </c>
      <c r="B271">
        <v>44.11</v>
      </c>
      <c r="C271">
        <v>44.11</v>
      </c>
      <c r="D271">
        <v>44.11</v>
      </c>
      <c r="E271">
        <v>44.11</v>
      </c>
    </row>
    <row r="272" spans="1:5">
      <c r="A272" s="55">
        <v>39841</v>
      </c>
      <c r="B272">
        <v>41.68</v>
      </c>
      <c r="C272">
        <v>41.68</v>
      </c>
      <c r="D272">
        <v>41.68</v>
      </c>
      <c r="E272">
        <v>41.68</v>
      </c>
    </row>
    <row r="273" spans="1:5">
      <c r="A273" s="55">
        <v>39842</v>
      </c>
      <c r="B273">
        <v>42.61</v>
      </c>
      <c r="C273">
        <v>42.61</v>
      </c>
      <c r="D273">
        <v>42.61</v>
      </c>
      <c r="E273">
        <v>42.61</v>
      </c>
    </row>
    <row r="274" spans="1:5">
      <c r="A274" s="55">
        <v>39843</v>
      </c>
      <c r="B274">
        <v>43.78</v>
      </c>
      <c r="C274">
        <v>43.78</v>
      </c>
      <c r="D274">
        <v>43.78</v>
      </c>
      <c r="E274">
        <v>43.78</v>
      </c>
    </row>
    <row r="275" spans="1:5">
      <c r="A275" s="55">
        <v>39846</v>
      </c>
      <c r="B275">
        <v>43.28</v>
      </c>
      <c r="C275">
        <v>43.28</v>
      </c>
      <c r="D275">
        <v>43.28</v>
      </c>
      <c r="E275">
        <v>43.28</v>
      </c>
    </row>
    <row r="276" spans="1:5">
      <c r="A276" s="55">
        <v>39847</v>
      </c>
      <c r="B276">
        <v>42.17</v>
      </c>
      <c r="C276">
        <v>42.17</v>
      </c>
      <c r="D276">
        <v>42.17</v>
      </c>
      <c r="E276">
        <v>42.17</v>
      </c>
    </row>
    <row r="277" spans="1:5">
      <c r="A277" s="55">
        <v>39848</v>
      </c>
      <c r="B277">
        <v>41.97</v>
      </c>
      <c r="C277">
        <v>41.97</v>
      </c>
      <c r="D277">
        <v>41.97</v>
      </c>
      <c r="E277">
        <v>41.97</v>
      </c>
    </row>
    <row r="278" spans="1:5">
      <c r="A278" s="55">
        <v>39849</v>
      </c>
      <c r="B278">
        <v>41.92</v>
      </c>
      <c r="C278">
        <v>41.92</v>
      </c>
      <c r="D278">
        <v>41.92</v>
      </c>
      <c r="E278">
        <v>41.92</v>
      </c>
    </row>
    <row r="279" spans="1:5">
      <c r="A279" s="55">
        <v>39850</v>
      </c>
      <c r="B279">
        <v>41.46</v>
      </c>
      <c r="C279">
        <v>41.46</v>
      </c>
      <c r="D279">
        <v>41.46</v>
      </c>
      <c r="E279">
        <v>41.46</v>
      </c>
    </row>
    <row r="280" spans="1:5">
      <c r="A280" s="55">
        <v>39853</v>
      </c>
      <c r="B280">
        <v>41.3</v>
      </c>
      <c r="C280">
        <v>41.3</v>
      </c>
      <c r="D280">
        <v>41.3</v>
      </c>
      <c r="E280">
        <v>41.3</v>
      </c>
    </row>
    <row r="281" spans="1:5">
      <c r="A281" s="55">
        <v>39854</v>
      </c>
      <c r="B281">
        <v>43.88</v>
      </c>
      <c r="C281">
        <v>43.88</v>
      </c>
      <c r="D281">
        <v>43.88</v>
      </c>
      <c r="E281">
        <v>43.88</v>
      </c>
    </row>
    <row r="282" spans="1:5">
      <c r="A282" s="55">
        <v>39855</v>
      </c>
      <c r="B282">
        <v>42.82</v>
      </c>
      <c r="C282">
        <v>42.82</v>
      </c>
      <c r="D282">
        <v>42.82</v>
      </c>
      <c r="E282">
        <v>42.82</v>
      </c>
    </row>
    <row r="283" spans="1:5">
      <c r="A283" s="55">
        <v>39856</v>
      </c>
      <c r="B283">
        <v>42.03</v>
      </c>
      <c r="C283">
        <v>42.03</v>
      </c>
      <c r="D283">
        <v>42.03</v>
      </c>
      <c r="E283">
        <v>42.03</v>
      </c>
    </row>
    <row r="284" spans="1:5">
      <c r="A284" s="55">
        <v>39857</v>
      </c>
      <c r="B284">
        <v>41.8</v>
      </c>
      <c r="C284">
        <v>41.8</v>
      </c>
      <c r="D284">
        <v>41.8</v>
      </c>
      <c r="E284">
        <v>41.8</v>
      </c>
    </row>
    <row r="285" spans="1:5">
      <c r="A285" s="55">
        <v>39861</v>
      </c>
      <c r="B285">
        <v>44.13</v>
      </c>
      <c r="C285">
        <v>44.13</v>
      </c>
      <c r="D285">
        <v>44.13</v>
      </c>
      <c r="E285">
        <v>44.13</v>
      </c>
    </row>
    <row r="286" spans="1:5">
      <c r="A286" s="55">
        <v>39862</v>
      </c>
      <c r="B286">
        <v>44.57</v>
      </c>
      <c r="C286">
        <v>44.57</v>
      </c>
      <c r="D286">
        <v>44.57</v>
      </c>
      <c r="E286">
        <v>44.57</v>
      </c>
    </row>
    <row r="287" spans="1:5">
      <c r="A287" s="55">
        <v>39863</v>
      </c>
      <c r="B287">
        <v>44.14</v>
      </c>
      <c r="C287">
        <v>44.14</v>
      </c>
      <c r="D287">
        <v>44.14</v>
      </c>
      <c r="E287">
        <v>44.14</v>
      </c>
    </row>
    <row r="288" spans="1:5">
      <c r="A288" s="55">
        <v>39864</v>
      </c>
      <c r="B288">
        <v>45.23</v>
      </c>
      <c r="C288">
        <v>45.23</v>
      </c>
      <c r="D288">
        <v>45.23</v>
      </c>
      <c r="E288">
        <v>45.23</v>
      </c>
    </row>
    <row r="289" spans="1:5">
      <c r="A289" s="55">
        <v>39867</v>
      </c>
      <c r="B289">
        <v>47.19</v>
      </c>
      <c r="C289">
        <v>47.19</v>
      </c>
      <c r="D289">
        <v>47.19</v>
      </c>
      <c r="E289">
        <v>47.19</v>
      </c>
    </row>
    <row r="290" spans="1:5">
      <c r="A290" s="55">
        <v>39868</v>
      </c>
      <c r="B290">
        <v>43.65</v>
      </c>
      <c r="C290">
        <v>43.65</v>
      </c>
      <c r="D290">
        <v>43.65</v>
      </c>
      <c r="E290">
        <v>43.65</v>
      </c>
    </row>
    <row r="291" spans="1:5">
      <c r="A291" s="55">
        <v>39869</v>
      </c>
      <c r="B291">
        <v>43.65</v>
      </c>
      <c r="C291">
        <v>43.65</v>
      </c>
      <c r="D291">
        <v>43.65</v>
      </c>
      <c r="E291">
        <v>43.65</v>
      </c>
    </row>
    <row r="292" spans="1:5">
      <c r="A292" s="55">
        <v>39870</v>
      </c>
      <c r="B292">
        <v>43.51</v>
      </c>
      <c r="C292">
        <v>43.51</v>
      </c>
      <c r="D292">
        <v>43.51</v>
      </c>
      <c r="E292">
        <v>43.51</v>
      </c>
    </row>
    <row r="293" spans="1:5">
      <c r="A293" s="55">
        <v>39871</v>
      </c>
      <c r="B293">
        <v>44.05</v>
      </c>
      <c r="C293">
        <v>44.05</v>
      </c>
      <c r="D293">
        <v>44.05</v>
      </c>
      <c r="E293">
        <v>44.05</v>
      </c>
    </row>
    <row r="294" spans="1:5">
      <c r="A294" s="55">
        <v>39874</v>
      </c>
      <c r="B294">
        <v>46.9</v>
      </c>
      <c r="C294">
        <v>46.9</v>
      </c>
      <c r="D294">
        <v>46.9</v>
      </c>
      <c r="E294">
        <v>46.9</v>
      </c>
    </row>
    <row r="295" spans="1:5">
      <c r="A295" s="55">
        <v>39875</v>
      </c>
      <c r="B295">
        <v>46.16</v>
      </c>
      <c r="C295">
        <v>46.16</v>
      </c>
      <c r="D295">
        <v>46.16</v>
      </c>
      <c r="E295">
        <v>46.16</v>
      </c>
    </row>
    <row r="296" spans="1:5">
      <c r="A296" s="55">
        <v>39876</v>
      </c>
      <c r="B296">
        <v>43.35</v>
      </c>
      <c r="C296">
        <v>43.35</v>
      </c>
      <c r="D296">
        <v>43.35</v>
      </c>
      <c r="E296">
        <v>43.35</v>
      </c>
    </row>
    <row r="297" spans="1:5">
      <c r="A297" s="55">
        <v>39877</v>
      </c>
      <c r="B297">
        <v>44.65</v>
      </c>
      <c r="C297">
        <v>44.65</v>
      </c>
      <c r="D297">
        <v>44.65</v>
      </c>
      <c r="E297">
        <v>44.65</v>
      </c>
    </row>
    <row r="298" spans="1:5">
      <c r="A298" s="55">
        <v>39878</v>
      </c>
      <c r="B298">
        <v>44.11</v>
      </c>
      <c r="C298">
        <v>44.11</v>
      </c>
      <c r="D298">
        <v>44.11</v>
      </c>
      <c r="E298">
        <v>44.11</v>
      </c>
    </row>
    <row r="299" spans="1:5">
      <c r="A299" s="55">
        <v>39881</v>
      </c>
      <c r="B299">
        <v>43.96</v>
      </c>
      <c r="C299">
        <v>43.96</v>
      </c>
      <c r="D299">
        <v>43.96</v>
      </c>
      <c r="E299">
        <v>43.96</v>
      </c>
    </row>
    <row r="300" spans="1:5">
      <c r="A300" s="55">
        <v>39882</v>
      </c>
      <c r="B300">
        <v>40.840000000000003</v>
      </c>
      <c r="C300">
        <v>40.840000000000003</v>
      </c>
      <c r="D300">
        <v>40.840000000000003</v>
      </c>
      <c r="E300">
        <v>40.840000000000003</v>
      </c>
    </row>
    <row r="301" spans="1:5">
      <c r="A301" s="55">
        <v>39883</v>
      </c>
      <c r="B301">
        <v>41.05</v>
      </c>
      <c r="C301">
        <v>41.05</v>
      </c>
      <c r="D301">
        <v>41.05</v>
      </c>
      <c r="E301">
        <v>41.05</v>
      </c>
    </row>
    <row r="302" spans="1:5">
      <c r="A302" s="55">
        <v>39884</v>
      </c>
      <c r="B302">
        <v>39.78</v>
      </c>
      <c r="C302">
        <v>39.78</v>
      </c>
      <c r="D302">
        <v>39.78</v>
      </c>
      <c r="E302">
        <v>39.78</v>
      </c>
    </row>
    <row r="303" spans="1:5">
      <c r="A303" s="55">
        <v>39885</v>
      </c>
      <c r="B303">
        <v>40.83</v>
      </c>
      <c r="C303">
        <v>40.83</v>
      </c>
      <c r="D303">
        <v>40.83</v>
      </c>
      <c r="E303">
        <v>40.83</v>
      </c>
    </row>
    <row r="304" spans="1:5">
      <c r="A304" s="55">
        <v>39888</v>
      </c>
      <c r="B304">
        <v>41.15</v>
      </c>
      <c r="C304">
        <v>41.15</v>
      </c>
      <c r="D304">
        <v>41.15</v>
      </c>
      <c r="E304">
        <v>41.15</v>
      </c>
    </row>
    <row r="305" spans="1:5">
      <c r="A305" s="55">
        <v>39889</v>
      </c>
      <c r="B305">
        <v>39.58</v>
      </c>
      <c r="C305">
        <v>39.58</v>
      </c>
      <c r="D305">
        <v>39.58</v>
      </c>
      <c r="E305">
        <v>39.58</v>
      </c>
    </row>
    <row r="306" spans="1:5">
      <c r="A306" s="55">
        <v>39890</v>
      </c>
      <c r="B306">
        <v>39.75</v>
      </c>
      <c r="C306">
        <v>39.75</v>
      </c>
      <c r="D306">
        <v>39.75</v>
      </c>
      <c r="E306">
        <v>39.75</v>
      </c>
    </row>
    <row r="307" spans="1:5">
      <c r="A307" s="55">
        <v>39891</v>
      </c>
      <c r="B307">
        <v>42.13</v>
      </c>
      <c r="C307">
        <v>42.13</v>
      </c>
      <c r="D307">
        <v>42.13</v>
      </c>
      <c r="E307">
        <v>42.13</v>
      </c>
    </row>
    <row r="308" spans="1:5">
      <c r="A308" s="55">
        <v>39892</v>
      </c>
      <c r="B308">
        <v>44.27</v>
      </c>
      <c r="C308">
        <v>44.27</v>
      </c>
      <c r="D308">
        <v>44.27</v>
      </c>
      <c r="E308">
        <v>44.27</v>
      </c>
    </row>
    <row r="309" spans="1:5">
      <c r="A309" s="55">
        <v>39895</v>
      </c>
      <c r="B309">
        <v>41.41</v>
      </c>
      <c r="C309">
        <v>41.41</v>
      </c>
      <c r="D309">
        <v>41.41</v>
      </c>
      <c r="E309">
        <v>41.41</v>
      </c>
    </row>
    <row r="310" spans="1:5">
      <c r="A310" s="55">
        <v>39896</v>
      </c>
      <c r="B310">
        <v>41.78</v>
      </c>
      <c r="C310">
        <v>41.78</v>
      </c>
      <c r="D310">
        <v>41.78</v>
      </c>
      <c r="E310">
        <v>41.78</v>
      </c>
    </row>
    <row r="311" spans="1:5">
      <c r="A311" s="55">
        <v>39897</v>
      </c>
      <c r="B311">
        <v>40.630000000000003</v>
      </c>
      <c r="C311">
        <v>40.630000000000003</v>
      </c>
      <c r="D311">
        <v>40.630000000000003</v>
      </c>
      <c r="E311">
        <v>40.630000000000003</v>
      </c>
    </row>
    <row r="312" spans="1:5">
      <c r="A312" s="55">
        <v>39898</v>
      </c>
      <c r="B312">
        <v>40.340000000000003</v>
      </c>
      <c r="C312">
        <v>40.340000000000003</v>
      </c>
      <c r="D312">
        <v>40.340000000000003</v>
      </c>
      <c r="E312">
        <v>40.340000000000003</v>
      </c>
    </row>
    <row r="313" spans="1:5">
      <c r="A313" s="55">
        <v>39899</v>
      </c>
      <c r="B313">
        <v>41.54</v>
      </c>
      <c r="C313">
        <v>41.54</v>
      </c>
      <c r="D313">
        <v>41.54</v>
      </c>
      <c r="E313">
        <v>41.54</v>
      </c>
    </row>
    <row r="314" spans="1:5">
      <c r="A314" s="55">
        <v>39902</v>
      </c>
      <c r="B314">
        <v>43.82</v>
      </c>
      <c r="C314">
        <v>43.82</v>
      </c>
      <c r="D314">
        <v>43.82</v>
      </c>
      <c r="E314">
        <v>43.82</v>
      </c>
    </row>
    <row r="315" spans="1:5">
      <c r="A315" s="55">
        <v>39903</v>
      </c>
      <c r="B315">
        <v>42.96</v>
      </c>
      <c r="C315">
        <v>42.96</v>
      </c>
      <c r="D315">
        <v>42.96</v>
      </c>
      <c r="E315">
        <v>42.96</v>
      </c>
    </row>
    <row r="316" spans="1:5">
      <c r="A316" s="55">
        <v>39904</v>
      </c>
      <c r="B316">
        <v>42.35</v>
      </c>
      <c r="C316">
        <v>42.35</v>
      </c>
      <c r="D316">
        <v>42.35</v>
      </c>
      <c r="E316">
        <v>42.35</v>
      </c>
    </row>
    <row r="317" spans="1:5">
      <c r="A317" s="55">
        <v>39905</v>
      </c>
      <c r="B317">
        <v>41.76</v>
      </c>
      <c r="C317">
        <v>41.76</v>
      </c>
      <c r="D317">
        <v>41.76</v>
      </c>
      <c r="E317">
        <v>41.76</v>
      </c>
    </row>
    <row r="318" spans="1:5">
      <c r="A318" s="55">
        <v>39906</v>
      </c>
      <c r="B318">
        <v>41.31</v>
      </c>
      <c r="C318">
        <v>41.31</v>
      </c>
      <c r="D318">
        <v>41.31</v>
      </c>
      <c r="E318">
        <v>41.31</v>
      </c>
    </row>
    <row r="319" spans="1:5">
      <c r="A319" s="55">
        <v>39909</v>
      </c>
      <c r="B319">
        <v>41.61</v>
      </c>
      <c r="C319">
        <v>41.61</v>
      </c>
      <c r="D319">
        <v>41.61</v>
      </c>
      <c r="E319">
        <v>41.61</v>
      </c>
    </row>
    <row r="320" spans="1:5">
      <c r="A320" s="55">
        <v>39910</v>
      </c>
      <c r="B320">
        <v>41.84</v>
      </c>
      <c r="C320">
        <v>41.84</v>
      </c>
      <c r="D320">
        <v>41.84</v>
      </c>
      <c r="E320">
        <v>41.84</v>
      </c>
    </row>
    <row r="321" spans="1:5">
      <c r="A321" s="55">
        <v>39911</v>
      </c>
      <c r="B321">
        <v>41.12</v>
      </c>
      <c r="C321">
        <v>41.12</v>
      </c>
      <c r="D321">
        <v>41.12</v>
      </c>
      <c r="E321">
        <v>41.12</v>
      </c>
    </row>
    <row r="322" spans="1:5">
      <c r="A322" s="55">
        <v>39912</v>
      </c>
      <c r="B322">
        <v>40.26</v>
      </c>
      <c r="C322">
        <v>40.26</v>
      </c>
      <c r="D322">
        <v>40.26</v>
      </c>
      <c r="E322">
        <v>40.26</v>
      </c>
    </row>
    <row r="323" spans="1:5">
      <c r="A323" s="55">
        <v>39916</v>
      </c>
      <c r="B323">
        <v>39.96</v>
      </c>
      <c r="C323">
        <v>39.96</v>
      </c>
      <c r="D323">
        <v>39.96</v>
      </c>
      <c r="E323">
        <v>39.96</v>
      </c>
    </row>
    <row r="324" spans="1:5">
      <c r="A324" s="55">
        <v>39917</v>
      </c>
      <c r="B324">
        <v>40.200000000000003</v>
      </c>
      <c r="C324">
        <v>40.200000000000003</v>
      </c>
      <c r="D324">
        <v>40.200000000000003</v>
      </c>
      <c r="E324">
        <v>40.200000000000003</v>
      </c>
    </row>
    <row r="325" spans="1:5">
      <c r="A325" s="55">
        <v>39918</v>
      </c>
      <c r="B325">
        <v>39.380000000000003</v>
      </c>
      <c r="C325">
        <v>39.380000000000003</v>
      </c>
      <c r="D325">
        <v>39.380000000000003</v>
      </c>
      <c r="E325">
        <v>39.380000000000003</v>
      </c>
    </row>
    <row r="326" spans="1:5">
      <c r="A326" s="55">
        <v>39919</v>
      </c>
      <c r="B326">
        <v>38.61</v>
      </c>
      <c r="C326">
        <v>38.61</v>
      </c>
      <c r="D326">
        <v>38.61</v>
      </c>
      <c r="E326">
        <v>38.61</v>
      </c>
    </row>
    <row r="327" spans="1:5">
      <c r="A327" s="55">
        <v>39920</v>
      </c>
      <c r="B327">
        <v>37.49</v>
      </c>
      <c r="C327">
        <v>37.49</v>
      </c>
      <c r="D327">
        <v>37.49</v>
      </c>
      <c r="E327">
        <v>37.49</v>
      </c>
    </row>
    <row r="328" spans="1:5">
      <c r="A328" s="55">
        <v>39923</v>
      </c>
      <c r="B328">
        <v>39.369999999999997</v>
      </c>
      <c r="C328">
        <v>39.369999999999997</v>
      </c>
      <c r="D328">
        <v>39.369999999999997</v>
      </c>
      <c r="E328">
        <v>39.369999999999997</v>
      </c>
    </row>
    <row r="329" spans="1:5">
      <c r="A329" s="55">
        <v>39924</v>
      </c>
      <c r="B329">
        <v>38.299999999999997</v>
      </c>
      <c r="C329">
        <v>38.299999999999997</v>
      </c>
      <c r="D329">
        <v>38.299999999999997</v>
      </c>
      <c r="E329">
        <v>38.299999999999997</v>
      </c>
    </row>
    <row r="330" spans="1:5">
      <c r="A330" s="55">
        <v>39925</v>
      </c>
      <c r="B330">
        <v>38.950000000000003</v>
      </c>
      <c r="C330">
        <v>38.950000000000003</v>
      </c>
      <c r="D330">
        <v>38.950000000000003</v>
      </c>
      <c r="E330">
        <v>38.950000000000003</v>
      </c>
    </row>
    <row r="331" spans="1:5">
      <c r="A331" s="55">
        <v>39926</v>
      </c>
      <c r="B331">
        <v>38.549999999999997</v>
      </c>
      <c r="C331">
        <v>38.549999999999997</v>
      </c>
      <c r="D331">
        <v>38.549999999999997</v>
      </c>
      <c r="E331">
        <v>38.549999999999997</v>
      </c>
    </row>
    <row r="332" spans="1:5">
      <c r="A332" s="55">
        <v>39927</v>
      </c>
      <c r="B332">
        <v>38.33</v>
      </c>
      <c r="C332">
        <v>38.33</v>
      </c>
      <c r="D332">
        <v>38.33</v>
      </c>
      <c r="E332">
        <v>38.33</v>
      </c>
    </row>
    <row r="333" spans="1:5">
      <c r="A333" s="55">
        <v>39930</v>
      </c>
      <c r="B333">
        <v>38.880000000000003</v>
      </c>
      <c r="C333">
        <v>38.880000000000003</v>
      </c>
      <c r="D333">
        <v>38.880000000000003</v>
      </c>
      <c r="E333">
        <v>38.880000000000003</v>
      </c>
    </row>
    <row r="334" spans="1:5">
      <c r="A334" s="55">
        <v>39931</v>
      </c>
      <c r="B334">
        <v>38.74</v>
      </c>
      <c r="C334">
        <v>38.74</v>
      </c>
      <c r="D334">
        <v>38.74</v>
      </c>
      <c r="E334">
        <v>38.74</v>
      </c>
    </row>
    <row r="335" spans="1:5">
      <c r="A335" s="55">
        <v>39932</v>
      </c>
      <c r="B335">
        <v>37.36</v>
      </c>
      <c r="C335">
        <v>37.36</v>
      </c>
      <c r="D335">
        <v>37.36</v>
      </c>
      <c r="E335">
        <v>37.36</v>
      </c>
    </row>
    <row r="336" spans="1:5">
      <c r="A336" s="55">
        <v>39933</v>
      </c>
      <c r="B336">
        <v>36.840000000000003</v>
      </c>
      <c r="C336">
        <v>36.840000000000003</v>
      </c>
      <c r="D336">
        <v>36.840000000000003</v>
      </c>
      <c r="E336">
        <v>36.840000000000003</v>
      </c>
    </row>
    <row r="337" spans="1:5">
      <c r="A337" s="55">
        <v>39934</v>
      </c>
      <c r="B337">
        <v>36.380000000000003</v>
      </c>
      <c r="C337">
        <v>36.380000000000003</v>
      </c>
      <c r="D337">
        <v>36.380000000000003</v>
      </c>
      <c r="E337">
        <v>36.380000000000003</v>
      </c>
    </row>
    <row r="338" spans="1:5">
      <c r="A338" s="55">
        <v>39937</v>
      </c>
      <c r="B338">
        <v>35.44</v>
      </c>
      <c r="C338">
        <v>35.44</v>
      </c>
      <c r="D338">
        <v>35.44</v>
      </c>
      <c r="E338">
        <v>35.44</v>
      </c>
    </row>
    <row r="339" spans="1:5">
      <c r="A339" s="55">
        <v>39938</v>
      </c>
      <c r="B339">
        <v>35.369999999999997</v>
      </c>
      <c r="C339">
        <v>35.369999999999997</v>
      </c>
      <c r="D339">
        <v>35.369999999999997</v>
      </c>
      <c r="E339">
        <v>35.369999999999997</v>
      </c>
    </row>
    <row r="340" spans="1:5">
      <c r="A340" s="55">
        <v>39939</v>
      </c>
      <c r="B340">
        <v>34.340000000000003</v>
      </c>
      <c r="C340">
        <v>34.340000000000003</v>
      </c>
      <c r="D340">
        <v>34.340000000000003</v>
      </c>
      <c r="E340">
        <v>34.340000000000003</v>
      </c>
    </row>
    <row r="341" spans="1:5">
      <c r="A341" s="55">
        <v>39940</v>
      </c>
      <c r="B341">
        <v>34.74</v>
      </c>
      <c r="C341">
        <v>34.74</v>
      </c>
      <c r="D341">
        <v>34.74</v>
      </c>
      <c r="E341">
        <v>34.74</v>
      </c>
    </row>
    <row r="342" spans="1:5">
      <c r="A342" s="55">
        <v>39941</v>
      </c>
      <c r="B342">
        <v>33.71</v>
      </c>
      <c r="C342">
        <v>33.71</v>
      </c>
      <c r="D342">
        <v>33.71</v>
      </c>
      <c r="E342">
        <v>33.71</v>
      </c>
    </row>
    <row r="343" spans="1:5">
      <c r="A343" s="55">
        <v>39944</v>
      </c>
      <c r="B343">
        <v>34.159999999999997</v>
      </c>
      <c r="C343">
        <v>34.159999999999997</v>
      </c>
      <c r="D343">
        <v>34.159999999999997</v>
      </c>
      <c r="E343">
        <v>34.159999999999997</v>
      </c>
    </row>
    <row r="344" spans="1:5">
      <c r="A344" s="55">
        <v>39945</v>
      </c>
      <c r="B344">
        <v>33.9</v>
      </c>
      <c r="C344">
        <v>33.9</v>
      </c>
      <c r="D344">
        <v>33.9</v>
      </c>
      <c r="E344">
        <v>33.9</v>
      </c>
    </row>
    <row r="345" spans="1:5">
      <c r="A345" s="55">
        <v>39946</v>
      </c>
      <c r="B345">
        <v>34.56</v>
      </c>
      <c r="C345">
        <v>34.56</v>
      </c>
      <c r="D345">
        <v>34.56</v>
      </c>
      <c r="E345">
        <v>34.56</v>
      </c>
    </row>
    <row r="346" spans="1:5">
      <c r="A346" s="55">
        <v>39947</v>
      </c>
      <c r="B346">
        <v>33.14</v>
      </c>
      <c r="C346">
        <v>33.14</v>
      </c>
      <c r="D346">
        <v>33.14</v>
      </c>
      <c r="E346">
        <v>33.14</v>
      </c>
    </row>
    <row r="347" spans="1:5">
      <c r="A347" s="55">
        <v>39948</v>
      </c>
      <c r="B347">
        <v>33.85</v>
      </c>
      <c r="C347">
        <v>33.85</v>
      </c>
      <c r="D347">
        <v>33.85</v>
      </c>
      <c r="E347">
        <v>33.85</v>
      </c>
    </row>
    <row r="348" spans="1:5">
      <c r="A348" s="55">
        <v>39951</v>
      </c>
      <c r="B348">
        <v>32.22</v>
      </c>
      <c r="C348">
        <v>32.22</v>
      </c>
      <c r="D348">
        <v>32.22</v>
      </c>
      <c r="E348">
        <v>32.22</v>
      </c>
    </row>
    <row r="349" spans="1:5">
      <c r="A349" s="55">
        <v>39952</v>
      </c>
      <c r="B349">
        <v>31.5</v>
      </c>
      <c r="C349">
        <v>31.5</v>
      </c>
      <c r="D349">
        <v>31.5</v>
      </c>
      <c r="E349">
        <v>31.5</v>
      </c>
    </row>
    <row r="350" spans="1:5">
      <c r="A350" s="55">
        <v>39953</v>
      </c>
      <c r="B350">
        <v>31.75</v>
      </c>
      <c r="C350">
        <v>31.75</v>
      </c>
      <c r="D350">
        <v>31.75</v>
      </c>
      <c r="E350">
        <v>31.75</v>
      </c>
    </row>
    <row r="351" spans="1:5">
      <c r="A351" s="55">
        <v>39954</v>
      </c>
      <c r="B351">
        <v>33.01</v>
      </c>
      <c r="C351">
        <v>33.01</v>
      </c>
      <c r="D351">
        <v>33.01</v>
      </c>
      <c r="E351">
        <v>33.01</v>
      </c>
    </row>
    <row r="352" spans="1:5">
      <c r="A352" s="55">
        <v>39955</v>
      </c>
      <c r="B352">
        <v>33.72</v>
      </c>
      <c r="C352">
        <v>33.72</v>
      </c>
      <c r="D352">
        <v>33.72</v>
      </c>
      <c r="E352">
        <v>33.72</v>
      </c>
    </row>
    <row r="353" spans="1:5">
      <c r="A353" s="55">
        <v>39959</v>
      </c>
      <c r="B353">
        <v>32.31</v>
      </c>
      <c r="C353">
        <v>32.31</v>
      </c>
      <c r="D353">
        <v>32.31</v>
      </c>
      <c r="E353">
        <v>32.31</v>
      </c>
    </row>
    <row r="354" spans="1:5">
      <c r="A354" s="55">
        <v>39960</v>
      </c>
      <c r="B354">
        <v>33.11</v>
      </c>
      <c r="C354">
        <v>33.11</v>
      </c>
      <c r="D354">
        <v>33.11</v>
      </c>
      <c r="E354">
        <v>33.11</v>
      </c>
    </row>
    <row r="355" spans="1:5">
      <c r="A355" s="55">
        <v>39961</v>
      </c>
      <c r="B355">
        <v>32.93</v>
      </c>
      <c r="C355">
        <v>32.93</v>
      </c>
      <c r="D355">
        <v>32.93</v>
      </c>
      <c r="E355">
        <v>32.93</v>
      </c>
    </row>
    <row r="356" spans="1:5">
      <c r="A356" s="55">
        <v>39962</v>
      </c>
      <c r="B356">
        <v>31.8</v>
      </c>
      <c r="C356">
        <v>31.8</v>
      </c>
      <c r="D356">
        <v>31.8</v>
      </c>
      <c r="E356">
        <v>31.8</v>
      </c>
    </row>
    <row r="357" spans="1:5">
      <c r="A357" s="55">
        <v>39965</v>
      </c>
      <c r="B357">
        <v>31.72</v>
      </c>
      <c r="C357">
        <v>31.72</v>
      </c>
      <c r="D357">
        <v>31.72</v>
      </c>
      <c r="E357">
        <v>31.72</v>
      </c>
    </row>
    <row r="358" spans="1:5">
      <c r="A358" s="55">
        <v>39966</v>
      </c>
      <c r="B358">
        <v>31.66</v>
      </c>
      <c r="C358">
        <v>31.66</v>
      </c>
      <c r="D358">
        <v>31.66</v>
      </c>
      <c r="E358">
        <v>31.66</v>
      </c>
    </row>
    <row r="359" spans="1:5">
      <c r="A359" s="55">
        <v>39967</v>
      </c>
      <c r="B359">
        <v>32.880000000000003</v>
      </c>
      <c r="C359">
        <v>32.880000000000003</v>
      </c>
      <c r="D359">
        <v>32.880000000000003</v>
      </c>
      <c r="E359">
        <v>32.880000000000003</v>
      </c>
    </row>
    <row r="360" spans="1:5">
      <c r="A360" s="55">
        <v>39968</v>
      </c>
      <c r="B360">
        <v>32.549999999999997</v>
      </c>
      <c r="C360">
        <v>32.549999999999997</v>
      </c>
      <c r="D360">
        <v>32.549999999999997</v>
      </c>
      <c r="E360">
        <v>32.549999999999997</v>
      </c>
    </row>
    <row r="361" spans="1:5">
      <c r="A361" s="55">
        <v>39969</v>
      </c>
      <c r="B361">
        <v>32.65</v>
      </c>
      <c r="C361">
        <v>32.65</v>
      </c>
      <c r="D361">
        <v>32.65</v>
      </c>
      <c r="E361">
        <v>32.65</v>
      </c>
    </row>
    <row r="362" spans="1:5">
      <c r="A362" s="55">
        <v>39972</v>
      </c>
      <c r="B362">
        <v>32.729999999999997</v>
      </c>
      <c r="C362">
        <v>32.729999999999997</v>
      </c>
      <c r="D362">
        <v>32.729999999999997</v>
      </c>
      <c r="E362">
        <v>32.729999999999997</v>
      </c>
    </row>
    <row r="363" spans="1:5">
      <c r="A363" s="55">
        <v>39973</v>
      </c>
      <c r="B363">
        <v>32.1</v>
      </c>
      <c r="C363">
        <v>32.1</v>
      </c>
      <c r="D363">
        <v>32.1</v>
      </c>
      <c r="E363">
        <v>32.1</v>
      </c>
    </row>
    <row r="364" spans="1:5">
      <c r="A364" s="55">
        <v>39974</v>
      </c>
      <c r="B364">
        <v>32.04</v>
      </c>
      <c r="C364">
        <v>32.04</v>
      </c>
      <c r="D364">
        <v>32.04</v>
      </c>
      <c r="E364">
        <v>32.04</v>
      </c>
    </row>
    <row r="365" spans="1:5">
      <c r="A365" s="55">
        <v>39975</v>
      </c>
      <c r="B365">
        <v>31.35</v>
      </c>
      <c r="C365">
        <v>31.35</v>
      </c>
      <c r="D365">
        <v>31.35</v>
      </c>
      <c r="E365">
        <v>31.35</v>
      </c>
    </row>
    <row r="366" spans="1:5">
      <c r="A366" s="55">
        <v>39976</v>
      </c>
      <c r="B366">
        <v>31</v>
      </c>
      <c r="C366">
        <v>31</v>
      </c>
      <c r="D366">
        <v>31</v>
      </c>
      <c r="E366">
        <v>31</v>
      </c>
    </row>
    <row r="367" spans="1:5">
      <c r="A367" s="55">
        <v>39979</v>
      </c>
      <c r="B367">
        <v>32.51</v>
      </c>
      <c r="C367">
        <v>32.51</v>
      </c>
      <c r="D367">
        <v>32.51</v>
      </c>
      <c r="E367">
        <v>32.51</v>
      </c>
    </row>
    <row r="368" spans="1:5">
      <c r="A368" s="55">
        <v>39980</v>
      </c>
      <c r="B368">
        <v>33.25</v>
      </c>
      <c r="C368">
        <v>33.25</v>
      </c>
      <c r="D368">
        <v>33.25</v>
      </c>
      <c r="E368">
        <v>33.25</v>
      </c>
    </row>
    <row r="369" spans="1:5">
      <c r="A369" s="55">
        <v>39981</v>
      </c>
      <c r="B369">
        <v>33.090000000000003</v>
      </c>
      <c r="C369">
        <v>33.090000000000003</v>
      </c>
      <c r="D369">
        <v>33.090000000000003</v>
      </c>
      <c r="E369">
        <v>33.090000000000003</v>
      </c>
    </row>
    <row r="370" spans="1:5">
      <c r="A370" s="55">
        <v>39982</v>
      </c>
      <c r="B370">
        <v>32.46</v>
      </c>
      <c r="C370">
        <v>32.46</v>
      </c>
      <c r="D370">
        <v>32.46</v>
      </c>
      <c r="E370">
        <v>32.46</v>
      </c>
    </row>
    <row r="371" spans="1:5">
      <c r="A371" s="55">
        <v>39983</v>
      </c>
      <c r="B371">
        <v>32.200000000000003</v>
      </c>
      <c r="C371">
        <v>32.200000000000003</v>
      </c>
      <c r="D371">
        <v>32.200000000000003</v>
      </c>
      <c r="E371">
        <v>32.200000000000003</v>
      </c>
    </row>
    <row r="372" spans="1:5">
      <c r="A372" s="55">
        <v>39986</v>
      </c>
      <c r="B372">
        <v>33.35</v>
      </c>
      <c r="C372">
        <v>33.35</v>
      </c>
      <c r="D372">
        <v>33.35</v>
      </c>
      <c r="E372">
        <v>33.35</v>
      </c>
    </row>
    <row r="373" spans="1:5">
      <c r="A373" s="55">
        <v>39987</v>
      </c>
      <c r="B373">
        <v>32.99</v>
      </c>
      <c r="C373">
        <v>32.99</v>
      </c>
      <c r="D373">
        <v>32.99</v>
      </c>
      <c r="E373">
        <v>32.99</v>
      </c>
    </row>
    <row r="374" spans="1:5">
      <c r="A374" s="55">
        <v>39988</v>
      </c>
      <c r="B374">
        <v>32.17</v>
      </c>
      <c r="C374">
        <v>32.17</v>
      </c>
      <c r="D374">
        <v>32.17</v>
      </c>
      <c r="E374">
        <v>32.17</v>
      </c>
    </row>
    <row r="375" spans="1:5">
      <c r="A375" s="55">
        <v>39989</v>
      </c>
      <c r="B375">
        <v>30.93</v>
      </c>
      <c r="C375">
        <v>30.93</v>
      </c>
      <c r="D375">
        <v>30.93</v>
      </c>
      <c r="E375">
        <v>30.93</v>
      </c>
    </row>
    <row r="376" spans="1:5">
      <c r="A376" s="55">
        <v>39990</v>
      </c>
      <c r="B376">
        <v>30.77</v>
      </c>
      <c r="C376">
        <v>30.77</v>
      </c>
      <c r="D376">
        <v>30.77</v>
      </c>
      <c r="E376">
        <v>30.77</v>
      </c>
    </row>
    <row r="377" spans="1:5">
      <c r="A377" s="55">
        <v>39993</v>
      </c>
      <c r="B377">
        <v>29.77</v>
      </c>
      <c r="C377">
        <v>29.77</v>
      </c>
      <c r="D377">
        <v>29.77</v>
      </c>
      <c r="E377">
        <v>29.77</v>
      </c>
    </row>
    <row r="378" spans="1:5">
      <c r="A378" s="55">
        <v>39994</v>
      </c>
      <c r="B378">
        <v>30.08</v>
      </c>
      <c r="C378">
        <v>30.08</v>
      </c>
      <c r="D378">
        <v>30.08</v>
      </c>
      <c r="E378">
        <v>30.08</v>
      </c>
    </row>
    <row r="379" spans="1:5">
      <c r="A379" s="55">
        <v>39995</v>
      </c>
      <c r="B379">
        <v>30.13</v>
      </c>
      <c r="C379">
        <v>30.13</v>
      </c>
      <c r="D379">
        <v>30.13</v>
      </c>
      <c r="E379">
        <v>30.13</v>
      </c>
    </row>
    <row r="380" spans="1:5">
      <c r="A380" s="55">
        <v>39996</v>
      </c>
      <c r="B380">
        <v>31.21</v>
      </c>
      <c r="C380">
        <v>31.21</v>
      </c>
      <c r="D380">
        <v>31.21</v>
      </c>
      <c r="E380">
        <v>31.21</v>
      </c>
    </row>
    <row r="381" spans="1:5">
      <c r="A381" s="55">
        <v>40000</v>
      </c>
      <c r="B381">
        <v>31.41</v>
      </c>
      <c r="C381">
        <v>31.41</v>
      </c>
      <c r="D381">
        <v>31.41</v>
      </c>
      <c r="E381">
        <v>31.41</v>
      </c>
    </row>
    <row r="382" spans="1:5">
      <c r="A382" s="55">
        <v>40001</v>
      </c>
      <c r="B382">
        <v>32.270000000000003</v>
      </c>
      <c r="C382">
        <v>32.270000000000003</v>
      </c>
      <c r="D382">
        <v>32.270000000000003</v>
      </c>
      <c r="E382">
        <v>32.270000000000003</v>
      </c>
    </row>
    <row r="383" spans="1:5">
      <c r="A383" s="55">
        <v>40002</v>
      </c>
      <c r="B383">
        <v>32.979999999999997</v>
      </c>
      <c r="C383">
        <v>32.979999999999997</v>
      </c>
      <c r="D383">
        <v>32.979999999999997</v>
      </c>
      <c r="E383">
        <v>32.979999999999997</v>
      </c>
    </row>
    <row r="384" spans="1:5">
      <c r="A384" s="55">
        <v>40003</v>
      </c>
      <c r="B384">
        <v>32.19</v>
      </c>
      <c r="C384">
        <v>32.19</v>
      </c>
      <c r="D384">
        <v>32.19</v>
      </c>
      <c r="E384">
        <v>32.19</v>
      </c>
    </row>
    <row r="385" spans="1:5">
      <c r="A385" s="55">
        <v>40004</v>
      </c>
      <c r="B385">
        <v>32.19</v>
      </c>
      <c r="C385">
        <v>32.19</v>
      </c>
      <c r="D385">
        <v>32.19</v>
      </c>
      <c r="E385">
        <v>32.19</v>
      </c>
    </row>
    <row r="386" spans="1:5">
      <c r="A386" s="55">
        <v>40007</v>
      </c>
      <c r="B386">
        <v>31.13</v>
      </c>
      <c r="C386">
        <v>31.13</v>
      </c>
      <c r="D386">
        <v>31.13</v>
      </c>
      <c r="E386">
        <v>31.13</v>
      </c>
    </row>
    <row r="387" spans="1:5">
      <c r="A387" s="55">
        <v>40008</v>
      </c>
      <c r="B387">
        <v>30.8</v>
      </c>
      <c r="C387">
        <v>30.8</v>
      </c>
      <c r="D387">
        <v>30.8</v>
      </c>
      <c r="E387">
        <v>30.8</v>
      </c>
    </row>
    <row r="388" spans="1:5">
      <c r="A388" s="55">
        <v>40009</v>
      </c>
      <c r="B388">
        <v>30.3</v>
      </c>
      <c r="C388">
        <v>30.3</v>
      </c>
      <c r="D388">
        <v>30.3</v>
      </c>
      <c r="E388">
        <v>30.3</v>
      </c>
    </row>
    <row r="389" spans="1:5">
      <c r="A389" s="55">
        <v>40010</v>
      </c>
      <c r="B389">
        <v>30.04</v>
      </c>
      <c r="C389">
        <v>30.04</v>
      </c>
      <c r="D389">
        <v>30.04</v>
      </c>
      <c r="E389">
        <v>30.04</v>
      </c>
    </row>
    <row r="390" spans="1:5">
      <c r="A390" s="55">
        <v>40011</v>
      </c>
      <c r="B390">
        <v>29.75</v>
      </c>
      <c r="C390">
        <v>29.75</v>
      </c>
      <c r="D390">
        <v>29.75</v>
      </c>
      <c r="E390">
        <v>29.75</v>
      </c>
    </row>
    <row r="391" spans="1:5">
      <c r="A391" s="55">
        <v>40014</v>
      </c>
      <c r="B391">
        <v>29.11</v>
      </c>
      <c r="C391">
        <v>29.11</v>
      </c>
      <c r="D391">
        <v>29.11</v>
      </c>
      <c r="E391">
        <v>29.11</v>
      </c>
    </row>
    <row r="392" spans="1:5">
      <c r="A392" s="55">
        <v>40015</v>
      </c>
      <c r="B392">
        <v>28.81</v>
      </c>
      <c r="C392">
        <v>28.81</v>
      </c>
      <c r="D392">
        <v>28.81</v>
      </c>
      <c r="E392">
        <v>28.81</v>
      </c>
    </row>
    <row r="393" spans="1:5">
      <c r="A393" s="55">
        <v>40016</v>
      </c>
      <c r="B393">
        <v>28.63</v>
      </c>
      <c r="C393">
        <v>28.63</v>
      </c>
      <c r="D393">
        <v>28.63</v>
      </c>
      <c r="E393">
        <v>28.63</v>
      </c>
    </row>
    <row r="394" spans="1:5">
      <c r="A394" s="55">
        <v>40017</v>
      </c>
      <c r="B394">
        <v>28.38</v>
      </c>
      <c r="C394">
        <v>28.38</v>
      </c>
      <c r="D394">
        <v>28.38</v>
      </c>
      <c r="E394">
        <v>28.38</v>
      </c>
    </row>
    <row r="395" spans="1:5">
      <c r="A395" s="55">
        <v>40018</v>
      </c>
      <c r="B395">
        <v>27.93</v>
      </c>
      <c r="C395">
        <v>27.93</v>
      </c>
      <c r="D395">
        <v>27.93</v>
      </c>
      <c r="E395">
        <v>27.93</v>
      </c>
    </row>
    <row r="396" spans="1:5">
      <c r="A396" s="55">
        <v>40021</v>
      </c>
      <c r="B396">
        <v>28.29</v>
      </c>
      <c r="C396">
        <v>28.29</v>
      </c>
      <c r="D396">
        <v>28.29</v>
      </c>
      <c r="E396">
        <v>28.29</v>
      </c>
    </row>
    <row r="397" spans="1:5">
      <c r="A397" s="55">
        <v>40022</v>
      </c>
      <c r="B397">
        <v>29.14</v>
      </c>
      <c r="C397">
        <v>29.14</v>
      </c>
      <c r="D397">
        <v>29.14</v>
      </c>
      <c r="E397">
        <v>29.14</v>
      </c>
    </row>
    <row r="398" spans="1:5">
      <c r="A398" s="55">
        <v>40023</v>
      </c>
      <c r="B398">
        <v>29.46</v>
      </c>
      <c r="C398">
        <v>29.46</v>
      </c>
      <c r="D398">
        <v>29.46</v>
      </c>
      <c r="E398">
        <v>29.46</v>
      </c>
    </row>
    <row r="399" spans="1:5">
      <c r="A399" s="55">
        <v>40024</v>
      </c>
      <c r="B399">
        <v>29.24</v>
      </c>
      <c r="C399">
        <v>29.24</v>
      </c>
      <c r="D399">
        <v>29.24</v>
      </c>
      <c r="E399">
        <v>29.24</v>
      </c>
    </row>
    <row r="400" spans="1:5">
      <c r="A400" s="55">
        <v>40025</v>
      </c>
      <c r="B400">
        <v>29.06</v>
      </c>
      <c r="C400">
        <v>29.06</v>
      </c>
      <c r="D400">
        <v>29.06</v>
      </c>
      <c r="E400">
        <v>29.06</v>
      </c>
    </row>
    <row r="401" spans="1:5">
      <c r="A401" s="55">
        <v>40028</v>
      </c>
      <c r="B401">
        <v>28.78</v>
      </c>
      <c r="C401">
        <v>28.78</v>
      </c>
      <c r="D401">
        <v>28.78</v>
      </c>
      <c r="E401">
        <v>28.78</v>
      </c>
    </row>
    <row r="402" spans="1:5">
      <c r="A402" s="55">
        <v>40029</v>
      </c>
      <c r="B402">
        <v>28.48</v>
      </c>
      <c r="C402">
        <v>28.48</v>
      </c>
      <c r="D402">
        <v>28.48</v>
      </c>
      <c r="E402">
        <v>28.48</v>
      </c>
    </row>
    <row r="403" spans="1:5">
      <c r="A403" s="55">
        <v>40030</v>
      </c>
      <c r="B403">
        <v>28.64</v>
      </c>
      <c r="C403">
        <v>28.64</v>
      </c>
      <c r="D403">
        <v>28.64</v>
      </c>
      <c r="E403">
        <v>28.64</v>
      </c>
    </row>
    <row r="404" spans="1:5">
      <c r="A404" s="55">
        <v>40031</v>
      </c>
      <c r="B404">
        <v>29.05</v>
      </c>
      <c r="C404">
        <v>29.05</v>
      </c>
      <c r="D404">
        <v>29.05</v>
      </c>
      <c r="E404">
        <v>29.05</v>
      </c>
    </row>
    <row r="405" spans="1:5">
      <c r="A405" s="55">
        <v>40032</v>
      </c>
      <c r="B405">
        <v>28.36</v>
      </c>
      <c r="C405">
        <v>28.36</v>
      </c>
      <c r="D405">
        <v>28.36</v>
      </c>
      <c r="E405">
        <v>28.36</v>
      </c>
    </row>
    <row r="406" spans="1:5">
      <c r="A406" s="55">
        <v>40035</v>
      </c>
      <c r="B406">
        <v>28.31</v>
      </c>
      <c r="C406">
        <v>28.31</v>
      </c>
      <c r="D406">
        <v>28.31</v>
      </c>
      <c r="E406">
        <v>28.31</v>
      </c>
    </row>
    <row r="407" spans="1:5">
      <c r="A407" s="55">
        <v>40036</v>
      </c>
      <c r="B407">
        <v>29.19</v>
      </c>
      <c r="C407">
        <v>29.19</v>
      </c>
      <c r="D407">
        <v>29.19</v>
      </c>
      <c r="E407">
        <v>29.19</v>
      </c>
    </row>
    <row r="408" spans="1:5">
      <c r="A408" s="55">
        <v>40037</v>
      </c>
      <c r="B408">
        <v>28.86</v>
      </c>
      <c r="C408">
        <v>28.86</v>
      </c>
      <c r="D408">
        <v>28.86</v>
      </c>
      <c r="E408">
        <v>28.86</v>
      </c>
    </row>
    <row r="409" spans="1:5">
      <c r="A409" s="55">
        <v>40038</v>
      </c>
      <c r="B409">
        <v>28.73</v>
      </c>
      <c r="C409">
        <v>28.73</v>
      </c>
      <c r="D409">
        <v>28.73</v>
      </c>
      <c r="E409">
        <v>28.73</v>
      </c>
    </row>
    <row r="410" spans="1:5">
      <c r="A410" s="55">
        <v>40039</v>
      </c>
      <c r="B410">
        <v>28.54</v>
      </c>
      <c r="C410">
        <v>28.54</v>
      </c>
      <c r="D410">
        <v>28.54</v>
      </c>
      <c r="E410">
        <v>28.54</v>
      </c>
    </row>
    <row r="411" spans="1:5">
      <c r="A411" s="55">
        <v>40042</v>
      </c>
      <c r="B411">
        <v>30.75</v>
      </c>
      <c r="C411">
        <v>30.75</v>
      </c>
      <c r="D411">
        <v>30.75</v>
      </c>
      <c r="E411">
        <v>30.75</v>
      </c>
    </row>
    <row r="412" spans="1:5">
      <c r="A412" s="55">
        <v>40043</v>
      </c>
      <c r="B412">
        <v>30.09</v>
      </c>
      <c r="C412">
        <v>30.09</v>
      </c>
      <c r="D412">
        <v>30.09</v>
      </c>
      <c r="E412">
        <v>30.09</v>
      </c>
    </row>
    <row r="413" spans="1:5">
      <c r="A413" s="55">
        <v>40044</v>
      </c>
      <c r="B413">
        <v>29.97</v>
      </c>
      <c r="C413">
        <v>29.97</v>
      </c>
      <c r="D413">
        <v>29.97</v>
      </c>
      <c r="E413">
        <v>29.97</v>
      </c>
    </row>
    <row r="414" spans="1:5">
      <c r="A414" s="55">
        <v>40045</v>
      </c>
      <c r="B414">
        <v>29.73</v>
      </c>
      <c r="C414">
        <v>29.73</v>
      </c>
      <c r="D414">
        <v>29.73</v>
      </c>
      <c r="E414">
        <v>29.73</v>
      </c>
    </row>
    <row r="415" spans="1:5">
      <c r="A415" s="55">
        <v>40046</v>
      </c>
      <c r="B415">
        <v>29.3</v>
      </c>
      <c r="C415">
        <v>29.3</v>
      </c>
      <c r="D415">
        <v>29.3</v>
      </c>
      <c r="E415">
        <v>29.3</v>
      </c>
    </row>
    <row r="416" spans="1:5">
      <c r="A416" s="55">
        <v>40049</v>
      </c>
      <c r="B416">
        <v>29.7</v>
      </c>
      <c r="C416">
        <v>29.7</v>
      </c>
      <c r="D416">
        <v>29.7</v>
      </c>
      <c r="E416">
        <v>29.7</v>
      </c>
    </row>
    <row r="417" spans="1:5">
      <c r="A417" s="55">
        <v>40050</v>
      </c>
      <c r="B417">
        <v>29.65</v>
      </c>
      <c r="C417">
        <v>29.65</v>
      </c>
      <c r="D417">
        <v>29.65</v>
      </c>
      <c r="E417">
        <v>29.65</v>
      </c>
    </row>
    <row r="418" spans="1:5">
      <c r="A418" s="55">
        <v>40051</v>
      </c>
      <c r="B418">
        <v>29.87</v>
      </c>
      <c r="C418">
        <v>29.87</v>
      </c>
      <c r="D418">
        <v>29.87</v>
      </c>
      <c r="E418">
        <v>29.87</v>
      </c>
    </row>
    <row r="419" spans="1:5">
      <c r="A419" s="55">
        <v>40052</v>
      </c>
      <c r="B419">
        <v>29.77</v>
      </c>
      <c r="C419">
        <v>29.77</v>
      </c>
      <c r="D419">
        <v>29.77</v>
      </c>
      <c r="E419">
        <v>29.77</v>
      </c>
    </row>
    <row r="420" spans="1:5">
      <c r="A420" s="55">
        <v>40053</v>
      </c>
      <c r="B420">
        <v>29.49</v>
      </c>
      <c r="C420">
        <v>29.49</v>
      </c>
      <c r="D420">
        <v>29.49</v>
      </c>
      <c r="E420">
        <v>29.49</v>
      </c>
    </row>
    <row r="421" spans="1:5">
      <c r="A421" s="55">
        <v>40056</v>
      </c>
      <c r="B421">
        <v>30.13</v>
      </c>
      <c r="C421">
        <v>30.13</v>
      </c>
      <c r="D421">
        <v>30.13</v>
      </c>
      <c r="E421">
        <v>30.13</v>
      </c>
    </row>
    <row r="422" spans="1:5">
      <c r="A422" s="55">
        <v>40057</v>
      </c>
      <c r="B422">
        <v>31.53</v>
      </c>
      <c r="C422">
        <v>31.53</v>
      </c>
      <c r="D422">
        <v>31.53</v>
      </c>
      <c r="E422">
        <v>31.53</v>
      </c>
    </row>
    <row r="423" spans="1:5">
      <c r="A423" s="55">
        <v>40058</v>
      </c>
      <c r="B423">
        <v>31.62</v>
      </c>
      <c r="C423">
        <v>31.62</v>
      </c>
      <c r="D423">
        <v>31.62</v>
      </c>
      <c r="E423">
        <v>31.62</v>
      </c>
    </row>
    <row r="424" spans="1:5">
      <c r="A424" s="55">
        <v>40059</v>
      </c>
      <c r="B424">
        <v>30.5</v>
      </c>
      <c r="C424">
        <v>30.5</v>
      </c>
      <c r="D424">
        <v>30.5</v>
      </c>
      <c r="E424">
        <v>30.5</v>
      </c>
    </row>
    <row r="425" spans="1:5">
      <c r="A425" s="55">
        <v>40060</v>
      </c>
      <c r="B425">
        <v>29.67</v>
      </c>
      <c r="C425">
        <v>29.67</v>
      </c>
      <c r="D425">
        <v>29.67</v>
      </c>
      <c r="E425">
        <v>29.67</v>
      </c>
    </row>
    <row r="426" spans="1:5">
      <c r="A426" s="55">
        <v>40064</v>
      </c>
      <c r="B426">
        <v>29.32</v>
      </c>
      <c r="C426">
        <v>29.32</v>
      </c>
      <c r="D426">
        <v>29.32</v>
      </c>
      <c r="E426">
        <v>29.32</v>
      </c>
    </row>
    <row r="427" spans="1:5">
      <c r="A427" s="55">
        <v>40065</v>
      </c>
      <c r="B427">
        <v>28.58</v>
      </c>
      <c r="C427">
        <v>28.58</v>
      </c>
      <c r="D427">
        <v>28.58</v>
      </c>
      <c r="E427">
        <v>28.58</v>
      </c>
    </row>
    <row r="428" spans="1:5">
      <c r="A428" s="55">
        <v>40066</v>
      </c>
      <c r="B428">
        <v>27.83</v>
      </c>
      <c r="C428">
        <v>27.83</v>
      </c>
      <c r="D428">
        <v>27.83</v>
      </c>
      <c r="E428">
        <v>27.83</v>
      </c>
    </row>
    <row r="429" spans="1:5">
      <c r="A429" s="55">
        <v>40067</v>
      </c>
      <c r="B429">
        <v>27.83</v>
      </c>
      <c r="C429">
        <v>27.83</v>
      </c>
      <c r="D429">
        <v>27.83</v>
      </c>
      <c r="E429">
        <v>27.83</v>
      </c>
    </row>
    <row r="430" spans="1:5">
      <c r="A430" s="55">
        <v>40070</v>
      </c>
      <c r="B430">
        <v>27.56</v>
      </c>
      <c r="C430">
        <v>27.56</v>
      </c>
      <c r="D430">
        <v>27.56</v>
      </c>
      <c r="E430">
        <v>27.56</v>
      </c>
    </row>
    <row r="431" spans="1:5">
      <c r="A431" s="55">
        <v>40071</v>
      </c>
      <c r="B431">
        <v>27.55</v>
      </c>
      <c r="C431">
        <v>27.55</v>
      </c>
      <c r="D431">
        <v>27.55</v>
      </c>
      <c r="E431">
        <v>27.55</v>
      </c>
    </row>
    <row r="432" spans="1:5">
      <c r="A432" s="55">
        <v>40072</v>
      </c>
      <c r="B432">
        <v>27.54</v>
      </c>
      <c r="C432">
        <v>27.54</v>
      </c>
      <c r="D432">
        <v>27.54</v>
      </c>
      <c r="E432">
        <v>27.54</v>
      </c>
    </row>
    <row r="433" spans="1:5">
      <c r="A433" s="55">
        <v>40073</v>
      </c>
      <c r="B433">
        <v>27.2</v>
      </c>
      <c r="C433">
        <v>27.2</v>
      </c>
      <c r="D433">
        <v>27.2</v>
      </c>
      <c r="E433">
        <v>27.2</v>
      </c>
    </row>
    <row r="434" spans="1:5">
      <c r="A434" s="55">
        <v>40074</v>
      </c>
      <c r="B434">
        <v>27.63</v>
      </c>
      <c r="C434">
        <v>27.63</v>
      </c>
      <c r="D434">
        <v>27.63</v>
      </c>
      <c r="E434">
        <v>27.63</v>
      </c>
    </row>
    <row r="435" spans="1:5">
      <c r="A435" s="55">
        <v>40077</v>
      </c>
      <c r="B435">
        <v>27.54</v>
      </c>
      <c r="C435">
        <v>27.54</v>
      </c>
      <c r="D435">
        <v>27.54</v>
      </c>
      <c r="E435">
        <v>27.54</v>
      </c>
    </row>
    <row r="436" spans="1:5">
      <c r="A436" s="55">
        <v>40078</v>
      </c>
      <c r="B436">
        <v>27.32</v>
      </c>
      <c r="C436">
        <v>27.32</v>
      </c>
      <c r="D436">
        <v>27.32</v>
      </c>
      <c r="E436">
        <v>27.32</v>
      </c>
    </row>
    <row r="437" spans="1:5">
      <c r="A437" s="55">
        <v>40079</v>
      </c>
      <c r="B437">
        <v>27.6</v>
      </c>
      <c r="C437">
        <v>27.6</v>
      </c>
      <c r="D437">
        <v>27.6</v>
      </c>
      <c r="E437">
        <v>27.6</v>
      </c>
    </row>
    <row r="438" spans="1:5">
      <c r="A438" s="55">
        <v>40080</v>
      </c>
      <c r="B438">
        <v>28.5</v>
      </c>
      <c r="C438">
        <v>28.5</v>
      </c>
      <c r="D438">
        <v>28.5</v>
      </c>
      <c r="E438">
        <v>28.5</v>
      </c>
    </row>
    <row r="439" spans="1:5">
      <c r="A439" s="55">
        <v>40081</v>
      </c>
      <c r="B439">
        <v>28.47</v>
      </c>
      <c r="C439">
        <v>28.47</v>
      </c>
      <c r="D439">
        <v>28.47</v>
      </c>
      <c r="E439">
        <v>28.47</v>
      </c>
    </row>
    <row r="440" spans="1:5">
      <c r="A440" s="55">
        <v>40084</v>
      </c>
      <c r="B440">
        <v>27.84</v>
      </c>
      <c r="C440">
        <v>27.84</v>
      </c>
      <c r="D440">
        <v>27.84</v>
      </c>
      <c r="E440">
        <v>27.84</v>
      </c>
    </row>
    <row r="441" spans="1:5">
      <c r="A441" s="55">
        <v>40085</v>
      </c>
      <c r="B441">
        <v>28</v>
      </c>
      <c r="C441">
        <v>28</v>
      </c>
      <c r="D441">
        <v>28</v>
      </c>
      <c r="E441">
        <v>28</v>
      </c>
    </row>
    <row r="442" spans="1:5">
      <c r="A442" s="55">
        <v>40086</v>
      </c>
      <c r="B442">
        <v>27.77</v>
      </c>
      <c r="C442">
        <v>27.77</v>
      </c>
      <c r="D442">
        <v>27.77</v>
      </c>
      <c r="E442">
        <v>27.77</v>
      </c>
    </row>
    <row r="443" spans="1:5">
      <c r="A443" s="55">
        <v>40087</v>
      </c>
      <c r="B443">
        <v>29.28</v>
      </c>
      <c r="C443">
        <v>29.28</v>
      </c>
      <c r="D443">
        <v>29.28</v>
      </c>
      <c r="E443">
        <v>29.28</v>
      </c>
    </row>
    <row r="444" spans="1:5">
      <c r="A444" s="55">
        <v>40088</v>
      </c>
      <c r="B444">
        <v>29.66</v>
      </c>
      <c r="C444">
        <v>29.66</v>
      </c>
      <c r="D444">
        <v>29.66</v>
      </c>
      <c r="E444">
        <v>29.66</v>
      </c>
    </row>
    <row r="445" spans="1:5">
      <c r="A445" s="55">
        <v>40091</v>
      </c>
      <c r="B445">
        <v>28.73</v>
      </c>
      <c r="C445">
        <v>28.73</v>
      </c>
      <c r="D445">
        <v>28.73</v>
      </c>
      <c r="E445">
        <v>28.73</v>
      </c>
    </row>
    <row r="446" spans="1:5">
      <c r="A446" s="55">
        <v>40092</v>
      </c>
      <c r="B446">
        <v>28.06</v>
      </c>
      <c r="C446">
        <v>28.06</v>
      </c>
      <c r="D446">
        <v>28.06</v>
      </c>
      <c r="E446">
        <v>28.06</v>
      </c>
    </row>
    <row r="447" spans="1:5">
      <c r="A447" s="55">
        <v>40093</v>
      </c>
      <c r="B447">
        <v>27.59</v>
      </c>
      <c r="C447">
        <v>27.59</v>
      </c>
      <c r="D447">
        <v>27.59</v>
      </c>
      <c r="E447">
        <v>27.59</v>
      </c>
    </row>
    <row r="448" spans="1:5">
      <c r="A448" s="55">
        <v>40094</v>
      </c>
      <c r="B448">
        <v>27.32</v>
      </c>
      <c r="C448">
        <v>27.32</v>
      </c>
      <c r="D448">
        <v>27.32</v>
      </c>
      <c r="E448">
        <v>27.32</v>
      </c>
    </row>
    <row r="449" spans="1:5">
      <c r="A449" s="55">
        <v>40095</v>
      </c>
      <c r="B449">
        <v>26.75</v>
      </c>
      <c r="C449">
        <v>26.75</v>
      </c>
      <c r="D449">
        <v>26.75</v>
      </c>
      <c r="E449">
        <v>26.75</v>
      </c>
    </row>
    <row r="450" spans="1:5">
      <c r="A450" s="55">
        <v>40098</v>
      </c>
      <c r="B450">
        <v>26.75</v>
      </c>
      <c r="C450">
        <v>26.75</v>
      </c>
      <c r="D450">
        <v>26.75</v>
      </c>
      <c r="E450">
        <v>26.75</v>
      </c>
    </row>
    <row r="451" spans="1:5">
      <c r="A451" s="55">
        <v>40099</v>
      </c>
      <c r="B451">
        <v>26.79</v>
      </c>
      <c r="C451">
        <v>26.79</v>
      </c>
      <c r="D451">
        <v>26.79</v>
      </c>
      <c r="E451">
        <v>26.79</v>
      </c>
    </row>
    <row r="452" spans="1:5">
      <c r="A452" s="55">
        <v>40100</v>
      </c>
      <c r="B452">
        <v>26.58</v>
      </c>
      <c r="C452">
        <v>26.58</v>
      </c>
      <c r="D452">
        <v>26.58</v>
      </c>
      <c r="E452">
        <v>26.58</v>
      </c>
    </row>
    <row r="453" spans="1:5">
      <c r="A453" s="55">
        <v>40101</v>
      </c>
      <c r="B453">
        <v>26.16</v>
      </c>
      <c r="C453">
        <v>26.16</v>
      </c>
      <c r="D453">
        <v>26.16</v>
      </c>
      <c r="E453">
        <v>26.16</v>
      </c>
    </row>
    <row r="454" spans="1:5">
      <c r="A454" s="55">
        <v>40102</v>
      </c>
      <c r="B454">
        <v>26.32</v>
      </c>
      <c r="C454">
        <v>26.32</v>
      </c>
      <c r="D454">
        <v>26.32</v>
      </c>
      <c r="E454">
        <v>26.32</v>
      </c>
    </row>
    <row r="455" spans="1:5">
      <c r="A455" s="55">
        <v>40105</v>
      </c>
      <c r="B455">
        <v>25.94</v>
      </c>
      <c r="C455">
        <v>25.94</v>
      </c>
      <c r="D455">
        <v>25.94</v>
      </c>
      <c r="E455">
        <v>25.94</v>
      </c>
    </row>
    <row r="456" spans="1:5">
      <c r="A456" s="55">
        <v>40106</v>
      </c>
      <c r="B456">
        <v>25.86</v>
      </c>
      <c r="C456">
        <v>25.86</v>
      </c>
      <c r="D456">
        <v>25.86</v>
      </c>
      <c r="E456">
        <v>25.86</v>
      </c>
    </row>
    <row r="457" spans="1:5">
      <c r="A457" s="55">
        <v>40107</v>
      </c>
      <c r="B457">
        <v>26.41</v>
      </c>
      <c r="C457">
        <v>26.41</v>
      </c>
      <c r="D457">
        <v>26.41</v>
      </c>
      <c r="E457">
        <v>26.41</v>
      </c>
    </row>
    <row r="458" spans="1:5">
      <c r="A458" s="55">
        <v>40108</v>
      </c>
      <c r="B458">
        <v>25.59</v>
      </c>
      <c r="C458">
        <v>25.59</v>
      </c>
      <c r="D458">
        <v>25.59</v>
      </c>
      <c r="E458">
        <v>25.59</v>
      </c>
    </row>
    <row r="459" spans="1:5">
      <c r="A459" s="55">
        <v>40109</v>
      </c>
      <c r="B459">
        <v>26.28</v>
      </c>
      <c r="C459">
        <v>26.28</v>
      </c>
      <c r="D459">
        <v>26.28</v>
      </c>
      <c r="E459">
        <v>26.28</v>
      </c>
    </row>
    <row r="460" spans="1:5">
      <c r="A460" s="55">
        <v>40112</v>
      </c>
      <c r="B460">
        <v>27.07</v>
      </c>
      <c r="C460">
        <v>27.07</v>
      </c>
      <c r="D460">
        <v>27.07</v>
      </c>
      <c r="E460">
        <v>27.07</v>
      </c>
    </row>
    <row r="461" spans="1:5">
      <c r="A461" s="55">
        <v>40113</v>
      </c>
      <c r="B461">
        <v>27.11</v>
      </c>
      <c r="C461">
        <v>27.11</v>
      </c>
      <c r="D461">
        <v>27.11</v>
      </c>
      <c r="E461">
        <v>27.11</v>
      </c>
    </row>
    <row r="462" spans="1:5">
      <c r="A462" s="55">
        <v>40114</v>
      </c>
      <c r="B462">
        <v>28.29</v>
      </c>
      <c r="C462">
        <v>28.29</v>
      </c>
      <c r="D462">
        <v>28.29</v>
      </c>
      <c r="E462">
        <v>28.29</v>
      </c>
    </row>
    <row r="463" spans="1:5">
      <c r="A463" s="55">
        <v>40115</v>
      </c>
      <c r="B463">
        <v>27.12</v>
      </c>
      <c r="C463">
        <v>27.12</v>
      </c>
      <c r="D463">
        <v>27.12</v>
      </c>
      <c r="E463">
        <v>27.12</v>
      </c>
    </row>
    <row r="464" spans="1:5">
      <c r="A464" s="55">
        <v>40116</v>
      </c>
      <c r="B464">
        <v>29.49</v>
      </c>
      <c r="C464">
        <v>29.49</v>
      </c>
      <c r="D464">
        <v>29.49</v>
      </c>
      <c r="E464">
        <v>29.49</v>
      </c>
    </row>
    <row r="465" spans="1:5">
      <c r="A465" s="55">
        <v>40119</v>
      </c>
      <c r="B465">
        <v>29.36</v>
      </c>
      <c r="C465">
        <v>29.36</v>
      </c>
      <c r="D465">
        <v>29.36</v>
      </c>
      <c r="E465">
        <v>29.36</v>
      </c>
    </row>
    <row r="466" spans="1:5">
      <c r="A466" s="55">
        <v>40120</v>
      </c>
      <c r="B466">
        <v>29.32</v>
      </c>
      <c r="C466">
        <v>29.32</v>
      </c>
      <c r="D466">
        <v>29.32</v>
      </c>
      <c r="E466">
        <v>29.32</v>
      </c>
    </row>
    <row r="467" spans="1:5">
      <c r="A467" s="55">
        <v>40121</v>
      </c>
      <c r="B467">
        <v>29.04</v>
      </c>
      <c r="C467">
        <v>29.04</v>
      </c>
      <c r="D467">
        <v>29.04</v>
      </c>
      <c r="E467">
        <v>29.04</v>
      </c>
    </row>
    <row r="468" spans="1:5">
      <c r="A468" s="55">
        <v>40122</v>
      </c>
      <c r="B468">
        <v>27.92</v>
      </c>
      <c r="C468">
        <v>27.92</v>
      </c>
      <c r="D468">
        <v>27.92</v>
      </c>
      <c r="E468">
        <v>27.92</v>
      </c>
    </row>
    <row r="469" spans="1:5">
      <c r="A469" s="55">
        <v>40123</v>
      </c>
      <c r="B469">
        <v>27.47</v>
      </c>
      <c r="C469">
        <v>27.47</v>
      </c>
      <c r="D469">
        <v>27.47</v>
      </c>
      <c r="E469">
        <v>27.47</v>
      </c>
    </row>
    <row r="470" spans="1:5">
      <c r="A470" s="55">
        <v>40126</v>
      </c>
      <c r="B470">
        <v>26.77</v>
      </c>
      <c r="C470">
        <v>26.77</v>
      </c>
      <c r="D470">
        <v>26.77</v>
      </c>
      <c r="E470">
        <v>26.77</v>
      </c>
    </row>
    <row r="471" spans="1:5">
      <c r="A471" s="55">
        <v>40127</v>
      </c>
      <c r="B471">
        <v>26.74</v>
      </c>
      <c r="C471">
        <v>26.74</v>
      </c>
      <c r="D471">
        <v>26.74</v>
      </c>
      <c r="E471">
        <v>26.74</v>
      </c>
    </row>
    <row r="472" spans="1:5">
      <c r="A472" s="55">
        <v>40128</v>
      </c>
      <c r="B472">
        <v>27.02</v>
      </c>
      <c r="C472">
        <v>27.02</v>
      </c>
      <c r="D472">
        <v>27.02</v>
      </c>
      <c r="E472">
        <v>27.02</v>
      </c>
    </row>
    <row r="473" spans="1:5">
      <c r="A473" s="55">
        <v>40129</v>
      </c>
      <c r="B473">
        <v>27.8</v>
      </c>
      <c r="C473">
        <v>27.8</v>
      </c>
      <c r="D473">
        <v>27.8</v>
      </c>
      <c r="E473">
        <v>27.8</v>
      </c>
    </row>
    <row r="474" spans="1:5">
      <c r="A474" s="55">
        <v>40130</v>
      </c>
      <c r="B474">
        <v>27.56</v>
      </c>
      <c r="C474">
        <v>27.56</v>
      </c>
      <c r="D474">
        <v>27.56</v>
      </c>
      <c r="E474">
        <v>27.56</v>
      </c>
    </row>
    <row r="475" spans="1:5">
      <c r="A475" s="55">
        <v>40133</v>
      </c>
      <c r="B475">
        <v>27.19</v>
      </c>
      <c r="C475">
        <v>27.19</v>
      </c>
      <c r="D475">
        <v>27.19</v>
      </c>
      <c r="E475">
        <v>27.19</v>
      </c>
    </row>
    <row r="476" spans="1:5">
      <c r="A476" s="55">
        <v>40134</v>
      </c>
      <c r="B476">
        <v>27.2</v>
      </c>
      <c r="C476">
        <v>27.2</v>
      </c>
      <c r="D476">
        <v>27.2</v>
      </c>
      <c r="E476">
        <v>27.2</v>
      </c>
    </row>
    <row r="477" spans="1:5">
      <c r="A477" s="55">
        <v>40135</v>
      </c>
      <c r="B477">
        <v>27.19</v>
      </c>
      <c r="C477">
        <v>27.19</v>
      </c>
      <c r="D477">
        <v>27.19</v>
      </c>
      <c r="E477">
        <v>27.19</v>
      </c>
    </row>
    <row r="478" spans="1:5">
      <c r="A478" s="55">
        <v>40136</v>
      </c>
      <c r="B478">
        <v>27.58</v>
      </c>
      <c r="C478">
        <v>27.58</v>
      </c>
      <c r="D478">
        <v>27.58</v>
      </c>
      <c r="E478">
        <v>27.58</v>
      </c>
    </row>
    <row r="479" spans="1:5">
      <c r="A479" s="55">
        <v>40137</v>
      </c>
      <c r="B479">
        <v>27.19</v>
      </c>
      <c r="C479">
        <v>27.19</v>
      </c>
      <c r="D479">
        <v>27.19</v>
      </c>
      <c r="E479">
        <v>27.19</v>
      </c>
    </row>
    <row r="480" spans="1:5">
      <c r="A480" s="55">
        <v>40140</v>
      </c>
      <c r="B480">
        <v>26.61</v>
      </c>
      <c r="C480">
        <v>26.61</v>
      </c>
      <c r="D480">
        <v>26.61</v>
      </c>
      <c r="E480">
        <v>26.61</v>
      </c>
    </row>
    <row r="481" spans="1:5">
      <c r="A481" s="55">
        <v>40141</v>
      </c>
      <c r="B481">
        <v>26.52</v>
      </c>
      <c r="C481">
        <v>26.52</v>
      </c>
      <c r="D481">
        <v>26.52</v>
      </c>
      <c r="E481">
        <v>26.52</v>
      </c>
    </row>
    <row r="482" spans="1:5">
      <c r="A482" s="55">
        <v>40142</v>
      </c>
      <c r="B482">
        <v>26.17</v>
      </c>
      <c r="C482">
        <v>26.17</v>
      </c>
      <c r="D482">
        <v>26.17</v>
      </c>
      <c r="E482">
        <v>26.17</v>
      </c>
    </row>
    <row r="483" spans="1:5">
      <c r="A483" s="55">
        <v>40144</v>
      </c>
      <c r="B483">
        <v>27.99</v>
      </c>
      <c r="C483">
        <v>27.99</v>
      </c>
      <c r="D483">
        <v>27.99</v>
      </c>
      <c r="E483">
        <v>27.99</v>
      </c>
    </row>
    <row r="484" spans="1:5">
      <c r="A484" s="55">
        <v>40147</v>
      </c>
      <c r="B484">
        <v>27.73</v>
      </c>
      <c r="C484">
        <v>27.73</v>
      </c>
      <c r="D484">
        <v>27.73</v>
      </c>
      <c r="E484">
        <v>27.73</v>
      </c>
    </row>
    <row r="485" spans="1:5">
      <c r="A485" s="55">
        <v>40148</v>
      </c>
      <c r="B485">
        <v>26.99</v>
      </c>
      <c r="C485">
        <v>26.99</v>
      </c>
      <c r="D485">
        <v>26.99</v>
      </c>
      <c r="E485">
        <v>26.99</v>
      </c>
    </row>
    <row r="486" spans="1:5">
      <c r="A486" s="55">
        <v>40149</v>
      </c>
      <c r="B486">
        <v>26.98</v>
      </c>
      <c r="C486">
        <v>26.98</v>
      </c>
      <c r="D486">
        <v>26.98</v>
      </c>
      <c r="E486">
        <v>26.98</v>
      </c>
    </row>
    <row r="487" spans="1:5">
      <c r="A487" s="55">
        <v>40150</v>
      </c>
      <c r="B487">
        <v>27.46</v>
      </c>
      <c r="C487">
        <v>27.46</v>
      </c>
      <c r="D487">
        <v>27.46</v>
      </c>
      <c r="E487">
        <v>27.46</v>
      </c>
    </row>
    <row r="488" spans="1:5">
      <c r="A488" s="55">
        <v>40151</v>
      </c>
      <c r="B488">
        <v>26.94</v>
      </c>
      <c r="C488">
        <v>26.94</v>
      </c>
      <c r="D488">
        <v>26.94</v>
      </c>
      <c r="E488">
        <v>26.94</v>
      </c>
    </row>
    <row r="489" spans="1:5">
      <c r="A489" s="55">
        <v>40154</v>
      </c>
      <c r="B489">
        <v>27.1</v>
      </c>
      <c r="C489">
        <v>27.1</v>
      </c>
      <c r="D489">
        <v>27.1</v>
      </c>
      <c r="E489">
        <v>27.1</v>
      </c>
    </row>
    <row r="490" spans="1:5">
      <c r="A490" s="55">
        <v>40155</v>
      </c>
      <c r="B490">
        <v>27.75</v>
      </c>
      <c r="C490">
        <v>27.75</v>
      </c>
      <c r="D490">
        <v>27.75</v>
      </c>
      <c r="E490">
        <v>27.75</v>
      </c>
    </row>
    <row r="491" spans="1:5">
      <c r="A491" s="55">
        <v>40156</v>
      </c>
      <c r="B491">
        <v>27.53</v>
      </c>
      <c r="C491">
        <v>27.53</v>
      </c>
      <c r="D491">
        <v>27.53</v>
      </c>
      <c r="E491">
        <v>27.53</v>
      </c>
    </row>
    <row r="492" spans="1:5">
      <c r="A492" s="55">
        <v>40157</v>
      </c>
      <c r="B492">
        <v>27.2</v>
      </c>
      <c r="C492">
        <v>27.2</v>
      </c>
      <c r="D492">
        <v>27.2</v>
      </c>
      <c r="E492">
        <v>27.2</v>
      </c>
    </row>
    <row r="493" spans="1:5">
      <c r="A493" s="55">
        <v>40158</v>
      </c>
      <c r="B493">
        <v>26.96</v>
      </c>
      <c r="C493">
        <v>26.96</v>
      </c>
      <c r="D493">
        <v>26.96</v>
      </c>
      <c r="E493">
        <v>26.96</v>
      </c>
    </row>
    <row r="494" spans="1:5">
      <c r="A494" s="55">
        <v>40161</v>
      </c>
      <c r="B494">
        <v>26.73</v>
      </c>
      <c r="C494">
        <v>26.73</v>
      </c>
      <c r="D494">
        <v>26.73</v>
      </c>
      <c r="E494">
        <v>26.73</v>
      </c>
    </row>
    <row r="495" spans="1:5">
      <c r="A495" s="55">
        <v>40162</v>
      </c>
      <c r="B495">
        <v>26.72</v>
      </c>
      <c r="C495">
        <v>26.72</v>
      </c>
      <c r="D495">
        <v>26.72</v>
      </c>
      <c r="E495">
        <v>26.72</v>
      </c>
    </row>
    <row r="496" spans="1:5">
      <c r="A496" s="55">
        <v>40163</v>
      </c>
      <c r="B496">
        <v>26.07</v>
      </c>
      <c r="C496">
        <v>26.07</v>
      </c>
      <c r="D496">
        <v>26.07</v>
      </c>
      <c r="E496">
        <v>26.07</v>
      </c>
    </row>
    <row r="497" spans="1:5">
      <c r="A497" s="55">
        <v>40164</v>
      </c>
      <c r="B497">
        <v>26.37</v>
      </c>
      <c r="C497">
        <v>26.37</v>
      </c>
      <c r="D497">
        <v>26.37</v>
      </c>
      <c r="E497">
        <v>26.37</v>
      </c>
    </row>
    <row r="498" spans="1:5">
      <c r="A498" s="55">
        <v>40165</v>
      </c>
      <c r="B498">
        <v>26.18</v>
      </c>
      <c r="C498">
        <v>26.18</v>
      </c>
      <c r="D498">
        <v>26.18</v>
      </c>
      <c r="E498">
        <v>26.18</v>
      </c>
    </row>
    <row r="499" spans="1:5">
      <c r="A499" s="55">
        <v>40168</v>
      </c>
      <c r="B499">
        <v>25.51</v>
      </c>
      <c r="C499">
        <v>25.51</v>
      </c>
      <c r="D499">
        <v>25.51</v>
      </c>
      <c r="E499">
        <v>25.51</v>
      </c>
    </row>
    <row r="500" spans="1:5">
      <c r="A500" s="55">
        <v>40169</v>
      </c>
      <c r="B500">
        <v>24.82</v>
      </c>
      <c r="C500">
        <v>24.82</v>
      </c>
      <c r="D500">
        <v>24.82</v>
      </c>
      <c r="E500">
        <v>24.82</v>
      </c>
    </row>
    <row r="501" spans="1:5">
      <c r="A501" s="55">
        <v>40170</v>
      </c>
      <c r="B501">
        <v>24.78</v>
      </c>
      <c r="C501">
        <v>24.78</v>
      </c>
      <c r="D501">
        <v>24.78</v>
      </c>
      <c r="E501">
        <v>24.78</v>
      </c>
    </row>
    <row r="502" spans="1:5">
      <c r="A502" s="55">
        <v>40171</v>
      </c>
      <c r="B502">
        <v>24.56</v>
      </c>
      <c r="C502">
        <v>24.56</v>
      </c>
      <c r="D502">
        <v>24.56</v>
      </c>
      <c r="E502">
        <v>24.56</v>
      </c>
    </row>
    <row r="503" spans="1:5">
      <c r="A503" s="55">
        <v>40175</v>
      </c>
      <c r="B503">
        <v>24.55</v>
      </c>
      <c r="C503">
        <v>24.55</v>
      </c>
      <c r="D503">
        <v>24.55</v>
      </c>
      <c r="E503">
        <v>24.55</v>
      </c>
    </row>
    <row r="504" spans="1:5">
      <c r="A504" s="55">
        <v>40176</v>
      </c>
      <c r="B504">
        <v>24.53</v>
      </c>
      <c r="C504">
        <v>24.53</v>
      </c>
      <c r="D504">
        <v>24.53</v>
      </c>
      <c r="E504">
        <v>24.53</v>
      </c>
    </row>
    <row r="505" spans="1:5">
      <c r="A505" s="55">
        <v>40177</v>
      </c>
      <c r="B505">
        <v>24.66</v>
      </c>
      <c r="C505">
        <v>24.66</v>
      </c>
      <c r="D505">
        <v>24.66</v>
      </c>
      <c r="E505">
        <v>24.66</v>
      </c>
    </row>
    <row r="506" spans="1:5">
      <c r="A506" s="55">
        <v>40178</v>
      </c>
      <c r="B506">
        <v>25.66</v>
      </c>
      <c r="C506">
        <v>25.66</v>
      </c>
      <c r="D506">
        <v>25.66</v>
      </c>
      <c r="E506">
        <v>25.66</v>
      </c>
    </row>
    <row r="507" spans="1:5">
      <c r="A507" s="55">
        <v>40182</v>
      </c>
      <c r="B507">
        <v>24.61</v>
      </c>
      <c r="C507">
        <v>24.61</v>
      </c>
      <c r="D507">
        <v>24.61</v>
      </c>
      <c r="E507">
        <v>24.61</v>
      </c>
    </row>
    <row r="508" spans="1:5">
      <c r="A508" s="55">
        <v>40183</v>
      </c>
      <c r="B508">
        <v>24.22</v>
      </c>
      <c r="C508">
        <v>24.22</v>
      </c>
      <c r="D508">
        <v>24.22</v>
      </c>
      <c r="E508">
        <v>24.22</v>
      </c>
    </row>
    <row r="509" spans="1:5">
      <c r="A509" s="55">
        <v>40184</v>
      </c>
      <c r="B509">
        <v>23.8</v>
      </c>
      <c r="C509">
        <v>23.8</v>
      </c>
      <c r="D509">
        <v>23.8</v>
      </c>
      <c r="E509">
        <v>23.8</v>
      </c>
    </row>
    <row r="510" spans="1:5">
      <c r="A510" s="55">
        <v>40185</v>
      </c>
      <c r="B510">
        <v>23.44</v>
      </c>
      <c r="C510">
        <v>23.44</v>
      </c>
      <c r="D510">
        <v>23.44</v>
      </c>
      <c r="E510">
        <v>23.44</v>
      </c>
    </row>
    <row r="511" spans="1:5">
      <c r="A511" s="55">
        <v>40186</v>
      </c>
      <c r="B511">
        <v>22.92</v>
      </c>
      <c r="C511">
        <v>22.92</v>
      </c>
      <c r="D511">
        <v>22.92</v>
      </c>
      <c r="E511">
        <v>22.92</v>
      </c>
    </row>
    <row r="512" spans="1:5">
      <c r="A512" s="55">
        <v>40189</v>
      </c>
      <c r="B512">
        <v>22.89</v>
      </c>
      <c r="C512">
        <v>22.89</v>
      </c>
      <c r="D512">
        <v>22.89</v>
      </c>
      <c r="E512">
        <v>22.89</v>
      </c>
    </row>
    <row r="513" spans="1:5">
      <c r="A513" s="55">
        <v>40190</v>
      </c>
      <c r="B513">
        <v>23.12</v>
      </c>
      <c r="C513">
        <v>23.12</v>
      </c>
      <c r="D513">
        <v>23.12</v>
      </c>
      <c r="E513">
        <v>23.12</v>
      </c>
    </row>
    <row r="514" spans="1:5">
      <c r="A514" s="55">
        <v>40191</v>
      </c>
      <c r="B514">
        <v>22.76</v>
      </c>
      <c r="C514">
        <v>22.76</v>
      </c>
      <c r="D514">
        <v>22.76</v>
      </c>
      <c r="E514">
        <v>22.76</v>
      </c>
    </row>
    <row r="515" spans="1:5">
      <c r="A515" s="55">
        <v>40192</v>
      </c>
      <c r="B515">
        <v>22.41</v>
      </c>
      <c r="C515">
        <v>22.41</v>
      </c>
      <c r="D515">
        <v>22.41</v>
      </c>
      <c r="E515">
        <v>22.41</v>
      </c>
    </row>
    <row r="516" spans="1:5">
      <c r="A516" s="55">
        <v>40193</v>
      </c>
      <c r="B516">
        <v>23.02</v>
      </c>
      <c r="C516">
        <v>23.02</v>
      </c>
      <c r="D516">
        <v>23.02</v>
      </c>
      <c r="E516">
        <v>23.02</v>
      </c>
    </row>
    <row r="517" spans="1:5">
      <c r="A517" s="55">
        <v>40197</v>
      </c>
      <c r="B517">
        <v>22.45</v>
      </c>
      <c r="C517">
        <v>22.45</v>
      </c>
      <c r="D517">
        <v>22.45</v>
      </c>
      <c r="E517">
        <v>22.45</v>
      </c>
    </row>
    <row r="518" spans="1:5">
      <c r="A518" s="55">
        <v>40198</v>
      </c>
      <c r="B518">
        <v>22.66</v>
      </c>
      <c r="C518">
        <v>22.66</v>
      </c>
      <c r="D518">
        <v>22.66</v>
      </c>
      <c r="E518">
        <v>22.66</v>
      </c>
    </row>
    <row r="519" spans="1:5">
      <c r="A519" s="55">
        <v>40199</v>
      </c>
      <c r="B519">
        <v>24.15</v>
      </c>
      <c r="C519">
        <v>24.15</v>
      </c>
      <c r="D519">
        <v>24.15</v>
      </c>
      <c r="E519">
        <v>24.15</v>
      </c>
    </row>
    <row r="520" spans="1:5">
      <c r="A520" s="55">
        <v>40200</v>
      </c>
      <c r="B520">
        <v>26.18</v>
      </c>
      <c r="C520">
        <v>26.18</v>
      </c>
      <c r="D520">
        <v>26.18</v>
      </c>
      <c r="E520">
        <v>26.18</v>
      </c>
    </row>
    <row r="521" spans="1:5">
      <c r="A521" s="55">
        <v>40203</v>
      </c>
      <c r="B521">
        <v>25.5</v>
      </c>
      <c r="C521">
        <v>25.5</v>
      </c>
      <c r="D521">
        <v>25.5</v>
      </c>
      <c r="E521">
        <v>25.5</v>
      </c>
    </row>
    <row r="522" spans="1:5">
      <c r="A522" s="55">
        <v>40204</v>
      </c>
      <c r="B522">
        <v>25.52</v>
      </c>
      <c r="C522">
        <v>25.52</v>
      </c>
      <c r="D522">
        <v>25.52</v>
      </c>
      <c r="E522">
        <v>25.52</v>
      </c>
    </row>
    <row r="523" spans="1:5">
      <c r="A523" s="55">
        <v>40205</v>
      </c>
      <c r="B523">
        <v>24.88</v>
      </c>
      <c r="C523">
        <v>24.88</v>
      </c>
      <c r="D523">
        <v>24.88</v>
      </c>
      <c r="E523">
        <v>24.88</v>
      </c>
    </row>
    <row r="524" spans="1:5">
      <c r="A524" s="55">
        <v>40206</v>
      </c>
      <c r="B524">
        <v>25.38</v>
      </c>
      <c r="C524">
        <v>25.38</v>
      </c>
      <c r="D524">
        <v>25.38</v>
      </c>
      <c r="E524">
        <v>25.38</v>
      </c>
    </row>
    <row r="525" spans="1:5">
      <c r="A525" s="55">
        <v>40207</v>
      </c>
      <c r="B525">
        <v>25.69</v>
      </c>
      <c r="C525">
        <v>25.69</v>
      </c>
      <c r="D525">
        <v>25.69</v>
      </c>
      <c r="E525">
        <v>25.69</v>
      </c>
    </row>
    <row r="526" spans="1:5">
      <c r="A526" s="55">
        <v>40210</v>
      </c>
      <c r="B526">
        <v>24.78</v>
      </c>
      <c r="C526">
        <v>24.78</v>
      </c>
      <c r="D526">
        <v>24.78</v>
      </c>
      <c r="E526">
        <v>24.78</v>
      </c>
    </row>
    <row r="527" spans="1:5">
      <c r="A527" s="55">
        <v>40211</v>
      </c>
      <c r="B527">
        <v>24.12</v>
      </c>
      <c r="C527">
        <v>24.12</v>
      </c>
      <c r="D527">
        <v>24.12</v>
      </c>
      <c r="E527">
        <v>24.12</v>
      </c>
    </row>
    <row r="528" spans="1:5">
      <c r="A528" s="55">
        <v>40212</v>
      </c>
      <c r="B528">
        <v>24.12</v>
      </c>
      <c r="C528">
        <v>24.12</v>
      </c>
      <c r="D528">
        <v>24.12</v>
      </c>
      <c r="E528">
        <v>24.12</v>
      </c>
    </row>
    <row r="529" spans="1:5">
      <c r="A529" s="55">
        <v>40213</v>
      </c>
      <c r="B529">
        <v>26.37</v>
      </c>
      <c r="C529">
        <v>26.37</v>
      </c>
      <c r="D529">
        <v>26.37</v>
      </c>
      <c r="E529">
        <v>26.37</v>
      </c>
    </row>
    <row r="530" spans="1:5">
      <c r="A530" s="55">
        <v>40214</v>
      </c>
      <c r="B530">
        <v>26.65</v>
      </c>
      <c r="C530">
        <v>26.65</v>
      </c>
      <c r="D530">
        <v>26.65</v>
      </c>
      <c r="E530">
        <v>26.65</v>
      </c>
    </row>
    <row r="531" spans="1:5">
      <c r="A531" s="55">
        <v>40217</v>
      </c>
      <c r="B531">
        <v>26.88</v>
      </c>
      <c r="C531">
        <v>26.88</v>
      </c>
      <c r="D531">
        <v>26.88</v>
      </c>
      <c r="E531">
        <v>26.88</v>
      </c>
    </row>
    <row r="532" spans="1:5">
      <c r="A532" s="55">
        <v>40218</v>
      </c>
      <c r="B532">
        <v>26.65</v>
      </c>
      <c r="C532">
        <v>26.65</v>
      </c>
      <c r="D532">
        <v>26.65</v>
      </c>
      <c r="E532">
        <v>26.65</v>
      </c>
    </row>
    <row r="533" spans="1:5">
      <c r="A533" s="55">
        <v>40219</v>
      </c>
      <c r="B533">
        <v>26.46</v>
      </c>
      <c r="C533">
        <v>26.46</v>
      </c>
      <c r="D533">
        <v>26.46</v>
      </c>
      <c r="E533">
        <v>26.46</v>
      </c>
    </row>
    <row r="534" spans="1:5">
      <c r="A534" s="55">
        <v>40220</v>
      </c>
      <c r="B534">
        <v>25.67</v>
      </c>
      <c r="C534">
        <v>25.67</v>
      </c>
      <c r="D534">
        <v>25.67</v>
      </c>
      <c r="E534">
        <v>25.67</v>
      </c>
    </row>
    <row r="535" spans="1:5">
      <c r="A535" s="55">
        <v>40221</v>
      </c>
      <c r="B535">
        <v>25.58</v>
      </c>
      <c r="C535">
        <v>25.58</v>
      </c>
      <c r="D535">
        <v>25.58</v>
      </c>
      <c r="E535">
        <v>25.58</v>
      </c>
    </row>
    <row r="536" spans="1:5">
      <c r="A536" s="55">
        <v>40225</v>
      </c>
      <c r="B536">
        <v>24.88</v>
      </c>
      <c r="C536">
        <v>24.88</v>
      </c>
      <c r="D536">
        <v>24.88</v>
      </c>
      <c r="E536">
        <v>24.88</v>
      </c>
    </row>
    <row r="537" spans="1:5">
      <c r="A537" s="55">
        <v>40226</v>
      </c>
      <c r="B537">
        <v>24.55</v>
      </c>
      <c r="C537">
        <v>24.55</v>
      </c>
      <c r="D537">
        <v>24.55</v>
      </c>
      <c r="E537">
        <v>24.55</v>
      </c>
    </row>
    <row r="538" spans="1:5">
      <c r="A538" s="55">
        <v>40227</v>
      </c>
      <c r="B538">
        <v>23.96</v>
      </c>
      <c r="C538">
        <v>23.96</v>
      </c>
      <c r="D538">
        <v>23.96</v>
      </c>
      <c r="E538">
        <v>23.96</v>
      </c>
    </row>
    <row r="539" spans="1:5">
      <c r="A539" s="55">
        <v>40228</v>
      </c>
      <c r="B539">
        <v>23.53</v>
      </c>
      <c r="C539">
        <v>23.53</v>
      </c>
      <c r="D539">
        <v>23.53</v>
      </c>
      <c r="E539">
        <v>23.53</v>
      </c>
    </row>
    <row r="540" spans="1:5">
      <c r="A540" s="55">
        <v>40231</v>
      </c>
      <c r="B540">
        <v>23.03</v>
      </c>
      <c r="C540">
        <v>23.03</v>
      </c>
      <c r="D540">
        <v>23.03</v>
      </c>
      <c r="E540">
        <v>23.03</v>
      </c>
    </row>
    <row r="541" spans="1:5">
      <c r="A541" s="55">
        <v>40232</v>
      </c>
      <c r="B541">
        <v>23.71</v>
      </c>
      <c r="C541">
        <v>23.71</v>
      </c>
      <c r="D541">
        <v>23.71</v>
      </c>
      <c r="E541">
        <v>23.71</v>
      </c>
    </row>
    <row r="542" spans="1:5">
      <c r="A542" s="55">
        <v>40233</v>
      </c>
      <c r="B542">
        <v>23.15</v>
      </c>
      <c r="C542">
        <v>23.15</v>
      </c>
      <c r="D542">
        <v>23.15</v>
      </c>
      <c r="E542">
        <v>23.15</v>
      </c>
    </row>
    <row r="543" spans="1:5">
      <c r="A543" s="55">
        <v>40234</v>
      </c>
      <c r="B543">
        <v>23.4</v>
      </c>
      <c r="C543">
        <v>23.4</v>
      </c>
      <c r="D543">
        <v>23.4</v>
      </c>
      <c r="E543">
        <v>23.4</v>
      </c>
    </row>
    <row r="544" spans="1:5">
      <c r="A544" s="55">
        <v>40235</v>
      </c>
      <c r="B544">
        <v>23.01</v>
      </c>
      <c r="C544">
        <v>23.01</v>
      </c>
      <c r="D544">
        <v>23.01</v>
      </c>
      <c r="E544">
        <v>23.01</v>
      </c>
    </row>
    <row r="545" spans="1:5">
      <c r="A545" s="55">
        <v>40238</v>
      </c>
      <c r="B545">
        <v>22.71</v>
      </c>
      <c r="C545">
        <v>22.71</v>
      </c>
      <c r="D545">
        <v>22.71</v>
      </c>
      <c r="E545">
        <v>22.71</v>
      </c>
    </row>
    <row r="546" spans="1:5">
      <c r="A546" s="55">
        <v>40239</v>
      </c>
      <c r="B546">
        <v>22.48</v>
      </c>
      <c r="C546">
        <v>22.48</v>
      </c>
      <c r="D546">
        <v>22.48</v>
      </c>
      <c r="E546">
        <v>22.48</v>
      </c>
    </row>
    <row r="547" spans="1:5">
      <c r="A547" s="55">
        <v>40240</v>
      </c>
      <c r="B547">
        <v>22.46</v>
      </c>
      <c r="C547">
        <v>22.46</v>
      </c>
      <c r="D547">
        <v>22.46</v>
      </c>
      <c r="E547">
        <v>22.46</v>
      </c>
    </row>
    <row r="548" spans="1:5">
      <c r="A548" s="55">
        <v>40241</v>
      </c>
      <c r="B548">
        <v>22.49</v>
      </c>
      <c r="C548">
        <v>22.49</v>
      </c>
      <c r="D548">
        <v>22.49</v>
      </c>
      <c r="E548">
        <v>22.49</v>
      </c>
    </row>
    <row r="549" spans="1:5">
      <c r="A549" s="55">
        <v>40242</v>
      </c>
      <c r="B549">
        <v>22.15</v>
      </c>
      <c r="C549">
        <v>22.15</v>
      </c>
      <c r="D549">
        <v>22.15</v>
      </c>
      <c r="E549">
        <v>22.15</v>
      </c>
    </row>
    <row r="550" spans="1:5">
      <c r="A550" s="55">
        <v>40245</v>
      </c>
      <c r="B550">
        <v>21.89</v>
      </c>
      <c r="C550">
        <v>21.89</v>
      </c>
      <c r="D550">
        <v>21.89</v>
      </c>
      <c r="E550">
        <v>21.89</v>
      </c>
    </row>
    <row r="551" spans="1:5">
      <c r="A551" s="55">
        <v>40246</v>
      </c>
      <c r="B551">
        <v>21.74</v>
      </c>
      <c r="C551">
        <v>21.74</v>
      </c>
      <c r="D551">
        <v>21.74</v>
      </c>
      <c r="E551">
        <v>21.74</v>
      </c>
    </row>
    <row r="552" spans="1:5">
      <c r="A552" s="55">
        <v>40247</v>
      </c>
      <c r="B552">
        <v>22.15</v>
      </c>
      <c r="C552">
        <v>22.15</v>
      </c>
      <c r="D552">
        <v>22.15</v>
      </c>
      <c r="E552">
        <v>22.15</v>
      </c>
    </row>
    <row r="553" spans="1:5">
      <c r="A553" s="55">
        <v>40248</v>
      </c>
      <c r="B553">
        <v>22.76</v>
      </c>
      <c r="C553">
        <v>22.76</v>
      </c>
      <c r="D553">
        <v>22.76</v>
      </c>
      <c r="E553">
        <v>22.76</v>
      </c>
    </row>
    <row r="554" spans="1:5">
      <c r="A554" s="55">
        <v>40249</v>
      </c>
      <c r="B554">
        <v>22.32</v>
      </c>
      <c r="C554">
        <v>22.32</v>
      </c>
      <c r="D554">
        <v>22.32</v>
      </c>
      <c r="E554">
        <v>22.32</v>
      </c>
    </row>
    <row r="555" spans="1:5">
      <c r="A555" s="55">
        <v>40252</v>
      </c>
      <c r="B555">
        <v>22.25</v>
      </c>
      <c r="C555">
        <v>22.25</v>
      </c>
      <c r="D555">
        <v>22.25</v>
      </c>
      <c r="E555">
        <v>22.25</v>
      </c>
    </row>
    <row r="556" spans="1:5">
      <c r="A556" s="55">
        <v>40253</v>
      </c>
      <c r="B556">
        <v>21.94</v>
      </c>
      <c r="C556">
        <v>21.94</v>
      </c>
      <c r="D556">
        <v>21.94</v>
      </c>
      <c r="E556">
        <v>21.94</v>
      </c>
    </row>
    <row r="557" spans="1:5">
      <c r="A557" s="55">
        <v>40254</v>
      </c>
      <c r="B557">
        <v>21.45</v>
      </c>
      <c r="C557">
        <v>21.45</v>
      </c>
      <c r="D557">
        <v>21.45</v>
      </c>
      <c r="E557">
        <v>21.45</v>
      </c>
    </row>
    <row r="558" spans="1:5">
      <c r="A558" s="55">
        <v>40255</v>
      </c>
      <c r="B558">
        <v>21.37</v>
      </c>
      <c r="C558">
        <v>21.37</v>
      </c>
      <c r="D558">
        <v>21.37</v>
      </c>
      <c r="E558">
        <v>21.37</v>
      </c>
    </row>
    <row r="559" spans="1:5">
      <c r="A559" s="55">
        <v>40256</v>
      </c>
      <c r="B559">
        <v>21.84</v>
      </c>
      <c r="C559">
        <v>21.84</v>
      </c>
      <c r="D559">
        <v>21.84</v>
      </c>
      <c r="E559">
        <v>21.84</v>
      </c>
    </row>
    <row r="560" spans="1:5">
      <c r="A560" s="55">
        <v>40259</v>
      </c>
      <c r="B560">
        <v>21.65</v>
      </c>
      <c r="C560">
        <v>21.65</v>
      </c>
      <c r="D560">
        <v>21.65</v>
      </c>
      <c r="E560">
        <v>21.65</v>
      </c>
    </row>
    <row r="561" spans="1:5">
      <c r="A561" s="55">
        <v>40260</v>
      </c>
      <c r="B561">
        <v>21.39</v>
      </c>
      <c r="C561">
        <v>21.39</v>
      </c>
      <c r="D561">
        <v>21.39</v>
      </c>
      <c r="E561">
        <v>21.39</v>
      </c>
    </row>
    <row r="562" spans="1:5">
      <c r="A562" s="55">
        <v>40261</v>
      </c>
      <c r="B562">
        <v>21.84</v>
      </c>
      <c r="C562">
        <v>21.84</v>
      </c>
      <c r="D562">
        <v>21.84</v>
      </c>
      <c r="E562">
        <v>21.84</v>
      </c>
    </row>
    <row r="563" spans="1:5">
      <c r="A563" s="55">
        <v>40262</v>
      </c>
      <c r="B563">
        <v>22.06</v>
      </c>
      <c r="C563">
        <v>22.06</v>
      </c>
      <c r="D563">
        <v>22.06</v>
      </c>
      <c r="E563">
        <v>22.06</v>
      </c>
    </row>
    <row r="564" spans="1:5">
      <c r="A564" s="55">
        <v>40263</v>
      </c>
      <c r="B564">
        <v>21.73</v>
      </c>
      <c r="C564">
        <v>21.73</v>
      </c>
      <c r="D564">
        <v>21.73</v>
      </c>
      <c r="E564">
        <v>21.73</v>
      </c>
    </row>
    <row r="565" spans="1:5">
      <c r="A565" s="55">
        <v>40266</v>
      </c>
      <c r="B565">
        <v>21.61</v>
      </c>
      <c r="C565">
        <v>21.61</v>
      </c>
      <c r="D565">
        <v>21.61</v>
      </c>
      <c r="E565">
        <v>21.61</v>
      </c>
    </row>
    <row r="566" spans="1:5">
      <c r="A566" s="55">
        <v>40267</v>
      </c>
      <c r="B566">
        <v>21.4</v>
      </c>
      <c r="C566">
        <v>21.4</v>
      </c>
      <c r="D566">
        <v>21.4</v>
      </c>
      <c r="E566">
        <v>21.4</v>
      </c>
    </row>
    <row r="567" spans="1:5">
      <c r="A567" s="55">
        <v>40268</v>
      </c>
      <c r="B567">
        <v>21.58</v>
      </c>
      <c r="C567">
        <v>21.58</v>
      </c>
      <c r="D567">
        <v>21.58</v>
      </c>
      <c r="E567">
        <v>21.58</v>
      </c>
    </row>
    <row r="568" spans="1:5">
      <c r="A568" s="55">
        <v>40269</v>
      </c>
      <c r="B568">
        <v>21.7</v>
      </c>
      <c r="C568">
        <v>21.7</v>
      </c>
      <c r="D568">
        <v>21.7</v>
      </c>
      <c r="E568">
        <v>21.7</v>
      </c>
    </row>
    <row r="569" spans="1:5">
      <c r="A569" s="55">
        <v>40273</v>
      </c>
      <c r="B569">
        <v>21.2</v>
      </c>
      <c r="C569">
        <v>21.2</v>
      </c>
      <c r="D569">
        <v>21.2</v>
      </c>
      <c r="E569">
        <v>21.2</v>
      </c>
    </row>
    <row r="570" spans="1:5">
      <c r="A570" s="55">
        <v>40274</v>
      </c>
      <c r="B570">
        <v>20.94</v>
      </c>
      <c r="C570">
        <v>20.94</v>
      </c>
      <c r="D570">
        <v>20.94</v>
      </c>
      <c r="E570">
        <v>20.94</v>
      </c>
    </row>
    <row r="571" spans="1:5">
      <c r="A571" s="55">
        <v>40275</v>
      </c>
      <c r="B571">
        <v>21.26</v>
      </c>
      <c r="C571">
        <v>21.26</v>
      </c>
      <c r="D571">
        <v>21.26</v>
      </c>
      <c r="E571">
        <v>21.26</v>
      </c>
    </row>
    <row r="572" spans="1:5">
      <c r="A572" s="55">
        <v>40276</v>
      </c>
      <c r="B572">
        <v>21.2</v>
      </c>
      <c r="C572">
        <v>21.2</v>
      </c>
      <c r="D572">
        <v>21.2</v>
      </c>
      <c r="E572">
        <v>21.2</v>
      </c>
    </row>
    <row r="573" spans="1:5">
      <c r="A573" s="55">
        <v>40277</v>
      </c>
      <c r="B573">
        <v>20.9</v>
      </c>
      <c r="C573">
        <v>20.9</v>
      </c>
      <c r="D573">
        <v>20.9</v>
      </c>
      <c r="E573">
        <v>20.9</v>
      </c>
    </row>
    <row r="574" spans="1:5">
      <c r="A574" s="55">
        <v>40280</v>
      </c>
      <c r="B574">
        <v>21</v>
      </c>
      <c r="C574">
        <v>21</v>
      </c>
      <c r="D574">
        <v>21</v>
      </c>
      <c r="E574">
        <v>21</v>
      </c>
    </row>
    <row r="575" spans="1:5">
      <c r="A575" s="55">
        <v>40281</v>
      </c>
      <c r="B575">
        <v>21.19</v>
      </c>
      <c r="C575">
        <v>21.19</v>
      </c>
      <c r="D575">
        <v>21.19</v>
      </c>
      <c r="E575">
        <v>21.19</v>
      </c>
    </row>
    <row r="576" spans="1:5">
      <c r="A576" s="55">
        <v>40282</v>
      </c>
      <c r="B576">
        <v>21.02</v>
      </c>
      <c r="C576">
        <v>21.02</v>
      </c>
      <c r="D576">
        <v>21.02</v>
      </c>
      <c r="E576">
        <v>21.02</v>
      </c>
    </row>
    <row r="577" spans="1:5">
      <c r="A577" s="55">
        <v>40283</v>
      </c>
      <c r="B577">
        <v>21.22</v>
      </c>
      <c r="C577">
        <v>21.22</v>
      </c>
      <c r="D577">
        <v>21.22</v>
      </c>
      <c r="E577">
        <v>21.22</v>
      </c>
    </row>
    <row r="578" spans="1:5">
      <c r="A578" s="55">
        <v>40284</v>
      </c>
      <c r="B578">
        <v>22.3</v>
      </c>
      <c r="C578">
        <v>22.3</v>
      </c>
      <c r="D578">
        <v>22.3</v>
      </c>
      <c r="E578">
        <v>22.3</v>
      </c>
    </row>
    <row r="579" spans="1:5">
      <c r="A579" s="55">
        <v>40287</v>
      </c>
      <c r="B579">
        <v>22.13</v>
      </c>
      <c r="C579">
        <v>22.13</v>
      </c>
      <c r="D579">
        <v>22.13</v>
      </c>
      <c r="E579">
        <v>22.13</v>
      </c>
    </row>
    <row r="580" spans="1:5">
      <c r="A580" s="55">
        <v>40288</v>
      </c>
      <c r="B580">
        <v>21.58</v>
      </c>
      <c r="C580">
        <v>21.58</v>
      </c>
      <c r="D580">
        <v>21.58</v>
      </c>
      <c r="E580">
        <v>21.58</v>
      </c>
    </row>
    <row r="581" spans="1:5">
      <c r="A581" s="55">
        <v>40289</v>
      </c>
      <c r="B581">
        <v>21.9</v>
      </c>
      <c r="C581">
        <v>21.9</v>
      </c>
      <c r="D581">
        <v>21.9</v>
      </c>
      <c r="E581">
        <v>21.9</v>
      </c>
    </row>
    <row r="582" spans="1:5">
      <c r="A582" s="55">
        <v>40290</v>
      </c>
      <c r="B582">
        <v>22.06</v>
      </c>
      <c r="C582">
        <v>22.06</v>
      </c>
      <c r="D582">
        <v>22.06</v>
      </c>
      <c r="E582">
        <v>22.06</v>
      </c>
    </row>
    <row r="583" spans="1:5">
      <c r="A583" s="55">
        <v>40291</v>
      </c>
      <c r="B583">
        <v>22.08</v>
      </c>
      <c r="C583">
        <v>22.08</v>
      </c>
      <c r="D583">
        <v>22.08</v>
      </c>
      <c r="E583">
        <v>22.08</v>
      </c>
    </row>
    <row r="584" spans="1:5">
      <c r="A584" s="55">
        <v>40294</v>
      </c>
      <c r="B584">
        <v>22.38</v>
      </c>
      <c r="C584">
        <v>22.38</v>
      </c>
      <c r="D584">
        <v>22.38</v>
      </c>
      <c r="E584">
        <v>22.38</v>
      </c>
    </row>
    <row r="585" spans="1:5">
      <c r="A585" s="55">
        <v>40295</v>
      </c>
      <c r="B585">
        <v>24.36</v>
      </c>
      <c r="C585">
        <v>24.36</v>
      </c>
      <c r="D585">
        <v>24.36</v>
      </c>
      <c r="E585">
        <v>24.36</v>
      </c>
    </row>
    <row r="586" spans="1:5">
      <c r="A586" s="55">
        <v>40296</v>
      </c>
      <c r="B586">
        <v>24.2</v>
      </c>
      <c r="C586">
        <v>24.2</v>
      </c>
      <c r="D586">
        <v>24.2</v>
      </c>
      <c r="E586">
        <v>24.2</v>
      </c>
    </row>
    <row r="587" spans="1:5">
      <c r="A587" s="55">
        <v>40297</v>
      </c>
      <c r="B587">
        <v>23.31</v>
      </c>
      <c r="C587">
        <v>23.31</v>
      </c>
      <c r="D587">
        <v>23.31</v>
      </c>
      <c r="E587">
        <v>23.31</v>
      </c>
    </row>
    <row r="588" spans="1:5">
      <c r="A588" s="55">
        <v>40298</v>
      </c>
      <c r="B588">
        <v>25.26</v>
      </c>
      <c r="C588">
        <v>25.26</v>
      </c>
      <c r="D588">
        <v>25.26</v>
      </c>
      <c r="E588">
        <v>25.26</v>
      </c>
    </row>
    <row r="589" spans="1:5">
      <c r="A589" s="55">
        <v>40301</v>
      </c>
      <c r="B589">
        <v>24.58</v>
      </c>
      <c r="C589">
        <v>24.58</v>
      </c>
      <c r="D589">
        <v>24.58</v>
      </c>
      <c r="E589">
        <v>24.58</v>
      </c>
    </row>
    <row r="590" spans="1:5">
      <c r="A590" s="55">
        <v>40302</v>
      </c>
      <c r="B590">
        <v>26.57</v>
      </c>
      <c r="C590">
        <v>26.57</v>
      </c>
      <c r="D590">
        <v>26.57</v>
      </c>
      <c r="E590">
        <v>26.57</v>
      </c>
    </row>
    <row r="591" spans="1:5">
      <c r="A591" s="55">
        <v>40303</v>
      </c>
      <c r="B591">
        <v>27.74</v>
      </c>
      <c r="C591">
        <v>27.74</v>
      </c>
      <c r="D591">
        <v>27.74</v>
      </c>
      <c r="E591">
        <v>27.74</v>
      </c>
    </row>
    <row r="592" spans="1:5">
      <c r="A592" s="55">
        <v>40304</v>
      </c>
      <c r="B592">
        <v>31.02</v>
      </c>
      <c r="C592">
        <v>31.02</v>
      </c>
      <c r="D592">
        <v>31.02</v>
      </c>
      <c r="E592">
        <v>31.02</v>
      </c>
    </row>
    <row r="593" spans="1:5">
      <c r="A593" s="55">
        <v>40305</v>
      </c>
      <c r="B593">
        <v>35.299999999999997</v>
      </c>
      <c r="C593">
        <v>35.299999999999997</v>
      </c>
      <c r="D593">
        <v>35.299999999999997</v>
      </c>
      <c r="E593">
        <v>35.299999999999997</v>
      </c>
    </row>
    <row r="594" spans="1:5">
      <c r="A594" s="55">
        <v>40308</v>
      </c>
      <c r="B594">
        <v>29.98</v>
      </c>
      <c r="C594">
        <v>29.98</v>
      </c>
      <c r="D594">
        <v>29.98</v>
      </c>
      <c r="E594">
        <v>29.98</v>
      </c>
    </row>
    <row r="595" spans="1:5">
      <c r="A595" s="55">
        <v>40309</v>
      </c>
      <c r="B595">
        <v>30.61</v>
      </c>
      <c r="C595">
        <v>30.61</v>
      </c>
      <c r="D595">
        <v>30.61</v>
      </c>
      <c r="E595">
        <v>30.61</v>
      </c>
    </row>
    <row r="596" spans="1:5">
      <c r="A596" s="55">
        <v>40310</v>
      </c>
      <c r="B596">
        <v>27.9</v>
      </c>
      <c r="C596">
        <v>27.9</v>
      </c>
      <c r="D596">
        <v>27.9</v>
      </c>
      <c r="E596">
        <v>27.9</v>
      </c>
    </row>
    <row r="597" spans="1:5">
      <c r="A597" s="55">
        <v>40311</v>
      </c>
      <c r="B597">
        <v>28.33</v>
      </c>
      <c r="C597">
        <v>28.33</v>
      </c>
      <c r="D597">
        <v>28.33</v>
      </c>
      <c r="E597">
        <v>28.33</v>
      </c>
    </row>
    <row r="598" spans="1:5">
      <c r="A598" s="55">
        <v>40312</v>
      </c>
      <c r="B598">
        <v>30.8</v>
      </c>
      <c r="C598">
        <v>30.8</v>
      </c>
      <c r="D598">
        <v>30.8</v>
      </c>
      <c r="E598">
        <v>30.8</v>
      </c>
    </row>
    <row r="599" spans="1:5">
      <c r="A599" s="55">
        <v>40315</v>
      </c>
      <c r="B599">
        <v>30.72</v>
      </c>
      <c r="C599">
        <v>30.72</v>
      </c>
      <c r="D599">
        <v>30.72</v>
      </c>
      <c r="E599">
        <v>30.72</v>
      </c>
    </row>
    <row r="600" spans="1:5">
      <c r="A600" s="55">
        <v>40316</v>
      </c>
      <c r="B600">
        <v>32.69</v>
      </c>
      <c r="C600">
        <v>32.69</v>
      </c>
      <c r="D600">
        <v>32.69</v>
      </c>
      <c r="E600">
        <v>32.69</v>
      </c>
    </row>
    <row r="601" spans="1:5">
      <c r="A601" s="55">
        <v>40317</v>
      </c>
      <c r="B601">
        <v>33.81</v>
      </c>
      <c r="C601">
        <v>33.81</v>
      </c>
      <c r="D601">
        <v>33.81</v>
      </c>
      <c r="E601">
        <v>33.81</v>
      </c>
    </row>
    <row r="602" spans="1:5">
      <c r="A602" s="55">
        <v>40318</v>
      </c>
      <c r="B602">
        <v>38.83</v>
      </c>
      <c r="C602">
        <v>38.83</v>
      </c>
      <c r="D602">
        <v>38.83</v>
      </c>
      <c r="E602">
        <v>38.83</v>
      </c>
    </row>
    <row r="603" spans="1:5">
      <c r="A603" s="55">
        <v>40319</v>
      </c>
      <c r="B603">
        <v>36.869999999999997</v>
      </c>
      <c r="C603">
        <v>36.869999999999997</v>
      </c>
      <c r="D603">
        <v>36.869999999999997</v>
      </c>
      <c r="E603">
        <v>36.869999999999997</v>
      </c>
    </row>
    <row r="604" spans="1:5">
      <c r="A604" s="55">
        <v>40322</v>
      </c>
      <c r="B604">
        <v>36.380000000000003</v>
      </c>
      <c r="C604">
        <v>36.380000000000003</v>
      </c>
      <c r="D604">
        <v>36.380000000000003</v>
      </c>
      <c r="E604">
        <v>36.380000000000003</v>
      </c>
    </row>
    <row r="605" spans="1:5">
      <c r="A605" s="55">
        <v>40323</v>
      </c>
      <c r="B605">
        <v>35.64</v>
      </c>
      <c r="C605">
        <v>35.64</v>
      </c>
      <c r="D605">
        <v>35.64</v>
      </c>
      <c r="E605">
        <v>35.64</v>
      </c>
    </row>
    <row r="606" spans="1:5">
      <c r="A606" s="55">
        <v>40324</v>
      </c>
      <c r="B606">
        <v>34.89</v>
      </c>
      <c r="C606">
        <v>34.89</v>
      </c>
      <c r="D606">
        <v>34.89</v>
      </c>
      <c r="E606">
        <v>34.89</v>
      </c>
    </row>
    <row r="607" spans="1:5">
      <c r="A607" s="55">
        <v>40325</v>
      </c>
      <c r="B607">
        <v>32.159999999999997</v>
      </c>
      <c r="C607">
        <v>32.159999999999997</v>
      </c>
      <c r="D607">
        <v>32.159999999999997</v>
      </c>
      <c r="E607">
        <v>32.159999999999997</v>
      </c>
    </row>
    <row r="608" spans="1:5">
      <c r="A608" s="55">
        <v>40326</v>
      </c>
      <c r="B608">
        <v>32.159999999999997</v>
      </c>
      <c r="C608">
        <v>32.159999999999997</v>
      </c>
      <c r="D608">
        <v>32.159999999999997</v>
      </c>
      <c r="E608">
        <v>32.159999999999997</v>
      </c>
    </row>
    <row r="609" spans="1:5">
      <c r="A609" s="55">
        <v>40330</v>
      </c>
      <c r="B609">
        <v>33.56</v>
      </c>
      <c r="C609">
        <v>33.56</v>
      </c>
      <c r="D609">
        <v>33.56</v>
      </c>
      <c r="E609">
        <v>33.56</v>
      </c>
    </row>
    <row r="610" spans="1:5">
      <c r="A610" s="55">
        <v>40331</v>
      </c>
      <c r="B610">
        <v>31.97</v>
      </c>
      <c r="C610">
        <v>31.97</v>
      </c>
      <c r="D610">
        <v>31.97</v>
      </c>
      <c r="E610">
        <v>31.97</v>
      </c>
    </row>
    <row r="611" spans="1:5">
      <c r="A611" s="55">
        <v>40332</v>
      </c>
      <c r="B611">
        <v>31.29</v>
      </c>
      <c r="C611">
        <v>31.29</v>
      </c>
      <c r="D611">
        <v>31.29</v>
      </c>
      <c r="E611">
        <v>31.29</v>
      </c>
    </row>
    <row r="612" spans="1:5">
      <c r="A612" s="55">
        <v>40333</v>
      </c>
      <c r="B612">
        <v>34.26</v>
      </c>
      <c r="C612">
        <v>34.26</v>
      </c>
      <c r="D612">
        <v>34.26</v>
      </c>
      <c r="E612">
        <v>34.26</v>
      </c>
    </row>
    <row r="613" spans="1:5">
      <c r="A613" s="55">
        <v>40336</v>
      </c>
      <c r="B613">
        <v>35.03</v>
      </c>
      <c r="C613">
        <v>35.03</v>
      </c>
      <c r="D613">
        <v>35.03</v>
      </c>
      <c r="E613">
        <v>35.03</v>
      </c>
    </row>
    <row r="614" spans="1:5">
      <c r="A614" s="55">
        <v>40337</v>
      </c>
      <c r="B614">
        <v>34.03</v>
      </c>
      <c r="C614">
        <v>34.03</v>
      </c>
      <c r="D614">
        <v>34.03</v>
      </c>
      <c r="E614">
        <v>34.03</v>
      </c>
    </row>
    <row r="615" spans="1:5">
      <c r="A615" s="55">
        <v>40338</v>
      </c>
      <c r="B615">
        <v>34.299999999999997</v>
      </c>
      <c r="C615">
        <v>34.299999999999997</v>
      </c>
      <c r="D615">
        <v>34.299999999999997</v>
      </c>
      <c r="E615">
        <v>34.299999999999997</v>
      </c>
    </row>
    <row r="616" spans="1:5">
      <c r="A616" s="55">
        <v>40339</v>
      </c>
      <c r="B616">
        <v>32.54</v>
      </c>
      <c r="C616">
        <v>32.54</v>
      </c>
      <c r="D616">
        <v>32.54</v>
      </c>
      <c r="E616">
        <v>32.54</v>
      </c>
    </row>
    <row r="617" spans="1:5">
      <c r="A617" s="55">
        <v>40340</v>
      </c>
      <c r="B617">
        <v>31.97</v>
      </c>
      <c r="C617">
        <v>31.97</v>
      </c>
      <c r="D617">
        <v>31.97</v>
      </c>
      <c r="E617">
        <v>31.97</v>
      </c>
    </row>
    <row r="618" spans="1:5">
      <c r="A618" s="55">
        <v>40343</v>
      </c>
      <c r="B618">
        <v>31.86</v>
      </c>
      <c r="C618">
        <v>31.86</v>
      </c>
      <c r="D618">
        <v>31.86</v>
      </c>
      <c r="E618">
        <v>31.86</v>
      </c>
    </row>
    <row r="619" spans="1:5">
      <c r="A619" s="55">
        <v>40344</v>
      </c>
      <c r="B619">
        <v>30.11</v>
      </c>
      <c r="C619">
        <v>30.11</v>
      </c>
      <c r="D619">
        <v>30.11</v>
      </c>
      <c r="E619">
        <v>30.11</v>
      </c>
    </row>
    <row r="620" spans="1:5">
      <c r="A620" s="55">
        <v>40345</v>
      </c>
      <c r="B620">
        <v>30.24</v>
      </c>
      <c r="C620">
        <v>30.24</v>
      </c>
      <c r="D620">
        <v>30.24</v>
      </c>
      <c r="E620">
        <v>30.24</v>
      </c>
    </row>
    <row r="621" spans="1:5">
      <c r="A621" s="55">
        <v>40346</v>
      </c>
      <c r="B621">
        <v>29.79</v>
      </c>
      <c r="C621">
        <v>29.79</v>
      </c>
      <c r="D621">
        <v>29.79</v>
      </c>
      <c r="E621">
        <v>29.79</v>
      </c>
    </row>
    <row r="622" spans="1:5">
      <c r="A622" s="55">
        <v>40347</v>
      </c>
      <c r="B622">
        <v>28.94</v>
      </c>
      <c r="C622">
        <v>28.94</v>
      </c>
      <c r="D622">
        <v>28.94</v>
      </c>
      <c r="E622">
        <v>28.94</v>
      </c>
    </row>
    <row r="623" spans="1:5">
      <c r="A623" s="55">
        <v>40350</v>
      </c>
      <c r="B623">
        <v>28.97</v>
      </c>
      <c r="C623">
        <v>28.97</v>
      </c>
      <c r="D623">
        <v>28.97</v>
      </c>
      <c r="E623">
        <v>28.97</v>
      </c>
    </row>
    <row r="624" spans="1:5">
      <c r="A624" s="55">
        <v>40351</v>
      </c>
      <c r="B624">
        <v>30.28</v>
      </c>
      <c r="C624">
        <v>30.28</v>
      </c>
      <c r="D624">
        <v>30.28</v>
      </c>
      <c r="E624">
        <v>30.28</v>
      </c>
    </row>
    <row r="625" spans="1:5">
      <c r="A625" s="55">
        <v>40352</v>
      </c>
      <c r="B625">
        <v>30.72</v>
      </c>
      <c r="C625">
        <v>30.72</v>
      </c>
      <c r="D625">
        <v>30.72</v>
      </c>
      <c r="E625">
        <v>30.72</v>
      </c>
    </row>
    <row r="626" spans="1:5">
      <c r="A626" s="55">
        <v>40353</v>
      </c>
      <c r="B626">
        <v>32.82</v>
      </c>
      <c r="C626">
        <v>32.82</v>
      </c>
      <c r="D626">
        <v>32.82</v>
      </c>
      <c r="E626">
        <v>32.82</v>
      </c>
    </row>
    <row r="627" spans="1:5">
      <c r="A627" s="55">
        <v>40354</v>
      </c>
      <c r="B627">
        <v>32.46</v>
      </c>
      <c r="C627">
        <v>32.46</v>
      </c>
      <c r="D627">
        <v>32.46</v>
      </c>
      <c r="E627">
        <v>32.46</v>
      </c>
    </row>
    <row r="628" spans="1:5">
      <c r="A628" s="55">
        <v>40357</v>
      </c>
      <c r="B628">
        <v>32.33</v>
      </c>
      <c r="C628">
        <v>32.33</v>
      </c>
      <c r="D628">
        <v>32.33</v>
      </c>
      <c r="E628">
        <v>32.33</v>
      </c>
    </row>
    <row r="629" spans="1:5">
      <c r="A629" s="55">
        <v>40358</v>
      </c>
      <c r="B629">
        <v>35.049999999999997</v>
      </c>
      <c r="C629">
        <v>35.049999999999997</v>
      </c>
      <c r="D629">
        <v>35.049999999999997</v>
      </c>
      <c r="E629">
        <v>35.049999999999997</v>
      </c>
    </row>
    <row r="630" spans="1:5">
      <c r="A630" s="55">
        <v>40359</v>
      </c>
      <c r="B630">
        <v>35.69</v>
      </c>
      <c r="C630">
        <v>35.69</v>
      </c>
      <c r="D630">
        <v>35.69</v>
      </c>
      <c r="E630">
        <v>35.69</v>
      </c>
    </row>
    <row r="631" spans="1:5">
      <c r="A631" s="55">
        <v>40360</v>
      </c>
      <c r="B631">
        <v>35.69</v>
      </c>
      <c r="C631">
        <v>35.69</v>
      </c>
      <c r="D631">
        <v>35.69</v>
      </c>
      <c r="E631">
        <v>35.69</v>
      </c>
    </row>
    <row r="632" spans="1:5">
      <c r="A632" s="55">
        <v>40361</v>
      </c>
      <c r="B632">
        <v>35.159999999999997</v>
      </c>
      <c r="C632">
        <v>35.159999999999997</v>
      </c>
      <c r="D632">
        <v>35.159999999999997</v>
      </c>
      <c r="E632">
        <v>35.159999999999997</v>
      </c>
    </row>
    <row r="633" spans="1:5">
      <c r="A633" s="55">
        <v>40365</v>
      </c>
      <c r="B633">
        <v>34.14</v>
      </c>
      <c r="C633">
        <v>34.14</v>
      </c>
      <c r="D633">
        <v>34.14</v>
      </c>
      <c r="E633">
        <v>34.14</v>
      </c>
    </row>
    <row r="634" spans="1:5">
      <c r="A634" s="55">
        <v>40366</v>
      </c>
      <c r="B634">
        <v>32.24</v>
      </c>
      <c r="C634">
        <v>32.24</v>
      </c>
      <c r="D634">
        <v>32.24</v>
      </c>
      <c r="E634">
        <v>32.24</v>
      </c>
    </row>
    <row r="635" spans="1:5">
      <c r="A635" s="55">
        <v>40367</v>
      </c>
      <c r="B635">
        <v>31.54</v>
      </c>
      <c r="C635">
        <v>31.54</v>
      </c>
      <c r="D635">
        <v>31.54</v>
      </c>
      <c r="E635">
        <v>31.54</v>
      </c>
    </row>
    <row r="636" spans="1:5">
      <c r="A636" s="55">
        <v>40368</v>
      </c>
      <c r="B636">
        <v>30.91</v>
      </c>
      <c r="C636">
        <v>30.91</v>
      </c>
      <c r="D636">
        <v>30.91</v>
      </c>
      <c r="E636">
        <v>30.91</v>
      </c>
    </row>
    <row r="637" spans="1:5">
      <c r="A637" s="55">
        <v>40371</v>
      </c>
      <c r="B637">
        <v>31.15</v>
      </c>
      <c r="C637">
        <v>31.15</v>
      </c>
      <c r="D637">
        <v>31.15</v>
      </c>
      <c r="E637">
        <v>31.15</v>
      </c>
    </row>
    <row r="638" spans="1:5">
      <c r="A638" s="55">
        <v>40372</v>
      </c>
      <c r="B638">
        <v>30.54</v>
      </c>
      <c r="C638">
        <v>30.54</v>
      </c>
      <c r="D638">
        <v>30.54</v>
      </c>
      <c r="E638">
        <v>30.54</v>
      </c>
    </row>
    <row r="639" spans="1:5">
      <c r="A639" s="55">
        <v>40373</v>
      </c>
      <c r="B639">
        <v>31.2</v>
      </c>
      <c r="C639">
        <v>31.2</v>
      </c>
      <c r="D639">
        <v>31.2</v>
      </c>
      <c r="E639">
        <v>31.2</v>
      </c>
    </row>
    <row r="640" spans="1:5">
      <c r="A640" s="55">
        <v>40374</v>
      </c>
      <c r="B640">
        <v>31.61</v>
      </c>
      <c r="C640">
        <v>31.61</v>
      </c>
      <c r="D640">
        <v>31.61</v>
      </c>
      <c r="E640">
        <v>31.61</v>
      </c>
    </row>
    <row r="641" spans="1:5">
      <c r="A641" s="55">
        <v>40375</v>
      </c>
      <c r="B641">
        <v>32.76</v>
      </c>
      <c r="C641">
        <v>32.76</v>
      </c>
      <c r="D641">
        <v>32.76</v>
      </c>
      <c r="E641">
        <v>32.76</v>
      </c>
    </row>
    <row r="642" spans="1:5">
      <c r="A642" s="55">
        <v>40378</v>
      </c>
      <c r="B642">
        <v>32.630000000000003</v>
      </c>
      <c r="C642">
        <v>32.630000000000003</v>
      </c>
      <c r="D642">
        <v>32.630000000000003</v>
      </c>
      <c r="E642">
        <v>32.630000000000003</v>
      </c>
    </row>
    <row r="643" spans="1:5">
      <c r="A643" s="55">
        <v>40379</v>
      </c>
      <c r="B643">
        <v>30.53</v>
      </c>
      <c r="C643">
        <v>30.53</v>
      </c>
      <c r="D643">
        <v>30.53</v>
      </c>
      <c r="E643">
        <v>30.53</v>
      </c>
    </row>
    <row r="644" spans="1:5">
      <c r="A644" s="55">
        <v>40380</v>
      </c>
      <c r="B644">
        <v>31.31</v>
      </c>
      <c r="C644">
        <v>31.31</v>
      </c>
      <c r="D644">
        <v>31.31</v>
      </c>
      <c r="E644">
        <v>31.31</v>
      </c>
    </row>
    <row r="645" spans="1:5">
      <c r="A645" s="55">
        <v>40381</v>
      </c>
      <c r="B645">
        <v>30.39</v>
      </c>
      <c r="C645">
        <v>30.39</v>
      </c>
      <c r="D645">
        <v>30.39</v>
      </c>
      <c r="E645">
        <v>30.39</v>
      </c>
    </row>
    <row r="646" spans="1:5">
      <c r="A646" s="55">
        <v>40382</v>
      </c>
      <c r="B646">
        <v>29.65</v>
      </c>
      <c r="C646">
        <v>29.65</v>
      </c>
      <c r="D646">
        <v>29.65</v>
      </c>
      <c r="E646">
        <v>29.65</v>
      </c>
    </row>
    <row r="647" spans="1:5">
      <c r="A647" s="55">
        <v>40385</v>
      </c>
      <c r="B647">
        <v>29.11</v>
      </c>
      <c r="C647">
        <v>29.11</v>
      </c>
      <c r="D647">
        <v>29.11</v>
      </c>
      <c r="E647">
        <v>29.11</v>
      </c>
    </row>
    <row r="648" spans="1:5">
      <c r="A648" s="55">
        <v>40386</v>
      </c>
      <c r="B648">
        <v>28.96</v>
      </c>
      <c r="C648">
        <v>28.96</v>
      </c>
      <c r="D648">
        <v>28.96</v>
      </c>
      <c r="E648">
        <v>28.96</v>
      </c>
    </row>
    <row r="649" spans="1:5">
      <c r="A649" s="55">
        <v>40387</v>
      </c>
      <c r="B649">
        <v>28.88</v>
      </c>
      <c r="C649">
        <v>28.88</v>
      </c>
      <c r="D649">
        <v>28.88</v>
      </c>
      <c r="E649">
        <v>28.88</v>
      </c>
    </row>
    <row r="650" spans="1:5">
      <c r="A650" s="55">
        <v>40388</v>
      </c>
      <c r="B650">
        <v>28.97</v>
      </c>
      <c r="C650">
        <v>28.97</v>
      </c>
      <c r="D650">
        <v>28.97</v>
      </c>
      <c r="E650">
        <v>28.97</v>
      </c>
    </row>
    <row r="651" spans="1:5">
      <c r="A651" s="55">
        <v>40389</v>
      </c>
      <c r="B651">
        <v>28.53</v>
      </c>
      <c r="C651">
        <v>28.53</v>
      </c>
      <c r="D651">
        <v>28.53</v>
      </c>
      <c r="E651">
        <v>28.53</v>
      </c>
    </row>
    <row r="652" spans="1:5">
      <c r="A652" s="55">
        <v>40392</v>
      </c>
      <c r="B652">
        <v>27.44</v>
      </c>
      <c r="C652">
        <v>27.44</v>
      </c>
      <c r="D652">
        <v>27.44</v>
      </c>
      <c r="E652">
        <v>27.44</v>
      </c>
    </row>
    <row r="653" spans="1:5">
      <c r="A653" s="55">
        <v>40393</v>
      </c>
      <c r="B653">
        <v>28.02</v>
      </c>
      <c r="C653">
        <v>28.02</v>
      </c>
      <c r="D653">
        <v>28.02</v>
      </c>
      <c r="E653">
        <v>28.02</v>
      </c>
    </row>
    <row r="654" spans="1:5">
      <c r="A654" s="55">
        <v>40394</v>
      </c>
      <c r="B654">
        <v>27.9</v>
      </c>
      <c r="C654">
        <v>27.9</v>
      </c>
      <c r="D654">
        <v>27.9</v>
      </c>
      <c r="E654">
        <v>27.9</v>
      </c>
    </row>
    <row r="655" spans="1:5">
      <c r="A655" s="55">
        <v>40395</v>
      </c>
      <c r="B655">
        <v>28.14</v>
      </c>
      <c r="C655">
        <v>28.14</v>
      </c>
      <c r="D655">
        <v>28.14</v>
      </c>
      <c r="E655">
        <v>28.14</v>
      </c>
    </row>
    <row r="656" spans="1:5">
      <c r="A656" s="55">
        <v>40396</v>
      </c>
      <c r="B656">
        <v>28.15</v>
      </c>
      <c r="C656">
        <v>28.15</v>
      </c>
      <c r="D656">
        <v>28.15</v>
      </c>
      <c r="E656">
        <v>28.15</v>
      </c>
    </row>
    <row r="657" spans="1:5">
      <c r="A657" s="55">
        <v>40399</v>
      </c>
      <c r="B657">
        <v>28.14</v>
      </c>
      <c r="C657">
        <v>28.14</v>
      </c>
      <c r="D657">
        <v>28.14</v>
      </c>
      <c r="E657">
        <v>28.14</v>
      </c>
    </row>
    <row r="658" spans="1:5">
      <c r="A658" s="55">
        <v>40400</v>
      </c>
      <c r="B658">
        <v>28.49</v>
      </c>
      <c r="C658">
        <v>28.49</v>
      </c>
      <c r="D658">
        <v>28.49</v>
      </c>
      <c r="E658">
        <v>28.49</v>
      </c>
    </row>
    <row r="659" spans="1:5">
      <c r="A659" s="55">
        <v>40401</v>
      </c>
      <c r="B659">
        <v>30.43</v>
      </c>
      <c r="C659">
        <v>30.43</v>
      </c>
      <c r="D659">
        <v>30.43</v>
      </c>
      <c r="E659">
        <v>30.43</v>
      </c>
    </row>
    <row r="660" spans="1:5">
      <c r="A660" s="55">
        <v>40402</v>
      </c>
      <c r="B660">
        <v>30.99</v>
      </c>
      <c r="C660">
        <v>30.99</v>
      </c>
      <c r="D660">
        <v>30.99</v>
      </c>
      <c r="E660">
        <v>30.99</v>
      </c>
    </row>
    <row r="661" spans="1:5">
      <c r="A661" s="55">
        <v>40403</v>
      </c>
      <c r="B661">
        <v>31.59</v>
      </c>
      <c r="C661">
        <v>31.59</v>
      </c>
      <c r="D661">
        <v>31.59</v>
      </c>
      <c r="E661">
        <v>31.59</v>
      </c>
    </row>
    <row r="662" spans="1:5">
      <c r="A662" s="55">
        <v>40406</v>
      </c>
      <c r="B662">
        <v>31.41</v>
      </c>
      <c r="C662">
        <v>31.41</v>
      </c>
      <c r="D662">
        <v>31.41</v>
      </c>
      <c r="E662">
        <v>31.41</v>
      </c>
    </row>
    <row r="663" spans="1:5">
      <c r="A663" s="55">
        <v>40407</v>
      </c>
      <c r="B663">
        <v>30.65</v>
      </c>
      <c r="C663">
        <v>30.65</v>
      </c>
      <c r="D663">
        <v>30.65</v>
      </c>
      <c r="E663">
        <v>30.65</v>
      </c>
    </row>
    <row r="664" spans="1:5">
      <c r="A664" s="55">
        <v>40408</v>
      </c>
      <c r="B664">
        <v>30.55</v>
      </c>
      <c r="C664">
        <v>30.55</v>
      </c>
      <c r="D664">
        <v>30.55</v>
      </c>
      <c r="E664">
        <v>30.55</v>
      </c>
    </row>
    <row r="665" spans="1:5">
      <c r="A665" s="55">
        <v>40409</v>
      </c>
      <c r="B665">
        <v>31.34</v>
      </c>
      <c r="C665">
        <v>31.34</v>
      </c>
      <c r="D665">
        <v>31.34</v>
      </c>
      <c r="E665">
        <v>31.34</v>
      </c>
    </row>
    <row r="666" spans="1:5">
      <c r="A666" s="55">
        <v>40410</v>
      </c>
      <c r="B666">
        <v>31.42</v>
      </c>
      <c r="C666">
        <v>31.42</v>
      </c>
      <c r="D666">
        <v>31.42</v>
      </c>
      <c r="E666">
        <v>31.42</v>
      </c>
    </row>
    <row r="667" spans="1:5">
      <c r="A667" s="55">
        <v>40413</v>
      </c>
      <c r="B667">
        <v>31.28</v>
      </c>
      <c r="C667">
        <v>31.28</v>
      </c>
      <c r="D667">
        <v>31.28</v>
      </c>
      <c r="E667">
        <v>31.28</v>
      </c>
    </row>
    <row r="668" spans="1:5">
      <c r="A668" s="55">
        <v>40414</v>
      </c>
      <c r="B668">
        <v>32.08</v>
      </c>
      <c r="C668">
        <v>32.08</v>
      </c>
      <c r="D668">
        <v>32.08</v>
      </c>
      <c r="E668">
        <v>32.08</v>
      </c>
    </row>
    <row r="669" spans="1:5">
      <c r="A669" s="55">
        <v>40415</v>
      </c>
      <c r="B669">
        <v>31.55</v>
      </c>
      <c r="C669">
        <v>31.55</v>
      </c>
      <c r="D669">
        <v>31.55</v>
      </c>
      <c r="E669">
        <v>31.55</v>
      </c>
    </row>
    <row r="670" spans="1:5">
      <c r="A670" s="55">
        <v>40416</v>
      </c>
      <c r="B670">
        <v>32.200000000000003</v>
      </c>
      <c r="C670">
        <v>32.200000000000003</v>
      </c>
      <c r="D670">
        <v>32.200000000000003</v>
      </c>
      <c r="E670">
        <v>32.200000000000003</v>
      </c>
    </row>
    <row r="671" spans="1:5">
      <c r="A671" s="55">
        <v>40417</v>
      </c>
      <c r="B671">
        <v>30.58</v>
      </c>
      <c r="C671">
        <v>30.58</v>
      </c>
      <c r="D671">
        <v>30.58</v>
      </c>
      <c r="E671">
        <v>30.58</v>
      </c>
    </row>
    <row r="672" spans="1:5">
      <c r="A672" s="55">
        <v>40420</v>
      </c>
      <c r="B672">
        <v>32.020000000000003</v>
      </c>
      <c r="C672">
        <v>32.020000000000003</v>
      </c>
      <c r="D672">
        <v>32.020000000000003</v>
      </c>
      <c r="E672">
        <v>32.020000000000003</v>
      </c>
    </row>
    <row r="673" spans="1:5">
      <c r="A673" s="55">
        <v>40421</v>
      </c>
      <c r="B673">
        <v>31.43</v>
      </c>
      <c r="C673">
        <v>31.43</v>
      </c>
      <c r="D673">
        <v>31.43</v>
      </c>
      <c r="E673">
        <v>31.43</v>
      </c>
    </row>
    <row r="674" spans="1:5">
      <c r="A674" s="55">
        <v>40422</v>
      </c>
      <c r="B674">
        <v>29.99</v>
      </c>
      <c r="C674">
        <v>29.99</v>
      </c>
      <c r="D674">
        <v>29.99</v>
      </c>
      <c r="E674">
        <v>29.99</v>
      </c>
    </row>
    <row r="675" spans="1:5">
      <c r="A675" s="55">
        <v>40423</v>
      </c>
      <c r="B675">
        <v>29.43</v>
      </c>
      <c r="C675">
        <v>29.43</v>
      </c>
      <c r="D675">
        <v>29.43</v>
      </c>
      <c r="E675">
        <v>29.43</v>
      </c>
    </row>
    <row r="676" spans="1:5">
      <c r="A676" s="55">
        <v>40424</v>
      </c>
      <c r="B676">
        <v>28.21</v>
      </c>
      <c r="C676">
        <v>28.21</v>
      </c>
      <c r="D676">
        <v>28.21</v>
      </c>
      <c r="E676">
        <v>28.21</v>
      </c>
    </row>
    <row r="677" spans="1:5">
      <c r="A677" s="55">
        <v>40428</v>
      </c>
      <c r="B677">
        <v>29.38</v>
      </c>
      <c r="C677">
        <v>29.38</v>
      </c>
      <c r="D677">
        <v>29.38</v>
      </c>
      <c r="E677">
        <v>29.38</v>
      </c>
    </row>
    <row r="678" spans="1:5">
      <c r="A678" s="55">
        <v>40429</v>
      </c>
      <c r="B678">
        <v>28.91</v>
      </c>
      <c r="C678">
        <v>28.91</v>
      </c>
      <c r="D678">
        <v>28.91</v>
      </c>
      <c r="E678">
        <v>28.91</v>
      </c>
    </row>
    <row r="679" spans="1:5">
      <c r="A679" s="55">
        <v>40430</v>
      </c>
      <c r="B679">
        <v>28.48</v>
      </c>
      <c r="C679">
        <v>28.48</v>
      </c>
      <c r="D679">
        <v>28.48</v>
      </c>
      <c r="E679">
        <v>28.48</v>
      </c>
    </row>
    <row r="680" spans="1:5">
      <c r="A680" s="55">
        <v>40431</v>
      </c>
      <c r="B680">
        <v>27.96</v>
      </c>
      <c r="C680">
        <v>27.96</v>
      </c>
      <c r="D680">
        <v>27.96</v>
      </c>
      <c r="E680">
        <v>27.96</v>
      </c>
    </row>
    <row r="681" spans="1:5">
      <c r="A681" s="55">
        <v>40434</v>
      </c>
      <c r="B681">
        <v>27.15</v>
      </c>
      <c r="C681">
        <v>27.15</v>
      </c>
      <c r="D681">
        <v>27.15</v>
      </c>
      <c r="E681">
        <v>27.15</v>
      </c>
    </row>
    <row r="682" spans="1:5">
      <c r="A682" s="55">
        <v>40435</v>
      </c>
      <c r="B682">
        <v>27.09</v>
      </c>
      <c r="C682">
        <v>27.09</v>
      </c>
      <c r="D682">
        <v>27.09</v>
      </c>
      <c r="E682">
        <v>27.09</v>
      </c>
    </row>
    <row r="683" spans="1:5">
      <c r="A683" s="55">
        <v>40436</v>
      </c>
      <c r="B683">
        <v>27.27</v>
      </c>
      <c r="C683">
        <v>27.27</v>
      </c>
      <c r="D683">
        <v>27.27</v>
      </c>
      <c r="E683">
        <v>27.27</v>
      </c>
    </row>
    <row r="684" spans="1:5">
      <c r="A684" s="55">
        <v>40437</v>
      </c>
      <c r="B684">
        <v>27.28</v>
      </c>
      <c r="C684">
        <v>27.28</v>
      </c>
      <c r="D684">
        <v>27.28</v>
      </c>
      <c r="E684">
        <v>27.28</v>
      </c>
    </row>
    <row r="685" spans="1:5">
      <c r="A685" s="55">
        <v>40438</v>
      </c>
      <c r="B685">
        <v>27.63</v>
      </c>
      <c r="C685">
        <v>27.63</v>
      </c>
      <c r="D685">
        <v>27.63</v>
      </c>
      <c r="E685">
        <v>27.63</v>
      </c>
    </row>
    <row r="686" spans="1:5">
      <c r="A686" s="55">
        <v>40441</v>
      </c>
      <c r="B686">
        <v>27.24</v>
      </c>
      <c r="C686">
        <v>27.24</v>
      </c>
      <c r="D686">
        <v>27.24</v>
      </c>
      <c r="E686">
        <v>27.24</v>
      </c>
    </row>
    <row r="687" spans="1:5">
      <c r="A687" s="55">
        <v>40442</v>
      </c>
      <c r="B687">
        <v>27.78</v>
      </c>
      <c r="C687">
        <v>27.78</v>
      </c>
      <c r="D687">
        <v>27.78</v>
      </c>
      <c r="E687">
        <v>27.78</v>
      </c>
    </row>
    <row r="688" spans="1:5">
      <c r="A688" s="55">
        <v>40443</v>
      </c>
      <c r="B688">
        <v>28.27</v>
      </c>
      <c r="C688">
        <v>28.27</v>
      </c>
      <c r="D688">
        <v>28.27</v>
      </c>
      <c r="E688">
        <v>28.27</v>
      </c>
    </row>
    <row r="689" spans="1:5">
      <c r="A689" s="55">
        <v>40444</v>
      </c>
      <c r="B689">
        <v>29.13</v>
      </c>
      <c r="C689">
        <v>29.13</v>
      </c>
      <c r="D689">
        <v>29.13</v>
      </c>
      <c r="E689">
        <v>29.13</v>
      </c>
    </row>
    <row r="690" spans="1:5">
      <c r="A690" s="55">
        <v>40445</v>
      </c>
      <c r="B690">
        <v>28.03</v>
      </c>
      <c r="C690">
        <v>28.03</v>
      </c>
      <c r="D690">
        <v>28.03</v>
      </c>
      <c r="E690">
        <v>28.03</v>
      </c>
    </row>
    <row r="691" spans="1:5">
      <c r="A691" s="55">
        <v>40448</v>
      </c>
      <c r="B691">
        <v>28.32</v>
      </c>
      <c r="C691">
        <v>28.32</v>
      </c>
      <c r="D691">
        <v>28.32</v>
      </c>
      <c r="E691">
        <v>28.32</v>
      </c>
    </row>
    <row r="692" spans="1:5">
      <c r="A692" s="55">
        <v>40449</v>
      </c>
      <c r="B692">
        <v>28.39</v>
      </c>
      <c r="C692">
        <v>28.39</v>
      </c>
      <c r="D692">
        <v>28.39</v>
      </c>
      <c r="E692">
        <v>28.39</v>
      </c>
    </row>
    <row r="693" spans="1:5">
      <c r="A693" s="55">
        <v>40450</v>
      </c>
      <c r="B693">
        <v>28.9</v>
      </c>
      <c r="C693">
        <v>28.9</v>
      </c>
      <c r="D693">
        <v>28.9</v>
      </c>
      <c r="E693">
        <v>28.9</v>
      </c>
    </row>
    <row r="694" spans="1:5">
      <c r="A694" s="55">
        <v>40451</v>
      </c>
      <c r="B694">
        <v>29.03</v>
      </c>
      <c r="C694">
        <v>29.03</v>
      </c>
      <c r="D694">
        <v>29.03</v>
      </c>
      <c r="E694">
        <v>29.03</v>
      </c>
    </row>
    <row r="695" spans="1:5">
      <c r="A695" s="55">
        <v>40452</v>
      </c>
      <c r="B695">
        <v>28.94</v>
      </c>
      <c r="C695">
        <v>28.94</v>
      </c>
      <c r="D695">
        <v>28.94</v>
      </c>
      <c r="E695">
        <v>28.94</v>
      </c>
    </row>
    <row r="696" spans="1:5">
      <c r="A696" s="55">
        <v>40455</v>
      </c>
      <c r="B696">
        <v>29.42</v>
      </c>
      <c r="C696">
        <v>29.42</v>
      </c>
      <c r="D696">
        <v>29.42</v>
      </c>
      <c r="E696">
        <v>29.42</v>
      </c>
    </row>
    <row r="697" spans="1:5">
      <c r="A697" s="55">
        <v>40456</v>
      </c>
      <c r="B697">
        <v>28.35</v>
      </c>
      <c r="C697">
        <v>28.35</v>
      </c>
      <c r="D697">
        <v>28.35</v>
      </c>
      <c r="E697">
        <v>28.35</v>
      </c>
    </row>
    <row r="698" spans="1:5">
      <c r="A698" s="55">
        <v>40457</v>
      </c>
      <c r="B698">
        <v>28.39</v>
      </c>
      <c r="C698">
        <v>28.39</v>
      </c>
      <c r="D698">
        <v>28.39</v>
      </c>
      <c r="E698">
        <v>28.39</v>
      </c>
    </row>
    <row r="699" spans="1:5">
      <c r="A699" s="55">
        <v>40458</v>
      </c>
      <c r="B699">
        <v>28.36</v>
      </c>
      <c r="C699">
        <v>28.36</v>
      </c>
      <c r="D699">
        <v>28.36</v>
      </c>
      <c r="E699">
        <v>28.36</v>
      </c>
    </row>
    <row r="700" spans="1:5">
      <c r="A700" s="55">
        <v>40459</v>
      </c>
      <c r="B700">
        <v>27.75</v>
      </c>
      <c r="C700">
        <v>27.75</v>
      </c>
      <c r="D700">
        <v>27.75</v>
      </c>
      <c r="E700">
        <v>27.75</v>
      </c>
    </row>
    <row r="701" spans="1:5">
      <c r="A701" s="55">
        <v>40462</v>
      </c>
      <c r="B701">
        <v>27.55</v>
      </c>
      <c r="C701">
        <v>27.55</v>
      </c>
      <c r="D701">
        <v>27.55</v>
      </c>
      <c r="E701">
        <v>27.55</v>
      </c>
    </row>
    <row r="702" spans="1:5">
      <c r="A702" s="55">
        <v>40463</v>
      </c>
      <c r="B702">
        <v>27.03</v>
      </c>
      <c r="C702">
        <v>27.03</v>
      </c>
      <c r="D702">
        <v>27.03</v>
      </c>
      <c r="E702">
        <v>27.03</v>
      </c>
    </row>
    <row r="703" spans="1:5">
      <c r="A703" s="55">
        <v>40464</v>
      </c>
      <c r="B703">
        <v>26.65</v>
      </c>
      <c r="C703">
        <v>26.65</v>
      </c>
      <c r="D703">
        <v>26.65</v>
      </c>
      <c r="E703">
        <v>26.65</v>
      </c>
    </row>
    <row r="704" spans="1:5">
      <c r="A704" s="55">
        <v>40465</v>
      </c>
      <c r="B704">
        <v>27.23</v>
      </c>
      <c r="C704">
        <v>27.23</v>
      </c>
      <c r="D704">
        <v>27.23</v>
      </c>
      <c r="E704">
        <v>27.23</v>
      </c>
    </row>
    <row r="705" spans="1:5">
      <c r="A705" s="55">
        <v>40466</v>
      </c>
      <c r="B705">
        <v>26.86</v>
      </c>
      <c r="C705">
        <v>26.86</v>
      </c>
      <c r="D705">
        <v>26.86</v>
      </c>
      <c r="E705">
        <v>26.86</v>
      </c>
    </row>
    <row r="706" spans="1:5">
      <c r="A706" s="55">
        <v>40469</v>
      </c>
      <c r="B706">
        <v>26.57</v>
      </c>
      <c r="C706">
        <v>26.57</v>
      </c>
      <c r="D706">
        <v>26.57</v>
      </c>
      <c r="E706">
        <v>26.57</v>
      </c>
    </row>
    <row r="707" spans="1:5">
      <c r="A707" s="55">
        <v>40470</v>
      </c>
      <c r="B707">
        <v>27.2</v>
      </c>
      <c r="C707">
        <v>27.2</v>
      </c>
      <c r="D707">
        <v>27.2</v>
      </c>
      <c r="E707">
        <v>27.2</v>
      </c>
    </row>
    <row r="708" spans="1:5">
      <c r="A708" s="55">
        <v>40471</v>
      </c>
      <c r="B708">
        <v>26.37</v>
      </c>
      <c r="C708">
        <v>26.37</v>
      </c>
      <c r="D708">
        <v>26.37</v>
      </c>
      <c r="E708">
        <v>26.37</v>
      </c>
    </row>
    <row r="709" spans="1:5">
      <c r="A709" s="55">
        <v>40472</v>
      </c>
      <c r="B709">
        <v>26</v>
      </c>
      <c r="C709">
        <v>26</v>
      </c>
      <c r="D709">
        <v>26</v>
      </c>
      <c r="E709">
        <v>26</v>
      </c>
    </row>
    <row r="710" spans="1:5">
      <c r="A710" s="55">
        <v>40473</v>
      </c>
      <c r="B710">
        <v>25.52</v>
      </c>
      <c r="C710">
        <v>25.52</v>
      </c>
      <c r="D710">
        <v>25.52</v>
      </c>
      <c r="E710">
        <v>25.52</v>
      </c>
    </row>
    <row r="711" spans="1:5">
      <c r="A711" s="55">
        <v>40476</v>
      </c>
      <c r="B711">
        <v>25.49</v>
      </c>
      <c r="C711">
        <v>25.49</v>
      </c>
      <c r="D711">
        <v>25.49</v>
      </c>
      <c r="E711">
        <v>25.49</v>
      </c>
    </row>
    <row r="712" spans="1:5">
      <c r="A712" s="55">
        <v>40477</v>
      </c>
      <c r="B712">
        <v>25.73</v>
      </c>
      <c r="C712">
        <v>25.73</v>
      </c>
      <c r="D712">
        <v>25.73</v>
      </c>
      <c r="E712">
        <v>25.73</v>
      </c>
    </row>
    <row r="713" spans="1:5">
      <c r="A713" s="55">
        <v>40478</v>
      </c>
      <c r="B713">
        <v>25.96</v>
      </c>
      <c r="C713">
        <v>25.96</v>
      </c>
      <c r="D713">
        <v>25.96</v>
      </c>
      <c r="E713">
        <v>25.96</v>
      </c>
    </row>
    <row r="714" spans="1:5">
      <c r="A714" s="55">
        <v>40479</v>
      </c>
      <c r="B714">
        <v>25.85</v>
      </c>
      <c r="C714">
        <v>25.85</v>
      </c>
      <c r="D714">
        <v>25.85</v>
      </c>
      <c r="E714">
        <v>25.85</v>
      </c>
    </row>
    <row r="715" spans="1:5">
      <c r="A715" s="55">
        <v>40480</v>
      </c>
      <c r="B715">
        <v>25.62</v>
      </c>
      <c r="C715">
        <v>25.62</v>
      </c>
      <c r="D715">
        <v>25.62</v>
      </c>
      <c r="E715">
        <v>25.62</v>
      </c>
    </row>
    <row r="716" spans="1:5">
      <c r="A716" s="55">
        <v>40483</v>
      </c>
      <c r="B716">
        <v>26.16</v>
      </c>
      <c r="C716">
        <v>26.16</v>
      </c>
      <c r="D716">
        <v>26.16</v>
      </c>
      <c r="E716">
        <v>26.16</v>
      </c>
    </row>
    <row r="717" spans="1:5">
      <c r="A717" s="55">
        <v>40484</v>
      </c>
      <c r="B717">
        <v>25.91</v>
      </c>
      <c r="C717">
        <v>25.91</v>
      </c>
      <c r="D717">
        <v>25.91</v>
      </c>
      <c r="E717">
        <v>25.91</v>
      </c>
    </row>
    <row r="718" spans="1:5">
      <c r="A718" s="55">
        <v>40485</v>
      </c>
      <c r="B718">
        <v>24.73</v>
      </c>
      <c r="C718">
        <v>24.73</v>
      </c>
      <c r="D718">
        <v>24.73</v>
      </c>
      <c r="E718">
        <v>24.73</v>
      </c>
    </row>
    <row r="719" spans="1:5">
      <c r="A719" s="55">
        <v>40486</v>
      </c>
      <c r="B719">
        <v>23.6</v>
      </c>
      <c r="C719">
        <v>23.6</v>
      </c>
      <c r="D719">
        <v>23.6</v>
      </c>
      <c r="E719">
        <v>23.6</v>
      </c>
    </row>
    <row r="720" spans="1:5">
      <c r="A720" s="55">
        <v>40487</v>
      </c>
      <c r="B720">
        <v>23.8</v>
      </c>
      <c r="C720">
        <v>23.8</v>
      </c>
      <c r="D720">
        <v>23.8</v>
      </c>
      <c r="E720">
        <v>23.8</v>
      </c>
    </row>
    <row r="721" spans="1:5">
      <c r="A721" s="55">
        <v>40490</v>
      </c>
      <c r="B721">
        <v>24.09</v>
      </c>
      <c r="C721">
        <v>24.09</v>
      </c>
      <c r="D721">
        <v>24.09</v>
      </c>
      <c r="E721">
        <v>24.09</v>
      </c>
    </row>
    <row r="722" spans="1:5">
      <c r="A722" s="55">
        <v>40491</v>
      </c>
      <c r="B722">
        <v>24.4</v>
      </c>
      <c r="C722">
        <v>24.4</v>
      </c>
      <c r="D722">
        <v>24.4</v>
      </c>
      <c r="E722">
        <v>24.4</v>
      </c>
    </row>
    <row r="723" spans="1:5">
      <c r="A723" s="55">
        <v>40492</v>
      </c>
      <c r="B723">
        <v>24.52</v>
      </c>
      <c r="C723">
        <v>24.52</v>
      </c>
      <c r="D723">
        <v>24.52</v>
      </c>
      <c r="E723">
        <v>24.52</v>
      </c>
    </row>
    <row r="724" spans="1:5">
      <c r="A724" s="55">
        <v>40493</v>
      </c>
      <c r="B724">
        <v>24.68</v>
      </c>
      <c r="C724">
        <v>24.68</v>
      </c>
      <c r="D724">
        <v>24.68</v>
      </c>
      <c r="E724">
        <v>24.68</v>
      </c>
    </row>
    <row r="725" spans="1:5">
      <c r="A725" s="55">
        <v>40494</v>
      </c>
      <c r="B725">
        <v>25.78</v>
      </c>
      <c r="C725">
        <v>25.78</v>
      </c>
      <c r="D725">
        <v>25.78</v>
      </c>
      <c r="E725">
        <v>25.78</v>
      </c>
    </row>
    <row r="726" spans="1:5">
      <c r="A726" s="55">
        <v>40497</v>
      </c>
      <c r="B726">
        <v>25.63</v>
      </c>
      <c r="C726">
        <v>25.63</v>
      </c>
      <c r="D726">
        <v>25.63</v>
      </c>
      <c r="E726">
        <v>25.63</v>
      </c>
    </row>
    <row r="727" spans="1:5">
      <c r="A727" s="55">
        <v>40498</v>
      </c>
      <c r="B727">
        <v>26.76</v>
      </c>
      <c r="C727">
        <v>26.76</v>
      </c>
      <c r="D727">
        <v>26.76</v>
      </c>
      <c r="E727">
        <v>26.76</v>
      </c>
    </row>
    <row r="728" spans="1:5">
      <c r="A728" s="55">
        <v>40499</v>
      </c>
      <c r="B728">
        <v>26.51</v>
      </c>
      <c r="C728">
        <v>26.51</v>
      </c>
      <c r="D728">
        <v>26.51</v>
      </c>
      <c r="E728">
        <v>26.51</v>
      </c>
    </row>
    <row r="729" spans="1:5">
      <c r="A729" s="55">
        <v>40500</v>
      </c>
      <c r="B729">
        <v>25.37</v>
      </c>
      <c r="C729">
        <v>25.37</v>
      </c>
      <c r="D729">
        <v>25.37</v>
      </c>
      <c r="E729">
        <v>25.37</v>
      </c>
    </row>
    <row r="730" spans="1:5">
      <c r="A730" s="55">
        <v>40501</v>
      </c>
      <c r="B730">
        <v>25</v>
      </c>
      <c r="C730">
        <v>25</v>
      </c>
      <c r="D730">
        <v>25</v>
      </c>
      <c r="E730">
        <v>25</v>
      </c>
    </row>
    <row r="731" spans="1:5">
      <c r="A731" s="55">
        <v>40504</v>
      </c>
      <c r="B731">
        <v>24.5</v>
      </c>
      <c r="C731">
        <v>24.5</v>
      </c>
      <c r="D731">
        <v>24.5</v>
      </c>
      <c r="E731">
        <v>24.5</v>
      </c>
    </row>
    <row r="732" spans="1:5">
      <c r="A732" s="55">
        <v>40505</v>
      </c>
      <c r="B732">
        <v>25.36</v>
      </c>
      <c r="C732">
        <v>25.36</v>
      </c>
      <c r="D732">
        <v>25.36</v>
      </c>
      <c r="E732">
        <v>25.36</v>
      </c>
    </row>
    <row r="733" spans="1:5">
      <c r="A733" s="55">
        <v>40506</v>
      </c>
      <c r="B733">
        <v>24.8</v>
      </c>
      <c r="C733">
        <v>24.8</v>
      </c>
      <c r="D733">
        <v>24.8</v>
      </c>
      <c r="E733">
        <v>24.8</v>
      </c>
    </row>
    <row r="734" spans="1:5">
      <c r="A734" s="55">
        <v>40508</v>
      </c>
      <c r="B734">
        <v>26.08</v>
      </c>
      <c r="C734">
        <v>26.08</v>
      </c>
      <c r="D734">
        <v>26.08</v>
      </c>
      <c r="E734">
        <v>26.08</v>
      </c>
    </row>
    <row r="735" spans="1:5">
      <c r="A735" s="55">
        <v>40511</v>
      </c>
      <c r="B735">
        <v>26.15</v>
      </c>
      <c r="C735">
        <v>26.15</v>
      </c>
      <c r="D735">
        <v>26.15</v>
      </c>
      <c r="E735">
        <v>26.15</v>
      </c>
    </row>
    <row r="736" spans="1:5">
      <c r="A736" s="55">
        <v>40512</v>
      </c>
      <c r="B736">
        <v>27.14</v>
      </c>
      <c r="C736">
        <v>27.14</v>
      </c>
      <c r="D736">
        <v>27.14</v>
      </c>
      <c r="E736">
        <v>27.14</v>
      </c>
    </row>
    <row r="737" spans="1:5">
      <c r="A737" s="55">
        <v>40513</v>
      </c>
      <c r="B737">
        <v>26.4</v>
      </c>
      <c r="C737">
        <v>26.4</v>
      </c>
      <c r="D737">
        <v>26.4</v>
      </c>
      <c r="E737">
        <v>26.4</v>
      </c>
    </row>
    <row r="738" spans="1:5">
      <c r="A738" s="55">
        <v>40514</v>
      </c>
      <c r="B738">
        <v>24.87</v>
      </c>
      <c r="C738">
        <v>24.87</v>
      </c>
      <c r="D738">
        <v>24.87</v>
      </c>
      <c r="E738">
        <v>24.87</v>
      </c>
    </row>
    <row r="739" spans="1:5">
      <c r="A739" s="55">
        <v>40515</v>
      </c>
      <c r="B739">
        <v>24.09</v>
      </c>
      <c r="C739">
        <v>24.09</v>
      </c>
      <c r="D739">
        <v>24.09</v>
      </c>
      <c r="E739">
        <v>24.09</v>
      </c>
    </row>
    <row r="740" spans="1:5">
      <c r="A740" s="55">
        <v>40518</v>
      </c>
      <c r="B740">
        <v>23.94</v>
      </c>
      <c r="C740">
        <v>23.94</v>
      </c>
      <c r="D740">
        <v>23.94</v>
      </c>
      <c r="E740">
        <v>23.94</v>
      </c>
    </row>
    <row r="741" spans="1:5">
      <c r="A741" s="55">
        <v>40519</v>
      </c>
      <c r="B741">
        <v>23.8</v>
      </c>
      <c r="C741">
        <v>23.8</v>
      </c>
      <c r="D741">
        <v>23.8</v>
      </c>
      <c r="E741">
        <v>23.8</v>
      </c>
    </row>
    <row r="742" spans="1:5">
      <c r="A742" s="55">
        <v>40520</v>
      </c>
      <c r="B742">
        <v>23.27</v>
      </c>
      <c r="C742">
        <v>23.27</v>
      </c>
      <c r="D742">
        <v>23.27</v>
      </c>
      <c r="E742">
        <v>23.27</v>
      </c>
    </row>
    <row r="743" spans="1:5">
      <c r="A743" s="55">
        <v>40521</v>
      </c>
      <c r="B743">
        <v>22.87</v>
      </c>
      <c r="C743">
        <v>22.87</v>
      </c>
      <c r="D743">
        <v>22.87</v>
      </c>
      <c r="E743">
        <v>22.87</v>
      </c>
    </row>
    <row r="744" spans="1:5">
      <c r="A744" s="55">
        <v>40522</v>
      </c>
      <c r="B744">
        <v>22.63</v>
      </c>
      <c r="C744">
        <v>22.63</v>
      </c>
      <c r="D744">
        <v>22.63</v>
      </c>
      <c r="E744">
        <v>22.63</v>
      </c>
    </row>
    <row r="745" spans="1:5">
      <c r="A745" s="55">
        <v>40525</v>
      </c>
      <c r="B745">
        <v>23.04</v>
      </c>
      <c r="C745">
        <v>23.04</v>
      </c>
      <c r="D745">
        <v>23.04</v>
      </c>
      <c r="E745">
        <v>23.04</v>
      </c>
    </row>
    <row r="746" spans="1:5">
      <c r="A746" s="55">
        <v>40526</v>
      </c>
      <c r="B746">
        <v>23.03</v>
      </c>
      <c r="C746">
        <v>23.03</v>
      </c>
      <c r="D746">
        <v>23.03</v>
      </c>
      <c r="E746">
        <v>23.03</v>
      </c>
    </row>
    <row r="747" spans="1:5">
      <c r="A747" s="55">
        <v>40527</v>
      </c>
      <c r="B747">
        <v>23.31</v>
      </c>
      <c r="C747">
        <v>23.31</v>
      </c>
      <c r="D747">
        <v>23.31</v>
      </c>
      <c r="E747">
        <v>23.31</v>
      </c>
    </row>
    <row r="748" spans="1:5">
      <c r="A748" s="55">
        <v>40528</v>
      </c>
      <c r="B748">
        <v>23.21</v>
      </c>
      <c r="C748">
        <v>23.21</v>
      </c>
      <c r="D748">
        <v>23.21</v>
      </c>
      <c r="E748">
        <v>23.21</v>
      </c>
    </row>
    <row r="749" spans="1:5">
      <c r="A749" s="55">
        <v>40529</v>
      </c>
      <c r="B749">
        <v>23.12</v>
      </c>
      <c r="C749">
        <v>23.12</v>
      </c>
      <c r="D749">
        <v>23.12</v>
      </c>
      <c r="E749">
        <v>23.12</v>
      </c>
    </row>
    <row r="750" spans="1:5">
      <c r="A750" s="55">
        <v>40532</v>
      </c>
      <c r="B750">
        <v>23.02</v>
      </c>
      <c r="C750">
        <v>23.02</v>
      </c>
      <c r="D750">
        <v>23.02</v>
      </c>
      <c r="E750">
        <v>23.02</v>
      </c>
    </row>
    <row r="751" spans="1:5">
      <c r="A751" s="55">
        <v>40533</v>
      </c>
      <c r="B751">
        <v>22.9</v>
      </c>
      <c r="C751">
        <v>22.9</v>
      </c>
      <c r="D751">
        <v>22.9</v>
      </c>
      <c r="E751">
        <v>22.9</v>
      </c>
    </row>
    <row r="752" spans="1:5">
      <c r="A752" s="55">
        <v>40534</v>
      </c>
      <c r="B752">
        <v>22.69</v>
      </c>
      <c r="C752">
        <v>22.69</v>
      </c>
      <c r="D752">
        <v>22.69</v>
      </c>
      <c r="E752">
        <v>22.69</v>
      </c>
    </row>
    <row r="753" spans="1:5">
      <c r="A753" s="55">
        <v>40535</v>
      </c>
      <c r="B753">
        <v>23.4</v>
      </c>
      <c r="C753">
        <v>23.4</v>
      </c>
      <c r="D753">
        <v>23.4</v>
      </c>
      <c r="E753">
        <v>23.4</v>
      </c>
    </row>
    <row r="754" spans="1:5">
      <c r="A754" s="55">
        <v>40539</v>
      </c>
      <c r="B754">
        <v>23.69</v>
      </c>
      <c r="C754">
        <v>23.69</v>
      </c>
      <c r="D754">
        <v>23.69</v>
      </c>
      <c r="E754">
        <v>23.69</v>
      </c>
    </row>
    <row r="755" spans="1:5">
      <c r="A755" s="55">
        <v>40540</v>
      </c>
      <c r="B755">
        <v>23.91</v>
      </c>
      <c r="C755">
        <v>23.91</v>
      </c>
      <c r="D755">
        <v>23.91</v>
      </c>
      <c r="E755">
        <v>23.91</v>
      </c>
    </row>
    <row r="756" spans="1:5">
      <c r="A756" s="55">
        <v>40541</v>
      </c>
      <c r="B756">
        <v>23.97</v>
      </c>
      <c r="C756">
        <v>23.97</v>
      </c>
      <c r="D756">
        <v>23.97</v>
      </c>
      <c r="E756">
        <v>23.97</v>
      </c>
    </row>
    <row r="757" spans="1:5">
      <c r="A757" s="55">
        <v>40542</v>
      </c>
      <c r="B757">
        <v>24.03</v>
      </c>
      <c r="C757">
        <v>24.03</v>
      </c>
      <c r="D757">
        <v>24.03</v>
      </c>
      <c r="E757">
        <v>24.03</v>
      </c>
    </row>
    <row r="758" spans="1:5">
      <c r="A758" s="55">
        <v>40543</v>
      </c>
      <c r="B758">
        <v>23.75</v>
      </c>
      <c r="C758">
        <v>23.75</v>
      </c>
      <c r="D758">
        <v>23.75</v>
      </c>
      <c r="E758">
        <v>23.75</v>
      </c>
    </row>
    <row r="759" spans="1:5">
      <c r="A759" s="55">
        <v>40546</v>
      </c>
      <c r="B759">
        <v>23.4</v>
      </c>
      <c r="C759">
        <v>23.4</v>
      </c>
      <c r="D759">
        <v>23.4</v>
      </c>
      <c r="E759">
        <v>23.4</v>
      </c>
    </row>
    <row r="760" spans="1:5">
      <c r="A760" s="55">
        <v>40547</v>
      </c>
      <c r="B760">
        <v>23.19</v>
      </c>
      <c r="C760">
        <v>23.19</v>
      </c>
      <c r="D760">
        <v>23.19</v>
      </c>
      <c r="E760">
        <v>23.19</v>
      </c>
    </row>
    <row r="761" spans="1:5">
      <c r="A761" s="55">
        <v>40548</v>
      </c>
      <c r="B761">
        <v>22.78</v>
      </c>
      <c r="C761">
        <v>22.78</v>
      </c>
      <c r="D761">
        <v>22.78</v>
      </c>
      <c r="E761">
        <v>22.78</v>
      </c>
    </row>
    <row r="762" spans="1:5">
      <c r="A762" s="55">
        <v>40549</v>
      </c>
      <c r="B762">
        <v>22.87</v>
      </c>
      <c r="C762">
        <v>22.87</v>
      </c>
      <c r="D762">
        <v>22.87</v>
      </c>
      <c r="E762">
        <v>22.87</v>
      </c>
    </row>
    <row r="763" spans="1:5">
      <c r="A763" s="55">
        <v>40550</v>
      </c>
      <c r="B763">
        <v>22.92</v>
      </c>
      <c r="C763">
        <v>22.92</v>
      </c>
      <c r="D763">
        <v>22.92</v>
      </c>
      <c r="E763">
        <v>22.92</v>
      </c>
    </row>
    <row r="764" spans="1:5">
      <c r="A764" s="55">
        <v>40553</v>
      </c>
      <c r="B764">
        <v>22.93</v>
      </c>
      <c r="C764">
        <v>22.93</v>
      </c>
      <c r="D764">
        <v>22.93</v>
      </c>
      <c r="E764">
        <v>22.93</v>
      </c>
    </row>
    <row r="765" spans="1:5">
      <c r="A765" s="55">
        <v>40554</v>
      </c>
      <c r="B765">
        <v>22.71</v>
      </c>
      <c r="C765">
        <v>22.71</v>
      </c>
      <c r="D765">
        <v>22.71</v>
      </c>
      <c r="E765">
        <v>22.71</v>
      </c>
    </row>
    <row r="766" spans="1:5">
      <c r="A766" s="55">
        <v>40555</v>
      </c>
      <c r="B766">
        <v>21.94</v>
      </c>
      <c r="C766">
        <v>21.94</v>
      </c>
      <c r="D766">
        <v>21.94</v>
      </c>
      <c r="E766">
        <v>21.94</v>
      </c>
    </row>
    <row r="767" spans="1:5">
      <c r="A767" s="55">
        <v>40556</v>
      </c>
      <c r="B767">
        <v>21.91</v>
      </c>
      <c r="C767">
        <v>21.91</v>
      </c>
      <c r="D767">
        <v>21.91</v>
      </c>
      <c r="E767">
        <v>21.91</v>
      </c>
    </row>
    <row r="768" spans="1:5">
      <c r="A768" s="55">
        <v>40557</v>
      </c>
      <c r="B768">
        <v>21.33</v>
      </c>
      <c r="C768">
        <v>21.33</v>
      </c>
      <c r="D768">
        <v>21.33</v>
      </c>
      <c r="E768">
        <v>21.33</v>
      </c>
    </row>
    <row r="769" spans="1:5">
      <c r="A769" s="55">
        <v>40561</v>
      </c>
      <c r="B769">
        <v>21.29</v>
      </c>
      <c r="C769">
        <v>21.29</v>
      </c>
      <c r="D769">
        <v>21.29</v>
      </c>
      <c r="E769">
        <v>21.29</v>
      </c>
    </row>
    <row r="770" spans="1:5">
      <c r="A770" s="55">
        <v>40562</v>
      </c>
      <c r="B770">
        <v>22.04</v>
      </c>
      <c r="C770">
        <v>22.04</v>
      </c>
      <c r="D770">
        <v>22.04</v>
      </c>
      <c r="E770">
        <v>22.04</v>
      </c>
    </row>
    <row r="771" spans="1:5">
      <c r="A771" s="55">
        <v>40563</v>
      </c>
      <c r="B771">
        <v>22.15</v>
      </c>
      <c r="C771">
        <v>22.15</v>
      </c>
      <c r="D771">
        <v>22.15</v>
      </c>
      <c r="E771">
        <v>22.15</v>
      </c>
    </row>
    <row r="772" spans="1:5">
      <c r="A772" s="55">
        <v>40564</v>
      </c>
      <c r="B772">
        <v>22.25</v>
      </c>
      <c r="C772">
        <v>22.25</v>
      </c>
      <c r="D772">
        <v>22.25</v>
      </c>
      <c r="E772">
        <v>22.25</v>
      </c>
    </row>
    <row r="773" spans="1:5">
      <c r="A773" s="55">
        <v>40567</v>
      </c>
      <c r="B773">
        <v>21.98</v>
      </c>
      <c r="C773">
        <v>21.98</v>
      </c>
      <c r="D773">
        <v>21.98</v>
      </c>
      <c r="E773">
        <v>21.98</v>
      </c>
    </row>
    <row r="774" spans="1:5">
      <c r="A774" s="55">
        <v>40568</v>
      </c>
      <c r="B774">
        <v>21.82</v>
      </c>
      <c r="C774">
        <v>21.82</v>
      </c>
      <c r="D774">
        <v>21.82</v>
      </c>
      <c r="E774">
        <v>21.82</v>
      </c>
    </row>
    <row r="775" spans="1:5">
      <c r="A775" s="55">
        <v>40569</v>
      </c>
      <c r="B775">
        <v>21.24</v>
      </c>
      <c r="C775">
        <v>21.24</v>
      </c>
      <c r="D775">
        <v>21.24</v>
      </c>
      <c r="E775">
        <v>21.24</v>
      </c>
    </row>
    <row r="776" spans="1:5">
      <c r="A776" s="55">
        <v>40570</v>
      </c>
      <c r="B776">
        <v>20.83</v>
      </c>
      <c r="C776">
        <v>20.83</v>
      </c>
      <c r="D776">
        <v>20.83</v>
      </c>
      <c r="E776">
        <v>20.83</v>
      </c>
    </row>
    <row r="777" spans="1:5">
      <c r="A777" s="55">
        <v>40571</v>
      </c>
      <c r="B777">
        <v>22.34</v>
      </c>
      <c r="C777">
        <v>22.34</v>
      </c>
      <c r="D777">
        <v>22.34</v>
      </c>
      <c r="E777">
        <v>22.34</v>
      </c>
    </row>
    <row r="778" spans="1:5">
      <c r="A778" s="55">
        <v>40574</v>
      </c>
      <c r="B778">
        <v>21.88</v>
      </c>
      <c r="C778">
        <v>21.88</v>
      </c>
      <c r="D778">
        <v>21.88</v>
      </c>
      <c r="E778">
        <v>21.88</v>
      </c>
    </row>
    <row r="779" spans="1:5">
      <c r="A779" s="55">
        <v>40575</v>
      </c>
      <c r="B779">
        <v>21.1</v>
      </c>
      <c r="C779">
        <v>21.1</v>
      </c>
      <c r="D779">
        <v>21.1</v>
      </c>
      <c r="E779">
        <v>21.1</v>
      </c>
    </row>
    <row r="780" spans="1:5">
      <c r="A780" s="55">
        <v>40576</v>
      </c>
      <c r="B780">
        <v>21.22</v>
      </c>
      <c r="C780">
        <v>21.22</v>
      </c>
      <c r="D780">
        <v>21.22</v>
      </c>
      <c r="E780">
        <v>21.22</v>
      </c>
    </row>
    <row r="781" spans="1:5">
      <c r="A781" s="55">
        <v>40577</v>
      </c>
      <c r="B781">
        <v>21</v>
      </c>
      <c r="C781">
        <v>21</v>
      </c>
      <c r="D781">
        <v>21</v>
      </c>
      <c r="E781">
        <v>21</v>
      </c>
    </row>
    <row r="782" spans="1:5">
      <c r="A782" s="55">
        <v>40578</v>
      </c>
      <c r="B782">
        <v>20.6</v>
      </c>
      <c r="C782">
        <v>20.6</v>
      </c>
      <c r="D782">
        <v>20.6</v>
      </c>
      <c r="E782">
        <v>20.6</v>
      </c>
    </row>
    <row r="783" spans="1:5">
      <c r="A783" s="55">
        <v>40581</v>
      </c>
      <c r="B783">
        <v>20.36</v>
      </c>
      <c r="C783">
        <v>20.36</v>
      </c>
      <c r="D783">
        <v>20.36</v>
      </c>
      <c r="E783">
        <v>20.36</v>
      </c>
    </row>
    <row r="784" spans="1:5">
      <c r="A784" s="55">
        <v>40582</v>
      </c>
      <c r="B784">
        <v>20.079999999999998</v>
      </c>
      <c r="C784">
        <v>20.079999999999998</v>
      </c>
      <c r="D784">
        <v>20.079999999999998</v>
      </c>
      <c r="E784">
        <v>20.079999999999998</v>
      </c>
    </row>
    <row r="785" spans="1:5">
      <c r="A785" s="55">
        <v>40583</v>
      </c>
      <c r="B785">
        <v>20.09</v>
      </c>
      <c r="C785">
        <v>20.09</v>
      </c>
      <c r="D785">
        <v>20.09</v>
      </c>
      <c r="E785">
        <v>20.09</v>
      </c>
    </row>
    <row r="786" spans="1:5">
      <c r="A786" s="55">
        <v>40584</v>
      </c>
      <c r="B786">
        <v>20.16</v>
      </c>
      <c r="C786">
        <v>20.16</v>
      </c>
      <c r="D786">
        <v>20.16</v>
      </c>
      <c r="E786">
        <v>20.16</v>
      </c>
    </row>
    <row r="787" spans="1:5">
      <c r="A787" s="55">
        <v>40585</v>
      </c>
      <c r="B787">
        <v>19.850000000000001</v>
      </c>
      <c r="C787">
        <v>19.850000000000001</v>
      </c>
      <c r="D787">
        <v>19.850000000000001</v>
      </c>
      <c r="E787">
        <v>19.850000000000001</v>
      </c>
    </row>
    <row r="788" spans="1:5">
      <c r="A788" s="55">
        <v>40588</v>
      </c>
      <c r="B788">
        <v>20.03</v>
      </c>
      <c r="C788">
        <v>20.03</v>
      </c>
      <c r="D788">
        <v>20.03</v>
      </c>
      <c r="E788">
        <v>20.03</v>
      </c>
    </row>
    <row r="789" spans="1:5">
      <c r="A789" s="55">
        <v>40589</v>
      </c>
      <c r="B789">
        <v>20.239999999999998</v>
      </c>
      <c r="C789">
        <v>20.239999999999998</v>
      </c>
      <c r="D789">
        <v>20.239999999999998</v>
      </c>
      <c r="E789">
        <v>20.239999999999998</v>
      </c>
    </row>
    <row r="790" spans="1:5">
      <c r="A790" s="55">
        <v>40590</v>
      </c>
      <c r="B790">
        <v>20.329999999999998</v>
      </c>
      <c r="C790">
        <v>20.329999999999998</v>
      </c>
      <c r="D790">
        <v>20.329999999999998</v>
      </c>
      <c r="E790">
        <v>20.329999999999998</v>
      </c>
    </row>
    <row r="791" spans="1:5">
      <c r="A791" s="55">
        <v>40591</v>
      </c>
      <c r="B791">
        <v>20.71</v>
      </c>
      <c r="C791">
        <v>20.71</v>
      </c>
      <c r="D791">
        <v>20.71</v>
      </c>
      <c r="E791">
        <v>20.71</v>
      </c>
    </row>
    <row r="792" spans="1:5">
      <c r="A792" s="55">
        <v>40592</v>
      </c>
      <c r="B792">
        <v>20.92</v>
      </c>
      <c r="C792">
        <v>20.92</v>
      </c>
      <c r="D792">
        <v>20.92</v>
      </c>
      <c r="E792">
        <v>20.92</v>
      </c>
    </row>
    <row r="793" spans="1:5">
      <c r="A793" s="55">
        <v>40596</v>
      </c>
      <c r="B793">
        <v>22.99</v>
      </c>
      <c r="C793">
        <v>22.99</v>
      </c>
      <c r="D793">
        <v>22.99</v>
      </c>
      <c r="E793">
        <v>22.99</v>
      </c>
    </row>
    <row r="794" spans="1:5">
      <c r="A794" s="55">
        <v>40597</v>
      </c>
      <c r="B794">
        <v>23.88</v>
      </c>
      <c r="C794">
        <v>23.88</v>
      </c>
      <c r="D794">
        <v>23.88</v>
      </c>
      <c r="E794">
        <v>23.88</v>
      </c>
    </row>
    <row r="795" spans="1:5">
      <c r="A795" s="55">
        <v>40598</v>
      </c>
      <c r="B795">
        <v>23.86</v>
      </c>
      <c r="C795">
        <v>23.86</v>
      </c>
      <c r="D795">
        <v>23.86</v>
      </c>
      <c r="E795">
        <v>23.86</v>
      </c>
    </row>
    <row r="796" spans="1:5">
      <c r="A796" s="55">
        <v>40599</v>
      </c>
      <c r="B796">
        <v>22.71</v>
      </c>
      <c r="C796">
        <v>22.71</v>
      </c>
      <c r="D796">
        <v>22.71</v>
      </c>
      <c r="E796">
        <v>22.71</v>
      </c>
    </row>
    <row r="797" spans="1:5">
      <c r="A797" s="55">
        <v>40602</v>
      </c>
      <c r="B797">
        <v>21.75</v>
      </c>
      <c r="C797">
        <v>21.75</v>
      </c>
      <c r="D797">
        <v>21.75</v>
      </c>
      <c r="E797">
        <v>21.75</v>
      </c>
    </row>
    <row r="798" spans="1:5">
      <c r="A798" s="55">
        <v>40603</v>
      </c>
      <c r="B798">
        <v>23.31</v>
      </c>
      <c r="C798">
        <v>23.31</v>
      </c>
      <c r="D798">
        <v>23.31</v>
      </c>
      <c r="E798">
        <v>23.31</v>
      </c>
    </row>
    <row r="799" spans="1:5">
      <c r="A799" s="55">
        <v>40604</v>
      </c>
      <c r="B799">
        <v>23.29</v>
      </c>
      <c r="C799">
        <v>23.29</v>
      </c>
      <c r="D799">
        <v>23.29</v>
      </c>
      <c r="E799">
        <v>23.29</v>
      </c>
    </row>
    <row r="800" spans="1:5">
      <c r="A800" s="55">
        <v>40605</v>
      </c>
      <c r="B800">
        <v>22.29</v>
      </c>
      <c r="C800">
        <v>22.29</v>
      </c>
      <c r="D800">
        <v>22.29</v>
      </c>
      <c r="E800">
        <v>22.29</v>
      </c>
    </row>
    <row r="801" spans="1:5">
      <c r="A801" s="55">
        <v>40606</v>
      </c>
      <c r="B801">
        <v>22.67</v>
      </c>
      <c r="C801">
        <v>22.67</v>
      </c>
      <c r="D801">
        <v>22.67</v>
      </c>
      <c r="E801">
        <v>22.67</v>
      </c>
    </row>
    <row r="802" spans="1:5">
      <c r="A802" s="55">
        <v>40609</v>
      </c>
      <c r="B802">
        <v>23.46</v>
      </c>
      <c r="C802">
        <v>23.46</v>
      </c>
      <c r="D802">
        <v>23.46</v>
      </c>
      <c r="E802">
        <v>23.46</v>
      </c>
    </row>
    <row r="803" spans="1:5">
      <c r="A803" s="55">
        <v>40610</v>
      </c>
      <c r="B803">
        <v>23.13</v>
      </c>
      <c r="C803">
        <v>23.13</v>
      </c>
      <c r="D803">
        <v>23.13</v>
      </c>
      <c r="E803">
        <v>23.13</v>
      </c>
    </row>
    <row r="804" spans="1:5">
      <c r="A804" s="55">
        <v>40611</v>
      </c>
      <c r="B804">
        <v>23.47</v>
      </c>
      <c r="C804">
        <v>23.47</v>
      </c>
      <c r="D804">
        <v>23.47</v>
      </c>
      <c r="E804">
        <v>23.47</v>
      </c>
    </row>
    <row r="805" spans="1:5">
      <c r="A805" s="55">
        <v>40612</v>
      </c>
      <c r="B805">
        <v>24.27</v>
      </c>
      <c r="C805">
        <v>24.27</v>
      </c>
      <c r="D805">
        <v>24.27</v>
      </c>
      <c r="E805">
        <v>24.27</v>
      </c>
    </row>
    <row r="806" spans="1:5">
      <c r="A806" s="55">
        <v>40613</v>
      </c>
      <c r="B806">
        <v>23.69</v>
      </c>
      <c r="C806">
        <v>23.69</v>
      </c>
      <c r="D806">
        <v>23.69</v>
      </c>
      <c r="E806">
        <v>23.69</v>
      </c>
    </row>
    <row r="807" spans="1:5">
      <c r="A807" s="55">
        <v>40616</v>
      </c>
      <c r="B807">
        <v>24</v>
      </c>
      <c r="C807">
        <v>24</v>
      </c>
      <c r="D807">
        <v>24</v>
      </c>
      <c r="E807">
        <v>24</v>
      </c>
    </row>
    <row r="808" spans="1:5">
      <c r="A808" s="55">
        <v>40617</v>
      </c>
      <c r="B808">
        <v>25.27</v>
      </c>
      <c r="C808">
        <v>25.27</v>
      </c>
      <c r="D808">
        <v>25.27</v>
      </c>
      <c r="E808">
        <v>25.27</v>
      </c>
    </row>
    <row r="809" spans="1:5">
      <c r="A809" s="55">
        <v>40618</v>
      </c>
      <c r="B809">
        <v>27.1</v>
      </c>
      <c r="C809">
        <v>27.1</v>
      </c>
      <c r="D809">
        <v>27.1</v>
      </c>
      <c r="E809">
        <v>27.1</v>
      </c>
    </row>
    <row r="810" spans="1:5">
      <c r="A810" s="55">
        <v>40619</v>
      </c>
      <c r="B810">
        <v>26.09</v>
      </c>
      <c r="C810">
        <v>26.09</v>
      </c>
      <c r="D810">
        <v>26.09</v>
      </c>
      <c r="E810">
        <v>26.09</v>
      </c>
    </row>
    <row r="811" spans="1:5">
      <c r="A811" s="55">
        <v>40620</v>
      </c>
      <c r="B811">
        <v>25.36</v>
      </c>
      <c r="C811">
        <v>25.36</v>
      </c>
      <c r="D811">
        <v>25.36</v>
      </c>
      <c r="E811">
        <v>25.36</v>
      </c>
    </row>
    <row r="812" spans="1:5">
      <c r="A812" s="55">
        <v>40623</v>
      </c>
      <c r="B812">
        <v>23.45</v>
      </c>
      <c r="C812">
        <v>23.45</v>
      </c>
      <c r="D812">
        <v>23.45</v>
      </c>
      <c r="E812">
        <v>23.45</v>
      </c>
    </row>
    <row r="813" spans="1:5">
      <c r="A813" s="55">
        <v>40624</v>
      </c>
      <c r="B813">
        <v>23.34</v>
      </c>
      <c r="C813">
        <v>23.34</v>
      </c>
      <c r="D813">
        <v>23.34</v>
      </c>
      <c r="E813">
        <v>23.34</v>
      </c>
    </row>
    <row r="814" spans="1:5">
      <c r="A814" s="55">
        <v>40625</v>
      </c>
      <c r="B814">
        <v>22.75</v>
      </c>
      <c r="C814">
        <v>22.75</v>
      </c>
      <c r="D814">
        <v>22.75</v>
      </c>
      <c r="E814">
        <v>22.75</v>
      </c>
    </row>
    <row r="815" spans="1:5">
      <c r="A815" s="55">
        <v>40626</v>
      </c>
      <c r="B815">
        <v>22.19</v>
      </c>
      <c r="C815">
        <v>22.19</v>
      </c>
      <c r="D815">
        <v>22.19</v>
      </c>
      <c r="E815">
        <v>22.19</v>
      </c>
    </row>
    <row r="816" spans="1:5">
      <c r="A816" s="55">
        <v>40627</v>
      </c>
      <c r="B816">
        <v>22.15</v>
      </c>
      <c r="C816">
        <v>22.15</v>
      </c>
      <c r="D816">
        <v>22.15</v>
      </c>
      <c r="E816">
        <v>22.15</v>
      </c>
    </row>
    <row r="817" spans="1:5">
      <c r="A817" s="55">
        <v>40630</v>
      </c>
      <c r="B817">
        <v>22.63</v>
      </c>
      <c r="C817">
        <v>22.63</v>
      </c>
      <c r="D817">
        <v>22.63</v>
      </c>
      <c r="E817">
        <v>22.63</v>
      </c>
    </row>
    <row r="818" spans="1:5">
      <c r="A818" s="55">
        <v>40631</v>
      </c>
      <c r="B818">
        <v>22.05</v>
      </c>
      <c r="C818">
        <v>22.05</v>
      </c>
      <c r="D818">
        <v>22.05</v>
      </c>
      <c r="E818">
        <v>22.05</v>
      </c>
    </row>
    <row r="819" spans="1:5">
      <c r="A819" s="55">
        <v>40632</v>
      </c>
      <c r="B819">
        <v>21.75</v>
      </c>
      <c r="C819">
        <v>21.75</v>
      </c>
      <c r="D819">
        <v>21.75</v>
      </c>
      <c r="E819">
        <v>21.75</v>
      </c>
    </row>
    <row r="820" spans="1:5">
      <c r="A820" s="55">
        <v>40633</v>
      </c>
      <c r="B820">
        <v>21.93</v>
      </c>
      <c r="C820">
        <v>21.93</v>
      </c>
      <c r="D820">
        <v>21.93</v>
      </c>
      <c r="E820">
        <v>21.93</v>
      </c>
    </row>
    <row r="821" spans="1:5">
      <c r="A821" s="55">
        <v>40634</v>
      </c>
      <c r="B821">
        <v>21.76</v>
      </c>
      <c r="C821">
        <v>21.76</v>
      </c>
      <c r="D821">
        <v>21.76</v>
      </c>
      <c r="E821">
        <v>21.76</v>
      </c>
    </row>
    <row r="822" spans="1:5">
      <c r="A822" s="55">
        <v>40637</v>
      </c>
      <c r="B822">
        <v>21.66</v>
      </c>
      <c r="C822">
        <v>21.66</v>
      </c>
      <c r="D822">
        <v>21.66</v>
      </c>
      <c r="E822">
        <v>21.66</v>
      </c>
    </row>
    <row r="823" spans="1:5">
      <c r="A823" s="55">
        <v>40638</v>
      </c>
      <c r="B823">
        <v>21.65</v>
      </c>
      <c r="C823">
        <v>21.65</v>
      </c>
      <c r="D823">
        <v>21.65</v>
      </c>
      <c r="E823">
        <v>21.65</v>
      </c>
    </row>
    <row r="824" spans="1:5">
      <c r="A824" s="55">
        <v>40639</v>
      </c>
      <c r="B824">
        <v>21.63</v>
      </c>
      <c r="C824">
        <v>21.63</v>
      </c>
      <c r="D824">
        <v>21.63</v>
      </c>
      <c r="E824">
        <v>21.63</v>
      </c>
    </row>
    <row r="825" spans="1:5">
      <c r="A825" s="55">
        <v>40640</v>
      </c>
      <c r="B825">
        <v>21.83</v>
      </c>
      <c r="C825">
        <v>21.83</v>
      </c>
      <c r="D825">
        <v>21.83</v>
      </c>
      <c r="E825">
        <v>21.83</v>
      </c>
    </row>
    <row r="826" spans="1:5">
      <c r="A826" s="55">
        <v>40641</v>
      </c>
      <c r="B826">
        <v>22.32</v>
      </c>
      <c r="C826">
        <v>22.32</v>
      </c>
      <c r="D826">
        <v>22.32</v>
      </c>
      <c r="E826">
        <v>22.32</v>
      </c>
    </row>
    <row r="827" spans="1:5">
      <c r="A827" s="55">
        <v>40644</v>
      </c>
      <c r="B827">
        <v>22.31</v>
      </c>
      <c r="C827">
        <v>22.31</v>
      </c>
      <c r="D827">
        <v>22.31</v>
      </c>
      <c r="E827">
        <v>22.31</v>
      </c>
    </row>
    <row r="828" spans="1:5">
      <c r="A828" s="55">
        <v>40645</v>
      </c>
      <c r="B828">
        <v>22.63</v>
      </c>
      <c r="C828">
        <v>22.63</v>
      </c>
      <c r="D828">
        <v>22.63</v>
      </c>
      <c r="E828">
        <v>22.63</v>
      </c>
    </row>
    <row r="829" spans="1:5">
      <c r="A829" s="55">
        <v>40646</v>
      </c>
      <c r="B829">
        <v>22.36</v>
      </c>
      <c r="C829">
        <v>22.36</v>
      </c>
      <c r="D829">
        <v>22.36</v>
      </c>
      <c r="E829">
        <v>22.36</v>
      </c>
    </row>
    <row r="830" spans="1:5">
      <c r="A830" s="55">
        <v>40647</v>
      </c>
      <c r="B830">
        <v>22.34</v>
      </c>
      <c r="C830">
        <v>22.34</v>
      </c>
      <c r="D830">
        <v>22.34</v>
      </c>
      <c r="E830">
        <v>22.34</v>
      </c>
    </row>
    <row r="831" spans="1:5">
      <c r="A831" s="55">
        <v>40648</v>
      </c>
      <c r="B831">
        <v>21.88</v>
      </c>
      <c r="C831">
        <v>21.88</v>
      </c>
      <c r="D831">
        <v>21.88</v>
      </c>
      <c r="E831">
        <v>21.88</v>
      </c>
    </row>
    <row r="832" spans="1:5">
      <c r="A832" s="55">
        <v>40651</v>
      </c>
      <c r="B832">
        <v>22.49</v>
      </c>
      <c r="C832">
        <v>22.49</v>
      </c>
      <c r="D832">
        <v>22.49</v>
      </c>
      <c r="E832">
        <v>22.49</v>
      </c>
    </row>
    <row r="833" spans="1:5">
      <c r="A833" s="55">
        <v>40652</v>
      </c>
      <c r="B833">
        <v>21.97</v>
      </c>
      <c r="C833">
        <v>21.97</v>
      </c>
      <c r="D833">
        <v>21.97</v>
      </c>
      <c r="E833">
        <v>21.97</v>
      </c>
    </row>
    <row r="834" spans="1:5">
      <c r="A834" s="55">
        <v>40653</v>
      </c>
      <c r="B834">
        <v>21.37</v>
      </c>
      <c r="C834">
        <v>21.37</v>
      </c>
      <c r="D834">
        <v>21.37</v>
      </c>
      <c r="E834">
        <v>21.37</v>
      </c>
    </row>
    <row r="835" spans="1:5">
      <c r="A835" s="55">
        <v>40654</v>
      </c>
      <c r="B835">
        <v>21.21</v>
      </c>
      <c r="C835">
        <v>21.21</v>
      </c>
      <c r="D835">
        <v>21.21</v>
      </c>
      <c r="E835">
        <v>21.21</v>
      </c>
    </row>
    <row r="836" spans="1:5">
      <c r="A836" s="55">
        <v>40658</v>
      </c>
      <c r="B836">
        <v>21.36</v>
      </c>
      <c r="C836">
        <v>21.36</v>
      </c>
      <c r="D836">
        <v>21.36</v>
      </c>
      <c r="E836">
        <v>21.36</v>
      </c>
    </row>
    <row r="837" spans="1:5">
      <c r="A837" s="55">
        <v>40659</v>
      </c>
      <c r="B837">
        <v>20.96</v>
      </c>
      <c r="C837">
        <v>20.96</v>
      </c>
      <c r="D837">
        <v>20.96</v>
      </c>
      <c r="E837">
        <v>20.96</v>
      </c>
    </row>
    <row r="838" spans="1:5">
      <c r="A838" s="55">
        <v>40660</v>
      </c>
      <c r="B838">
        <v>20.64</v>
      </c>
      <c r="C838">
        <v>20.64</v>
      </c>
      <c r="D838">
        <v>20.64</v>
      </c>
      <c r="E838">
        <v>20.64</v>
      </c>
    </row>
    <row r="839" spans="1:5">
      <c r="A839" s="55">
        <v>40661</v>
      </c>
      <c r="B839">
        <v>20.29</v>
      </c>
      <c r="C839">
        <v>20.29</v>
      </c>
      <c r="D839">
        <v>20.29</v>
      </c>
      <c r="E839">
        <v>20.29</v>
      </c>
    </row>
    <row r="840" spans="1:5">
      <c r="A840" s="55">
        <v>40662</v>
      </c>
      <c r="B840">
        <v>20.25</v>
      </c>
      <c r="C840">
        <v>20.25</v>
      </c>
      <c r="D840">
        <v>20.25</v>
      </c>
      <c r="E840">
        <v>20.25</v>
      </c>
    </row>
    <row r="841" spans="1:5">
      <c r="A841" s="55">
        <v>40665</v>
      </c>
      <c r="B841">
        <v>21.06</v>
      </c>
      <c r="C841">
        <v>21.06</v>
      </c>
      <c r="D841">
        <v>21.06</v>
      </c>
      <c r="E841">
        <v>21.06</v>
      </c>
    </row>
    <row r="842" spans="1:5">
      <c r="A842" s="55">
        <v>40666</v>
      </c>
      <c r="B842">
        <v>21.49</v>
      </c>
      <c r="C842">
        <v>21.49</v>
      </c>
      <c r="D842">
        <v>21.49</v>
      </c>
      <c r="E842">
        <v>21.49</v>
      </c>
    </row>
    <row r="843" spans="1:5">
      <c r="A843" s="55">
        <v>40667</v>
      </c>
      <c r="B843">
        <v>21.82</v>
      </c>
      <c r="C843">
        <v>21.82</v>
      </c>
      <c r="D843">
        <v>21.82</v>
      </c>
      <c r="E843">
        <v>21.82</v>
      </c>
    </row>
    <row r="844" spans="1:5">
      <c r="A844" s="55">
        <v>40668</v>
      </c>
      <c r="B844">
        <v>22.1</v>
      </c>
      <c r="C844">
        <v>22.1</v>
      </c>
      <c r="D844">
        <v>22.1</v>
      </c>
      <c r="E844">
        <v>22.1</v>
      </c>
    </row>
    <row r="845" spans="1:5">
      <c r="A845" s="55">
        <v>40669</v>
      </c>
      <c r="B845">
        <v>22.04</v>
      </c>
      <c r="C845">
        <v>22.04</v>
      </c>
      <c r="D845">
        <v>22.04</v>
      </c>
      <c r="E845">
        <v>22.04</v>
      </c>
    </row>
    <row r="846" spans="1:5">
      <c r="A846" s="55">
        <v>40672</v>
      </c>
      <c r="B846">
        <v>21.59</v>
      </c>
      <c r="C846">
        <v>21.59</v>
      </c>
      <c r="D846">
        <v>21.59</v>
      </c>
      <c r="E846">
        <v>21.59</v>
      </c>
    </row>
    <row r="847" spans="1:5">
      <c r="A847" s="55">
        <v>40673</v>
      </c>
      <c r="B847">
        <v>21.05</v>
      </c>
      <c r="C847">
        <v>21.05</v>
      </c>
      <c r="D847">
        <v>21.05</v>
      </c>
      <c r="E847">
        <v>21.05</v>
      </c>
    </row>
    <row r="848" spans="1:5">
      <c r="A848" s="55">
        <v>40674</v>
      </c>
      <c r="B848">
        <v>21.49</v>
      </c>
      <c r="C848">
        <v>21.49</v>
      </c>
      <c r="D848">
        <v>21.49</v>
      </c>
      <c r="E848">
        <v>21.49</v>
      </c>
    </row>
    <row r="849" spans="1:5">
      <c r="A849" s="55">
        <v>40675</v>
      </c>
      <c r="B849">
        <v>21.07</v>
      </c>
      <c r="C849">
        <v>21.07</v>
      </c>
      <c r="D849">
        <v>21.07</v>
      </c>
      <c r="E849">
        <v>21.07</v>
      </c>
    </row>
    <row r="850" spans="1:5">
      <c r="A850" s="55">
        <v>40676</v>
      </c>
      <c r="B850">
        <v>21.44</v>
      </c>
      <c r="C850">
        <v>21.44</v>
      </c>
      <c r="D850">
        <v>21.44</v>
      </c>
      <c r="E850">
        <v>21.44</v>
      </c>
    </row>
    <row r="851" spans="1:5">
      <c r="A851" s="55">
        <v>40679</v>
      </c>
      <c r="B851">
        <v>21.94</v>
      </c>
      <c r="C851">
        <v>21.94</v>
      </c>
      <c r="D851">
        <v>21.94</v>
      </c>
      <c r="E851">
        <v>21.94</v>
      </c>
    </row>
    <row r="852" spans="1:5">
      <c r="A852" s="55">
        <v>40680</v>
      </c>
      <c r="B852">
        <v>21.73</v>
      </c>
      <c r="C852">
        <v>21.73</v>
      </c>
      <c r="D852">
        <v>21.73</v>
      </c>
      <c r="E852">
        <v>21.73</v>
      </c>
    </row>
    <row r="853" spans="1:5">
      <c r="A853" s="55">
        <v>40681</v>
      </c>
      <c r="B853">
        <v>21.11</v>
      </c>
      <c r="C853">
        <v>21.11</v>
      </c>
      <c r="D853">
        <v>21.11</v>
      </c>
      <c r="E853">
        <v>21.11</v>
      </c>
    </row>
    <row r="854" spans="1:5">
      <c r="A854" s="55">
        <v>40682</v>
      </c>
      <c r="B854">
        <v>20.84</v>
      </c>
      <c r="C854">
        <v>20.84</v>
      </c>
      <c r="D854">
        <v>20.84</v>
      </c>
      <c r="E854">
        <v>20.84</v>
      </c>
    </row>
    <row r="855" spans="1:5">
      <c r="A855" s="55">
        <v>40683</v>
      </c>
      <c r="B855">
        <v>21.43</v>
      </c>
      <c r="C855">
        <v>21.43</v>
      </c>
      <c r="D855">
        <v>21.43</v>
      </c>
      <c r="E855">
        <v>21.43</v>
      </c>
    </row>
    <row r="856" spans="1:5">
      <c r="A856" s="55">
        <v>40686</v>
      </c>
      <c r="B856">
        <v>22.02</v>
      </c>
      <c r="C856">
        <v>22.02</v>
      </c>
      <c r="D856">
        <v>22.02</v>
      </c>
      <c r="E856">
        <v>22.02</v>
      </c>
    </row>
    <row r="857" spans="1:5">
      <c r="A857" s="55">
        <v>40687</v>
      </c>
      <c r="B857">
        <v>21.75</v>
      </c>
      <c r="C857">
        <v>21.75</v>
      </c>
      <c r="D857">
        <v>21.75</v>
      </c>
      <c r="E857">
        <v>21.75</v>
      </c>
    </row>
    <row r="858" spans="1:5">
      <c r="A858" s="55">
        <v>40688</v>
      </c>
      <c r="B858">
        <v>21.57</v>
      </c>
      <c r="C858">
        <v>21.57</v>
      </c>
      <c r="D858">
        <v>21.57</v>
      </c>
      <c r="E858">
        <v>21.57</v>
      </c>
    </row>
    <row r="859" spans="1:5">
      <c r="A859" s="55">
        <v>40689</v>
      </c>
      <c r="B859">
        <v>20.92</v>
      </c>
      <c r="C859">
        <v>20.92</v>
      </c>
      <c r="D859">
        <v>20.92</v>
      </c>
      <c r="E859">
        <v>20.92</v>
      </c>
    </row>
    <row r="860" spans="1:5">
      <c r="A860" s="55">
        <v>40690</v>
      </c>
      <c r="B860">
        <v>20.63</v>
      </c>
      <c r="C860">
        <v>20.63</v>
      </c>
      <c r="D860">
        <v>20.63</v>
      </c>
      <c r="E860">
        <v>20.63</v>
      </c>
    </row>
    <row r="861" spans="1:5">
      <c r="A861" s="55">
        <v>40694</v>
      </c>
      <c r="B861">
        <v>20.010000000000002</v>
      </c>
      <c r="C861">
        <v>20.010000000000002</v>
      </c>
      <c r="D861">
        <v>20.010000000000002</v>
      </c>
      <c r="E861">
        <v>20.010000000000002</v>
      </c>
    </row>
    <row r="862" spans="1:5">
      <c r="A862" s="55">
        <v>40695</v>
      </c>
      <c r="B862">
        <v>21.41</v>
      </c>
      <c r="C862">
        <v>21.41</v>
      </c>
      <c r="D862">
        <v>21.41</v>
      </c>
      <c r="E862">
        <v>21.41</v>
      </c>
    </row>
    <row r="863" spans="1:5">
      <c r="A863" s="55">
        <v>40696</v>
      </c>
      <c r="B863">
        <v>21.29</v>
      </c>
      <c r="C863">
        <v>21.29</v>
      </c>
      <c r="D863">
        <v>21.29</v>
      </c>
      <c r="E863">
        <v>21.29</v>
      </c>
    </row>
    <row r="864" spans="1:5">
      <c r="A864" s="55">
        <v>40697</v>
      </c>
      <c r="B864">
        <v>21.59</v>
      </c>
      <c r="C864">
        <v>21.59</v>
      </c>
      <c r="D864">
        <v>21.59</v>
      </c>
      <c r="E864">
        <v>21.59</v>
      </c>
    </row>
    <row r="865" spans="1:5">
      <c r="A865" s="55">
        <v>40700</v>
      </c>
      <c r="B865">
        <v>21.81</v>
      </c>
      <c r="C865">
        <v>21.81</v>
      </c>
      <c r="D865">
        <v>21.81</v>
      </c>
      <c r="E865">
        <v>21.81</v>
      </c>
    </row>
    <row r="866" spans="1:5">
      <c r="A866" s="55">
        <v>40701</v>
      </c>
      <c r="B866">
        <v>21.6</v>
      </c>
      <c r="C866">
        <v>21.6</v>
      </c>
      <c r="D866">
        <v>21.6</v>
      </c>
      <c r="E866">
        <v>21.6</v>
      </c>
    </row>
    <row r="867" spans="1:5">
      <c r="A867" s="55">
        <v>40702</v>
      </c>
      <c r="B867">
        <v>21.86</v>
      </c>
      <c r="C867">
        <v>21.86</v>
      </c>
      <c r="D867">
        <v>21.86</v>
      </c>
      <c r="E867">
        <v>21.86</v>
      </c>
    </row>
    <row r="868" spans="1:5">
      <c r="A868" s="55">
        <v>40703</v>
      </c>
      <c r="B868">
        <v>21.34</v>
      </c>
      <c r="C868">
        <v>21.34</v>
      </c>
      <c r="D868">
        <v>21.34</v>
      </c>
      <c r="E868">
        <v>21.34</v>
      </c>
    </row>
    <row r="869" spans="1:5">
      <c r="A869" s="55">
        <v>40704</v>
      </c>
      <c r="B869">
        <v>25.1</v>
      </c>
      <c r="C869">
        <v>25.1</v>
      </c>
      <c r="D869">
        <v>25.1</v>
      </c>
      <c r="E869">
        <v>25.1</v>
      </c>
    </row>
    <row r="870" spans="1:5">
      <c r="A870" s="55">
        <v>40707</v>
      </c>
      <c r="B870">
        <v>22.08</v>
      </c>
      <c r="C870">
        <v>22.08</v>
      </c>
      <c r="D870">
        <v>22.08</v>
      </c>
      <c r="E870">
        <v>22.08</v>
      </c>
    </row>
    <row r="871" spans="1:5">
      <c r="A871" s="55">
        <v>40708</v>
      </c>
      <c r="B871">
        <v>21.44</v>
      </c>
      <c r="C871">
        <v>21.44</v>
      </c>
      <c r="D871">
        <v>21.44</v>
      </c>
      <c r="E871">
        <v>21.44</v>
      </c>
    </row>
    <row r="872" spans="1:5">
      <c r="A872" s="55">
        <v>40709</v>
      </c>
      <c r="B872">
        <v>22.91</v>
      </c>
      <c r="C872">
        <v>22.91</v>
      </c>
      <c r="D872">
        <v>22.91</v>
      </c>
      <c r="E872">
        <v>22.91</v>
      </c>
    </row>
    <row r="873" spans="1:5">
      <c r="A873" s="55">
        <v>40710</v>
      </c>
      <c r="B873">
        <v>24</v>
      </c>
      <c r="C873">
        <v>24</v>
      </c>
      <c r="D873">
        <v>24</v>
      </c>
      <c r="E873">
        <v>24</v>
      </c>
    </row>
    <row r="874" spans="1:5">
      <c r="A874" s="55">
        <v>40711</v>
      </c>
      <c r="B874">
        <v>23.82</v>
      </c>
      <c r="C874">
        <v>23.82</v>
      </c>
      <c r="D874">
        <v>23.82</v>
      </c>
      <c r="E874">
        <v>23.82</v>
      </c>
    </row>
    <row r="875" spans="1:5">
      <c r="A875" s="55">
        <v>40714</v>
      </c>
      <c r="B875">
        <v>23.07</v>
      </c>
      <c r="C875">
        <v>23.07</v>
      </c>
      <c r="D875">
        <v>23.07</v>
      </c>
      <c r="E875">
        <v>23.07</v>
      </c>
    </row>
    <row r="876" spans="1:5">
      <c r="A876" s="55">
        <v>40715</v>
      </c>
      <c r="B876">
        <v>22.46</v>
      </c>
      <c r="C876">
        <v>22.46</v>
      </c>
      <c r="D876">
        <v>22.46</v>
      </c>
      <c r="E876">
        <v>22.46</v>
      </c>
    </row>
    <row r="877" spans="1:5">
      <c r="A877" s="55">
        <v>40716</v>
      </c>
      <c r="B877">
        <v>22.66</v>
      </c>
      <c r="C877">
        <v>22.66</v>
      </c>
      <c r="D877">
        <v>22.66</v>
      </c>
      <c r="E877">
        <v>22.66</v>
      </c>
    </row>
    <row r="878" spans="1:5">
      <c r="A878" s="55">
        <v>40717</v>
      </c>
      <c r="B878">
        <v>22.82</v>
      </c>
      <c r="C878">
        <v>22.82</v>
      </c>
      <c r="D878">
        <v>22.82</v>
      </c>
      <c r="E878">
        <v>22.82</v>
      </c>
    </row>
    <row r="879" spans="1:5">
      <c r="A879" s="55">
        <v>40718</v>
      </c>
      <c r="B879">
        <v>23.62</v>
      </c>
      <c r="C879">
        <v>23.62</v>
      </c>
      <c r="D879">
        <v>23.62</v>
      </c>
      <c r="E879">
        <v>23.62</v>
      </c>
    </row>
    <row r="880" spans="1:5">
      <c r="A880" s="55">
        <v>40721</v>
      </c>
      <c r="B880">
        <v>23.28</v>
      </c>
      <c r="C880">
        <v>23.28</v>
      </c>
      <c r="D880">
        <v>23.28</v>
      </c>
      <c r="E880">
        <v>23.28</v>
      </c>
    </row>
    <row r="881" spans="1:5">
      <c r="A881" s="55">
        <v>40722</v>
      </c>
      <c r="B881">
        <v>22.7</v>
      </c>
      <c r="C881">
        <v>22.7</v>
      </c>
      <c r="D881">
        <v>22.7</v>
      </c>
      <c r="E881">
        <v>22.7</v>
      </c>
    </row>
    <row r="882" spans="1:5">
      <c r="A882" s="55">
        <v>40723</v>
      </c>
      <c r="B882">
        <v>21.85</v>
      </c>
      <c r="C882">
        <v>21.85</v>
      </c>
      <c r="D882">
        <v>21.85</v>
      </c>
      <c r="E882">
        <v>21.85</v>
      </c>
    </row>
    <row r="883" spans="1:5">
      <c r="A883" s="55">
        <v>40724</v>
      </c>
      <c r="B883">
        <v>20.97</v>
      </c>
      <c r="C883">
        <v>20.97</v>
      </c>
      <c r="D883">
        <v>20.97</v>
      </c>
      <c r="E883">
        <v>20.97</v>
      </c>
    </row>
    <row r="884" spans="1:5">
      <c r="A884" s="55">
        <v>40725</v>
      </c>
      <c r="B884">
        <v>20.43</v>
      </c>
      <c r="C884">
        <v>20.43</v>
      </c>
      <c r="D884">
        <v>20.43</v>
      </c>
      <c r="E884">
        <v>20.43</v>
      </c>
    </row>
    <row r="885" spans="1:5">
      <c r="A885" s="55">
        <v>40729</v>
      </c>
      <c r="B885">
        <v>20.57</v>
      </c>
      <c r="C885">
        <v>20.57</v>
      </c>
      <c r="D885">
        <v>20.57</v>
      </c>
      <c r="E885">
        <v>20.57</v>
      </c>
    </row>
    <row r="886" spans="1:5">
      <c r="A886" s="55">
        <v>40730</v>
      </c>
      <c r="B886">
        <v>20.62</v>
      </c>
      <c r="C886">
        <v>20.62</v>
      </c>
      <c r="D886">
        <v>20.62</v>
      </c>
      <c r="E886">
        <v>20.62</v>
      </c>
    </row>
    <row r="887" spans="1:5">
      <c r="A887" s="55">
        <v>40731</v>
      </c>
      <c r="B887">
        <v>20.12</v>
      </c>
      <c r="C887">
        <v>20.12</v>
      </c>
      <c r="D887">
        <v>20.12</v>
      </c>
      <c r="E887">
        <v>20.12</v>
      </c>
    </row>
    <row r="888" spans="1:5">
      <c r="A888" s="55">
        <v>40732</v>
      </c>
      <c r="B888">
        <v>20.350000000000001</v>
      </c>
      <c r="C888">
        <v>20.350000000000001</v>
      </c>
      <c r="D888">
        <v>20.350000000000001</v>
      </c>
      <c r="E888">
        <v>20.350000000000001</v>
      </c>
    </row>
    <row r="889" spans="1:5">
      <c r="A889" s="55">
        <v>40735</v>
      </c>
      <c r="B889">
        <v>21.86</v>
      </c>
      <c r="C889">
        <v>21.86</v>
      </c>
      <c r="D889">
        <v>21.86</v>
      </c>
      <c r="E889">
        <v>21.86</v>
      </c>
    </row>
    <row r="890" spans="1:5">
      <c r="A890" s="55">
        <v>40736</v>
      </c>
      <c r="B890">
        <v>22.45</v>
      </c>
      <c r="C890">
        <v>22.45</v>
      </c>
      <c r="D890">
        <v>22.45</v>
      </c>
      <c r="E890">
        <v>22.45</v>
      </c>
    </row>
    <row r="891" spans="1:5">
      <c r="A891" s="55">
        <v>40737</v>
      </c>
      <c r="B891">
        <v>22.47</v>
      </c>
      <c r="C891">
        <v>22.47</v>
      </c>
      <c r="D891">
        <v>22.47</v>
      </c>
      <c r="E891">
        <v>22.47</v>
      </c>
    </row>
    <row r="892" spans="1:5">
      <c r="A892" s="55">
        <v>40738</v>
      </c>
      <c r="B892">
        <v>23.03</v>
      </c>
      <c r="C892">
        <v>23.03</v>
      </c>
      <c r="D892">
        <v>23.03</v>
      </c>
      <c r="E892">
        <v>23.03</v>
      </c>
    </row>
    <row r="893" spans="1:5">
      <c r="A893" s="55">
        <v>40739</v>
      </c>
      <c r="B893">
        <v>22.72</v>
      </c>
      <c r="C893">
        <v>22.72</v>
      </c>
      <c r="D893">
        <v>22.72</v>
      </c>
      <c r="E893">
        <v>22.72</v>
      </c>
    </row>
    <row r="894" spans="1:5">
      <c r="A894" s="55">
        <v>40742</v>
      </c>
      <c r="B894">
        <v>23.33</v>
      </c>
      <c r="C894">
        <v>23.33</v>
      </c>
      <c r="D894">
        <v>23.33</v>
      </c>
      <c r="E894">
        <v>23.33</v>
      </c>
    </row>
    <row r="895" spans="1:5">
      <c r="A895" s="55">
        <v>40743</v>
      </c>
      <c r="B895">
        <v>22.43</v>
      </c>
      <c r="C895">
        <v>22.43</v>
      </c>
      <c r="D895">
        <v>22.43</v>
      </c>
      <c r="E895">
        <v>22.43</v>
      </c>
    </row>
    <row r="896" spans="1:5">
      <c r="A896" s="55">
        <v>40744</v>
      </c>
      <c r="B896">
        <v>22.34</v>
      </c>
      <c r="C896">
        <v>22.34</v>
      </c>
      <c r="D896">
        <v>22.34</v>
      </c>
      <c r="E896">
        <v>22.34</v>
      </c>
    </row>
    <row r="897" spans="1:5">
      <c r="A897" s="55">
        <v>40745</v>
      </c>
      <c r="B897">
        <v>21.39</v>
      </c>
      <c r="C897">
        <v>21.39</v>
      </c>
      <c r="D897">
        <v>21.39</v>
      </c>
      <c r="E897">
        <v>21.39</v>
      </c>
    </row>
    <row r="898" spans="1:5">
      <c r="A898" s="55">
        <v>40746</v>
      </c>
      <c r="B898">
        <v>21.57</v>
      </c>
      <c r="C898">
        <v>21.57</v>
      </c>
      <c r="D898">
        <v>21.57</v>
      </c>
      <c r="E898">
        <v>21.57</v>
      </c>
    </row>
    <row r="899" spans="1:5">
      <c r="A899" s="55">
        <v>40749</v>
      </c>
      <c r="B899">
        <v>22.06</v>
      </c>
      <c r="C899">
        <v>22.06</v>
      </c>
      <c r="D899">
        <v>22.06</v>
      </c>
      <c r="E899">
        <v>22.06</v>
      </c>
    </row>
    <row r="900" spans="1:5">
      <c r="A900" s="55">
        <v>40750</v>
      </c>
      <c r="B900">
        <v>22.35</v>
      </c>
      <c r="C900">
        <v>22.35</v>
      </c>
      <c r="D900">
        <v>22.35</v>
      </c>
      <c r="E900">
        <v>22.35</v>
      </c>
    </row>
    <row r="901" spans="1:5">
      <c r="A901" s="55">
        <v>40751</v>
      </c>
      <c r="B901">
        <v>23.55</v>
      </c>
      <c r="C901">
        <v>23.55</v>
      </c>
      <c r="D901">
        <v>23.55</v>
      </c>
      <c r="E901">
        <v>23.55</v>
      </c>
    </row>
    <row r="902" spans="1:5">
      <c r="A902" s="55">
        <v>40752</v>
      </c>
      <c r="B902">
        <v>23.62</v>
      </c>
      <c r="C902">
        <v>23.62</v>
      </c>
      <c r="D902">
        <v>23.62</v>
      </c>
      <c r="E902">
        <v>23.62</v>
      </c>
    </row>
    <row r="903" spans="1:5">
      <c r="A903" s="55">
        <v>40753</v>
      </c>
      <c r="B903">
        <v>23.63</v>
      </c>
      <c r="C903">
        <v>23.63</v>
      </c>
      <c r="D903">
        <v>23.63</v>
      </c>
      <c r="E903">
        <v>23.63</v>
      </c>
    </row>
    <row r="904" spans="1:5">
      <c r="A904" s="55">
        <v>40756</v>
      </c>
      <c r="B904">
        <v>23.03</v>
      </c>
      <c r="C904">
        <v>23.03</v>
      </c>
      <c r="D904">
        <v>23.03</v>
      </c>
      <c r="E904">
        <v>23.03</v>
      </c>
    </row>
    <row r="905" spans="1:5">
      <c r="A905" s="55">
        <v>40757</v>
      </c>
      <c r="B905">
        <v>24.01</v>
      </c>
      <c r="C905">
        <v>24.01</v>
      </c>
      <c r="D905">
        <v>24.01</v>
      </c>
      <c r="E905">
        <v>24.01</v>
      </c>
    </row>
    <row r="906" spans="1:5">
      <c r="A906" s="55">
        <v>40758</v>
      </c>
      <c r="B906">
        <v>23.85</v>
      </c>
      <c r="C906">
        <v>23.85</v>
      </c>
      <c r="D906">
        <v>23.85</v>
      </c>
      <c r="E906">
        <v>23.85</v>
      </c>
    </row>
    <row r="907" spans="1:5">
      <c r="A907" s="55">
        <v>40759</v>
      </c>
      <c r="B907">
        <v>27.88</v>
      </c>
      <c r="C907">
        <v>27.88</v>
      </c>
      <c r="D907">
        <v>27.88</v>
      </c>
      <c r="E907">
        <v>27.88</v>
      </c>
    </row>
    <row r="908" spans="1:5">
      <c r="A908" s="55">
        <v>40760</v>
      </c>
      <c r="B908">
        <v>28.81</v>
      </c>
      <c r="C908">
        <v>28.81</v>
      </c>
      <c r="D908">
        <v>28.81</v>
      </c>
      <c r="E908">
        <v>28.81</v>
      </c>
    </row>
    <row r="909" spans="1:5">
      <c r="A909" s="55">
        <v>40763</v>
      </c>
      <c r="B909">
        <v>35</v>
      </c>
      <c r="C909">
        <v>35</v>
      </c>
      <c r="D909">
        <v>35</v>
      </c>
      <c r="E909">
        <v>35</v>
      </c>
    </row>
    <row r="910" spans="1:5">
      <c r="A910" s="55">
        <v>40764</v>
      </c>
      <c r="B910">
        <v>29.97</v>
      </c>
      <c r="C910">
        <v>29.97</v>
      </c>
      <c r="D910">
        <v>29.97</v>
      </c>
      <c r="E910">
        <v>29.97</v>
      </c>
    </row>
    <row r="911" spans="1:5">
      <c r="A911" s="55">
        <v>40765</v>
      </c>
      <c r="B911">
        <v>33.9</v>
      </c>
      <c r="C911">
        <v>33.9</v>
      </c>
      <c r="D911">
        <v>33.9</v>
      </c>
      <c r="E911">
        <v>33.9</v>
      </c>
    </row>
    <row r="912" spans="1:5">
      <c r="A912" s="55">
        <v>40766</v>
      </c>
      <c r="B912">
        <v>32.130000000000003</v>
      </c>
      <c r="C912">
        <v>32.130000000000003</v>
      </c>
      <c r="D912">
        <v>32.130000000000003</v>
      </c>
      <c r="E912">
        <v>32.130000000000003</v>
      </c>
    </row>
    <row r="913" spans="1:5">
      <c r="A913" s="55">
        <v>40767</v>
      </c>
      <c r="B913">
        <v>31.19</v>
      </c>
      <c r="C913">
        <v>31.19</v>
      </c>
      <c r="D913">
        <v>31.19</v>
      </c>
      <c r="E913">
        <v>31.19</v>
      </c>
    </row>
    <row r="914" spans="1:5">
      <c r="A914" s="55">
        <v>40770</v>
      </c>
      <c r="B914">
        <v>29.58</v>
      </c>
      <c r="C914">
        <v>29.58</v>
      </c>
      <c r="D914">
        <v>29.58</v>
      </c>
      <c r="E914">
        <v>29.58</v>
      </c>
    </row>
    <row r="915" spans="1:5">
      <c r="A915" s="55">
        <v>40771</v>
      </c>
      <c r="B915">
        <v>29.82</v>
      </c>
      <c r="C915">
        <v>29.82</v>
      </c>
      <c r="D915">
        <v>29.82</v>
      </c>
      <c r="E915">
        <v>29.82</v>
      </c>
    </row>
    <row r="916" spans="1:5">
      <c r="A916" s="55">
        <v>40772</v>
      </c>
      <c r="B916">
        <v>29.53</v>
      </c>
      <c r="C916">
        <v>29.53</v>
      </c>
      <c r="D916">
        <v>29.53</v>
      </c>
      <c r="E916">
        <v>29.53</v>
      </c>
    </row>
    <row r="917" spans="1:5">
      <c r="A917" s="55">
        <v>40773</v>
      </c>
      <c r="B917">
        <v>33.229999999999997</v>
      </c>
      <c r="C917">
        <v>33.229999999999997</v>
      </c>
      <c r="D917">
        <v>33.229999999999997</v>
      </c>
      <c r="E917">
        <v>33.229999999999997</v>
      </c>
    </row>
    <row r="918" spans="1:5">
      <c r="A918" s="55">
        <v>40774</v>
      </c>
      <c r="B918">
        <v>35.130000000000003</v>
      </c>
      <c r="C918">
        <v>35.130000000000003</v>
      </c>
      <c r="D918">
        <v>35.130000000000003</v>
      </c>
      <c r="E918">
        <v>35.130000000000003</v>
      </c>
    </row>
    <row r="919" spans="1:5">
      <c r="A919" s="55">
        <v>40777</v>
      </c>
      <c r="B919">
        <v>35.19</v>
      </c>
      <c r="C919">
        <v>35.19</v>
      </c>
      <c r="D919">
        <v>35.19</v>
      </c>
      <c r="E919">
        <v>35.19</v>
      </c>
    </row>
    <row r="920" spans="1:5">
      <c r="A920" s="55">
        <v>40778</v>
      </c>
      <c r="B920">
        <v>33.21</v>
      </c>
      <c r="C920">
        <v>33.21</v>
      </c>
      <c r="D920">
        <v>33.21</v>
      </c>
      <c r="E920">
        <v>33.21</v>
      </c>
    </row>
    <row r="921" spans="1:5">
      <c r="A921" s="55">
        <v>40779</v>
      </c>
      <c r="B921">
        <v>33.35</v>
      </c>
      <c r="C921">
        <v>33.35</v>
      </c>
      <c r="D921">
        <v>33.35</v>
      </c>
      <c r="E921">
        <v>33.35</v>
      </c>
    </row>
    <row r="922" spans="1:5">
      <c r="A922" s="55">
        <v>40780</v>
      </c>
      <c r="B922">
        <v>34.67</v>
      </c>
      <c r="C922">
        <v>34.67</v>
      </c>
      <c r="D922">
        <v>34.67</v>
      </c>
      <c r="E922">
        <v>34.67</v>
      </c>
    </row>
    <row r="923" spans="1:5">
      <c r="A923" s="55">
        <v>40781</v>
      </c>
      <c r="B923">
        <v>33.25</v>
      </c>
      <c r="C923">
        <v>33.25</v>
      </c>
      <c r="D923">
        <v>33.25</v>
      </c>
      <c r="E923">
        <v>33.25</v>
      </c>
    </row>
    <row r="924" spans="1:5">
      <c r="A924" s="55">
        <v>40784</v>
      </c>
      <c r="B924">
        <v>31.76</v>
      </c>
      <c r="C924">
        <v>31.76</v>
      </c>
      <c r="D924">
        <v>31.76</v>
      </c>
      <c r="E924">
        <v>31.76</v>
      </c>
    </row>
    <row r="925" spans="1:5">
      <c r="A925" s="55">
        <v>40785</v>
      </c>
      <c r="B925">
        <v>32.159999999999997</v>
      </c>
      <c r="C925">
        <v>32.159999999999997</v>
      </c>
      <c r="D925">
        <v>32.159999999999997</v>
      </c>
      <c r="E925">
        <v>32.159999999999997</v>
      </c>
    </row>
    <row r="926" spans="1:5">
      <c r="A926" s="55">
        <v>40786</v>
      </c>
      <c r="B926">
        <v>31.59</v>
      </c>
      <c r="C926">
        <v>31.59</v>
      </c>
      <c r="D926">
        <v>31.59</v>
      </c>
      <c r="E926">
        <v>31.59</v>
      </c>
    </row>
    <row r="927" spans="1:5">
      <c r="A927" s="55">
        <v>40787</v>
      </c>
      <c r="B927">
        <v>31.88</v>
      </c>
      <c r="C927">
        <v>31.88</v>
      </c>
      <c r="D927">
        <v>31.88</v>
      </c>
      <c r="E927">
        <v>31.88</v>
      </c>
    </row>
    <row r="928" spans="1:5">
      <c r="A928" s="55">
        <v>40788</v>
      </c>
      <c r="B928">
        <v>32.99</v>
      </c>
      <c r="C928">
        <v>32.99</v>
      </c>
      <c r="D928">
        <v>32.99</v>
      </c>
      <c r="E928">
        <v>32.99</v>
      </c>
    </row>
    <row r="929" spans="1:5">
      <c r="A929" s="55">
        <v>40792</v>
      </c>
      <c r="B929">
        <v>34.229999999999997</v>
      </c>
      <c r="C929">
        <v>34.229999999999997</v>
      </c>
      <c r="D929">
        <v>34.229999999999997</v>
      </c>
      <c r="E929">
        <v>34.229999999999997</v>
      </c>
    </row>
    <row r="930" spans="1:5">
      <c r="A930" s="55">
        <v>40793</v>
      </c>
      <c r="B930">
        <v>32.14</v>
      </c>
      <c r="C930">
        <v>32.14</v>
      </c>
      <c r="D930">
        <v>32.14</v>
      </c>
      <c r="E930">
        <v>32.14</v>
      </c>
    </row>
    <row r="931" spans="1:5">
      <c r="A931" s="55">
        <v>40794</v>
      </c>
      <c r="B931">
        <v>33.14</v>
      </c>
      <c r="C931">
        <v>33.14</v>
      </c>
      <c r="D931">
        <v>33.14</v>
      </c>
      <c r="E931">
        <v>33.14</v>
      </c>
    </row>
    <row r="932" spans="1:5">
      <c r="A932" s="55">
        <v>40795</v>
      </c>
      <c r="B932">
        <v>35.32</v>
      </c>
      <c r="C932">
        <v>35.32</v>
      </c>
      <c r="D932">
        <v>35.32</v>
      </c>
      <c r="E932">
        <v>35.32</v>
      </c>
    </row>
    <row r="933" spans="1:5">
      <c r="A933" s="55">
        <v>40798</v>
      </c>
      <c r="B933">
        <v>35.770000000000003</v>
      </c>
      <c r="C933">
        <v>35.770000000000003</v>
      </c>
      <c r="D933">
        <v>35.770000000000003</v>
      </c>
      <c r="E933">
        <v>35.770000000000003</v>
      </c>
    </row>
    <row r="934" spans="1:5">
      <c r="A934" s="55">
        <v>40799</v>
      </c>
      <c r="B934">
        <v>35.32</v>
      </c>
      <c r="C934">
        <v>35.32</v>
      </c>
      <c r="D934">
        <v>35.32</v>
      </c>
      <c r="E934">
        <v>35.32</v>
      </c>
    </row>
    <row r="935" spans="1:5">
      <c r="A935" s="55">
        <v>40800</v>
      </c>
      <c r="B935">
        <v>34.020000000000003</v>
      </c>
      <c r="C935">
        <v>34.020000000000003</v>
      </c>
      <c r="D935">
        <v>34.020000000000003</v>
      </c>
      <c r="E935">
        <v>34.020000000000003</v>
      </c>
    </row>
    <row r="936" spans="1:5">
      <c r="A936" s="55">
        <v>40801</v>
      </c>
      <c r="B936">
        <v>33.44</v>
      </c>
      <c r="C936">
        <v>33.44</v>
      </c>
      <c r="D936">
        <v>33.44</v>
      </c>
      <c r="E936">
        <v>33.44</v>
      </c>
    </row>
    <row r="937" spans="1:5">
      <c r="A937" s="55">
        <v>40802</v>
      </c>
      <c r="B937">
        <v>33.020000000000003</v>
      </c>
      <c r="C937">
        <v>33.020000000000003</v>
      </c>
      <c r="D937">
        <v>33.020000000000003</v>
      </c>
      <c r="E937">
        <v>33.020000000000003</v>
      </c>
    </row>
    <row r="938" spans="1:5">
      <c r="A938" s="55">
        <v>40805</v>
      </c>
      <c r="B938">
        <v>33.78</v>
      </c>
      <c r="C938">
        <v>33.78</v>
      </c>
      <c r="D938">
        <v>33.78</v>
      </c>
      <c r="E938">
        <v>33.78</v>
      </c>
    </row>
    <row r="939" spans="1:5">
      <c r="A939" s="55">
        <v>40806</v>
      </c>
      <c r="B939">
        <v>33.57</v>
      </c>
      <c r="C939">
        <v>33.57</v>
      </c>
      <c r="D939">
        <v>33.57</v>
      </c>
      <c r="E939">
        <v>33.57</v>
      </c>
    </row>
    <row r="940" spans="1:5">
      <c r="A940" s="55">
        <v>40807</v>
      </c>
      <c r="B940">
        <v>35.630000000000003</v>
      </c>
      <c r="C940">
        <v>35.630000000000003</v>
      </c>
      <c r="D940">
        <v>35.630000000000003</v>
      </c>
      <c r="E940">
        <v>35.630000000000003</v>
      </c>
    </row>
    <row r="941" spans="1:5">
      <c r="A941" s="55">
        <v>40808</v>
      </c>
      <c r="B941">
        <v>37.61</v>
      </c>
      <c r="C941">
        <v>37.61</v>
      </c>
      <c r="D941">
        <v>37.61</v>
      </c>
      <c r="E941">
        <v>37.61</v>
      </c>
    </row>
    <row r="942" spans="1:5">
      <c r="A942" s="55">
        <v>40809</v>
      </c>
      <c r="B942">
        <v>37.92</v>
      </c>
      <c r="C942">
        <v>37.92</v>
      </c>
      <c r="D942">
        <v>37.92</v>
      </c>
      <c r="E942">
        <v>37.92</v>
      </c>
    </row>
    <row r="943" spans="1:5">
      <c r="A943" s="55">
        <v>40812</v>
      </c>
      <c r="B943">
        <v>37.08</v>
      </c>
      <c r="C943">
        <v>37.08</v>
      </c>
      <c r="D943">
        <v>37.08</v>
      </c>
      <c r="E943">
        <v>37.08</v>
      </c>
    </row>
    <row r="944" spans="1:5">
      <c r="A944" s="55">
        <v>40813</v>
      </c>
      <c r="B944">
        <v>36.54</v>
      </c>
      <c r="C944">
        <v>36.54</v>
      </c>
      <c r="D944">
        <v>36.54</v>
      </c>
      <c r="E944">
        <v>36.54</v>
      </c>
    </row>
    <row r="945" spans="1:5">
      <c r="A945" s="55">
        <v>40814</v>
      </c>
      <c r="B945">
        <v>38.21</v>
      </c>
      <c r="C945">
        <v>38.21</v>
      </c>
      <c r="D945">
        <v>38.21</v>
      </c>
      <c r="E945">
        <v>38.21</v>
      </c>
    </row>
    <row r="946" spans="1:5">
      <c r="A946" s="55">
        <v>40815</v>
      </c>
      <c r="B946">
        <v>37.200000000000003</v>
      </c>
      <c r="C946">
        <v>37.200000000000003</v>
      </c>
      <c r="D946">
        <v>37.200000000000003</v>
      </c>
      <c r="E946">
        <v>37.200000000000003</v>
      </c>
    </row>
    <row r="947" spans="1:5">
      <c r="A947" s="55">
        <v>40816</v>
      </c>
      <c r="B947">
        <v>39.229999999999997</v>
      </c>
      <c r="C947">
        <v>39.229999999999997</v>
      </c>
      <c r="D947">
        <v>39.229999999999997</v>
      </c>
      <c r="E947">
        <v>39.229999999999997</v>
      </c>
    </row>
    <row r="948" spans="1:5">
      <c r="A948" s="55">
        <v>40819</v>
      </c>
      <c r="B948">
        <v>41.36</v>
      </c>
      <c r="C948">
        <v>41.36</v>
      </c>
      <c r="D948">
        <v>41.36</v>
      </c>
      <c r="E948">
        <v>41.36</v>
      </c>
    </row>
    <row r="949" spans="1:5">
      <c r="A949" s="55">
        <v>40820</v>
      </c>
      <c r="B949">
        <v>39.130000000000003</v>
      </c>
      <c r="C949">
        <v>39.130000000000003</v>
      </c>
      <c r="D949">
        <v>39.130000000000003</v>
      </c>
      <c r="E949">
        <v>39.130000000000003</v>
      </c>
    </row>
    <row r="950" spans="1:5">
      <c r="A950" s="55">
        <v>40821</v>
      </c>
      <c r="B950">
        <v>37.86</v>
      </c>
      <c r="C950">
        <v>37.86</v>
      </c>
      <c r="D950">
        <v>37.86</v>
      </c>
      <c r="E950">
        <v>37.86</v>
      </c>
    </row>
    <row r="951" spans="1:5">
      <c r="A951" s="55">
        <v>40822</v>
      </c>
      <c r="B951">
        <v>36.909999999999997</v>
      </c>
      <c r="C951">
        <v>36.909999999999997</v>
      </c>
      <c r="D951">
        <v>36.909999999999997</v>
      </c>
      <c r="E951">
        <v>36.909999999999997</v>
      </c>
    </row>
    <row r="952" spans="1:5">
      <c r="A952" s="55">
        <v>40823</v>
      </c>
      <c r="B952">
        <v>37.25</v>
      </c>
      <c r="C952">
        <v>37.25</v>
      </c>
      <c r="D952">
        <v>37.25</v>
      </c>
      <c r="E952">
        <v>37.25</v>
      </c>
    </row>
    <row r="953" spans="1:5">
      <c r="A953" s="55">
        <v>40826</v>
      </c>
      <c r="B953">
        <v>35.17</v>
      </c>
      <c r="C953">
        <v>35.17</v>
      </c>
      <c r="D953">
        <v>35.17</v>
      </c>
      <c r="E953">
        <v>35.17</v>
      </c>
    </row>
    <row r="954" spans="1:5">
      <c r="A954" s="55">
        <v>40827</v>
      </c>
      <c r="B954">
        <v>34.81</v>
      </c>
      <c r="C954">
        <v>34.81</v>
      </c>
      <c r="D954">
        <v>34.81</v>
      </c>
      <c r="E954">
        <v>34.81</v>
      </c>
    </row>
    <row r="955" spans="1:5">
      <c r="A955" s="55">
        <v>40828</v>
      </c>
      <c r="B955">
        <v>33.39</v>
      </c>
      <c r="C955">
        <v>33.39</v>
      </c>
      <c r="D955">
        <v>33.39</v>
      </c>
      <c r="E955">
        <v>33.39</v>
      </c>
    </row>
    <row r="956" spans="1:5">
      <c r="A956" s="55">
        <v>40829</v>
      </c>
      <c r="B956">
        <v>33.29</v>
      </c>
      <c r="C956">
        <v>33.29</v>
      </c>
      <c r="D956">
        <v>33.29</v>
      </c>
      <c r="E956">
        <v>33.29</v>
      </c>
    </row>
    <row r="957" spans="1:5">
      <c r="A957" s="55">
        <v>40830</v>
      </c>
      <c r="B957">
        <v>31.67</v>
      </c>
      <c r="C957">
        <v>31.67</v>
      </c>
      <c r="D957">
        <v>31.67</v>
      </c>
      <c r="E957">
        <v>31.67</v>
      </c>
    </row>
    <row r="958" spans="1:5">
      <c r="A958" s="55">
        <v>40833</v>
      </c>
      <c r="B958">
        <v>33.81</v>
      </c>
      <c r="C958">
        <v>33.81</v>
      </c>
      <c r="D958">
        <v>33.81</v>
      </c>
      <c r="E958">
        <v>33.81</v>
      </c>
    </row>
    <row r="959" spans="1:5">
      <c r="A959" s="55">
        <v>40834</v>
      </c>
      <c r="B959">
        <v>32.869999999999997</v>
      </c>
      <c r="C959">
        <v>32.869999999999997</v>
      </c>
      <c r="D959">
        <v>32.869999999999997</v>
      </c>
      <c r="E959">
        <v>32.869999999999997</v>
      </c>
    </row>
    <row r="960" spans="1:5">
      <c r="A960" s="55">
        <v>40835</v>
      </c>
      <c r="B960">
        <v>34.57</v>
      </c>
      <c r="C960">
        <v>34.57</v>
      </c>
      <c r="D960">
        <v>34.57</v>
      </c>
      <c r="E960">
        <v>34.57</v>
      </c>
    </row>
    <row r="961" spans="1:5">
      <c r="A961" s="55">
        <v>40836</v>
      </c>
      <c r="B961">
        <v>34.51</v>
      </c>
      <c r="C961">
        <v>34.51</v>
      </c>
      <c r="D961">
        <v>34.51</v>
      </c>
      <c r="E961">
        <v>34.51</v>
      </c>
    </row>
    <row r="962" spans="1:5">
      <c r="A962" s="55">
        <v>40837</v>
      </c>
      <c r="B962">
        <v>32.979999999999997</v>
      </c>
      <c r="C962">
        <v>32.979999999999997</v>
      </c>
      <c r="D962">
        <v>32.979999999999997</v>
      </c>
      <c r="E962">
        <v>32.979999999999997</v>
      </c>
    </row>
    <row r="963" spans="1:5">
      <c r="A963" s="55">
        <v>40840</v>
      </c>
      <c r="B963">
        <v>31.8</v>
      </c>
      <c r="C963">
        <v>31.8</v>
      </c>
      <c r="D963">
        <v>31.8</v>
      </c>
      <c r="E963">
        <v>31.8</v>
      </c>
    </row>
    <row r="964" spans="1:5">
      <c r="A964" s="55">
        <v>40841</v>
      </c>
      <c r="B964">
        <v>33.119999999999997</v>
      </c>
      <c r="C964">
        <v>33.119999999999997</v>
      </c>
      <c r="D964">
        <v>33.119999999999997</v>
      </c>
      <c r="E964">
        <v>33.119999999999997</v>
      </c>
    </row>
    <row r="965" spans="1:5">
      <c r="A965" s="55">
        <v>40842</v>
      </c>
      <c r="B965">
        <v>31.82</v>
      </c>
      <c r="C965">
        <v>31.82</v>
      </c>
      <c r="D965">
        <v>31.82</v>
      </c>
      <c r="E965">
        <v>31.82</v>
      </c>
    </row>
    <row r="966" spans="1:5">
      <c r="A966" s="55">
        <v>40843</v>
      </c>
      <c r="B966">
        <v>28.76</v>
      </c>
      <c r="C966">
        <v>28.76</v>
      </c>
      <c r="D966">
        <v>28.76</v>
      </c>
      <c r="E966">
        <v>28.76</v>
      </c>
    </row>
    <row r="967" spans="1:5">
      <c r="A967" s="55">
        <v>40844</v>
      </c>
      <c r="B967">
        <v>28.31</v>
      </c>
      <c r="C967">
        <v>28.31</v>
      </c>
      <c r="D967">
        <v>28.31</v>
      </c>
      <c r="E967">
        <v>28.31</v>
      </c>
    </row>
    <row r="968" spans="1:5">
      <c r="A968" s="55">
        <v>40847</v>
      </c>
      <c r="B968">
        <v>30.99</v>
      </c>
      <c r="C968">
        <v>30.99</v>
      </c>
      <c r="D968">
        <v>30.99</v>
      </c>
      <c r="E968">
        <v>30.99</v>
      </c>
    </row>
    <row r="969" spans="1:5">
      <c r="A969" s="55">
        <v>40848</v>
      </c>
      <c r="B969">
        <v>34.5</v>
      </c>
      <c r="C969">
        <v>34.5</v>
      </c>
      <c r="D969">
        <v>34.5</v>
      </c>
      <c r="E969">
        <v>34.5</v>
      </c>
    </row>
    <row r="970" spans="1:5">
      <c r="A970" s="55">
        <v>40849</v>
      </c>
      <c r="B970">
        <v>33.64</v>
      </c>
      <c r="C970">
        <v>33.64</v>
      </c>
      <c r="D970">
        <v>33.64</v>
      </c>
      <c r="E970">
        <v>33.64</v>
      </c>
    </row>
    <row r="971" spans="1:5">
      <c r="A971" s="55">
        <v>40850</v>
      </c>
      <c r="B971">
        <v>32.450000000000003</v>
      </c>
      <c r="C971">
        <v>32.450000000000003</v>
      </c>
      <c r="D971">
        <v>32.450000000000003</v>
      </c>
      <c r="E971">
        <v>32.450000000000003</v>
      </c>
    </row>
    <row r="972" spans="1:5">
      <c r="A972" s="55">
        <v>40851</v>
      </c>
      <c r="B972">
        <v>32.46</v>
      </c>
      <c r="C972">
        <v>32.46</v>
      </c>
      <c r="D972">
        <v>32.46</v>
      </c>
      <c r="E972">
        <v>32.46</v>
      </c>
    </row>
    <row r="973" spans="1:5">
      <c r="A973" s="55">
        <v>40854</v>
      </c>
      <c r="B973">
        <v>32.33</v>
      </c>
      <c r="C973">
        <v>32.33</v>
      </c>
      <c r="D973">
        <v>32.33</v>
      </c>
      <c r="E973">
        <v>32.33</v>
      </c>
    </row>
    <row r="974" spans="1:5">
      <c r="A974" s="55">
        <v>40855</v>
      </c>
      <c r="B974">
        <v>31.17</v>
      </c>
      <c r="C974">
        <v>31.17</v>
      </c>
      <c r="D974">
        <v>31.17</v>
      </c>
      <c r="E974">
        <v>31.17</v>
      </c>
    </row>
    <row r="975" spans="1:5">
      <c r="A975" s="55">
        <v>40856</v>
      </c>
      <c r="B975">
        <v>35.549999999999997</v>
      </c>
      <c r="C975">
        <v>35.549999999999997</v>
      </c>
      <c r="D975">
        <v>35.549999999999997</v>
      </c>
      <c r="E975">
        <v>35.549999999999997</v>
      </c>
    </row>
    <row r="976" spans="1:5">
      <c r="A976" s="55">
        <v>40857</v>
      </c>
      <c r="B976">
        <v>34.700000000000003</v>
      </c>
      <c r="C976">
        <v>34.700000000000003</v>
      </c>
      <c r="D976">
        <v>34.700000000000003</v>
      </c>
      <c r="E976">
        <v>34.700000000000003</v>
      </c>
    </row>
    <row r="977" spans="1:5">
      <c r="A977" s="55">
        <v>40858</v>
      </c>
      <c r="B977">
        <v>33.31</v>
      </c>
      <c r="C977">
        <v>33.31</v>
      </c>
      <c r="D977">
        <v>33.31</v>
      </c>
      <c r="E977">
        <v>33.31</v>
      </c>
    </row>
    <row r="978" spans="1:5">
      <c r="A978" s="55">
        <v>40861</v>
      </c>
      <c r="B978">
        <v>33.880000000000003</v>
      </c>
      <c r="C978">
        <v>33.880000000000003</v>
      </c>
      <c r="D978">
        <v>33.880000000000003</v>
      </c>
      <c r="E978">
        <v>33.880000000000003</v>
      </c>
    </row>
    <row r="979" spans="1:5">
      <c r="A979" s="55">
        <v>40862</v>
      </c>
      <c r="B979">
        <v>33.79</v>
      </c>
      <c r="C979">
        <v>33.79</v>
      </c>
      <c r="D979">
        <v>33.79</v>
      </c>
      <c r="E979">
        <v>33.79</v>
      </c>
    </row>
    <row r="980" spans="1:5">
      <c r="A980" s="55">
        <v>40863</v>
      </c>
      <c r="B980">
        <v>35.14</v>
      </c>
      <c r="C980">
        <v>35.14</v>
      </c>
      <c r="D980">
        <v>35.14</v>
      </c>
      <c r="E980">
        <v>35.14</v>
      </c>
    </row>
    <row r="981" spans="1:5">
      <c r="A981" s="55">
        <v>40864</v>
      </c>
      <c r="B981">
        <v>36.14</v>
      </c>
      <c r="C981">
        <v>36.14</v>
      </c>
      <c r="D981">
        <v>36.14</v>
      </c>
      <c r="E981">
        <v>36.14</v>
      </c>
    </row>
    <row r="982" spans="1:5">
      <c r="A982" s="55">
        <v>40865</v>
      </c>
      <c r="B982">
        <v>35.549999999999997</v>
      </c>
      <c r="C982">
        <v>35.549999999999997</v>
      </c>
      <c r="D982">
        <v>35.549999999999997</v>
      </c>
      <c r="E982">
        <v>35.549999999999997</v>
      </c>
    </row>
    <row r="983" spans="1:5">
      <c r="A983" s="55">
        <v>40868</v>
      </c>
      <c r="B983">
        <v>36.17</v>
      </c>
      <c r="C983">
        <v>36.17</v>
      </c>
      <c r="D983">
        <v>36.17</v>
      </c>
      <c r="E983">
        <v>36.17</v>
      </c>
    </row>
    <row r="984" spans="1:5">
      <c r="A984" s="55">
        <v>40869</v>
      </c>
      <c r="B984">
        <v>35.69</v>
      </c>
      <c r="C984">
        <v>35.69</v>
      </c>
      <c r="D984">
        <v>35.69</v>
      </c>
      <c r="E984">
        <v>35.69</v>
      </c>
    </row>
    <row r="985" spans="1:5">
      <c r="A985" s="55">
        <v>40870</v>
      </c>
      <c r="B985">
        <v>37.049999999999997</v>
      </c>
      <c r="C985">
        <v>37.049999999999997</v>
      </c>
      <c r="D985">
        <v>37.049999999999997</v>
      </c>
      <c r="E985">
        <v>37.049999999999997</v>
      </c>
    </row>
    <row r="986" spans="1:5">
      <c r="A986" s="55">
        <v>40872</v>
      </c>
      <c r="B986">
        <v>37.83</v>
      </c>
      <c r="C986">
        <v>37.83</v>
      </c>
      <c r="D986">
        <v>37.83</v>
      </c>
      <c r="E986">
        <v>37.83</v>
      </c>
    </row>
    <row r="987" spans="1:5">
      <c r="A987" s="55">
        <v>40875</v>
      </c>
      <c r="B987">
        <v>35.1</v>
      </c>
      <c r="C987">
        <v>35.1</v>
      </c>
      <c r="D987">
        <v>35.1</v>
      </c>
      <c r="E987">
        <v>35.1</v>
      </c>
    </row>
    <row r="988" spans="1:5">
      <c r="A988" s="55">
        <v>40876</v>
      </c>
      <c r="B988">
        <v>34.64</v>
      </c>
      <c r="C988">
        <v>34.64</v>
      </c>
      <c r="D988">
        <v>34.64</v>
      </c>
      <c r="E988">
        <v>34.64</v>
      </c>
    </row>
    <row r="989" spans="1:5">
      <c r="A989" s="55">
        <v>40877</v>
      </c>
      <c r="B989">
        <v>31.94</v>
      </c>
      <c r="C989">
        <v>31.94</v>
      </c>
      <c r="D989">
        <v>31.94</v>
      </c>
      <c r="E989">
        <v>31.94</v>
      </c>
    </row>
    <row r="990" spans="1:5">
      <c r="A990" s="55">
        <v>40878</v>
      </c>
      <c r="B990">
        <v>31.92</v>
      </c>
      <c r="C990">
        <v>31.92</v>
      </c>
      <c r="D990">
        <v>31.92</v>
      </c>
      <c r="E990">
        <v>31.92</v>
      </c>
    </row>
    <row r="991" spans="1:5">
      <c r="A991" s="55">
        <v>40879</v>
      </c>
      <c r="B991">
        <v>31.53</v>
      </c>
      <c r="C991">
        <v>31.53</v>
      </c>
      <c r="D991">
        <v>31.53</v>
      </c>
      <c r="E991">
        <v>31.53</v>
      </c>
    </row>
    <row r="992" spans="1:5">
      <c r="A992" s="55">
        <v>40882</v>
      </c>
      <c r="B992">
        <v>31.41</v>
      </c>
      <c r="C992">
        <v>31.41</v>
      </c>
      <c r="D992">
        <v>31.41</v>
      </c>
      <c r="E992">
        <v>31.41</v>
      </c>
    </row>
    <row r="993" spans="1:5">
      <c r="A993" s="55">
        <v>40883</v>
      </c>
      <c r="B993">
        <v>31.6</v>
      </c>
      <c r="C993">
        <v>31.6</v>
      </c>
      <c r="D993">
        <v>31.6</v>
      </c>
      <c r="E993">
        <v>31.6</v>
      </c>
    </row>
    <row r="994" spans="1:5">
      <c r="A994" s="55">
        <v>40884</v>
      </c>
      <c r="B994">
        <v>31.96</v>
      </c>
      <c r="C994">
        <v>31.96</v>
      </c>
      <c r="D994">
        <v>31.96</v>
      </c>
      <c r="E994">
        <v>31.96</v>
      </c>
    </row>
    <row r="995" spans="1:5">
      <c r="A995" s="55">
        <v>40885</v>
      </c>
      <c r="B995">
        <v>33.229999999999997</v>
      </c>
      <c r="C995">
        <v>33.229999999999997</v>
      </c>
      <c r="D995">
        <v>33.229999999999997</v>
      </c>
      <c r="E995">
        <v>33.229999999999997</v>
      </c>
    </row>
    <row r="996" spans="1:5">
      <c r="A996" s="55">
        <v>40886</v>
      </c>
      <c r="B996">
        <v>31.25</v>
      </c>
      <c r="C996">
        <v>31.25</v>
      </c>
      <c r="D996">
        <v>31.25</v>
      </c>
      <c r="E996">
        <v>31.25</v>
      </c>
    </row>
    <row r="997" spans="1:5">
      <c r="A997" s="55">
        <v>40889</v>
      </c>
      <c r="B997">
        <v>31.55</v>
      </c>
      <c r="C997">
        <v>31.55</v>
      </c>
      <c r="D997">
        <v>31.55</v>
      </c>
      <c r="E997">
        <v>31.55</v>
      </c>
    </row>
    <row r="998" spans="1:5">
      <c r="A998" s="55">
        <v>40890</v>
      </c>
      <c r="B998">
        <v>31.85</v>
      </c>
      <c r="C998">
        <v>31.85</v>
      </c>
      <c r="D998">
        <v>31.85</v>
      </c>
      <c r="E998">
        <v>31.85</v>
      </c>
    </row>
    <row r="999" spans="1:5">
      <c r="A999" s="55">
        <v>40891</v>
      </c>
      <c r="B999">
        <v>31.95</v>
      </c>
      <c r="C999">
        <v>31.95</v>
      </c>
      <c r="D999">
        <v>31.95</v>
      </c>
      <c r="E999">
        <v>31.95</v>
      </c>
    </row>
    <row r="1000" spans="1:5">
      <c r="A1000" s="55">
        <v>40892</v>
      </c>
      <c r="B1000">
        <v>31.37</v>
      </c>
      <c r="C1000">
        <v>31.37</v>
      </c>
      <c r="D1000">
        <v>31.37</v>
      </c>
      <c r="E1000">
        <v>31.37</v>
      </c>
    </row>
    <row r="1001" spans="1:5">
      <c r="A1001" s="55">
        <v>40893</v>
      </c>
      <c r="B1001">
        <v>31.92</v>
      </c>
      <c r="C1001">
        <v>31.92</v>
      </c>
      <c r="D1001">
        <v>31.92</v>
      </c>
      <c r="E1001">
        <v>31.92</v>
      </c>
    </row>
    <row r="1002" spans="1:5">
      <c r="A1002" s="55">
        <v>40896</v>
      </c>
      <c r="B1002">
        <v>31.49</v>
      </c>
      <c r="C1002">
        <v>31.49</v>
      </c>
      <c r="D1002">
        <v>31.49</v>
      </c>
      <c r="E1002">
        <v>31.49</v>
      </c>
    </row>
    <row r="1003" spans="1:5">
      <c r="A1003" s="55">
        <v>40897</v>
      </c>
      <c r="B1003">
        <v>29.52</v>
      </c>
      <c r="C1003">
        <v>29.52</v>
      </c>
      <c r="D1003">
        <v>29.52</v>
      </c>
      <c r="E1003">
        <v>29.52</v>
      </c>
    </row>
    <row r="1004" spans="1:5">
      <c r="A1004" s="55">
        <v>40898</v>
      </c>
      <c r="B1004">
        <v>28.56</v>
      </c>
      <c r="C1004">
        <v>28.56</v>
      </c>
      <c r="D1004">
        <v>28.56</v>
      </c>
      <c r="E1004">
        <v>28.56</v>
      </c>
    </row>
    <row r="1005" spans="1:5">
      <c r="A1005" s="55">
        <v>40899</v>
      </c>
      <c r="B1005">
        <v>28.06</v>
      </c>
      <c r="C1005">
        <v>28.06</v>
      </c>
      <c r="D1005">
        <v>28.06</v>
      </c>
      <c r="E1005">
        <v>28.06</v>
      </c>
    </row>
    <row r="1006" spans="1:5">
      <c r="A1006" s="55">
        <v>40900</v>
      </c>
      <c r="B1006">
        <v>27.96</v>
      </c>
      <c r="C1006">
        <v>27.96</v>
      </c>
      <c r="D1006">
        <v>27.96</v>
      </c>
      <c r="E1006">
        <v>27.96</v>
      </c>
    </row>
    <row r="1007" spans="1:5">
      <c r="A1007" s="55">
        <v>40904</v>
      </c>
      <c r="B1007">
        <v>28.09</v>
      </c>
      <c r="C1007">
        <v>28.09</v>
      </c>
      <c r="D1007">
        <v>28.09</v>
      </c>
      <c r="E1007">
        <v>28.09</v>
      </c>
    </row>
    <row r="1008" spans="1:5">
      <c r="A1008" s="55">
        <v>40905</v>
      </c>
      <c r="B1008">
        <v>29.02</v>
      </c>
      <c r="C1008">
        <v>29.02</v>
      </c>
      <c r="D1008">
        <v>29.02</v>
      </c>
      <c r="E1008">
        <v>29.02</v>
      </c>
    </row>
    <row r="1009" spans="1:5">
      <c r="A1009" s="55">
        <v>40906</v>
      </c>
      <c r="B1009">
        <v>28.52</v>
      </c>
      <c r="C1009">
        <v>28.52</v>
      </c>
      <c r="D1009">
        <v>28.52</v>
      </c>
      <c r="E1009">
        <v>28.52</v>
      </c>
    </row>
    <row r="1010" spans="1:5">
      <c r="A1010" s="55">
        <v>40907</v>
      </c>
      <c r="B1010">
        <v>28.34</v>
      </c>
      <c r="C1010">
        <v>28.34</v>
      </c>
      <c r="D1010">
        <v>28.34</v>
      </c>
      <c r="E1010">
        <v>28.34</v>
      </c>
    </row>
    <row r="1011" spans="1:5">
      <c r="A1011" s="55">
        <v>40911</v>
      </c>
      <c r="B1011">
        <v>28.26</v>
      </c>
      <c r="C1011">
        <v>28.26</v>
      </c>
      <c r="D1011">
        <v>28.26</v>
      </c>
      <c r="E1011">
        <v>28.26</v>
      </c>
    </row>
    <row r="1012" spans="1:5">
      <c r="A1012" s="55">
        <v>40912</v>
      </c>
      <c r="B1012">
        <v>27.67</v>
      </c>
      <c r="C1012">
        <v>27.67</v>
      </c>
      <c r="D1012">
        <v>27.67</v>
      </c>
      <c r="E1012">
        <v>27.67</v>
      </c>
    </row>
    <row r="1013" spans="1:5">
      <c r="A1013" s="55">
        <v>40913</v>
      </c>
      <c r="B1013">
        <v>27.2</v>
      </c>
      <c r="C1013">
        <v>27.2</v>
      </c>
      <c r="D1013">
        <v>27.2</v>
      </c>
      <c r="E1013">
        <v>27.2</v>
      </c>
    </row>
    <row r="1014" spans="1:5">
      <c r="A1014" s="55">
        <v>40914</v>
      </c>
      <c r="B1014">
        <v>26.73</v>
      </c>
      <c r="C1014">
        <v>26.73</v>
      </c>
      <c r="D1014">
        <v>26.73</v>
      </c>
      <c r="E1014">
        <v>26.73</v>
      </c>
    </row>
    <row r="1015" spans="1:5">
      <c r="A1015" s="55">
        <v>40917</v>
      </c>
      <c r="B1015">
        <v>26.57</v>
      </c>
      <c r="C1015">
        <v>26.57</v>
      </c>
      <c r="D1015">
        <v>26.57</v>
      </c>
      <c r="E1015">
        <v>26.57</v>
      </c>
    </row>
    <row r="1016" spans="1:5">
      <c r="A1016" s="55">
        <v>40918</v>
      </c>
      <c r="B1016">
        <v>26.1</v>
      </c>
      <c r="C1016">
        <v>26.1</v>
      </c>
      <c r="D1016">
        <v>26.1</v>
      </c>
      <c r="E1016">
        <v>26.1</v>
      </c>
    </row>
    <row r="1017" spans="1:5">
      <c r="A1017" s="55">
        <v>40919</v>
      </c>
      <c r="B1017">
        <v>26.45</v>
      </c>
      <c r="C1017">
        <v>26.45</v>
      </c>
      <c r="D1017">
        <v>26.45</v>
      </c>
      <c r="E1017">
        <v>26.45</v>
      </c>
    </row>
    <row r="1018" spans="1:5">
      <c r="A1018" s="55">
        <v>40920</v>
      </c>
      <c r="B1018">
        <v>26.44</v>
      </c>
      <c r="C1018">
        <v>26.44</v>
      </c>
      <c r="D1018">
        <v>26.44</v>
      </c>
      <c r="E1018">
        <v>26.44</v>
      </c>
    </row>
    <row r="1019" spans="1:5">
      <c r="A1019" s="55">
        <v>40921</v>
      </c>
      <c r="B1019">
        <v>26.98</v>
      </c>
      <c r="C1019">
        <v>26.98</v>
      </c>
      <c r="D1019">
        <v>26.98</v>
      </c>
      <c r="E1019">
        <v>26.98</v>
      </c>
    </row>
    <row r="1020" spans="1:5">
      <c r="A1020" s="55">
        <v>40925</v>
      </c>
      <c r="B1020">
        <v>27.51</v>
      </c>
      <c r="C1020">
        <v>27.51</v>
      </c>
      <c r="D1020">
        <v>27.51</v>
      </c>
      <c r="E1020">
        <v>27.51</v>
      </c>
    </row>
    <row r="1021" spans="1:5">
      <c r="A1021" s="55">
        <v>40926</v>
      </c>
      <c r="B1021">
        <v>26.57</v>
      </c>
      <c r="C1021">
        <v>26.57</v>
      </c>
      <c r="D1021">
        <v>26.57</v>
      </c>
      <c r="E1021">
        <v>26.57</v>
      </c>
    </row>
    <row r="1022" spans="1:5">
      <c r="A1022" s="55">
        <v>40927</v>
      </c>
      <c r="B1022">
        <v>26.02</v>
      </c>
      <c r="C1022">
        <v>26.02</v>
      </c>
      <c r="D1022">
        <v>26.02</v>
      </c>
      <c r="E1022">
        <v>26.02</v>
      </c>
    </row>
    <row r="1023" spans="1:5">
      <c r="A1023" s="55">
        <v>40928</v>
      </c>
      <c r="B1023">
        <v>25.42</v>
      </c>
      <c r="C1023">
        <v>25.42</v>
      </c>
      <c r="D1023">
        <v>25.42</v>
      </c>
      <c r="E1023">
        <v>25.42</v>
      </c>
    </row>
    <row r="1024" spans="1:5">
      <c r="A1024" s="55">
        <v>40931</v>
      </c>
      <c r="B1024">
        <v>25.07</v>
      </c>
      <c r="C1024">
        <v>25.07</v>
      </c>
      <c r="D1024">
        <v>25.07</v>
      </c>
      <c r="E1024">
        <v>25.07</v>
      </c>
    </row>
    <row r="1025" spans="1:5">
      <c r="A1025" s="55">
        <v>40932</v>
      </c>
      <c r="B1025">
        <v>24.85</v>
      </c>
      <c r="C1025">
        <v>24.85</v>
      </c>
      <c r="D1025">
        <v>24.85</v>
      </c>
      <c r="E1025">
        <v>24.85</v>
      </c>
    </row>
    <row r="1026" spans="1:5">
      <c r="A1026" s="55">
        <v>40933</v>
      </c>
      <c r="B1026">
        <v>24.06</v>
      </c>
      <c r="C1026">
        <v>24.06</v>
      </c>
      <c r="D1026">
        <v>24.06</v>
      </c>
      <c r="E1026">
        <v>24.06</v>
      </c>
    </row>
    <row r="1027" spans="1:5">
      <c r="A1027" s="55">
        <v>40934</v>
      </c>
      <c r="B1027">
        <v>24.25</v>
      </c>
      <c r="C1027">
        <v>24.25</v>
      </c>
      <c r="D1027">
        <v>24.25</v>
      </c>
      <c r="E1027">
        <v>24.25</v>
      </c>
    </row>
    <row r="1028" spans="1:5">
      <c r="A1028" s="55">
        <v>40935</v>
      </c>
      <c r="B1028">
        <v>24.13</v>
      </c>
      <c r="C1028">
        <v>24.13</v>
      </c>
      <c r="D1028">
        <v>24.13</v>
      </c>
      <c r="E1028">
        <v>24.13</v>
      </c>
    </row>
    <row r="1029" spans="1:5">
      <c r="A1029" s="55">
        <v>40938</v>
      </c>
      <c r="B1029">
        <v>24.49</v>
      </c>
      <c r="C1029">
        <v>24.49</v>
      </c>
      <c r="D1029">
        <v>24.49</v>
      </c>
      <c r="E1029">
        <v>24.49</v>
      </c>
    </row>
    <row r="1030" spans="1:5">
      <c r="A1030" s="55">
        <v>40939</v>
      </c>
      <c r="B1030">
        <v>24.6</v>
      </c>
      <c r="C1030">
        <v>24.6</v>
      </c>
      <c r="D1030">
        <v>24.6</v>
      </c>
      <c r="E1030">
        <v>24.6</v>
      </c>
    </row>
    <row r="1031" spans="1:5">
      <c r="A1031" s="55">
        <v>40940</v>
      </c>
      <c r="B1031">
        <v>24.37</v>
      </c>
      <c r="C1031">
        <v>24.37</v>
      </c>
      <c r="D1031">
        <v>24.37</v>
      </c>
      <c r="E1031">
        <v>24.37</v>
      </c>
    </row>
    <row r="1032" spans="1:5">
      <c r="A1032" s="55">
        <v>40941</v>
      </c>
      <c r="B1032">
        <v>23.89</v>
      </c>
      <c r="C1032">
        <v>23.89</v>
      </c>
      <c r="D1032">
        <v>23.89</v>
      </c>
      <c r="E1032">
        <v>23.89</v>
      </c>
    </row>
    <row r="1033" spans="1:5">
      <c r="A1033" s="55">
        <v>40942</v>
      </c>
      <c r="B1033">
        <v>23</v>
      </c>
      <c r="C1033">
        <v>23</v>
      </c>
      <c r="D1033">
        <v>23</v>
      </c>
      <c r="E1033">
        <v>23</v>
      </c>
    </row>
    <row r="1034" spans="1:5">
      <c r="A1034" s="55">
        <v>40945</v>
      </c>
      <c r="B1034">
        <v>23.11</v>
      </c>
      <c r="C1034">
        <v>23.11</v>
      </c>
      <c r="D1034">
        <v>23.11</v>
      </c>
      <c r="E1034">
        <v>23.11</v>
      </c>
    </row>
    <row r="1035" spans="1:5">
      <c r="A1035" s="55">
        <v>40946</v>
      </c>
      <c r="B1035">
        <v>22.85</v>
      </c>
      <c r="C1035">
        <v>22.85</v>
      </c>
      <c r="D1035">
        <v>22.85</v>
      </c>
      <c r="E1035">
        <v>22.85</v>
      </c>
    </row>
    <row r="1036" spans="1:5">
      <c r="A1036" s="55">
        <v>40947</v>
      </c>
      <c r="B1036">
        <v>23.14</v>
      </c>
      <c r="C1036">
        <v>23.14</v>
      </c>
      <c r="D1036">
        <v>23.14</v>
      </c>
      <c r="E1036">
        <v>23.14</v>
      </c>
    </row>
    <row r="1037" spans="1:5">
      <c r="A1037" s="55">
        <v>40948</v>
      </c>
      <c r="B1037">
        <v>23.77</v>
      </c>
      <c r="C1037">
        <v>23.77</v>
      </c>
      <c r="D1037">
        <v>23.77</v>
      </c>
      <c r="E1037">
        <v>23.77</v>
      </c>
    </row>
    <row r="1038" spans="1:5">
      <c r="A1038" s="55">
        <v>40949</v>
      </c>
      <c r="B1038">
        <v>25.17</v>
      </c>
      <c r="C1038">
        <v>25.17</v>
      </c>
      <c r="D1038">
        <v>25.17</v>
      </c>
      <c r="E1038">
        <v>25.17</v>
      </c>
    </row>
    <row r="1039" spans="1:5">
      <c r="A1039" s="55">
        <v>40952</v>
      </c>
      <c r="B1039">
        <v>24.47</v>
      </c>
      <c r="C1039">
        <v>24.47</v>
      </c>
      <c r="D1039">
        <v>24.47</v>
      </c>
      <c r="E1039">
        <v>24.47</v>
      </c>
    </row>
    <row r="1040" spans="1:5">
      <c r="A1040" s="55">
        <v>40953</v>
      </c>
      <c r="B1040">
        <v>25.22</v>
      </c>
      <c r="C1040">
        <v>25.22</v>
      </c>
      <c r="D1040">
        <v>25.22</v>
      </c>
      <c r="E1040">
        <v>25.22</v>
      </c>
    </row>
    <row r="1041" spans="1:5">
      <c r="A1041" s="55">
        <v>40954</v>
      </c>
      <c r="B1041">
        <v>26.17</v>
      </c>
      <c r="C1041">
        <v>26.17</v>
      </c>
      <c r="D1041">
        <v>26.17</v>
      </c>
      <c r="E1041">
        <v>26.17</v>
      </c>
    </row>
    <row r="1042" spans="1:5">
      <c r="A1042" s="55">
        <v>40955</v>
      </c>
      <c r="B1042">
        <v>25.33</v>
      </c>
      <c r="C1042">
        <v>25.33</v>
      </c>
      <c r="D1042">
        <v>25.33</v>
      </c>
      <c r="E1042">
        <v>25.33</v>
      </c>
    </row>
    <row r="1043" spans="1:5">
      <c r="A1043" s="55">
        <v>40956</v>
      </c>
      <c r="B1043">
        <v>24.92</v>
      </c>
      <c r="C1043">
        <v>24.92</v>
      </c>
      <c r="D1043">
        <v>24.92</v>
      </c>
      <c r="E1043">
        <v>24.92</v>
      </c>
    </row>
    <row r="1044" spans="1:5">
      <c r="A1044" s="55">
        <v>40960</v>
      </c>
      <c r="B1044">
        <v>25.14</v>
      </c>
      <c r="C1044">
        <v>25.14</v>
      </c>
      <c r="D1044">
        <v>25.14</v>
      </c>
      <c r="E1044">
        <v>25.14</v>
      </c>
    </row>
    <row r="1045" spans="1:5">
      <c r="A1045" s="55">
        <v>40961</v>
      </c>
      <c r="B1045">
        <v>25.01</v>
      </c>
      <c r="C1045">
        <v>25.01</v>
      </c>
      <c r="D1045">
        <v>25.01</v>
      </c>
      <c r="E1045">
        <v>25.01</v>
      </c>
    </row>
    <row r="1046" spans="1:5">
      <c r="A1046" s="55">
        <v>40962</v>
      </c>
      <c r="B1046">
        <v>24.02</v>
      </c>
      <c r="C1046">
        <v>24.02</v>
      </c>
      <c r="D1046">
        <v>24.02</v>
      </c>
      <c r="E1046">
        <v>24.02</v>
      </c>
    </row>
    <row r="1047" spans="1:5">
      <c r="A1047" s="55">
        <v>40963</v>
      </c>
      <c r="B1047">
        <v>24.3</v>
      </c>
      <c r="C1047">
        <v>24.3</v>
      </c>
      <c r="D1047">
        <v>24.3</v>
      </c>
      <c r="E1047">
        <v>24.3</v>
      </c>
    </row>
    <row r="1048" spans="1:5">
      <c r="A1048" s="55">
        <v>40966</v>
      </c>
      <c r="B1048">
        <v>24.66</v>
      </c>
      <c r="C1048">
        <v>24.66</v>
      </c>
      <c r="D1048">
        <v>24.66</v>
      </c>
      <c r="E1048">
        <v>24.66</v>
      </c>
    </row>
    <row r="1049" spans="1:5">
      <c r="A1049" s="55">
        <v>40967</v>
      </c>
      <c r="B1049">
        <v>24.53</v>
      </c>
      <c r="C1049">
        <v>24.53</v>
      </c>
      <c r="D1049">
        <v>24.53</v>
      </c>
      <c r="E1049">
        <v>24.53</v>
      </c>
    </row>
    <row r="1050" spans="1:5">
      <c r="A1050" s="55">
        <v>40968</v>
      </c>
      <c r="B1050">
        <v>24.43</v>
      </c>
      <c r="C1050">
        <v>24.43</v>
      </c>
      <c r="D1050">
        <v>24.43</v>
      </c>
      <c r="E1050">
        <v>24.43</v>
      </c>
    </row>
    <row r="1051" spans="1:5">
      <c r="A1051" s="55">
        <v>40969</v>
      </c>
      <c r="B1051">
        <v>23.92</v>
      </c>
      <c r="C1051">
        <v>23.92</v>
      </c>
      <c r="D1051">
        <v>23.92</v>
      </c>
      <c r="E1051">
        <v>23.92</v>
      </c>
    </row>
    <row r="1052" spans="1:5">
      <c r="A1052" s="55">
        <v>40970</v>
      </c>
      <c r="B1052">
        <v>24.12</v>
      </c>
      <c r="C1052">
        <v>24.12</v>
      </c>
      <c r="D1052">
        <v>24.12</v>
      </c>
      <c r="E1052">
        <v>24.12</v>
      </c>
    </row>
    <row r="1053" spans="1:5">
      <c r="A1053" s="55">
        <v>40973</v>
      </c>
      <c r="B1053">
        <v>24.62</v>
      </c>
      <c r="C1053">
        <v>24.62</v>
      </c>
      <c r="D1053">
        <v>24.62</v>
      </c>
      <c r="E1053">
        <v>24.62</v>
      </c>
    </row>
    <row r="1054" spans="1:5">
      <c r="A1054" s="55">
        <v>40974</v>
      </c>
      <c r="B1054">
        <v>26.16</v>
      </c>
      <c r="C1054">
        <v>26.16</v>
      </c>
      <c r="D1054">
        <v>26.16</v>
      </c>
      <c r="E1054">
        <v>26.16</v>
      </c>
    </row>
    <row r="1055" spans="1:5">
      <c r="A1055" s="55">
        <v>40975</v>
      </c>
      <c r="B1055">
        <v>25.37</v>
      </c>
      <c r="C1055">
        <v>25.37</v>
      </c>
      <c r="D1055">
        <v>25.37</v>
      </c>
      <c r="E1055">
        <v>25.37</v>
      </c>
    </row>
    <row r="1056" spans="1:5">
      <c r="A1056" s="55">
        <v>40976</v>
      </c>
      <c r="B1056">
        <v>24.62</v>
      </c>
      <c r="C1056">
        <v>24.62</v>
      </c>
      <c r="D1056">
        <v>24.62</v>
      </c>
      <c r="E1056">
        <v>24.62</v>
      </c>
    </row>
    <row r="1057" spans="1:5">
      <c r="A1057" s="55">
        <v>40977</v>
      </c>
      <c r="B1057">
        <v>24.04</v>
      </c>
      <c r="C1057">
        <v>24.04</v>
      </c>
      <c r="D1057">
        <v>24.04</v>
      </c>
      <c r="E1057">
        <v>24.04</v>
      </c>
    </row>
    <row r="1058" spans="1:5">
      <c r="A1058" s="55">
        <v>40980</v>
      </c>
      <c r="B1058">
        <v>23.71</v>
      </c>
      <c r="C1058">
        <v>23.71</v>
      </c>
      <c r="D1058">
        <v>23.71</v>
      </c>
      <c r="E1058">
        <v>23.71</v>
      </c>
    </row>
    <row r="1059" spans="1:5">
      <c r="A1059" s="55">
        <v>40981</v>
      </c>
      <c r="B1059">
        <v>22.6</v>
      </c>
      <c r="C1059">
        <v>22.6</v>
      </c>
      <c r="D1059">
        <v>22.6</v>
      </c>
      <c r="E1059">
        <v>22.6</v>
      </c>
    </row>
    <row r="1060" spans="1:5">
      <c r="A1060" s="55">
        <v>40982</v>
      </c>
      <c r="B1060">
        <v>23.38</v>
      </c>
      <c r="C1060">
        <v>23.38</v>
      </c>
      <c r="D1060">
        <v>23.38</v>
      </c>
      <c r="E1060">
        <v>23.38</v>
      </c>
    </row>
    <row r="1061" spans="1:5">
      <c r="A1061" s="55">
        <v>40983</v>
      </c>
      <c r="B1061">
        <v>23.08</v>
      </c>
      <c r="C1061">
        <v>23.08</v>
      </c>
      <c r="D1061">
        <v>23.08</v>
      </c>
      <c r="E1061">
        <v>23.08</v>
      </c>
    </row>
    <row r="1062" spans="1:5">
      <c r="A1062" s="55">
        <v>40984</v>
      </c>
      <c r="B1062">
        <v>22.85</v>
      </c>
      <c r="C1062">
        <v>22.85</v>
      </c>
      <c r="D1062">
        <v>22.85</v>
      </c>
      <c r="E1062">
        <v>22.85</v>
      </c>
    </row>
    <row r="1063" spans="1:5">
      <c r="A1063" s="55">
        <v>40987</v>
      </c>
      <c r="B1063">
        <v>22.46</v>
      </c>
      <c r="C1063">
        <v>22.46</v>
      </c>
      <c r="D1063">
        <v>22.46</v>
      </c>
      <c r="E1063">
        <v>22.46</v>
      </c>
    </row>
    <row r="1064" spans="1:5">
      <c r="A1064" s="55">
        <v>40988</v>
      </c>
      <c r="B1064">
        <v>22.49</v>
      </c>
      <c r="C1064">
        <v>22.49</v>
      </c>
      <c r="D1064">
        <v>22.49</v>
      </c>
      <c r="E1064">
        <v>22.49</v>
      </c>
    </row>
    <row r="1065" spans="1:5">
      <c r="A1065" s="55">
        <v>40989</v>
      </c>
      <c r="B1065">
        <v>21.83</v>
      </c>
      <c r="C1065">
        <v>21.83</v>
      </c>
      <c r="D1065">
        <v>21.83</v>
      </c>
      <c r="E1065">
        <v>21.83</v>
      </c>
    </row>
    <row r="1066" spans="1:5">
      <c r="A1066" s="55">
        <v>40990</v>
      </c>
      <c r="B1066">
        <v>22.02</v>
      </c>
      <c r="C1066">
        <v>22.02</v>
      </c>
      <c r="D1066">
        <v>22.02</v>
      </c>
      <c r="E1066">
        <v>22.02</v>
      </c>
    </row>
    <row r="1067" spans="1:5">
      <c r="A1067" s="55">
        <v>40991</v>
      </c>
      <c r="B1067">
        <v>21.49</v>
      </c>
      <c r="C1067">
        <v>21.49</v>
      </c>
      <c r="D1067">
        <v>21.49</v>
      </c>
      <c r="E1067">
        <v>21.49</v>
      </c>
    </row>
    <row r="1068" spans="1:5">
      <c r="A1068" s="55">
        <v>40994</v>
      </c>
      <c r="B1068">
        <v>20.329999999999998</v>
      </c>
      <c r="C1068">
        <v>20.329999999999998</v>
      </c>
      <c r="D1068">
        <v>20.329999999999998</v>
      </c>
      <c r="E1068">
        <v>20.329999999999998</v>
      </c>
    </row>
    <row r="1069" spans="1:5">
      <c r="A1069" s="55">
        <v>40995</v>
      </c>
      <c r="B1069">
        <v>21.06</v>
      </c>
      <c r="C1069">
        <v>21.06</v>
      </c>
      <c r="D1069">
        <v>21.06</v>
      </c>
      <c r="E1069">
        <v>21.06</v>
      </c>
    </row>
    <row r="1070" spans="1:5">
      <c r="A1070" s="55">
        <v>40996</v>
      </c>
      <c r="B1070">
        <v>21.24</v>
      </c>
      <c r="C1070">
        <v>21.24</v>
      </c>
      <c r="D1070">
        <v>21.24</v>
      </c>
      <c r="E1070">
        <v>21.24</v>
      </c>
    </row>
    <row r="1071" spans="1:5">
      <c r="A1071" s="55">
        <v>40997</v>
      </c>
      <c r="B1071">
        <v>21.37</v>
      </c>
      <c r="C1071">
        <v>21.37</v>
      </c>
      <c r="D1071">
        <v>21.37</v>
      </c>
      <c r="E1071">
        <v>21.37</v>
      </c>
    </row>
    <row r="1072" spans="1:5">
      <c r="A1072" s="55">
        <v>40998</v>
      </c>
      <c r="B1072">
        <v>21</v>
      </c>
      <c r="C1072">
        <v>21</v>
      </c>
      <c r="D1072">
        <v>21</v>
      </c>
      <c r="E1072">
        <v>21</v>
      </c>
    </row>
    <row r="1073" spans="1:5">
      <c r="A1073" s="55">
        <v>41001</v>
      </c>
      <c r="B1073">
        <v>21.05</v>
      </c>
      <c r="C1073">
        <v>21.05</v>
      </c>
      <c r="D1073">
        <v>21.05</v>
      </c>
      <c r="E1073">
        <v>21.05</v>
      </c>
    </row>
    <row r="1074" spans="1:5">
      <c r="A1074" s="55">
        <v>41002</v>
      </c>
      <c r="B1074">
        <v>21.28</v>
      </c>
      <c r="C1074">
        <v>21.28</v>
      </c>
      <c r="D1074">
        <v>21.28</v>
      </c>
      <c r="E1074">
        <v>21.28</v>
      </c>
    </row>
    <row r="1075" spans="1:5">
      <c r="A1075" s="55">
        <v>41003</v>
      </c>
      <c r="B1075">
        <v>21.9</v>
      </c>
      <c r="C1075">
        <v>21.9</v>
      </c>
      <c r="D1075">
        <v>21.9</v>
      </c>
      <c r="E1075">
        <v>21.9</v>
      </c>
    </row>
    <row r="1076" spans="1:5">
      <c r="A1076" s="55">
        <v>41004</v>
      </c>
      <c r="B1076">
        <v>22.18</v>
      </c>
      <c r="C1076">
        <v>22.18</v>
      </c>
      <c r="D1076">
        <v>22.18</v>
      </c>
      <c r="E1076">
        <v>22.18</v>
      </c>
    </row>
    <row r="1077" spans="1:5">
      <c r="A1077" s="55">
        <v>41008</v>
      </c>
      <c r="B1077">
        <v>23.22</v>
      </c>
      <c r="C1077">
        <v>23.22</v>
      </c>
      <c r="D1077">
        <v>23.22</v>
      </c>
      <c r="E1077">
        <v>23.22</v>
      </c>
    </row>
    <row r="1078" spans="1:5">
      <c r="A1078" s="55">
        <v>41009</v>
      </c>
      <c r="B1078">
        <v>24.75</v>
      </c>
      <c r="C1078">
        <v>24.75</v>
      </c>
      <c r="D1078">
        <v>24.75</v>
      </c>
      <c r="E1078">
        <v>24.75</v>
      </c>
    </row>
    <row r="1079" spans="1:5">
      <c r="A1079" s="55">
        <v>41010</v>
      </c>
      <c r="B1079">
        <v>24.62</v>
      </c>
      <c r="C1079">
        <v>24.62</v>
      </c>
      <c r="D1079">
        <v>24.62</v>
      </c>
      <c r="E1079">
        <v>24.62</v>
      </c>
    </row>
    <row r="1080" spans="1:5">
      <c r="A1080" s="55">
        <v>41011</v>
      </c>
      <c r="B1080">
        <v>23.02</v>
      </c>
      <c r="C1080">
        <v>23.02</v>
      </c>
      <c r="D1080">
        <v>23.02</v>
      </c>
      <c r="E1080">
        <v>23.02</v>
      </c>
    </row>
    <row r="1081" spans="1:5">
      <c r="A1081" s="55">
        <v>41012</v>
      </c>
      <c r="B1081">
        <v>24.25</v>
      </c>
      <c r="C1081">
        <v>24.25</v>
      </c>
      <c r="D1081">
        <v>24.25</v>
      </c>
      <c r="E1081">
        <v>24.25</v>
      </c>
    </row>
    <row r="1082" spans="1:5">
      <c r="A1082" s="55">
        <v>41015</v>
      </c>
      <c r="B1082">
        <v>24.25</v>
      </c>
      <c r="C1082">
        <v>24.25</v>
      </c>
      <c r="D1082">
        <v>24.25</v>
      </c>
      <c r="E1082">
        <v>24.25</v>
      </c>
    </row>
    <row r="1083" spans="1:5">
      <c r="A1083" s="55">
        <v>41016</v>
      </c>
      <c r="B1083">
        <v>23.23</v>
      </c>
      <c r="C1083">
        <v>23.23</v>
      </c>
      <c r="D1083">
        <v>23.23</v>
      </c>
      <c r="E1083">
        <v>23.23</v>
      </c>
    </row>
    <row r="1084" spans="1:5">
      <c r="A1084" s="55">
        <v>41017</v>
      </c>
      <c r="B1084">
        <v>23.46</v>
      </c>
      <c r="C1084">
        <v>23.46</v>
      </c>
      <c r="D1084">
        <v>23.46</v>
      </c>
      <c r="E1084">
        <v>23.46</v>
      </c>
    </row>
    <row r="1085" spans="1:5">
      <c r="A1085" s="55">
        <v>41018</v>
      </c>
      <c r="B1085">
        <v>23.61</v>
      </c>
      <c r="C1085">
        <v>23.61</v>
      </c>
      <c r="D1085">
        <v>23.61</v>
      </c>
      <c r="E1085">
        <v>23.61</v>
      </c>
    </row>
    <row r="1086" spans="1:5">
      <c r="A1086" s="55">
        <v>41019</v>
      </c>
      <c r="B1086">
        <v>23.09</v>
      </c>
      <c r="C1086">
        <v>23.09</v>
      </c>
      <c r="D1086">
        <v>23.09</v>
      </c>
      <c r="E1086">
        <v>23.09</v>
      </c>
    </row>
    <row r="1087" spans="1:5">
      <c r="A1087" s="55">
        <v>41022</v>
      </c>
      <c r="B1087">
        <v>23.77</v>
      </c>
      <c r="C1087">
        <v>23.77</v>
      </c>
      <c r="D1087">
        <v>23.77</v>
      </c>
      <c r="E1087">
        <v>23.77</v>
      </c>
    </row>
    <row r="1088" spans="1:5">
      <c r="A1088" s="55">
        <v>41023</v>
      </c>
      <c r="B1088">
        <v>23.22</v>
      </c>
      <c r="C1088">
        <v>23.22</v>
      </c>
      <c r="D1088">
        <v>23.22</v>
      </c>
      <c r="E1088">
        <v>23.22</v>
      </c>
    </row>
    <row r="1089" spans="1:5">
      <c r="A1089" s="55">
        <v>41024</v>
      </c>
      <c r="B1089">
        <v>22.15</v>
      </c>
      <c r="C1089">
        <v>22.15</v>
      </c>
      <c r="D1089">
        <v>22.15</v>
      </c>
      <c r="E1089">
        <v>22.15</v>
      </c>
    </row>
    <row r="1090" spans="1:5">
      <c r="A1090" s="55">
        <v>41025</v>
      </c>
      <c r="B1090">
        <v>21.55</v>
      </c>
      <c r="C1090">
        <v>21.55</v>
      </c>
      <c r="D1090">
        <v>21.55</v>
      </c>
      <c r="E1090">
        <v>21.55</v>
      </c>
    </row>
    <row r="1091" spans="1:5">
      <c r="A1091" s="55">
        <v>41026</v>
      </c>
      <c r="B1091">
        <v>21.58</v>
      </c>
      <c r="C1091">
        <v>21.58</v>
      </c>
      <c r="D1091">
        <v>21.58</v>
      </c>
      <c r="E1091">
        <v>21.58</v>
      </c>
    </row>
    <row r="1092" spans="1:5">
      <c r="A1092" s="55">
        <v>41029</v>
      </c>
      <c r="B1092">
        <v>21.7</v>
      </c>
      <c r="C1092">
        <v>21.7</v>
      </c>
      <c r="D1092">
        <v>21.7</v>
      </c>
      <c r="E1092">
        <v>21.7</v>
      </c>
    </row>
    <row r="1093" spans="1:5">
      <c r="A1093" s="55">
        <v>41030</v>
      </c>
      <c r="B1093">
        <v>21.68</v>
      </c>
      <c r="C1093">
        <v>21.68</v>
      </c>
      <c r="D1093">
        <v>21.68</v>
      </c>
      <c r="E1093">
        <v>21.68</v>
      </c>
    </row>
    <row r="1094" spans="1:5">
      <c r="A1094" s="55">
        <v>41031</v>
      </c>
      <c r="B1094">
        <v>21.61</v>
      </c>
      <c r="C1094">
        <v>21.61</v>
      </c>
      <c r="D1094">
        <v>21.61</v>
      </c>
      <c r="E1094">
        <v>21.61</v>
      </c>
    </row>
    <row r="1095" spans="1:5">
      <c r="A1095" s="55">
        <v>41032</v>
      </c>
      <c r="B1095">
        <v>22</v>
      </c>
      <c r="C1095">
        <v>22</v>
      </c>
      <c r="D1095">
        <v>22</v>
      </c>
      <c r="E1095">
        <v>22</v>
      </c>
    </row>
    <row r="1096" spans="1:5">
      <c r="A1096" s="55">
        <v>41033</v>
      </c>
      <c r="B1096">
        <v>22.94</v>
      </c>
      <c r="C1096">
        <v>22.94</v>
      </c>
      <c r="D1096">
        <v>22.94</v>
      </c>
      <c r="E1096">
        <v>22.94</v>
      </c>
    </row>
    <row r="1097" spans="1:5">
      <c r="A1097" s="55">
        <v>41036</v>
      </c>
      <c r="B1097">
        <v>22.85</v>
      </c>
      <c r="C1097">
        <v>22.85</v>
      </c>
      <c r="D1097">
        <v>22.85</v>
      </c>
      <c r="E1097">
        <v>22.85</v>
      </c>
    </row>
    <row r="1098" spans="1:5">
      <c r="A1098" s="55">
        <v>41037</v>
      </c>
      <c r="B1098">
        <v>23.14</v>
      </c>
      <c r="C1098">
        <v>23.14</v>
      </c>
      <c r="D1098">
        <v>23.14</v>
      </c>
      <c r="E1098">
        <v>23.14</v>
      </c>
    </row>
    <row r="1099" spans="1:5">
      <c r="A1099" s="55">
        <v>41038</v>
      </c>
      <c r="B1099">
        <v>23.79</v>
      </c>
      <c r="C1099">
        <v>23.79</v>
      </c>
      <c r="D1099">
        <v>23.79</v>
      </c>
      <c r="E1099">
        <v>23.79</v>
      </c>
    </row>
    <row r="1100" spans="1:5">
      <c r="A1100" s="55">
        <v>41039</v>
      </c>
      <c r="B1100">
        <v>23.23</v>
      </c>
      <c r="C1100">
        <v>23.23</v>
      </c>
      <c r="D1100">
        <v>23.23</v>
      </c>
      <c r="E1100">
        <v>23.23</v>
      </c>
    </row>
    <row r="1101" spans="1:5">
      <c r="A1101" s="55">
        <v>41040</v>
      </c>
      <c r="B1101">
        <v>23.75</v>
      </c>
      <c r="C1101">
        <v>23.75</v>
      </c>
      <c r="D1101">
        <v>23.75</v>
      </c>
      <c r="E1101">
        <v>23.75</v>
      </c>
    </row>
    <row r="1102" spans="1:5">
      <c r="A1102" s="55">
        <v>41043</v>
      </c>
      <c r="B1102">
        <v>24.95</v>
      </c>
      <c r="C1102">
        <v>24.95</v>
      </c>
      <c r="D1102">
        <v>24.95</v>
      </c>
      <c r="E1102">
        <v>24.95</v>
      </c>
    </row>
    <row r="1103" spans="1:5">
      <c r="A1103" s="55">
        <v>41044</v>
      </c>
      <c r="B1103">
        <v>25.74</v>
      </c>
      <c r="C1103">
        <v>25.74</v>
      </c>
      <c r="D1103">
        <v>25.74</v>
      </c>
      <c r="E1103">
        <v>25.74</v>
      </c>
    </row>
    <row r="1104" spans="1:5">
      <c r="A1104" s="55">
        <v>41045</v>
      </c>
      <c r="B1104">
        <v>26.42</v>
      </c>
      <c r="C1104">
        <v>26.42</v>
      </c>
      <c r="D1104">
        <v>26.42</v>
      </c>
      <c r="E1104">
        <v>26.42</v>
      </c>
    </row>
    <row r="1105" spans="1:5">
      <c r="A1105" s="55">
        <v>41046</v>
      </c>
      <c r="B1105">
        <v>27.73</v>
      </c>
      <c r="C1105">
        <v>27.73</v>
      </c>
      <c r="D1105">
        <v>27.73</v>
      </c>
      <c r="E1105">
        <v>27.73</v>
      </c>
    </row>
    <row r="1106" spans="1:5">
      <c r="A1106" s="55">
        <v>41047</v>
      </c>
      <c r="B1106">
        <v>28.64</v>
      </c>
      <c r="C1106">
        <v>28.64</v>
      </c>
      <c r="D1106">
        <v>28.64</v>
      </c>
      <c r="E1106">
        <v>28.64</v>
      </c>
    </row>
    <row r="1107" spans="1:5">
      <c r="A1107" s="55">
        <v>41050</v>
      </c>
      <c r="B1107">
        <v>27.49</v>
      </c>
      <c r="C1107">
        <v>27.49</v>
      </c>
      <c r="D1107">
        <v>27.49</v>
      </c>
      <c r="E1107">
        <v>27.49</v>
      </c>
    </row>
    <row r="1108" spans="1:5">
      <c r="A1108" s="55">
        <v>41051</v>
      </c>
      <c r="B1108">
        <v>27.33</v>
      </c>
      <c r="C1108">
        <v>27.33</v>
      </c>
      <c r="D1108">
        <v>27.33</v>
      </c>
      <c r="E1108">
        <v>27.33</v>
      </c>
    </row>
    <row r="1109" spans="1:5">
      <c r="A1109" s="55">
        <v>41052</v>
      </c>
      <c r="B1109">
        <v>27.47</v>
      </c>
      <c r="C1109">
        <v>27.47</v>
      </c>
      <c r="D1109">
        <v>27.47</v>
      </c>
      <c r="E1109">
        <v>27.47</v>
      </c>
    </row>
    <row r="1110" spans="1:5">
      <c r="A1110" s="55">
        <v>41053</v>
      </c>
      <c r="B1110">
        <v>27.71</v>
      </c>
      <c r="C1110">
        <v>27.71</v>
      </c>
      <c r="D1110">
        <v>27.71</v>
      </c>
      <c r="E1110">
        <v>27.71</v>
      </c>
    </row>
    <row r="1111" spans="1:5">
      <c r="A1111" s="55">
        <v>41054</v>
      </c>
      <c r="B1111">
        <v>27.14</v>
      </c>
      <c r="C1111">
        <v>27.14</v>
      </c>
      <c r="D1111">
        <v>27.14</v>
      </c>
      <c r="E1111">
        <v>27.14</v>
      </c>
    </row>
    <row r="1112" spans="1:5">
      <c r="A1112" s="55">
        <v>41058</v>
      </c>
      <c r="B1112">
        <v>26.13</v>
      </c>
      <c r="C1112">
        <v>26.13</v>
      </c>
      <c r="D1112">
        <v>26.13</v>
      </c>
      <c r="E1112">
        <v>26.13</v>
      </c>
    </row>
    <row r="1113" spans="1:5">
      <c r="A1113" s="55">
        <v>41059</v>
      </c>
      <c r="B1113">
        <v>27.71</v>
      </c>
      <c r="C1113">
        <v>27.71</v>
      </c>
      <c r="D1113">
        <v>27.71</v>
      </c>
      <c r="E1113">
        <v>27.71</v>
      </c>
    </row>
    <row r="1114" spans="1:5">
      <c r="A1114" s="55">
        <v>41060</v>
      </c>
      <c r="B1114">
        <v>27.74</v>
      </c>
      <c r="C1114">
        <v>27.74</v>
      </c>
      <c r="D1114">
        <v>27.74</v>
      </c>
      <c r="E1114">
        <v>27.74</v>
      </c>
    </row>
    <row r="1115" spans="1:5">
      <c r="A1115" s="55">
        <v>41061</v>
      </c>
      <c r="B1115">
        <v>30.21</v>
      </c>
      <c r="C1115">
        <v>30.21</v>
      </c>
      <c r="D1115">
        <v>30.21</v>
      </c>
      <c r="E1115">
        <v>30.21</v>
      </c>
    </row>
    <row r="1116" spans="1:5">
      <c r="A1116" s="55">
        <v>41064</v>
      </c>
      <c r="B1116">
        <v>29.36</v>
      </c>
      <c r="C1116">
        <v>29.36</v>
      </c>
      <c r="D1116">
        <v>29.36</v>
      </c>
      <c r="E1116">
        <v>29.36</v>
      </c>
    </row>
    <row r="1117" spans="1:5">
      <c r="A1117" s="55">
        <v>41065</v>
      </c>
      <c r="B1117">
        <v>28.57</v>
      </c>
      <c r="C1117">
        <v>28.57</v>
      </c>
      <c r="D1117">
        <v>28.57</v>
      </c>
      <c r="E1117">
        <v>28.57</v>
      </c>
    </row>
    <row r="1118" spans="1:5">
      <c r="A1118" s="55">
        <v>41066</v>
      </c>
      <c r="B1118">
        <v>26.87</v>
      </c>
      <c r="C1118">
        <v>26.87</v>
      </c>
      <c r="D1118">
        <v>26.87</v>
      </c>
      <c r="E1118">
        <v>26.87</v>
      </c>
    </row>
    <row r="1119" spans="1:5">
      <c r="A1119" s="55">
        <v>41067</v>
      </c>
      <c r="B1119">
        <v>26.72</v>
      </c>
      <c r="C1119">
        <v>26.72</v>
      </c>
      <c r="D1119">
        <v>26.72</v>
      </c>
      <c r="E1119">
        <v>26.72</v>
      </c>
    </row>
    <row r="1120" spans="1:5">
      <c r="A1120" s="55">
        <v>41068</v>
      </c>
      <c r="B1120">
        <v>26.26</v>
      </c>
      <c r="C1120">
        <v>26.26</v>
      </c>
      <c r="D1120">
        <v>26.26</v>
      </c>
      <c r="E1120">
        <v>26.26</v>
      </c>
    </row>
    <row r="1121" spans="1:5">
      <c r="A1121" s="55">
        <v>41071</v>
      </c>
      <c r="B1121">
        <v>27.5</v>
      </c>
      <c r="C1121">
        <v>27.5</v>
      </c>
      <c r="D1121">
        <v>27.5</v>
      </c>
      <c r="E1121">
        <v>27.5</v>
      </c>
    </row>
    <row r="1122" spans="1:5">
      <c r="A1122" s="55">
        <v>41072</v>
      </c>
      <c r="B1122">
        <v>27.22</v>
      </c>
      <c r="C1122">
        <v>27.22</v>
      </c>
      <c r="D1122">
        <v>27.22</v>
      </c>
      <c r="E1122">
        <v>27.22</v>
      </c>
    </row>
    <row r="1123" spans="1:5">
      <c r="A1123" s="55">
        <v>41073</v>
      </c>
      <c r="B1123">
        <v>28.27</v>
      </c>
      <c r="C1123">
        <v>28.27</v>
      </c>
      <c r="D1123">
        <v>28.27</v>
      </c>
      <c r="E1123">
        <v>28.27</v>
      </c>
    </row>
    <row r="1124" spans="1:5">
      <c r="A1124" s="55">
        <v>41074</v>
      </c>
      <c r="B1124">
        <v>26.97</v>
      </c>
      <c r="C1124">
        <v>26.97</v>
      </c>
      <c r="D1124">
        <v>26.97</v>
      </c>
      <c r="E1124">
        <v>26.97</v>
      </c>
    </row>
    <row r="1125" spans="1:5">
      <c r="A1125" s="55">
        <v>41075</v>
      </c>
      <c r="B1125">
        <v>26.02</v>
      </c>
      <c r="C1125">
        <v>26.02</v>
      </c>
      <c r="D1125">
        <v>26.02</v>
      </c>
      <c r="E1125">
        <v>26.02</v>
      </c>
    </row>
    <row r="1126" spans="1:5">
      <c r="A1126" s="55">
        <v>41078</v>
      </c>
      <c r="B1126">
        <v>25.01</v>
      </c>
      <c r="C1126">
        <v>25.01</v>
      </c>
      <c r="D1126">
        <v>25.01</v>
      </c>
      <c r="E1126">
        <v>25.01</v>
      </c>
    </row>
    <row r="1127" spans="1:5">
      <c r="A1127" s="55">
        <v>41079</v>
      </c>
      <c r="B1127">
        <v>24.44</v>
      </c>
      <c r="C1127">
        <v>24.44</v>
      </c>
      <c r="D1127">
        <v>24.44</v>
      </c>
      <c r="E1127">
        <v>24.44</v>
      </c>
    </row>
    <row r="1128" spans="1:5">
      <c r="A1128" s="55">
        <v>41080</v>
      </c>
      <c r="B1128">
        <v>23.97</v>
      </c>
      <c r="C1128">
        <v>23.97</v>
      </c>
      <c r="D1128">
        <v>23.97</v>
      </c>
      <c r="E1128">
        <v>23.97</v>
      </c>
    </row>
    <row r="1129" spans="1:5">
      <c r="A1129" s="55">
        <v>41081</v>
      </c>
      <c r="B1129">
        <v>25.53</v>
      </c>
      <c r="C1129">
        <v>25.53</v>
      </c>
      <c r="D1129">
        <v>25.53</v>
      </c>
      <c r="E1129">
        <v>25.53</v>
      </c>
    </row>
    <row r="1130" spans="1:5">
      <c r="A1130" s="55">
        <v>41082</v>
      </c>
      <c r="B1130">
        <v>24.34</v>
      </c>
      <c r="C1130">
        <v>24.34</v>
      </c>
      <c r="D1130">
        <v>24.34</v>
      </c>
      <c r="E1130">
        <v>24.34</v>
      </c>
    </row>
    <row r="1131" spans="1:5">
      <c r="A1131" s="55">
        <v>41085</v>
      </c>
      <c r="B1131">
        <v>25.42</v>
      </c>
      <c r="C1131">
        <v>25.42</v>
      </c>
      <c r="D1131">
        <v>25.42</v>
      </c>
      <c r="E1131">
        <v>25.42</v>
      </c>
    </row>
    <row r="1132" spans="1:5">
      <c r="A1132" s="55">
        <v>41086</v>
      </c>
      <c r="B1132">
        <v>25.1</v>
      </c>
      <c r="C1132">
        <v>25.1</v>
      </c>
      <c r="D1132">
        <v>25.1</v>
      </c>
      <c r="E1132">
        <v>25.1</v>
      </c>
    </row>
    <row r="1133" spans="1:5">
      <c r="A1133" s="55">
        <v>41087</v>
      </c>
      <c r="B1133">
        <v>24.75</v>
      </c>
      <c r="C1133">
        <v>24.75</v>
      </c>
      <c r="D1133">
        <v>24.75</v>
      </c>
      <c r="E1133">
        <v>24.75</v>
      </c>
    </row>
    <row r="1134" spans="1:5">
      <c r="A1134" s="55">
        <v>41088</v>
      </c>
      <c r="B1134">
        <v>24.66</v>
      </c>
      <c r="C1134">
        <v>24.66</v>
      </c>
      <c r="D1134">
        <v>24.66</v>
      </c>
      <c r="E1134">
        <v>24.66</v>
      </c>
    </row>
    <row r="1135" spans="1:5">
      <c r="A1135" s="55">
        <v>41089</v>
      </c>
      <c r="B1135">
        <v>22.87</v>
      </c>
      <c r="C1135">
        <v>22.87</v>
      </c>
      <c r="D1135">
        <v>22.87</v>
      </c>
      <c r="E1135">
        <v>22.87</v>
      </c>
    </row>
    <row r="1136" spans="1:5">
      <c r="A1136" s="55">
        <v>41092</v>
      </c>
      <c r="B1136">
        <v>22.53</v>
      </c>
      <c r="C1136">
        <v>22.53</v>
      </c>
      <c r="D1136">
        <v>22.53</v>
      </c>
      <c r="E1136">
        <v>22.53</v>
      </c>
    </row>
    <row r="1137" spans="1:5">
      <c r="A1137" s="55">
        <v>41093</v>
      </c>
      <c r="B1137">
        <v>22.35</v>
      </c>
      <c r="C1137">
        <v>22.35</v>
      </c>
      <c r="D1137">
        <v>22.35</v>
      </c>
      <c r="E1137">
        <v>22.35</v>
      </c>
    </row>
    <row r="1138" spans="1:5">
      <c r="A1138" s="55">
        <v>41095</v>
      </c>
      <c r="B1138">
        <v>22.89</v>
      </c>
      <c r="C1138">
        <v>22.89</v>
      </c>
      <c r="D1138">
        <v>22.89</v>
      </c>
      <c r="E1138">
        <v>22.89</v>
      </c>
    </row>
    <row r="1139" spans="1:5">
      <c r="A1139" s="55">
        <v>41096</v>
      </c>
      <c r="B1139">
        <v>22.9</v>
      </c>
      <c r="C1139">
        <v>22.9</v>
      </c>
      <c r="D1139">
        <v>22.9</v>
      </c>
      <c r="E1139">
        <v>22.9</v>
      </c>
    </row>
    <row r="1140" spans="1:5">
      <c r="A1140" s="55">
        <v>41099</v>
      </c>
      <c r="B1140">
        <v>23.05</v>
      </c>
      <c r="C1140">
        <v>23.05</v>
      </c>
      <c r="D1140">
        <v>23.05</v>
      </c>
      <c r="E1140">
        <v>23.05</v>
      </c>
    </row>
    <row r="1141" spans="1:5">
      <c r="A1141" s="55">
        <v>41100</v>
      </c>
      <c r="B1141">
        <v>23.4</v>
      </c>
      <c r="C1141">
        <v>23.4</v>
      </c>
      <c r="D1141">
        <v>23.4</v>
      </c>
      <c r="E1141">
        <v>23.4</v>
      </c>
    </row>
    <row r="1142" spans="1:5">
      <c r="A1142" s="55">
        <v>41101</v>
      </c>
      <c r="B1142">
        <v>22.94</v>
      </c>
      <c r="C1142">
        <v>22.94</v>
      </c>
      <c r="D1142">
        <v>22.94</v>
      </c>
      <c r="E1142">
        <v>22.94</v>
      </c>
    </row>
    <row r="1143" spans="1:5">
      <c r="A1143" s="55">
        <v>41102</v>
      </c>
      <c r="B1143">
        <v>23.15</v>
      </c>
      <c r="C1143">
        <v>23.15</v>
      </c>
      <c r="D1143">
        <v>23.15</v>
      </c>
      <c r="E1143">
        <v>23.15</v>
      </c>
    </row>
    <row r="1144" spans="1:5">
      <c r="A1144" s="55">
        <v>41103</v>
      </c>
      <c r="B1144">
        <v>22.22</v>
      </c>
      <c r="C1144">
        <v>22.22</v>
      </c>
      <c r="D1144">
        <v>22.22</v>
      </c>
      <c r="E1144">
        <v>22.22</v>
      </c>
    </row>
    <row r="1145" spans="1:5">
      <c r="A1145" s="55">
        <v>41106</v>
      </c>
      <c r="B1145">
        <v>22.41</v>
      </c>
      <c r="C1145">
        <v>22.41</v>
      </c>
      <c r="D1145">
        <v>22.41</v>
      </c>
      <c r="E1145">
        <v>22.41</v>
      </c>
    </row>
    <row r="1146" spans="1:5">
      <c r="A1146" s="55">
        <v>41107</v>
      </c>
      <c r="B1146">
        <v>21.81</v>
      </c>
      <c r="C1146">
        <v>21.81</v>
      </c>
      <c r="D1146">
        <v>21.81</v>
      </c>
      <c r="E1146">
        <v>21.81</v>
      </c>
    </row>
    <row r="1147" spans="1:5">
      <c r="A1147" s="55">
        <v>41108</v>
      </c>
      <c r="B1147">
        <v>21.71</v>
      </c>
      <c r="C1147">
        <v>21.71</v>
      </c>
      <c r="D1147">
        <v>21.71</v>
      </c>
      <c r="E1147">
        <v>21.71</v>
      </c>
    </row>
    <row r="1148" spans="1:5">
      <c r="A1148" s="55">
        <v>41109</v>
      </c>
      <c r="B1148">
        <v>21.55</v>
      </c>
      <c r="C1148">
        <v>21.55</v>
      </c>
      <c r="D1148">
        <v>21.55</v>
      </c>
      <c r="E1148">
        <v>21.55</v>
      </c>
    </row>
    <row r="1149" spans="1:5">
      <c r="A1149" s="55">
        <v>41110</v>
      </c>
      <c r="B1149">
        <v>22.39</v>
      </c>
      <c r="C1149">
        <v>22.39</v>
      </c>
      <c r="D1149">
        <v>22.39</v>
      </c>
      <c r="E1149">
        <v>22.39</v>
      </c>
    </row>
    <row r="1150" spans="1:5">
      <c r="A1150" s="55">
        <v>41113</v>
      </c>
      <c r="B1150">
        <v>23.63</v>
      </c>
      <c r="C1150">
        <v>23.63</v>
      </c>
      <c r="D1150">
        <v>23.63</v>
      </c>
      <c r="E1150">
        <v>23.63</v>
      </c>
    </row>
    <row r="1151" spans="1:5">
      <c r="A1151" s="55">
        <v>41114</v>
      </c>
      <c r="B1151">
        <v>24.48</v>
      </c>
      <c r="C1151">
        <v>24.48</v>
      </c>
      <c r="D1151">
        <v>24.48</v>
      </c>
      <c r="E1151">
        <v>24.48</v>
      </c>
    </row>
    <row r="1152" spans="1:5">
      <c r="A1152" s="55">
        <v>41115</v>
      </c>
      <c r="B1152">
        <v>24.32</v>
      </c>
      <c r="C1152">
        <v>24.32</v>
      </c>
      <c r="D1152">
        <v>24.32</v>
      </c>
      <c r="E1152">
        <v>24.32</v>
      </c>
    </row>
    <row r="1153" spans="1:5">
      <c r="A1153" s="55">
        <v>41116</v>
      </c>
      <c r="B1153">
        <v>23.11</v>
      </c>
      <c r="C1153">
        <v>23.11</v>
      </c>
      <c r="D1153">
        <v>23.11</v>
      </c>
      <c r="E1153">
        <v>23.11</v>
      </c>
    </row>
    <row r="1154" spans="1:5">
      <c r="A1154" s="55">
        <v>41117</v>
      </c>
      <c r="B1154">
        <v>22.45</v>
      </c>
      <c r="C1154">
        <v>22.45</v>
      </c>
      <c r="D1154">
        <v>22.45</v>
      </c>
      <c r="E1154">
        <v>22.45</v>
      </c>
    </row>
    <row r="1155" spans="1:5">
      <c r="A1155" s="55">
        <v>41120</v>
      </c>
      <c r="B1155">
        <v>22.81</v>
      </c>
      <c r="C1155">
        <v>22.81</v>
      </c>
      <c r="D1155">
        <v>22.81</v>
      </c>
      <c r="E1155">
        <v>22.81</v>
      </c>
    </row>
    <row r="1156" spans="1:5">
      <c r="A1156" s="55">
        <v>41121</v>
      </c>
      <c r="B1156">
        <v>23.27</v>
      </c>
      <c r="C1156">
        <v>23.27</v>
      </c>
      <c r="D1156">
        <v>23.27</v>
      </c>
      <c r="E1156">
        <v>23.27</v>
      </c>
    </row>
    <row r="1157" spans="1:5">
      <c r="A1157" s="55">
        <v>41122</v>
      </c>
      <c r="B1157">
        <v>23.12</v>
      </c>
      <c r="C1157">
        <v>23.12</v>
      </c>
      <c r="D1157">
        <v>23.12</v>
      </c>
      <c r="E1157">
        <v>23.12</v>
      </c>
    </row>
    <row r="1158" spans="1:5">
      <c r="A1158" s="55">
        <v>41123</v>
      </c>
      <c r="B1158">
        <v>22.97</v>
      </c>
      <c r="C1158">
        <v>22.97</v>
      </c>
      <c r="D1158">
        <v>22.97</v>
      </c>
      <c r="E1158">
        <v>22.97</v>
      </c>
    </row>
    <row r="1159" spans="1:5">
      <c r="A1159" s="55">
        <v>41124</v>
      </c>
      <c r="B1159">
        <v>21.79</v>
      </c>
      <c r="C1159">
        <v>21.79</v>
      </c>
      <c r="D1159">
        <v>21.79</v>
      </c>
      <c r="E1159">
        <v>21.79</v>
      </c>
    </row>
    <row r="1160" spans="1:5">
      <c r="A1160" s="55">
        <v>41127</v>
      </c>
      <c r="B1160">
        <v>21.93</v>
      </c>
      <c r="C1160">
        <v>21.93</v>
      </c>
      <c r="D1160">
        <v>21.93</v>
      </c>
      <c r="E1160">
        <v>21.93</v>
      </c>
    </row>
    <row r="1161" spans="1:5">
      <c r="A1161" s="55">
        <v>41128</v>
      </c>
      <c r="B1161">
        <v>21.84</v>
      </c>
      <c r="C1161">
        <v>21.84</v>
      </c>
      <c r="D1161">
        <v>21.84</v>
      </c>
      <c r="E1161">
        <v>21.84</v>
      </c>
    </row>
    <row r="1162" spans="1:5">
      <c r="A1162" s="55">
        <v>41129</v>
      </c>
      <c r="B1162">
        <v>21.63</v>
      </c>
      <c r="C1162">
        <v>21.63</v>
      </c>
      <c r="D1162">
        <v>21.63</v>
      </c>
      <c r="E1162">
        <v>21.63</v>
      </c>
    </row>
    <row r="1163" spans="1:5">
      <c r="A1163" s="55">
        <v>41130</v>
      </c>
      <c r="B1163">
        <v>21.37</v>
      </c>
      <c r="C1163">
        <v>21.37</v>
      </c>
      <c r="D1163">
        <v>21.37</v>
      </c>
      <c r="E1163">
        <v>21.37</v>
      </c>
    </row>
    <row r="1164" spans="1:5">
      <c r="A1164" s="55">
        <v>41131</v>
      </c>
      <c r="B1164">
        <v>21.2</v>
      </c>
      <c r="C1164">
        <v>21.2</v>
      </c>
      <c r="D1164">
        <v>21.2</v>
      </c>
      <c r="E1164">
        <v>21.2</v>
      </c>
    </row>
    <row r="1165" spans="1:5">
      <c r="A1165" s="55">
        <v>41134</v>
      </c>
      <c r="B1165">
        <v>21.27</v>
      </c>
      <c r="C1165">
        <v>21.27</v>
      </c>
      <c r="D1165">
        <v>21.27</v>
      </c>
      <c r="E1165">
        <v>21.27</v>
      </c>
    </row>
    <row r="1166" spans="1:5">
      <c r="A1166" s="55">
        <v>41135</v>
      </c>
      <c r="B1166">
        <v>21.67</v>
      </c>
      <c r="C1166">
        <v>21.67</v>
      </c>
      <c r="D1166">
        <v>21.67</v>
      </c>
      <c r="E1166">
        <v>21.67</v>
      </c>
    </row>
    <row r="1167" spans="1:5">
      <c r="A1167" s="55">
        <v>41136</v>
      </c>
      <c r="B1167">
        <v>21.82</v>
      </c>
      <c r="C1167">
        <v>21.82</v>
      </c>
      <c r="D1167">
        <v>21.82</v>
      </c>
      <c r="E1167">
        <v>21.82</v>
      </c>
    </row>
    <row r="1168" spans="1:5">
      <c r="A1168" s="55">
        <v>41137</v>
      </c>
      <c r="B1168">
        <v>21.73</v>
      </c>
      <c r="C1168">
        <v>21.73</v>
      </c>
      <c r="D1168">
        <v>21.73</v>
      </c>
      <c r="E1168">
        <v>21.73</v>
      </c>
    </row>
    <row r="1169" spans="1:5">
      <c r="A1169" s="55">
        <v>41138</v>
      </c>
      <c r="B1169">
        <v>21.54</v>
      </c>
      <c r="C1169">
        <v>21.54</v>
      </c>
      <c r="D1169">
        <v>21.54</v>
      </c>
      <c r="E1169">
        <v>21.54</v>
      </c>
    </row>
    <row r="1170" spans="1:5">
      <c r="A1170" s="55">
        <v>41141</v>
      </c>
      <c r="B1170">
        <v>21.67</v>
      </c>
      <c r="C1170">
        <v>21.67</v>
      </c>
      <c r="D1170">
        <v>21.67</v>
      </c>
      <c r="E1170">
        <v>21.67</v>
      </c>
    </row>
    <row r="1171" spans="1:5">
      <c r="A1171" s="55">
        <v>41142</v>
      </c>
      <c r="B1171">
        <v>22.12</v>
      </c>
      <c r="C1171">
        <v>22.12</v>
      </c>
      <c r="D1171">
        <v>22.12</v>
      </c>
      <c r="E1171">
        <v>22.12</v>
      </c>
    </row>
    <row r="1172" spans="1:5">
      <c r="A1172" s="55">
        <v>41143</v>
      </c>
      <c r="B1172">
        <v>22.42</v>
      </c>
      <c r="C1172">
        <v>22.42</v>
      </c>
      <c r="D1172">
        <v>22.42</v>
      </c>
      <c r="E1172">
        <v>22.42</v>
      </c>
    </row>
    <row r="1173" spans="1:5">
      <c r="A1173" s="55">
        <v>41144</v>
      </c>
      <c r="B1173">
        <v>22.91</v>
      </c>
      <c r="C1173">
        <v>22.91</v>
      </c>
      <c r="D1173">
        <v>22.91</v>
      </c>
      <c r="E1173">
        <v>22.91</v>
      </c>
    </row>
    <row r="1174" spans="1:5">
      <c r="A1174" s="55">
        <v>41145</v>
      </c>
      <c r="B1174">
        <v>22.21</v>
      </c>
      <c r="C1174">
        <v>22.21</v>
      </c>
      <c r="D1174">
        <v>22.21</v>
      </c>
      <c r="E1174">
        <v>22.21</v>
      </c>
    </row>
    <row r="1175" spans="1:5">
      <c r="A1175" s="55">
        <v>41148</v>
      </c>
      <c r="B1175">
        <v>22.68</v>
      </c>
      <c r="C1175">
        <v>22.68</v>
      </c>
      <c r="D1175">
        <v>22.68</v>
      </c>
      <c r="E1175">
        <v>22.68</v>
      </c>
    </row>
    <row r="1176" spans="1:5">
      <c r="A1176" s="55">
        <v>41149</v>
      </c>
      <c r="B1176">
        <v>22.73</v>
      </c>
      <c r="C1176">
        <v>22.73</v>
      </c>
      <c r="D1176">
        <v>22.73</v>
      </c>
      <c r="E1176">
        <v>22.73</v>
      </c>
    </row>
    <row r="1177" spans="1:5">
      <c r="A1177" s="55">
        <v>41150</v>
      </c>
      <c r="B1177">
        <v>23.15</v>
      </c>
      <c r="C1177">
        <v>23.15</v>
      </c>
      <c r="D1177">
        <v>23.15</v>
      </c>
      <c r="E1177">
        <v>23.15</v>
      </c>
    </row>
    <row r="1178" spans="1:5">
      <c r="A1178" s="55">
        <v>41151</v>
      </c>
      <c r="B1178">
        <v>23.5</v>
      </c>
      <c r="C1178">
        <v>23.5</v>
      </c>
      <c r="D1178">
        <v>23.5</v>
      </c>
      <c r="E1178">
        <v>23.5</v>
      </c>
    </row>
    <row r="1179" spans="1:5">
      <c r="A1179" s="55">
        <v>41152</v>
      </c>
      <c r="B1179">
        <v>23.27</v>
      </c>
      <c r="C1179">
        <v>23.27</v>
      </c>
      <c r="D1179">
        <v>23.27</v>
      </c>
      <c r="E1179">
        <v>23.27</v>
      </c>
    </row>
    <row r="1180" spans="1:5">
      <c r="A1180" s="55">
        <v>41156</v>
      </c>
      <c r="B1180">
        <v>23.3</v>
      </c>
      <c r="C1180">
        <v>23.3</v>
      </c>
      <c r="D1180">
        <v>23.3</v>
      </c>
      <c r="E1180">
        <v>23.3</v>
      </c>
    </row>
    <row r="1181" spans="1:5">
      <c r="A1181" s="55">
        <v>41157</v>
      </c>
      <c r="B1181">
        <v>22.62</v>
      </c>
      <c r="C1181">
        <v>22.62</v>
      </c>
      <c r="D1181">
        <v>22.62</v>
      </c>
      <c r="E1181">
        <v>22.62</v>
      </c>
    </row>
    <row r="1182" spans="1:5">
      <c r="A1182" s="55">
        <v>41158</v>
      </c>
      <c r="B1182">
        <v>21.72</v>
      </c>
      <c r="C1182">
        <v>21.72</v>
      </c>
      <c r="D1182">
        <v>21.72</v>
      </c>
      <c r="E1182">
        <v>21.72</v>
      </c>
    </row>
    <row r="1183" spans="1:5">
      <c r="A1183" s="55">
        <v>41159</v>
      </c>
      <c r="B1183">
        <v>20.99</v>
      </c>
      <c r="C1183">
        <v>20.99</v>
      </c>
      <c r="D1183">
        <v>20.99</v>
      </c>
      <c r="E1183">
        <v>20.99</v>
      </c>
    </row>
    <row r="1184" spans="1:5">
      <c r="A1184" s="55">
        <v>41162</v>
      </c>
      <c r="B1184">
        <v>21.39</v>
      </c>
      <c r="C1184">
        <v>21.39</v>
      </c>
      <c r="D1184">
        <v>21.39</v>
      </c>
      <c r="E1184">
        <v>21.39</v>
      </c>
    </row>
    <row r="1185" spans="1:5">
      <c r="A1185" s="55">
        <v>41163</v>
      </c>
      <c r="B1185">
        <v>21.23</v>
      </c>
      <c r="C1185">
        <v>21.23</v>
      </c>
      <c r="D1185">
        <v>21.23</v>
      </c>
      <c r="E1185">
        <v>21.23</v>
      </c>
    </row>
    <row r="1186" spans="1:5">
      <c r="A1186" s="55">
        <v>41164</v>
      </c>
      <c r="B1186">
        <v>20.66</v>
      </c>
      <c r="C1186">
        <v>20.66</v>
      </c>
      <c r="D1186">
        <v>20.66</v>
      </c>
      <c r="E1186">
        <v>20.66</v>
      </c>
    </row>
    <row r="1187" spans="1:5">
      <c r="A1187" s="55">
        <v>41165</v>
      </c>
      <c r="B1187">
        <v>19.63</v>
      </c>
      <c r="C1187">
        <v>19.63</v>
      </c>
      <c r="D1187">
        <v>19.63</v>
      </c>
      <c r="E1187">
        <v>19.63</v>
      </c>
    </row>
    <row r="1188" spans="1:5">
      <c r="A1188" s="55">
        <v>41166</v>
      </c>
      <c r="B1188">
        <v>19.809999999999999</v>
      </c>
      <c r="C1188">
        <v>19.809999999999999</v>
      </c>
      <c r="D1188">
        <v>19.809999999999999</v>
      </c>
      <c r="E1188">
        <v>19.809999999999999</v>
      </c>
    </row>
    <row r="1189" spans="1:5">
      <c r="A1189" s="55">
        <v>41169</v>
      </c>
      <c r="B1189">
        <v>20</v>
      </c>
      <c r="C1189">
        <v>20</v>
      </c>
      <c r="D1189">
        <v>20</v>
      </c>
      <c r="E1189">
        <v>20</v>
      </c>
    </row>
    <row r="1190" spans="1:5">
      <c r="A1190" s="55">
        <v>41170</v>
      </c>
      <c r="B1190">
        <v>19.68</v>
      </c>
      <c r="C1190">
        <v>19.68</v>
      </c>
      <c r="D1190">
        <v>19.68</v>
      </c>
      <c r="E1190">
        <v>19.68</v>
      </c>
    </row>
    <row r="1191" spans="1:5">
      <c r="A1191" s="55">
        <v>41171</v>
      </c>
      <c r="B1191">
        <v>19.52</v>
      </c>
      <c r="C1191">
        <v>19.52</v>
      </c>
      <c r="D1191">
        <v>19.52</v>
      </c>
      <c r="E1191">
        <v>19.52</v>
      </c>
    </row>
    <row r="1192" spans="1:5">
      <c r="A1192" s="55">
        <v>41172</v>
      </c>
      <c r="B1192">
        <v>19.75</v>
      </c>
      <c r="C1192">
        <v>19.75</v>
      </c>
      <c r="D1192">
        <v>19.75</v>
      </c>
      <c r="E1192">
        <v>19.75</v>
      </c>
    </row>
    <row r="1193" spans="1:5">
      <c r="A1193" s="55">
        <v>41173</v>
      </c>
      <c r="B1193">
        <v>19.829999999999998</v>
      </c>
      <c r="C1193">
        <v>19.829999999999998</v>
      </c>
      <c r="D1193">
        <v>19.829999999999998</v>
      </c>
      <c r="E1193">
        <v>19.829999999999998</v>
      </c>
    </row>
    <row r="1194" spans="1:5">
      <c r="A1194" s="55">
        <v>41176</v>
      </c>
      <c r="B1194">
        <v>19.760000000000002</v>
      </c>
      <c r="C1194">
        <v>19.760000000000002</v>
      </c>
      <c r="D1194">
        <v>19.760000000000002</v>
      </c>
      <c r="E1194">
        <v>19.760000000000002</v>
      </c>
    </row>
    <row r="1195" spans="1:5">
      <c r="A1195" s="55">
        <v>41177</v>
      </c>
      <c r="B1195">
        <v>20.46</v>
      </c>
      <c r="C1195">
        <v>20.46</v>
      </c>
      <c r="D1195">
        <v>20.46</v>
      </c>
      <c r="E1195">
        <v>20.46</v>
      </c>
    </row>
    <row r="1196" spans="1:5">
      <c r="A1196" s="55">
        <v>41178</v>
      </c>
      <c r="B1196">
        <v>21.13</v>
      </c>
      <c r="C1196">
        <v>21.13</v>
      </c>
      <c r="D1196">
        <v>21.13</v>
      </c>
      <c r="E1196">
        <v>21.13</v>
      </c>
    </row>
    <row r="1197" spans="1:5">
      <c r="A1197" s="55">
        <v>41179</v>
      </c>
      <c r="B1197">
        <v>20.100000000000001</v>
      </c>
      <c r="C1197">
        <v>20.100000000000001</v>
      </c>
      <c r="D1197">
        <v>20.100000000000001</v>
      </c>
      <c r="E1197">
        <v>20.100000000000001</v>
      </c>
    </row>
    <row r="1198" spans="1:5">
      <c r="A1198" s="55">
        <v>41180</v>
      </c>
      <c r="B1198">
        <v>20.37</v>
      </c>
      <c r="C1198">
        <v>20.37</v>
      </c>
      <c r="D1198">
        <v>20.37</v>
      </c>
      <c r="E1198">
        <v>20.37</v>
      </c>
    </row>
    <row r="1199" spans="1:5">
      <c r="A1199" s="55">
        <v>41183</v>
      </c>
      <c r="B1199">
        <v>20.58</v>
      </c>
      <c r="C1199">
        <v>20.58</v>
      </c>
      <c r="D1199">
        <v>20.58</v>
      </c>
      <c r="E1199">
        <v>20.58</v>
      </c>
    </row>
    <row r="1200" spans="1:5">
      <c r="A1200" s="55">
        <v>41184</v>
      </c>
      <c r="B1200">
        <v>20.51</v>
      </c>
      <c r="C1200">
        <v>20.51</v>
      </c>
      <c r="D1200">
        <v>20.51</v>
      </c>
      <c r="E1200">
        <v>20.51</v>
      </c>
    </row>
    <row r="1201" spans="1:5">
      <c r="A1201" s="55">
        <v>41185</v>
      </c>
      <c r="B1201">
        <v>20.37</v>
      </c>
      <c r="C1201">
        <v>20.37</v>
      </c>
      <c r="D1201">
        <v>20.37</v>
      </c>
      <c r="E1201">
        <v>20.37</v>
      </c>
    </row>
    <row r="1202" spans="1:5">
      <c r="A1202" s="55">
        <v>41186</v>
      </c>
      <c r="B1202">
        <v>20.02</v>
      </c>
      <c r="C1202">
        <v>20.02</v>
      </c>
      <c r="D1202">
        <v>20.02</v>
      </c>
      <c r="E1202">
        <v>20.02</v>
      </c>
    </row>
    <row r="1203" spans="1:5">
      <c r="A1203" s="55">
        <v>41187</v>
      </c>
      <c r="B1203">
        <v>19.66</v>
      </c>
      <c r="C1203">
        <v>19.66</v>
      </c>
      <c r="D1203">
        <v>19.66</v>
      </c>
      <c r="E1203">
        <v>19.66</v>
      </c>
    </row>
    <row r="1204" spans="1:5">
      <c r="A1204" s="55">
        <v>41190</v>
      </c>
      <c r="B1204">
        <v>20</v>
      </c>
      <c r="C1204">
        <v>20</v>
      </c>
      <c r="D1204">
        <v>20</v>
      </c>
      <c r="E1204">
        <v>20</v>
      </c>
    </row>
    <row r="1205" spans="1:5">
      <c r="A1205" s="55">
        <v>41191</v>
      </c>
      <c r="B1205">
        <v>20.48</v>
      </c>
      <c r="C1205">
        <v>20.48</v>
      </c>
      <c r="D1205">
        <v>20.48</v>
      </c>
      <c r="E1205">
        <v>20.48</v>
      </c>
    </row>
    <row r="1206" spans="1:5">
      <c r="A1206" s="55">
        <v>41192</v>
      </c>
      <c r="B1206">
        <v>20.46</v>
      </c>
      <c r="C1206">
        <v>20.46</v>
      </c>
      <c r="D1206">
        <v>20.46</v>
      </c>
      <c r="E1206">
        <v>20.46</v>
      </c>
    </row>
    <row r="1207" spans="1:5">
      <c r="A1207" s="55">
        <v>41193</v>
      </c>
      <c r="B1207">
        <v>20.100000000000001</v>
      </c>
      <c r="C1207">
        <v>20.100000000000001</v>
      </c>
      <c r="D1207">
        <v>20.100000000000001</v>
      </c>
      <c r="E1207">
        <v>20.100000000000001</v>
      </c>
    </row>
    <row r="1208" spans="1:5">
      <c r="A1208" s="55">
        <v>41194</v>
      </c>
      <c r="B1208">
        <v>20.100000000000001</v>
      </c>
      <c r="C1208">
        <v>20.100000000000001</v>
      </c>
      <c r="D1208">
        <v>20.100000000000001</v>
      </c>
      <c r="E1208">
        <v>20.100000000000001</v>
      </c>
    </row>
    <row r="1209" spans="1:5">
      <c r="A1209" s="55">
        <v>41197</v>
      </c>
      <c r="B1209">
        <v>19.62</v>
      </c>
      <c r="C1209">
        <v>19.62</v>
      </c>
      <c r="D1209">
        <v>19.62</v>
      </c>
      <c r="E1209">
        <v>19.62</v>
      </c>
    </row>
    <row r="1210" spans="1:5">
      <c r="A1210" s="55">
        <v>41198</v>
      </c>
      <c r="B1210">
        <v>19.37</v>
      </c>
      <c r="C1210">
        <v>19.37</v>
      </c>
      <c r="D1210">
        <v>19.37</v>
      </c>
      <c r="E1210">
        <v>19.37</v>
      </c>
    </row>
    <row r="1211" spans="1:5">
      <c r="A1211" s="55">
        <v>41199</v>
      </c>
      <c r="B1211">
        <v>19.190000000000001</v>
      </c>
      <c r="C1211">
        <v>19.190000000000001</v>
      </c>
      <c r="D1211">
        <v>19.190000000000001</v>
      </c>
      <c r="E1211">
        <v>19.190000000000001</v>
      </c>
    </row>
    <row r="1212" spans="1:5">
      <c r="A1212" s="55">
        <v>41200</v>
      </c>
      <c r="B1212">
        <v>19.16</v>
      </c>
      <c r="C1212">
        <v>19.16</v>
      </c>
      <c r="D1212">
        <v>19.16</v>
      </c>
      <c r="E1212">
        <v>19.16</v>
      </c>
    </row>
    <row r="1213" spans="1:5">
      <c r="A1213" s="55">
        <v>41201</v>
      </c>
      <c r="B1213">
        <v>20.32</v>
      </c>
      <c r="C1213">
        <v>20.32</v>
      </c>
      <c r="D1213">
        <v>20.32</v>
      </c>
      <c r="E1213">
        <v>20.32</v>
      </c>
    </row>
    <row r="1214" spans="1:5">
      <c r="A1214" s="55">
        <v>41204</v>
      </c>
      <c r="B1214">
        <v>20.149999999999999</v>
      </c>
      <c r="C1214">
        <v>20.149999999999999</v>
      </c>
      <c r="D1214">
        <v>20.149999999999999</v>
      </c>
      <c r="E1214">
        <v>20.149999999999999</v>
      </c>
    </row>
    <row r="1215" spans="1:5">
      <c r="A1215" s="55">
        <v>41205</v>
      </c>
      <c r="B1215">
        <v>21.34</v>
      </c>
      <c r="C1215">
        <v>21.34</v>
      </c>
      <c r="D1215">
        <v>21.34</v>
      </c>
      <c r="E1215">
        <v>21.34</v>
      </c>
    </row>
    <row r="1216" spans="1:5">
      <c r="A1216" s="55">
        <v>41206</v>
      </c>
      <c r="B1216">
        <v>21.27</v>
      </c>
      <c r="C1216">
        <v>21.27</v>
      </c>
      <c r="D1216">
        <v>21.27</v>
      </c>
      <c r="E1216">
        <v>21.27</v>
      </c>
    </row>
    <row r="1217" spans="1:5">
      <c r="A1217" s="55">
        <v>41207</v>
      </c>
      <c r="B1217">
        <v>21.06</v>
      </c>
      <c r="C1217">
        <v>21.06</v>
      </c>
      <c r="D1217">
        <v>21.06</v>
      </c>
      <c r="E1217">
        <v>21.06</v>
      </c>
    </row>
    <row r="1218" spans="1:5">
      <c r="A1218" s="55">
        <v>41208</v>
      </c>
      <c r="B1218">
        <v>21.01</v>
      </c>
      <c r="C1218">
        <v>21.01</v>
      </c>
      <c r="D1218">
        <v>21.01</v>
      </c>
      <c r="E1218">
        <v>21.01</v>
      </c>
    </row>
    <row r="1219" spans="1:5">
      <c r="A1219" s="55">
        <v>41213</v>
      </c>
      <c r="B1219">
        <v>20.73</v>
      </c>
      <c r="C1219">
        <v>20.73</v>
      </c>
      <c r="D1219">
        <v>20.73</v>
      </c>
      <c r="E1219">
        <v>20.73</v>
      </c>
    </row>
    <row r="1220" spans="1:5">
      <c r="A1220" s="55">
        <v>41214</v>
      </c>
      <c r="B1220">
        <v>20.03</v>
      </c>
      <c r="C1220">
        <v>20.03</v>
      </c>
      <c r="D1220">
        <v>20.03</v>
      </c>
      <c r="E1220">
        <v>20.03</v>
      </c>
    </row>
    <row r="1221" spans="1:5">
      <c r="A1221" s="55">
        <v>41215</v>
      </c>
      <c r="B1221">
        <v>20.51</v>
      </c>
      <c r="C1221">
        <v>20.51</v>
      </c>
      <c r="D1221">
        <v>20.51</v>
      </c>
      <c r="E1221">
        <v>20.51</v>
      </c>
    </row>
    <row r="1222" spans="1:5">
      <c r="A1222" s="55">
        <v>41218</v>
      </c>
      <c r="B1222">
        <v>20.83</v>
      </c>
      <c r="C1222">
        <v>20.83</v>
      </c>
      <c r="D1222">
        <v>20.83</v>
      </c>
      <c r="E1222">
        <v>20.83</v>
      </c>
    </row>
    <row r="1223" spans="1:5">
      <c r="A1223" s="55">
        <v>41219</v>
      </c>
      <c r="B1223">
        <v>20.260000000000002</v>
      </c>
      <c r="C1223">
        <v>20.260000000000002</v>
      </c>
      <c r="D1223">
        <v>20.260000000000002</v>
      </c>
      <c r="E1223">
        <v>20.260000000000002</v>
      </c>
    </row>
    <row r="1224" spans="1:5">
      <c r="A1224" s="55">
        <v>41220</v>
      </c>
      <c r="B1224">
        <v>21.52</v>
      </c>
      <c r="C1224">
        <v>21.52</v>
      </c>
      <c r="D1224">
        <v>21.52</v>
      </c>
      <c r="E1224">
        <v>21.52</v>
      </c>
    </row>
    <row r="1225" spans="1:5">
      <c r="A1225" s="55">
        <v>41221</v>
      </c>
      <c r="B1225">
        <v>21.63</v>
      </c>
      <c r="C1225">
        <v>21.63</v>
      </c>
      <c r="D1225">
        <v>21.63</v>
      </c>
      <c r="E1225">
        <v>21.63</v>
      </c>
    </row>
    <row r="1226" spans="1:5">
      <c r="A1226" s="55">
        <v>41222</v>
      </c>
      <c r="B1226">
        <v>21.78</v>
      </c>
      <c r="C1226">
        <v>21.78</v>
      </c>
      <c r="D1226">
        <v>21.78</v>
      </c>
      <c r="E1226">
        <v>21.78</v>
      </c>
    </row>
    <row r="1227" spans="1:5">
      <c r="A1227" s="55">
        <v>41225</v>
      </c>
      <c r="B1227">
        <v>21.14</v>
      </c>
      <c r="C1227">
        <v>21.14</v>
      </c>
      <c r="D1227">
        <v>21.14</v>
      </c>
      <c r="E1227">
        <v>21.14</v>
      </c>
    </row>
    <row r="1228" spans="1:5">
      <c r="A1228" s="55">
        <v>41226</v>
      </c>
      <c r="B1228">
        <v>21.04</v>
      </c>
      <c r="C1228">
        <v>21.04</v>
      </c>
      <c r="D1228">
        <v>21.04</v>
      </c>
      <c r="E1228">
        <v>21.04</v>
      </c>
    </row>
    <row r="1229" spans="1:5">
      <c r="A1229" s="55">
        <v>41227</v>
      </c>
      <c r="B1229">
        <v>21.75</v>
      </c>
      <c r="C1229">
        <v>21.75</v>
      </c>
      <c r="D1229">
        <v>21.75</v>
      </c>
      <c r="E1229">
        <v>21.75</v>
      </c>
    </row>
    <row r="1230" spans="1:5">
      <c r="A1230" s="55">
        <v>41228</v>
      </c>
      <c r="B1230">
        <v>21.73</v>
      </c>
      <c r="C1230">
        <v>21.73</v>
      </c>
      <c r="D1230">
        <v>21.73</v>
      </c>
      <c r="E1230">
        <v>21.73</v>
      </c>
    </row>
    <row r="1231" spans="1:5">
      <c r="A1231" s="55">
        <v>41229</v>
      </c>
      <c r="B1231">
        <v>21.11</v>
      </c>
      <c r="C1231">
        <v>21.11</v>
      </c>
      <c r="D1231">
        <v>21.11</v>
      </c>
      <c r="E1231">
        <v>21.11</v>
      </c>
    </row>
    <row r="1232" spans="1:5">
      <c r="A1232" s="55">
        <v>41232</v>
      </c>
      <c r="B1232">
        <v>19.91</v>
      </c>
      <c r="C1232">
        <v>19.91</v>
      </c>
      <c r="D1232">
        <v>19.91</v>
      </c>
      <c r="E1232">
        <v>19.91</v>
      </c>
    </row>
    <row r="1233" spans="1:5">
      <c r="A1233" s="55">
        <v>41233</v>
      </c>
      <c r="B1233">
        <v>19.579999999999998</v>
      </c>
      <c r="C1233">
        <v>19.579999999999998</v>
      </c>
      <c r="D1233">
        <v>19.579999999999998</v>
      </c>
      <c r="E1233">
        <v>19.579999999999998</v>
      </c>
    </row>
    <row r="1234" spans="1:5">
      <c r="A1234" s="55">
        <v>41234</v>
      </c>
      <c r="B1234">
        <v>19.64</v>
      </c>
      <c r="C1234">
        <v>19.64</v>
      </c>
      <c r="D1234">
        <v>19.64</v>
      </c>
      <c r="E1234">
        <v>19.64</v>
      </c>
    </row>
    <row r="1235" spans="1:5">
      <c r="A1235" s="55">
        <v>41236</v>
      </c>
      <c r="B1235">
        <v>19.350000000000001</v>
      </c>
      <c r="C1235">
        <v>19.350000000000001</v>
      </c>
      <c r="D1235">
        <v>19.350000000000001</v>
      </c>
      <c r="E1235">
        <v>19.350000000000001</v>
      </c>
    </row>
    <row r="1236" spans="1:5">
      <c r="A1236" s="55">
        <v>41239</v>
      </c>
      <c r="B1236">
        <v>19.46</v>
      </c>
      <c r="C1236">
        <v>19.46</v>
      </c>
      <c r="D1236">
        <v>19.46</v>
      </c>
      <c r="E1236">
        <v>19.46</v>
      </c>
    </row>
    <row r="1237" spans="1:5">
      <c r="A1237" s="55">
        <v>41240</v>
      </c>
      <c r="B1237">
        <v>19.72</v>
      </c>
      <c r="C1237">
        <v>19.72</v>
      </c>
      <c r="D1237">
        <v>19.72</v>
      </c>
      <c r="E1237">
        <v>19.72</v>
      </c>
    </row>
    <row r="1238" spans="1:5">
      <c r="A1238" s="55">
        <v>41241</v>
      </c>
      <c r="B1238">
        <v>19.41</v>
      </c>
      <c r="C1238">
        <v>19.41</v>
      </c>
      <c r="D1238">
        <v>19.41</v>
      </c>
      <c r="E1238">
        <v>19.41</v>
      </c>
    </row>
    <row r="1239" spans="1:5">
      <c r="A1239" s="55">
        <v>41242</v>
      </c>
      <c r="B1239">
        <v>19.149999999999999</v>
      </c>
      <c r="C1239">
        <v>19.149999999999999</v>
      </c>
      <c r="D1239">
        <v>19.149999999999999</v>
      </c>
      <c r="E1239">
        <v>19.149999999999999</v>
      </c>
    </row>
    <row r="1240" spans="1:5">
      <c r="A1240" s="55">
        <v>41243</v>
      </c>
      <c r="B1240">
        <v>19.329999999999998</v>
      </c>
      <c r="C1240">
        <v>19.329999999999998</v>
      </c>
      <c r="D1240">
        <v>19.329999999999998</v>
      </c>
      <c r="E1240">
        <v>19.329999999999998</v>
      </c>
    </row>
    <row r="1241" spans="1:5">
      <c r="A1241" s="55">
        <v>41246</v>
      </c>
      <c r="B1241">
        <v>19.89</v>
      </c>
      <c r="C1241">
        <v>19.89</v>
      </c>
      <c r="D1241">
        <v>19.89</v>
      </c>
      <c r="E1241">
        <v>19.89</v>
      </c>
    </row>
    <row r="1242" spans="1:5">
      <c r="A1242" s="55">
        <v>41247</v>
      </c>
      <c r="B1242">
        <v>19.97</v>
      </c>
      <c r="C1242">
        <v>19.97</v>
      </c>
      <c r="D1242">
        <v>19.97</v>
      </c>
      <c r="E1242">
        <v>19.97</v>
      </c>
    </row>
    <row r="1243" spans="1:5">
      <c r="A1243" s="55">
        <v>41248</v>
      </c>
      <c r="B1243">
        <v>19.63</v>
      </c>
      <c r="C1243">
        <v>19.63</v>
      </c>
      <c r="D1243">
        <v>19.63</v>
      </c>
      <c r="E1243">
        <v>19.63</v>
      </c>
    </row>
    <row r="1244" spans="1:5">
      <c r="A1244" s="55">
        <v>41249</v>
      </c>
      <c r="B1244">
        <v>19.43</v>
      </c>
      <c r="C1244">
        <v>19.43</v>
      </c>
      <c r="D1244">
        <v>19.43</v>
      </c>
      <c r="E1244">
        <v>19.43</v>
      </c>
    </row>
    <row r="1245" spans="1:5">
      <c r="A1245" s="55">
        <v>41250</v>
      </c>
      <c r="B1245">
        <v>19.100000000000001</v>
      </c>
      <c r="C1245">
        <v>19.100000000000001</v>
      </c>
      <c r="D1245">
        <v>19.100000000000001</v>
      </c>
      <c r="E1245">
        <v>19.100000000000001</v>
      </c>
    </row>
    <row r="1246" spans="1:5">
      <c r="A1246" s="55">
        <v>41253</v>
      </c>
      <c r="B1246">
        <v>19.149999999999999</v>
      </c>
      <c r="C1246">
        <v>19.149999999999999</v>
      </c>
      <c r="D1246">
        <v>19.149999999999999</v>
      </c>
      <c r="E1246">
        <v>19.149999999999999</v>
      </c>
    </row>
    <row r="1247" spans="1:5">
      <c r="A1247" s="55">
        <v>41254</v>
      </c>
      <c r="B1247">
        <v>18.97</v>
      </c>
      <c r="C1247">
        <v>18.97</v>
      </c>
      <c r="D1247">
        <v>18.97</v>
      </c>
      <c r="E1247">
        <v>18.97</v>
      </c>
    </row>
    <row r="1248" spans="1:5">
      <c r="A1248" s="55">
        <v>41255</v>
      </c>
      <c r="B1248">
        <v>19.25</v>
      </c>
      <c r="C1248">
        <v>19.25</v>
      </c>
      <c r="D1248">
        <v>19.25</v>
      </c>
      <c r="E1248">
        <v>19.25</v>
      </c>
    </row>
    <row r="1249" spans="1:5">
      <c r="A1249" s="55">
        <v>41256</v>
      </c>
      <c r="B1249">
        <v>19.52</v>
      </c>
      <c r="C1249">
        <v>19.52</v>
      </c>
      <c r="D1249">
        <v>19.52</v>
      </c>
      <c r="E1249">
        <v>19.52</v>
      </c>
    </row>
    <row r="1250" spans="1:5">
      <c r="A1250" s="55">
        <v>41257</v>
      </c>
      <c r="B1250">
        <v>19.66</v>
      </c>
      <c r="C1250">
        <v>19.66</v>
      </c>
      <c r="D1250">
        <v>19.66</v>
      </c>
      <c r="E1250">
        <v>19.66</v>
      </c>
    </row>
    <row r="1251" spans="1:5">
      <c r="A1251" s="55">
        <v>41260</v>
      </c>
      <c r="B1251">
        <v>19.11</v>
      </c>
      <c r="C1251">
        <v>19.11</v>
      </c>
      <c r="D1251">
        <v>19.11</v>
      </c>
      <c r="E1251">
        <v>19.11</v>
      </c>
    </row>
    <row r="1252" spans="1:5">
      <c r="A1252" s="55">
        <v>41261</v>
      </c>
      <c r="B1252">
        <v>18.440000000000001</v>
      </c>
      <c r="C1252">
        <v>18.440000000000001</v>
      </c>
      <c r="D1252">
        <v>18.440000000000001</v>
      </c>
      <c r="E1252">
        <v>18.440000000000001</v>
      </c>
    </row>
    <row r="1253" spans="1:5">
      <c r="A1253" s="55">
        <v>41262</v>
      </c>
      <c r="B1253">
        <v>19.059999999999999</v>
      </c>
      <c r="C1253">
        <v>19.059999999999999</v>
      </c>
      <c r="D1253">
        <v>19.059999999999999</v>
      </c>
      <c r="E1253">
        <v>19.059999999999999</v>
      </c>
    </row>
    <row r="1254" spans="1:5">
      <c r="A1254" s="55">
        <v>41263</v>
      </c>
      <c r="B1254">
        <v>19.23</v>
      </c>
      <c r="C1254">
        <v>19.23</v>
      </c>
      <c r="D1254">
        <v>19.23</v>
      </c>
      <c r="E1254">
        <v>19.23</v>
      </c>
    </row>
    <row r="1255" spans="1:5">
      <c r="A1255" s="55">
        <v>41264</v>
      </c>
      <c r="B1255">
        <v>19.95</v>
      </c>
      <c r="C1255">
        <v>19.95</v>
      </c>
      <c r="D1255">
        <v>19.95</v>
      </c>
      <c r="E1255">
        <v>19.95</v>
      </c>
    </row>
    <row r="1256" spans="1:5">
      <c r="A1256" s="55">
        <v>41267</v>
      </c>
      <c r="B1256">
        <v>20.32</v>
      </c>
      <c r="C1256">
        <v>20.32</v>
      </c>
      <c r="D1256">
        <v>20.32</v>
      </c>
      <c r="E1256">
        <v>20.32</v>
      </c>
    </row>
    <row r="1257" spans="1:5">
      <c r="A1257" s="55">
        <v>41269</v>
      </c>
      <c r="B1257">
        <v>20.87</v>
      </c>
      <c r="C1257">
        <v>20.87</v>
      </c>
      <c r="D1257">
        <v>20.87</v>
      </c>
      <c r="E1257">
        <v>20.87</v>
      </c>
    </row>
    <row r="1258" spans="1:5">
      <c r="A1258" s="55">
        <v>41270</v>
      </c>
      <c r="B1258">
        <v>20.89</v>
      </c>
      <c r="C1258">
        <v>20.89</v>
      </c>
      <c r="D1258">
        <v>20.89</v>
      </c>
      <c r="E1258">
        <v>20.89</v>
      </c>
    </row>
    <row r="1259" spans="1:5">
      <c r="A1259" s="55">
        <v>41271</v>
      </c>
      <c r="B1259">
        <v>22.4</v>
      </c>
      <c r="C1259">
        <v>22.4</v>
      </c>
      <c r="D1259">
        <v>22.4</v>
      </c>
      <c r="E1259">
        <v>22.4</v>
      </c>
    </row>
    <row r="1260" spans="1:5">
      <c r="A1260" s="55">
        <v>41274</v>
      </c>
      <c r="B1260">
        <v>20.25</v>
      </c>
      <c r="C1260">
        <v>20.25</v>
      </c>
      <c r="D1260">
        <v>20.25</v>
      </c>
      <c r="E1260">
        <v>20.25</v>
      </c>
    </row>
    <row r="1261" spans="1:5">
      <c r="A1261" s="55">
        <v>41276</v>
      </c>
      <c r="B1261">
        <v>18.63</v>
      </c>
      <c r="C1261">
        <v>18.63</v>
      </c>
      <c r="D1261">
        <v>18.63</v>
      </c>
      <c r="E1261">
        <v>18.63</v>
      </c>
    </row>
    <row r="1262" spans="1:5">
      <c r="A1262" s="55">
        <v>41277</v>
      </c>
      <c r="B1262">
        <v>18.489999999999998</v>
      </c>
      <c r="C1262">
        <v>18.489999999999998</v>
      </c>
      <c r="D1262">
        <v>18.489999999999998</v>
      </c>
      <c r="E1262">
        <v>18.489999999999998</v>
      </c>
    </row>
    <row r="1263" spans="1:5">
      <c r="A1263" s="55">
        <v>41278</v>
      </c>
      <c r="B1263">
        <v>18.170000000000002</v>
      </c>
      <c r="C1263">
        <v>18.170000000000002</v>
      </c>
      <c r="D1263">
        <v>18.170000000000002</v>
      </c>
      <c r="E1263">
        <v>18.170000000000002</v>
      </c>
    </row>
    <row r="1264" spans="1:5">
      <c r="A1264" s="55">
        <v>41281</v>
      </c>
      <c r="B1264">
        <v>18.25</v>
      </c>
      <c r="C1264">
        <v>18.25</v>
      </c>
      <c r="D1264">
        <v>18.25</v>
      </c>
      <c r="E1264">
        <v>18.25</v>
      </c>
    </row>
    <row r="1265" spans="1:5">
      <c r="A1265" s="55">
        <v>41282</v>
      </c>
      <c r="B1265">
        <v>18.25</v>
      </c>
      <c r="C1265">
        <v>18.25</v>
      </c>
      <c r="D1265">
        <v>18.25</v>
      </c>
      <c r="E1265">
        <v>18.25</v>
      </c>
    </row>
    <row r="1266" spans="1:5">
      <c r="A1266" s="55">
        <v>41283</v>
      </c>
      <c r="B1266">
        <v>18.36</v>
      </c>
      <c r="C1266">
        <v>18.36</v>
      </c>
      <c r="D1266">
        <v>18.36</v>
      </c>
      <c r="E1266">
        <v>18.36</v>
      </c>
    </row>
    <row r="1267" spans="1:5">
      <c r="A1267" s="55">
        <v>41284</v>
      </c>
      <c r="B1267">
        <v>17.97</v>
      </c>
      <c r="C1267">
        <v>17.97</v>
      </c>
      <c r="D1267">
        <v>17.97</v>
      </c>
      <c r="E1267">
        <v>17.97</v>
      </c>
    </row>
    <row r="1268" spans="1:5">
      <c r="A1268" s="55">
        <v>41285</v>
      </c>
      <c r="B1268">
        <v>17.89</v>
      </c>
      <c r="C1268">
        <v>17.89</v>
      </c>
      <c r="D1268">
        <v>17.89</v>
      </c>
      <c r="E1268">
        <v>17.89</v>
      </c>
    </row>
    <row r="1269" spans="1:5">
      <c r="A1269" s="55">
        <v>41288</v>
      </c>
      <c r="B1269">
        <v>18.05</v>
      </c>
      <c r="C1269">
        <v>18.05</v>
      </c>
      <c r="D1269">
        <v>18.05</v>
      </c>
      <c r="E1269">
        <v>18.05</v>
      </c>
    </row>
    <row r="1270" spans="1:5">
      <c r="A1270" s="55">
        <v>41289</v>
      </c>
      <c r="B1270">
        <v>18.02</v>
      </c>
      <c r="C1270">
        <v>18.02</v>
      </c>
      <c r="D1270">
        <v>18.02</v>
      </c>
      <c r="E1270">
        <v>18.02</v>
      </c>
    </row>
    <row r="1271" spans="1:5">
      <c r="A1271" s="55">
        <v>41290</v>
      </c>
      <c r="B1271">
        <v>17.96</v>
      </c>
      <c r="C1271">
        <v>17.96</v>
      </c>
      <c r="D1271">
        <v>17.96</v>
      </c>
      <c r="E1271">
        <v>17.96</v>
      </c>
    </row>
    <row r="1272" spans="1:5">
      <c r="A1272" s="55">
        <v>41291</v>
      </c>
      <c r="B1272">
        <v>17.760000000000002</v>
      </c>
      <c r="C1272">
        <v>17.760000000000002</v>
      </c>
      <c r="D1272">
        <v>17.760000000000002</v>
      </c>
      <c r="E1272">
        <v>17.760000000000002</v>
      </c>
    </row>
    <row r="1273" spans="1:5">
      <c r="A1273" s="55">
        <v>41292</v>
      </c>
      <c r="B1273">
        <v>17.21</v>
      </c>
      <c r="C1273">
        <v>17.21</v>
      </c>
      <c r="D1273">
        <v>17.21</v>
      </c>
      <c r="E1273">
        <v>17.21</v>
      </c>
    </row>
    <row r="1274" spans="1:5">
      <c r="A1274" s="55">
        <v>41296</v>
      </c>
      <c r="B1274">
        <v>16.600000000000001</v>
      </c>
      <c r="C1274">
        <v>16.600000000000001</v>
      </c>
      <c r="D1274">
        <v>16.600000000000001</v>
      </c>
      <c r="E1274">
        <v>16.600000000000001</v>
      </c>
    </row>
    <row r="1275" spans="1:5">
      <c r="A1275" s="55">
        <v>41297</v>
      </c>
      <c r="B1275">
        <v>16.27</v>
      </c>
      <c r="C1275">
        <v>16.27</v>
      </c>
      <c r="D1275">
        <v>16.27</v>
      </c>
      <c r="E1275">
        <v>16.27</v>
      </c>
    </row>
    <row r="1276" spans="1:5">
      <c r="A1276" s="55">
        <v>41298</v>
      </c>
      <c r="B1276">
        <v>16.46</v>
      </c>
      <c r="C1276">
        <v>16.46</v>
      </c>
      <c r="D1276">
        <v>16.46</v>
      </c>
      <c r="E1276">
        <v>16.46</v>
      </c>
    </row>
    <row r="1277" spans="1:5">
      <c r="A1277" s="55">
        <v>41299</v>
      </c>
      <c r="B1277">
        <v>16.350000000000001</v>
      </c>
      <c r="C1277">
        <v>16.350000000000001</v>
      </c>
      <c r="D1277">
        <v>16.350000000000001</v>
      </c>
      <c r="E1277">
        <v>16.350000000000001</v>
      </c>
    </row>
    <row r="1278" spans="1:5">
      <c r="A1278" s="55">
        <v>41302</v>
      </c>
      <c r="B1278">
        <v>16.5</v>
      </c>
      <c r="C1278">
        <v>16.5</v>
      </c>
      <c r="D1278">
        <v>16.5</v>
      </c>
      <c r="E1278">
        <v>16.5</v>
      </c>
    </row>
    <row r="1279" spans="1:5">
      <c r="A1279" s="55">
        <v>41303</v>
      </c>
      <c r="B1279">
        <v>16.27</v>
      </c>
      <c r="C1279">
        <v>16.27</v>
      </c>
      <c r="D1279">
        <v>16.27</v>
      </c>
      <c r="E1279">
        <v>16.27</v>
      </c>
    </row>
    <row r="1280" spans="1:5">
      <c r="A1280" s="55">
        <v>41304</v>
      </c>
      <c r="B1280">
        <v>16.84</v>
      </c>
      <c r="C1280">
        <v>16.84</v>
      </c>
      <c r="D1280">
        <v>16.84</v>
      </c>
      <c r="E1280">
        <v>16.84</v>
      </c>
    </row>
    <row r="1281" spans="1:5">
      <c r="A1281" s="55">
        <v>41305</v>
      </c>
      <c r="B1281">
        <v>17.25</v>
      </c>
      <c r="C1281">
        <v>17.25</v>
      </c>
      <c r="D1281">
        <v>17.25</v>
      </c>
      <c r="E1281">
        <v>17.25</v>
      </c>
    </row>
    <row r="1282" spans="1:5">
      <c r="A1282" s="55">
        <v>41306</v>
      </c>
      <c r="B1282">
        <v>16.5</v>
      </c>
      <c r="C1282">
        <v>16.5</v>
      </c>
      <c r="D1282">
        <v>16.5</v>
      </c>
      <c r="E1282">
        <v>16.5</v>
      </c>
    </row>
    <row r="1283" spans="1:5">
      <c r="A1283" s="55">
        <v>41309</v>
      </c>
      <c r="B1283">
        <v>17.23</v>
      </c>
      <c r="C1283">
        <v>17.23</v>
      </c>
      <c r="D1283">
        <v>17.23</v>
      </c>
      <c r="E1283">
        <v>17.23</v>
      </c>
    </row>
    <row r="1284" spans="1:5">
      <c r="A1284" s="55">
        <v>41310</v>
      </c>
      <c r="B1284">
        <v>16.809999999999999</v>
      </c>
      <c r="C1284">
        <v>16.809999999999999</v>
      </c>
      <c r="D1284">
        <v>16.809999999999999</v>
      </c>
      <c r="E1284">
        <v>16.809999999999999</v>
      </c>
    </row>
    <row r="1285" spans="1:5">
      <c r="A1285" s="55">
        <v>41311</v>
      </c>
      <c r="B1285">
        <v>16.77</v>
      </c>
      <c r="C1285">
        <v>16.77</v>
      </c>
      <c r="D1285">
        <v>16.77</v>
      </c>
      <c r="E1285">
        <v>16.77</v>
      </c>
    </row>
    <row r="1286" spans="1:5">
      <c r="A1286" s="55">
        <v>41312</v>
      </c>
      <c r="B1286">
        <v>16.829999999999998</v>
      </c>
      <c r="C1286">
        <v>16.829999999999998</v>
      </c>
      <c r="D1286">
        <v>16.829999999999998</v>
      </c>
      <c r="E1286">
        <v>16.829999999999998</v>
      </c>
    </row>
    <row r="1287" spans="1:5">
      <c r="A1287" s="55">
        <v>41313</v>
      </c>
      <c r="B1287">
        <v>16.45</v>
      </c>
      <c r="C1287">
        <v>16.45</v>
      </c>
      <c r="D1287">
        <v>16.45</v>
      </c>
      <c r="E1287">
        <v>16.45</v>
      </c>
    </row>
    <row r="1288" spans="1:5">
      <c r="A1288" s="55">
        <v>41316</v>
      </c>
      <c r="B1288">
        <v>16.39</v>
      </c>
      <c r="C1288">
        <v>16.39</v>
      </c>
      <c r="D1288">
        <v>16.39</v>
      </c>
      <c r="E1288">
        <v>16.39</v>
      </c>
    </row>
    <row r="1289" spans="1:5">
      <c r="A1289" s="55">
        <v>41317</v>
      </c>
      <c r="B1289">
        <v>16.18</v>
      </c>
      <c r="C1289">
        <v>16.18</v>
      </c>
      <c r="D1289">
        <v>16.18</v>
      </c>
      <c r="E1289">
        <v>16.18</v>
      </c>
    </row>
    <row r="1290" spans="1:5">
      <c r="A1290" s="55">
        <v>41318</v>
      </c>
      <c r="B1290">
        <v>16.350000000000001</v>
      </c>
      <c r="C1290">
        <v>16.350000000000001</v>
      </c>
      <c r="D1290">
        <v>16.350000000000001</v>
      </c>
      <c r="E1290">
        <v>16.350000000000001</v>
      </c>
    </row>
    <row r="1291" spans="1:5">
      <c r="A1291" s="55">
        <v>41319</v>
      </c>
      <c r="B1291">
        <v>16.16</v>
      </c>
      <c r="C1291">
        <v>16.16</v>
      </c>
      <c r="D1291">
        <v>16.16</v>
      </c>
      <c r="E1291">
        <v>16.16</v>
      </c>
    </row>
    <row r="1292" spans="1:5">
      <c r="A1292" s="55">
        <v>41320</v>
      </c>
      <c r="B1292">
        <v>16.12</v>
      </c>
      <c r="C1292">
        <v>16.12</v>
      </c>
      <c r="D1292">
        <v>16.12</v>
      </c>
      <c r="E1292">
        <v>16.12</v>
      </c>
    </row>
    <row r="1293" spans="1:5">
      <c r="A1293" s="55">
        <v>41324</v>
      </c>
      <c r="B1293">
        <v>15.83</v>
      </c>
      <c r="C1293">
        <v>15.83</v>
      </c>
      <c r="D1293">
        <v>15.83</v>
      </c>
      <c r="E1293">
        <v>15.83</v>
      </c>
    </row>
    <row r="1294" spans="1:5">
      <c r="A1294" s="55">
        <v>41325</v>
      </c>
      <c r="B1294">
        <v>16.82</v>
      </c>
      <c r="C1294">
        <v>16.82</v>
      </c>
      <c r="D1294">
        <v>16.82</v>
      </c>
      <c r="E1294">
        <v>16.82</v>
      </c>
    </row>
    <row r="1295" spans="1:5">
      <c r="A1295" s="55">
        <v>41326</v>
      </c>
      <c r="B1295">
        <v>17.05</v>
      </c>
      <c r="C1295">
        <v>17.05</v>
      </c>
      <c r="D1295">
        <v>17.05</v>
      </c>
      <c r="E1295">
        <v>17.05</v>
      </c>
    </row>
    <row r="1296" spans="1:5">
      <c r="A1296" s="55">
        <v>41327</v>
      </c>
      <c r="B1296">
        <v>16.53</v>
      </c>
      <c r="C1296">
        <v>16.53</v>
      </c>
      <c r="D1296">
        <v>16.53</v>
      </c>
      <c r="E1296">
        <v>16.53</v>
      </c>
    </row>
    <row r="1297" spans="1:5">
      <c r="A1297" s="55">
        <v>41330</v>
      </c>
      <c r="B1297">
        <v>18.61</v>
      </c>
      <c r="C1297">
        <v>18.61</v>
      </c>
      <c r="D1297">
        <v>18.61</v>
      </c>
      <c r="E1297">
        <v>18.61</v>
      </c>
    </row>
    <row r="1298" spans="1:5">
      <c r="A1298" s="55">
        <v>41331</v>
      </c>
      <c r="B1298">
        <v>18.16</v>
      </c>
      <c r="C1298">
        <v>18.16</v>
      </c>
      <c r="D1298">
        <v>18.16</v>
      </c>
      <c r="E1298">
        <v>18.16</v>
      </c>
    </row>
    <row r="1299" spans="1:5">
      <c r="A1299" s="55">
        <v>41332</v>
      </c>
      <c r="B1299">
        <v>17.03</v>
      </c>
      <c r="C1299">
        <v>17.03</v>
      </c>
      <c r="D1299">
        <v>17.03</v>
      </c>
      <c r="E1299">
        <v>17.03</v>
      </c>
    </row>
    <row r="1300" spans="1:5">
      <c r="A1300" s="55">
        <v>41333</v>
      </c>
      <c r="B1300">
        <v>17.399999999999999</v>
      </c>
      <c r="C1300">
        <v>17.399999999999999</v>
      </c>
      <c r="D1300">
        <v>17.399999999999999</v>
      </c>
      <c r="E1300">
        <v>17.399999999999999</v>
      </c>
    </row>
    <row r="1301" spans="1:5">
      <c r="A1301" s="55">
        <v>41334</v>
      </c>
      <c r="B1301">
        <v>17.510000000000002</v>
      </c>
      <c r="C1301">
        <v>17.510000000000002</v>
      </c>
      <c r="D1301">
        <v>17.510000000000002</v>
      </c>
      <c r="E1301">
        <v>17.510000000000002</v>
      </c>
    </row>
    <row r="1302" spans="1:5">
      <c r="A1302" s="55">
        <v>41337</v>
      </c>
      <c r="B1302">
        <v>16.920000000000002</v>
      </c>
      <c r="C1302">
        <v>16.920000000000002</v>
      </c>
      <c r="D1302">
        <v>16.920000000000002</v>
      </c>
      <c r="E1302">
        <v>16.920000000000002</v>
      </c>
    </row>
    <row r="1303" spans="1:5">
      <c r="A1303" s="55">
        <v>41338</v>
      </c>
      <c r="B1303">
        <v>16.54</v>
      </c>
      <c r="C1303">
        <v>16.54</v>
      </c>
      <c r="D1303">
        <v>16.54</v>
      </c>
      <c r="E1303">
        <v>16.54</v>
      </c>
    </row>
    <row r="1304" spans="1:5">
      <c r="A1304" s="55">
        <v>41339</v>
      </c>
      <c r="B1304">
        <v>16.54</v>
      </c>
      <c r="C1304">
        <v>16.54</v>
      </c>
      <c r="D1304">
        <v>16.54</v>
      </c>
      <c r="E1304">
        <v>16.54</v>
      </c>
    </row>
    <row r="1305" spans="1:5">
      <c r="A1305" s="55">
        <v>41340</v>
      </c>
      <c r="B1305">
        <v>16.38</v>
      </c>
      <c r="C1305">
        <v>16.38</v>
      </c>
      <c r="D1305">
        <v>16.38</v>
      </c>
      <c r="E1305">
        <v>16.38</v>
      </c>
    </row>
    <row r="1306" spans="1:5">
      <c r="A1306" s="55">
        <v>41341</v>
      </c>
      <c r="B1306">
        <v>16.2</v>
      </c>
      <c r="C1306">
        <v>16.2</v>
      </c>
      <c r="D1306">
        <v>16.2</v>
      </c>
      <c r="E1306">
        <v>16.2</v>
      </c>
    </row>
    <row r="1307" spans="1:5">
      <c r="A1307" s="55">
        <v>41344</v>
      </c>
      <c r="B1307">
        <v>15.94</v>
      </c>
      <c r="C1307">
        <v>15.94</v>
      </c>
      <c r="D1307">
        <v>15.94</v>
      </c>
      <c r="E1307">
        <v>15.94</v>
      </c>
    </row>
    <row r="1308" spans="1:5">
      <c r="A1308" s="55">
        <v>41345</v>
      </c>
      <c r="B1308">
        <v>16.12</v>
      </c>
      <c r="C1308">
        <v>16.12</v>
      </c>
      <c r="D1308">
        <v>16.12</v>
      </c>
      <c r="E1308">
        <v>16.12</v>
      </c>
    </row>
    <row r="1309" spans="1:5">
      <c r="A1309" s="55">
        <v>41346</v>
      </c>
      <c r="B1309">
        <v>16.21</v>
      </c>
      <c r="C1309">
        <v>16.21</v>
      </c>
      <c r="D1309">
        <v>16.21</v>
      </c>
      <c r="E1309">
        <v>16.21</v>
      </c>
    </row>
    <row r="1310" spans="1:5">
      <c r="A1310" s="55">
        <v>41347</v>
      </c>
      <c r="B1310">
        <v>15.81</v>
      </c>
      <c r="C1310">
        <v>15.81</v>
      </c>
      <c r="D1310">
        <v>15.81</v>
      </c>
      <c r="E1310">
        <v>15.81</v>
      </c>
    </row>
    <row r="1311" spans="1:5">
      <c r="A1311" s="55">
        <v>41348</v>
      </c>
      <c r="B1311">
        <v>16.100000000000001</v>
      </c>
      <c r="C1311">
        <v>16.100000000000001</v>
      </c>
      <c r="D1311">
        <v>16.100000000000001</v>
      </c>
      <c r="E1311">
        <v>16.100000000000001</v>
      </c>
    </row>
    <row r="1312" spans="1:5">
      <c r="A1312" s="55">
        <v>41351</v>
      </c>
      <c r="B1312">
        <v>16.91</v>
      </c>
      <c r="C1312">
        <v>16.91</v>
      </c>
      <c r="D1312">
        <v>16.91</v>
      </c>
      <c r="E1312">
        <v>16.91</v>
      </c>
    </row>
    <row r="1313" spans="1:5">
      <c r="A1313" s="55">
        <v>41352</v>
      </c>
      <c r="B1313">
        <v>17.2</v>
      </c>
      <c r="C1313">
        <v>17.2</v>
      </c>
      <c r="D1313">
        <v>17.2</v>
      </c>
      <c r="E1313">
        <v>17.2</v>
      </c>
    </row>
    <row r="1314" spans="1:5">
      <c r="A1314" s="55">
        <v>41353</v>
      </c>
      <c r="B1314">
        <v>16.62</v>
      </c>
      <c r="C1314">
        <v>16.62</v>
      </c>
      <c r="D1314">
        <v>16.62</v>
      </c>
      <c r="E1314">
        <v>16.62</v>
      </c>
    </row>
    <row r="1315" spans="1:5">
      <c r="A1315" s="55">
        <v>41354</v>
      </c>
      <c r="B1315">
        <v>17.12</v>
      </c>
      <c r="C1315">
        <v>17.12</v>
      </c>
      <c r="D1315">
        <v>17.12</v>
      </c>
      <c r="E1315">
        <v>17.12</v>
      </c>
    </row>
    <row r="1316" spans="1:5">
      <c r="A1316" s="55">
        <v>41355</v>
      </c>
      <c r="B1316">
        <v>16.96</v>
      </c>
      <c r="C1316">
        <v>16.96</v>
      </c>
      <c r="D1316">
        <v>16.96</v>
      </c>
      <c r="E1316">
        <v>16.96</v>
      </c>
    </row>
    <row r="1317" spans="1:5">
      <c r="A1317" s="55">
        <v>41358</v>
      </c>
      <c r="B1317">
        <v>17.010000000000002</v>
      </c>
      <c r="C1317">
        <v>17.010000000000002</v>
      </c>
      <c r="D1317">
        <v>17.010000000000002</v>
      </c>
      <c r="E1317">
        <v>17.010000000000002</v>
      </c>
    </row>
    <row r="1318" spans="1:5">
      <c r="A1318" s="55">
        <v>41359</v>
      </c>
      <c r="B1318">
        <v>16.59</v>
      </c>
      <c r="C1318">
        <v>16.59</v>
      </c>
      <c r="D1318">
        <v>16.59</v>
      </c>
      <c r="E1318">
        <v>16.59</v>
      </c>
    </row>
    <row r="1319" spans="1:5">
      <c r="A1319" s="55">
        <v>41360</v>
      </c>
      <c r="B1319">
        <v>16.760000000000002</v>
      </c>
      <c r="C1319">
        <v>16.760000000000002</v>
      </c>
      <c r="D1319">
        <v>16.760000000000002</v>
      </c>
      <c r="E1319">
        <v>16.760000000000002</v>
      </c>
    </row>
    <row r="1320" spans="1:5">
      <c r="A1320" s="55">
        <v>41361</v>
      </c>
      <c r="B1320">
        <v>16.61</v>
      </c>
      <c r="C1320">
        <v>16.61</v>
      </c>
      <c r="D1320">
        <v>16.61</v>
      </c>
      <c r="E1320">
        <v>16.61</v>
      </c>
    </row>
    <row r="1321" spans="1:5">
      <c r="A1321" s="55">
        <v>41365</v>
      </c>
      <c r="B1321">
        <v>17.03</v>
      </c>
      <c r="C1321">
        <v>17.03</v>
      </c>
      <c r="D1321">
        <v>17.03</v>
      </c>
      <c r="E1321">
        <v>17.03</v>
      </c>
    </row>
    <row r="1322" spans="1:5">
      <c r="A1322" s="55">
        <v>41366</v>
      </c>
      <c r="B1322">
        <v>16.59</v>
      </c>
      <c r="C1322">
        <v>16.59</v>
      </c>
      <c r="D1322">
        <v>16.59</v>
      </c>
      <c r="E1322">
        <v>16.59</v>
      </c>
    </row>
    <row r="1323" spans="1:5">
      <c r="A1323" s="55">
        <v>41367</v>
      </c>
      <c r="B1323">
        <v>17.14</v>
      </c>
      <c r="C1323">
        <v>17.14</v>
      </c>
      <c r="D1323">
        <v>17.14</v>
      </c>
      <c r="E1323">
        <v>17.14</v>
      </c>
    </row>
    <row r="1324" spans="1:5">
      <c r="A1324" s="55">
        <v>41368</v>
      </c>
      <c r="B1324">
        <v>17</v>
      </c>
      <c r="C1324">
        <v>17</v>
      </c>
      <c r="D1324">
        <v>17</v>
      </c>
      <c r="E1324">
        <v>17</v>
      </c>
    </row>
    <row r="1325" spans="1:5">
      <c r="A1325" s="55">
        <v>41369</v>
      </c>
      <c r="B1325">
        <v>17.18</v>
      </c>
      <c r="C1325">
        <v>17.18</v>
      </c>
      <c r="D1325">
        <v>17.18</v>
      </c>
      <c r="E1325">
        <v>17.18</v>
      </c>
    </row>
    <row r="1326" spans="1:5">
      <c r="A1326" s="55">
        <v>41372</v>
      </c>
      <c r="B1326">
        <v>16.690000000000001</v>
      </c>
      <c r="C1326">
        <v>16.690000000000001</v>
      </c>
      <c r="D1326">
        <v>16.690000000000001</v>
      </c>
      <c r="E1326">
        <v>16.690000000000001</v>
      </c>
    </row>
    <row r="1327" spans="1:5">
      <c r="A1327" s="55">
        <v>41373</v>
      </c>
      <c r="B1327">
        <v>16.5</v>
      </c>
      <c r="C1327">
        <v>16.5</v>
      </c>
      <c r="D1327">
        <v>16.5</v>
      </c>
      <c r="E1327">
        <v>16.5</v>
      </c>
    </row>
    <row r="1328" spans="1:5">
      <c r="A1328" s="55">
        <v>41374</v>
      </c>
      <c r="B1328">
        <v>16.14</v>
      </c>
      <c r="C1328">
        <v>16.14</v>
      </c>
      <c r="D1328">
        <v>16.14</v>
      </c>
      <c r="E1328">
        <v>16.14</v>
      </c>
    </row>
    <row r="1329" spans="1:5">
      <c r="A1329" s="55">
        <v>41375</v>
      </c>
      <c r="B1329">
        <v>16.170000000000002</v>
      </c>
      <c r="C1329">
        <v>16.170000000000002</v>
      </c>
      <c r="D1329">
        <v>16.170000000000002</v>
      </c>
      <c r="E1329">
        <v>16.170000000000002</v>
      </c>
    </row>
    <row r="1330" spans="1:5">
      <c r="A1330" s="55">
        <v>41376</v>
      </c>
      <c r="B1330">
        <v>16.149999999999999</v>
      </c>
      <c r="C1330">
        <v>16.149999999999999</v>
      </c>
      <c r="D1330">
        <v>16.149999999999999</v>
      </c>
      <c r="E1330">
        <v>16.149999999999999</v>
      </c>
    </row>
    <row r="1331" spans="1:5">
      <c r="A1331" s="55">
        <v>41379</v>
      </c>
      <c r="B1331">
        <v>18.43</v>
      </c>
      <c r="C1331">
        <v>18.43</v>
      </c>
      <c r="D1331">
        <v>18.43</v>
      </c>
      <c r="E1331">
        <v>18.43</v>
      </c>
    </row>
    <row r="1332" spans="1:5">
      <c r="A1332" s="55">
        <v>41380</v>
      </c>
      <c r="B1332">
        <v>16.72</v>
      </c>
      <c r="C1332">
        <v>16.72</v>
      </c>
      <c r="D1332">
        <v>16.72</v>
      </c>
      <c r="E1332">
        <v>16.72</v>
      </c>
    </row>
    <row r="1333" spans="1:5">
      <c r="A1333" s="55">
        <v>41381</v>
      </c>
      <c r="B1333">
        <v>18.16</v>
      </c>
      <c r="C1333">
        <v>18.16</v>
      </c>
      <c r="D1333">
        <v>18.16</v>
      </c>
      <c r="E1333">
        <v>18.16</v>
      </c>
    </row>
    <row r="1334" spans="1:5">
      <c r="A1334" s="55">
        <v>41382</v>
      </c>
      <c r="B1334">
        <v>18.649999999999999</v>
      </c>
      <c r="C1334">
        <v>18.649999999999999</v>
      </c>
      <c r="D1334">
        <v>18.649999999999999</v>
      </c>
      <c r="E1334">
        <v>18.649999999999999</v>
      </c>
    </row>
    <row r="1335" spans="1:5">
      <c r="A1335" s="55">
        <v>41383</v>
      </c>
      <c r="B1335">
        <v>17.920000000000002</v>
      </c>
      <c r="C1335">
        <v>17.920000000000002</v>
      </c>
      <c r="D1335">
        <v>17.920000000000002</v>
      </c>
      <c r="E1335">
        <v>17.920000000000002</v>
      </c>
    </row>
    <row r="1336" spans="1:5">
      <c r="A1336" s="55">
        <v>41386</v>
      </c>
      <c r="B1336">
        <v>17.399999999999999</v>
      </c>
      <c r="C1336">
        <v>17.399999999999999</v>
      </c>
      <c r="D1336">
        <v>17.399999999999999</v>
      </c>
      <c r="E1336">
        <v>17.399999999999999</v>
      </c>
    </row>
    <row r="1337" spans="1:5">
      <c r="A1337" s="55">
        <v>41387</v>
      </c>
      <c r="B1337">
        <v>16.66</v>
      </c>
      <c r="C1337">
        <v>16.66</v>
      </c>
      <c r="D1337">
        <v>16.66</v>
      </c>
      <c r="E1337">
        <v>16.66</v>
      </c>
    </row>
    <row r="1338" spans="1:5">
      <c r="A1338" s="55">
        <v>41388</v>
      </c>
      <c r="B1338">
        <v>16.71</v>
      </c>
      <c r="C1338">
        <v>16.71</v>
      </c>
      <c r="D1338">
        <v>16.71</v>
      </c>
      <c r="E1338">
        <v>16.71</v>
      </c>
    </row>
    <row r="1339" spans="1:5">
      <c r="A1339" s="55">
        <v>41389</v>
      </c>
      <c r="B1339">
        <v>16.579999999999998</v>
      </c>
      <c r="C1339">
        <v>16.579999999999998</v>
      </c>
      <c r="D1339">
        <v>16.579999999999998</v>
      </c>
      <c r="E1339">
        <v>16.579999999999998</v>
      </c>
    </row>
    <row r="1340" spans="1:5">
      <c r="A1340" s="55">
        <v>41390</v>
      </c>
      <c r="B1340">
        <v>16.54</v>
      </c>
      <c r="C1340">
        <v>16.54</v>
      </c>
      <c r="D1340">
        <v>16.54</v>
      </c>
      <c r="E1340">
        <v>16.54</v>
      </c>
    </row>
    <row r="1341" spans="1:5">
      <c r="A1341" s="55">
        <v>41393</v>
      </c>
      <c r="B1341">
        <v>16.57</v>
      </c>
      <c r="C1341">
        <v>16.57</v>
      </c>
      <c r="D1341">
        <v>16.57</v>
      </c>
      <c r="E1341">
        <v>16.57</v>
      </c>
    </row>
    <row r="1342" spans="1:5">
      <c r="A1342" s="55">
        <v>41394</v>
      </c>
      <c r="B1342">
        <v>16.48</v>
      </c>
      <c r="C1342">
        <v>16.48</v>
      </c>
      <c r="D1342">
        <v>16.48</v>
      </c>
      <c r="E1342">
        <v>16.48</v>
      </c>
    </row>
    <row r="1343" spans="1:5">
      <c r="A1343" s="55">
        <v>41395</v>
      </c>
      <c r="B1343">
        <v>16.95</v>
      </c>
      <c r="C1343">
        <v>16.95</v>
      </c>
      <c r="D1343">
        <v>16.95</v>
      </c>
      <c r="E1343">
        <v>16.95</v>
      </c>
    </row>
    <row r="1344" spans="1:5">
      <c r="A1344" s="55">
        <v>41396</v>
      </c>
      <c r="B1344">
        <v>16.55</v>
      </c>
      <c r="C1344">
        <v>16.55</v>
      </c>
      <c r="D1344">
        <v>16.55</v>
      </c>
      <c r="E1344">
        <v>16.55</v>
      </c>
    </row>
    <row r="1345" spans="1:5">
      <c r="A1345" s="55">
        <v>41397</v>
      </c>
      <c r="B1345">
        <v>16.22</v>
      </c>
      <c r="C1345">
        <v>16.22</v>
      </c>
      <c r="D1345">
        <v>16.22</v>
      </c>
      <c r="E1345">
        <v>16.22</v>
      </c>
    </row>
    <row r="1346" spans="1:5">
      <c r="A1346" s="55">
        <v>41400</v>
      </c>
      <c r="B1346">
        <v>16.04</v>
      </c>
      <c r="C1346">
        <v>16.04</v>
      </c>
      <c r="D1346">
        <v>16.04</v>
      </c>
      <c r="E1346">
        <v>16.04</v>
      </c>
    </row>
    <row r="1347" spans="1:5">
      <c r="A1347" s="55">
        <v>41401</v>
      </c>
      <c r="B1347">
        <v>16.12</v>
      </c>
      <c r="C1347">
        <v>16.12</v>
      </c>
      <c r="D1347">
        <v>16.12</v>
      </c>
      <c r="E1347">
        <v>16.12</v>
      </c>
    </row>
    <row r="1348" spans="1:5">
      <c r="A1348" s="55">
        <v>41402</v>
      </c>
      <c r="B1348">
        <v>16.12</v>
      </c>
      <c r="C1348">
        <v>16.12</v>
      </c>
      <c r="D1348">
        <v>16.12</v>
      </c>
      <c r="E1348">
        <v>16.12</v>
      </c>
    </row>
    <row r="1349" spans="1:5">
      <c r="A1349" s="55">
        <v>41403</v>
      </c>
      <c r="B1349">
        <v>16.52</v>
      </c>
      <c r="C1349">
        <v>16.52</v>
      </c>
      <c r="D1349">
        <v>16.52</v>
      </c>
      <c r="E1349">
        <v>16.52</v>
      </c>
    </row>
    <row r="1350" spans="1:5">
      <c r="A1350" s="55">
        <v>41404</v>
      </c>
      <c r="B1350">
        <v>16.55</v>
      </c>
      <c r="C1350">
        <v>16.55</v>
      </c>
      <c r="D1350">
        <v>16.55</v>
      </c>
      <c r="E1350">
        <v>16.55</v>
      </c>
    </row>
    <row r="1351" spans="1:5">
      <c r="A1351" s="55">
        <v>41407</v>
      </c>
      <c r="B1351">
        <v>16.86</v>
      </c>
      <c r="C1351">
        <v>16.86</v>
      </c>
      <c r="D1351">
        <v>16.86</v>
      </c>
      <c r="E1351">
        <v>16.86</v>
      </c>
    </row>
    <row r="1352" spans="1:5">
      <c r="A1352" s="55">
        <v>41408</v>
      </c>
      <c r="B1352">
        <v>16.75</v>
      </c>
      <c r="C1352">
        <v>16.75</v>
      </c>
      <c r="D1352">
        <v>16.75</v>
      </c>
      <c r="E1352">
        <v>16.75</v>
      </c>
    </row>
    <row r="1353" spans="1:5">
      <c r="A1353" s="55">
        <v>41409</v>
      </c>
      <c r="B1353">
        <v>16.93</v>
      </c>
      <c r="C1353">
        <v>16.93</v>
      </c>
      <c r="D1353">
        <v>16.93</v>
      </c>
      <c r="E1353">
        <v>16.93</v>
      </c>
    </row>
    <row r="1354" spans="1:5">
      <c r="A1354" s="55">
        <v>41410</v>
      </c>
      <c r="B1354">
        <v>17.22</v>
      </c>
      <c r="C1354">
        <v>17.22</v>
      </c>
      <c r="D1354">
        <v>17.22</v>
      </c>
      <c r="E1354">
        <v>17.22</v>
      </c>
    </row>
    <row r="1355" spans="1:5">
      <c r="A1355" s="55">
        <v>41411</v>
      </c>
      <c r="B1355">
        <v>17.03</v>
      </c>
      <c r="C1355">
        <v>17.03</v>
      </c>
      <c r="D1355">
        <v>17.03</v>
      </c>
      <c r="E1355">
        <v>17.03</v>
      </c>
    </row>
    <row r="1356" spans="1:5">
      <c r="A1356" s="55">
        <v>41414</v>
      </c>
      <c r="B1356">
        <v>17.14</v>
      </c>
      <c r="C1356">
        <v>17.14</v>
      </c>
      <c r="D1356">
        <v>17.14</v>
      </c>
      <c r="E1356">
        <v>17.14</v>
      </c>
    </row>
    <row r="1357" spans="1:5">
      <c r="A1357" s="55">
        <v>41415</v>
      </c>
      <c r="B1357">
        <v>17.510000000000002</v>
      </c>
      <c r="C1357">
        <v>17.510000000000002</v>
      </c>
      <c r="D1357">
        <v>17.510000000000002</v>
      </c>
      <c r="E1357">
        <v>17.510000000000002</v>
      </c>
    </row>
    <row r="1358" spans="1:5">
      <c r="A1358" s="55">
        <v>41416</v>
      </c>
      <c r="B1358">
        <v>17.52</v>
      </c>
      <c r="C1358">
        <v>17.52</v>
      </c>
      <c r="D1358">
        <v>17.52</v>
      </c>
      <c r="E1358">
        <v>17.52</v>
      </c>
    </row>
    <row r="1359" spans="1:5">
      <c r="A1359" s="55">
        <v>41417</v>
      </c>
      <c r="B1359">
        <v>17.72</v>
      </c>
      <c r="C1359">
        <v>17.72</v>
      </c>
      <c r="D1359">
        <v>17.72</v>
      </c>
      <c r="E1359">
        <v>17.72</v>
      </c>
    </row>
    <row r="1360" spans="1:5">
      <c r="A1360" s="55">
        <v>41418</v>
      </c>
      <c r="B1360">
        <v>17.62</v>
      </c>
      <c r="C1360">
        <v>17.62</v>
      </c>
      <c r="D1360">
        <v>17.62</v>
      </c>
      <c r="E1360">
        <v>17.62</v>
      </c>
    </row>
    <row r="1361" spans="1:5">
      <c r="A1361" s="55">
        <v>41422</v>
      </c>
      <c r="B1361">
        <v>17.510000000000002</v>
      </c>
      <c r="C1361">
        <v>17.510000000000002</v>
      </c>
      <c r="D1361">
        <v>17.510000000000002</v>
      </c>
      <c r="E1361">
        <v>17.510000000000002</v>
      </c>
    </row>
    <row r="1362" spans="1:5">
      <c r="A1362" s="55">
        <v>41423</v>
      </c>
      <c r="B1362">
        <v>17.71</v>
      </c>
      <c r="C1362">
        <v>17.71</v>
      </c>
      <c r="D1362">
        <v>17.71</v>
      </c>
      <c r="E1362">
        <v>17.71</v>
      </c>
    </row>
    <row r="1363" spans="1:5">
      <c r="A1363" s="55">
        <v>41424</v>
      </c>
      <c r="B1363">
        <v>17.61</v>
      </c>
      <c r="C1363">
        <v>17.61</v>
      </c>
      <c r="D1363">
        <v>17.61</v>
      </c>
      <c r="E1363">
        <v>17.61</v>
      </c>
    </row>
    <row r="1364" spans="1:5">
      <c r="A1364" s="55">
        <v>41425</v>
      </c>
      <c r="B1364">
        <v>18.41</v>
      </c>
      <c r="C1364">
        <v>18.41</v>
      </c>
      <c r="D1364">
        <v>18.41</v>
      </c>
      <c r="E1364">
        <v>18.41</v>
      </c>
    </row>
    <row r="1365" spans="1:5">
      <c r="A1365" s="55">
        <v>41428</v>
      </c>
      <c r="B1365">
        <v>18.45</v>
      </c>
      <c r="C1365">
        <v>18.45</v>
      </c>
      <c r="D1365">
        <v>18.45</v>
      </c>
      <c r="E1365">
        <v>18.45</v>
      </c>
    </row>
    <row r="1366" spans="1:5">
      <c r="A1366" s="55">
        <v>41429</v>
      </c>
      <c r="B1366">
        <v>18.579999999999998</v>
      </c>
      <c r="C1366">
        <v>18.579999999999998</v>
      </c>
      <c r="D1366">
        <v>18.579999999999998</v>
      </c>
      <c r="E1366">
        <v>18.579999999999998</v>
      </c>
    </row>
    <row r="1367" spans="1:5">
      <c r="A1367" s="55">
        <v>41430</v>
      </c>
      <c r="B1367">
        <v>19.12</v>
      </c>
      <c r="C1367">
        <v>19.12</v>
      </c>
      <c r="D1367">
        <v>19.12</v>
      </c>
      <c r="E1367">
        <v>19.12</v>
      </c>
    </row>
    <row r="1368" spans="1:5">
      <c r="A1368" s="55">
        <v>41431</v>
      </c>
      <c r="B1368">
        <v>18.8</v>
      </c>
      <c r="C1368">
        <v>18.8</v>
      </c>
      <c r="D1368">
        <v>18.8</v>
      </c>
      <c r="E1368">
        <v>18.8</v>
      </c>
    </row>
    <row r="1369" spans="1:5">
      <c r="A1369" s="55">
        <v>41432</v>
      </c>
      <c r="B1369">
        <v>18.27</v>
      </c>
      <c r="C1369">
        <v>18.27</v>
      </c>
      <c r="D1369">
        <v>18.27</v>
      </c>
      <c r="E1369">
        <v>18.27</v>
      </c>
    </row>
    <row r="1370" spans="1:5">
      <c r="A1370" s="55">
        <v>41435</v>
      </c>
      <c r="B1370">
        <v>18.16</v>
      </c>
      <c r="C1370">
        <v>18.16</v>
      </c>
      <c r="D1370">
        <v>18.16</v>
      </c>
      <c r="E1370">
        <v>18.16</v>
      </c>
    </row>
    <row r="1371" spans="1:5">
      <c r="A1371" s="55">
        <v>41436</v>
      </c>
      <c r="B1371">
        <v>19.12</v>
      </c>
      <c r="C1371">
        <v>19.12</v>
      </c>
      <c r="D1371">
        <v>19.12</v>
      </c>
      <c r="E1371">
        <v>19.12</v>
      </c>
    </row>
    <row r="1372" spans="1:5">
      <c r="A1372" s="55">
        <v>41437</v>
      </c>
      <c r="B1372">
        <v>19.97</v>
      </c>
      <c r="C1372">
        <v>19.97</v>
      </c>
      <c r="D1372">
        <v>19.97</v>
      </c>
      <c r="E1372">
        <v>19.97</v>
      </c>
    </row>
    <row r="1373" spans="1:5">
      <c r="A1373" s="55">
        <v>41438</v>
      </c>
      <c r="B1373">
        <v>19.149999999999999</v>
      </c>
      <c r="C1373">
        <v>19.149999999999999</v>
      </c>
      <c r="D1373">
        <v>19.149999999999999</v>
      </c>
      <c r="E1373">
        <v>19.149999999999999</v>
      </c>
    </row>
    <row r="1374" spans="1:5">
      <c r="A1374" s="55">
        <v>41439</v>
      </c>
      <c r="B1374">
        <v>19.46</v>
      </c>
      <c r="C1374">
        <v>19.46</v>
      </c>
      <c r="D1374">
        <v>19.46</v>
      </c>
      <c r="E1374">
        <v>19.46</v>
      </c>
    </row>
    <row r="1375" spans="1:5">
      <c r="A1375" s="55">
        <v>41442</v>
      </c>
      <c r="B1375">
        <v>19.2</v>
      </c>
      <c r="C1375">
        <v>19.2</v>
      </c>
      <c r="D1375">
        <v>19.2</v>
      </c>
      <c r="E1375">
        <v>19.2</v>
      </c>
    </row>
    <row r="1376" spans="1:5">
      <c r="A1376" s="55">
        <v>41443</v>
      </c>
      <c r="B1376">
        <v>18.940000000000001</v>
      </c>
      <c r="C1376">
        <v>18.940000000000001</v>
      </c>
      <c r="D1376">
        <v>18.940000000000001</v>
      </c>
      <c r="E1376">
        <v>18.940000000000001</v>
      </c>
    </row>
    <row r="1377" spans="1:5">
      <c r="A1377" s="55">
        <v>41444</v>
      </c>
      <c r="B1377">
        <v>19.02</v>
      </c>
      <c r="C1377">
        <v>19.02</v>
      </c>
      <c r="D1377">
        <v>19.02</v>
      </c>
      <c r="E1377">
        <v>19.02</v>
      </c>
    </row>
    <row r="1378" spans="1:5">
      <c r="A1378" s="55">
        <v>41445</v>
      </c>
      <c r="B1378">
        <v>20.68</v>
      </c>
      <c r="C1378">
        <v>20.68</v>
      </c>
      <c r="D1378">
        <v>20.68</v>
      </c>
      <c r="E1378">
        <v>20.68</v>
      </c>
    </row>
    <row r="1379" spans="1:5">
      <c r="A1379" s="55">
        <v>41446</v>
      </c>
      <c r="B1379">
        <v>20.21</v>
      </c>
      <c r="C1379">
        <v>20.21</v>
      </c>
      <c r="D1379">
        <v>20.21</v>
      </c>
      <c r="E1379">
        <v>20.21</v>
      </c>
    </row>
    <row r="1380" spans="1:5">
      <c r="A1380" s="55">
        <v>41449</v>
      </c>
      <c r="B1380">
        <v>21.32</v>
      </c>
      <c r="C1380">
        <v>21.32</v>
      </c>
      <c r="D1380">
        <v>21.32</v>
      </c>
      <c r="E1380">
        <v>21.32</v>
      </c>
    </row>
    <row r="1381" spans="1:5">
      <c r="A1381" s="55">
        <v>41450</v>
      </c>
      <c r="B1381">
        <v>20.71</v>
      </c>
      <c r="C1381">
        <v>20.71</v>
      </c>
      <c r="D1381">
        <v>20.71</v>
      </c>
      <c r="E1381">
        <v>20.71</v>
      </c>
    </row>
    <row r="1382" spans="1:5">
      <c r="A1382" s="55">
        <v>41451</v>
      </c>
      <c r="B1382">
        <v>20.11</v>
      </c>
      <c r="C1382">
        <v>20.11</v>
      </c>
      <c r="D1382">
        <v>20.11</v>
      </c>
      <c r="E1382">
        <v>20.11</v>
      </c>
    </row>
    <row r="1383" spans="1:5">
      <c r="A1383" s="55">
        <v>41452</v>
      </c>
      <c r="B1383">
        <v>19.98</v>
      </c>
      <c r="C1383">
        <v>19.98</v>
      </c>
      <c r="D1383">
        <v>19.98</v>
      </c>
      <c r="E1383">
        <v>19.98</v>
      </c>
    </row>
    <row r="1384" spans="1:5">
      <c r="A1384" s="55">
        <v>41453</v>
      </c>
      <c r="B1384">
        <v>19.79</v>
      </c>
      <c r="C1384">
        <v>19.79</v>
      </c>
      <c r="D1384">
        <v>19.79</v>
      </c>
      <c r="E1384">
        <v>19.79</v>
      </c>
    </row>
    <row r="1385" spans="1:5">
      <c r="A1385" s="55">
        <v>41456</v>
      </c>
      <c r="B1385">
        <v>19.39</v>
      </c>
      <c r="C1385">
        <v>19.39</v>
      </c>
      <c r="D1385">
        <v>19.39</v>
      </c>
      <c r="E1385">
        <v>19.39</v>
      </c>
    </row>
    <row r="1386" spans="1:5">
      <c r="A1386" s="55">
        <v>41457</v>
      </c>
      <c r="B1386">
        <v>19.39</v>
      </c>
      <c r="C1386">
        <v>19.39</v>
      </c>
      <c r="D1386">
        <v>19.39</v>
      </c>
      <c r="E1386">
        <v>19.39</v>
      </c>
    </row>
    <row r="1387" spans="1:5">
      <c r="A1387" s="55">
        <v>41458</v>
      </c>
      <c r="B1387">
        <v>19.18</v>
      </c>
      <c r="C1387">
        <v>19.18</v>
      </c>
      <c r="D1387">
        <v>19.18</v>
      </c>
      <c r="E1387">
        <v>19.18</v>
      </c>
    </row>
    <row r="1388" spans="1:5">
      <c r="A1388" s="55">
        <v>41460</v>
      </c>
      <c r="B1388">
        <v>18.48</v>
      </c>
      <c r="C1388">
        <v>18.48</v>
      </c>
      <c r="D1388">
        <v>18.48</v>
      </c>
      <c r="E1388">
        <v>18.48</v>
      </c>
    </row>
    <row r="1389" spans="1:5">
      <c r="A1389" s="55">
        <v>41463</v>
      </c>
      <c r="B1389">
        <v>18.04</v>
      </c>
      <c r="C1389">
        <v>18.04</v>
      </c>
      <c r="D1389">
        <v>18.04</v>
      </c>
      <c r="E1389">
        <v>18.04</v>
      </c>
    </row>
    <row r="1390" spans="1:5">
      <c r="A1390" s="55">
        <v>41464</v>
      </c>
      <c r="B1390">
        <v>17.55</v>
      </c>
      <c r="C1390">
        <v>17.55</v>
      </c>
      <c r="D1390">
        <v>17.55</v>
      </c>
      <c r="E1390">
        <v>17.55</v>
      </c>
    </row>
    <row r="1391" spans="1:5">
      <c r="A1391" s="55">
        <v>41465</v>
      </c>
      <c r="B1391">
        <v>17.48</v>
      </c>
      <c r="C1391">
        <v>17.48</v>
      </c>
      <c r="D1391">
        <v>17.48</v>
      </c>
      <c r="E1391">
        <v>17.48</v>
      </c>
    </row>
    <row r="1392" spans="1:5">
      <c r="A1392" s="55">
        <v>41466</v>
      </c>
      <c r="B1392">
        <v>17.29</v>
      </c>
      <c r="C1392">
        <v>17.29</v>
      </c>
      <c r="D1392">
        <v>17.29</v>
      </c>
      <c r="E1392">
        <v>17.29</v>
      </c>
    </row>
    <row r="1393" spans="1:5">
      <c r="A1393" s="55">
        <v>41467</v>
      </c>
      <c r="B1393">
        <v>17.36</v>
      </c>
      <c r="C1393">
        <v>17.36</v>
      </c>
      <c r="D1393">
        <v>17.36</v>
      </c>
      <c r="E1393">
        <v>17.36</v>
      </c>
    </row>
    <row r="1394" spans="1:5">
      <c r="A1394" s="55">
        <v>41470</v>
      </c>
      <c r="B1394">
        <v>17.260000000000002</v>
      </c>
      <c r="C1394">
        <v>17.260000000000002</v>
      </c>
      <c r="D1394">
        <v>17.260000000000002</v>
      </c>
      <c r="E1394">
        <v>17.260000000000002</v>
      </c>
    </row>
    <row r="1395" spans="1:5">
      <c r="A1395" s="55">
        <v>41471</v>
      </c>
      <c r="B1395">
        <v>17.579999999999998</v>
      </c>
      <c r="C1395">
        <v>17.579999999999998</v>
      </c>
      <c r="D1395">
        <v>17.579999999999998</v>
      </c>
      <c r="E1395">
        <v>17.579999999999998</v>
      </c>
    </row>
    <row r="1396" spans="1:5">
      <c r="A1396" s="55">
        <v>41472</v>
      </c>
      <c r="B1396">
        <v>17.25</v>
      </c>
      <c r="C1396">
        <v>17.25</v>
      </c>
      <c r="D1396">
        <v>17.25</v>
      </c>
      <c r="E1396">
        <v>17.25</v>
      </c>
    </row>
    <row r="1397" spans="1:5">
      <c r="A1397" s="55">
        <v>41473</v>
      </c>
      <c r="B1397">
        <v>17.25</v>
      </c>
      <c r="C1397">
        <v>17.25</v>
      </c>
      <c r="D1397">
        <v>17.25</v>
      </c>
      <c r="E1397">
        <v>17.25</v>
      </c>
    </row>
    <row r="1398" spans="1:5">
      <c r="A1398" s="55">
        <v>41474</v>
      </c>
      <c r="B1398">
        <v>17.09</v>
      </c>
      <c r="C1398">
        <v>17.09</v>
      </c>
      <c r="D1398">
        <v>17.09</v>
      </c>
      <c r="E1398">
        <v>17.09</v>
      </c>
    </row>
    <row r="1399" spans="1:5">
      <c r="A1399" s="55">
        <v>41477</v>
      </c>
      <c r="B1399">
        <v>16.82</v>
      </c>
      <c r="C1399">
        <v>16.82</v>
      </c>
      <c r="D1399">
        <v>16.82</v>
      </c>
      <c r="E1399">
        <v>16.82</v>
      </c>
    </row>
    <row r="1400" spans="1:5">
      <c r="A1400" s="55">
        <v>41478</v>
      </c>
      <c r="B1400">
        <v>16.93</v>
      </c>
      <c r="C1400">
        <v>16.93</v>
      </c>
      <c r="D1400">
        <v>16.93</v>
      </c>
      <c r="E1400">
        <v>16.93</v>
      </c>
    </row>
    <row r="1401" spans="1:5">
      <c r="A1401" s="55">
        <v>41479</v>
      </c>
      <c r="B1401">
        <v>17.23</v>
      </c>
      <c r="C1401">
        <v>17.23</v>
      </c>
      <c r="D1401">
        <v>17.23</v>
      </c>
      <c r="E1401">
        <v>17.23</v>
      </c>
    </row>
    <row r="1402" spans="1:5">
      <c r="A1402" s="55">
        <v>41480</v>
      </c>
      <c r="B1402">
        <v>17.03</v>
      </c>
      <c r="C1402">
        <v>17.03</v>
      </c>
      <c r="D1402">
        <v>17.03</v>
      </c>
      <c r="E1402">
        <v>17.03</v>
      </c>
    </row>
    <row r="1403" spans="1:5">
      <c r="A1403" s="55">
        <v>41481</v>
      </c>
      <c r="B1403">
        <v>16.87</v>
      </c>
      <c r="C1403">
        <v>16.87</v>
      </c>
      <c r="D1403">
        <v>16.87</v>
      </c>
      <c r="E1403">
        <v>16.87</v>
      </c>
    </row>
    <row r="1404" spans="1:5">
      <c r="A1404" s="55">
        <v>41484</v>
      </c>
      <c r="B1404">
        <v>17.21</v>
      </c>
      <c r="C1404">
        <v>17.21</v>
      </c>
      <c r="D1404">
        <v>17.21</v>
      </c>
      <c r="E1404">
        <v>17.21</v>
      </c>
    </row>
    <row r="1405" spans="1:5">
      <c r="A1405" s="55">
        <v>41485</v>
      </c>
      <c r="B1405">
        <v>17.010000000000002</v>
      </c>
      <c r="C1405">
        <v>17.010000000000002</v>
      </c>
      <c r="D1405">
        <v>17.010000000000002</v>
      </c>
      <c r="E1405">
        <v>17.010000000000002</v>
      </c>
    </row>
    <row r="1406" spans="1:5">
      <c r="A1406" s="55">
        <v>41486</v>
      </c>
      <c r="B1406">
        <v>16.809999999999999</v>
      </c>
      <c r="C1406">
        <v>16.809999999999999</v>
      </c>
      <c r="D1406">
        <v>16.809999999999999</v>
      </c>
      <c r="E1406">
        <v>16.809999999999999</v>
      </c>
    </row>
    <row r="1407" spans="1:5">
      <c r="A1407" s="55">
        <v>41487</v>
      </c>
      <c r="B1407">
        <v>16.399999999999999</v>
      </c>
      <c r="C1407">
        <v>16.399999999999999</v>
      </c>
      <c r="D1407">
        <v>16.399999999999999</v>
      </c>
      <c r="E1407">
        <v>16.399999999999999</v>
      </c>
    </row>
    <row r="1408" spans="1:5">
      <c r="A1408" s="55">
        <v>41488</v>
      </c>
      <c r="B1408">
        <v>16.03</v>
      </c>
      <c r="C1408">
        <v>16.03</v>
      </c>
      <c r="D1408">
        <v>16.03</v>
      </c>
      <c r="E1408">
        <v>16.03</v>
      </c>
    </row>
    <row r="1409" spans="1:5">
      <c r="A1409" s="55">
        <v>41491</v>
      </c>
      <c r="B1409">
        <v>15.9</v>
      </c>
      <c r="C1409">
        <v>15.9</v>
      </c>
      <c r="D1409">
        <v>15.9</v>
      </c>
      <c r="E1409">
        <v>15.9</v>
      </c>
    </row>
    <row r="1410" spans="1:5">
      <c r="A1410" s="55">
        <v>41492</v>
      </c>
      <c r="B1410">
        <v>16.45</v>
      </c>
      <c r="C1410">
        <v>16.45</v>
      </c>
      <c r="D1410">
        <v>16.45</v>
      </c>
      <c r="E1410">
        <v>16.45</v>
      </c>
    </row>
    <row r="1411" spans="1:5">
      <c r="A1411" s="55">
        <v>41493</v>
      </c>
      <c r="B1411">
        <v>16.71</v>
      </c>
      <c r="C1411">
        <v>16.71</v>
      </c>
      <c r="D1411">
        <v>16.71</v>
      </c>
      <c r="E1411">
        <v>16.71</v>
      </c>
    </row>
    <row r="1412" spans="1:5">
      <c r="A1412" s="55">
        <v>41494</v>
      </c>
      <c r="B1412">
        <v>16.489999999999998</v>
      </c>
      <c r="C1412">
        <v>16.489999999999998</v>
      </c>
      <c r="D1412">
        <v>16.489999999999998</v>
      </c>
      <c r="E1412">
        <v>16.489999999999998</v>
      </c>
    </row>
    <row r="1413" spans="1:5">
      <c r="A1413" s="55">
        <v>41495</v>
      </c>
      <c r="B1413">
        <v>16.75</v>
      </c>
      <c r="C1413">
        <v>16.75</v>
      </c>
      <c r="D1413">
        <v>16.75</v>
      </c>
      <c r="E1413">
        <v>16.75</v>
      </c>
    </row>
    <row r="1414" spans="1:5">
      <c r="A1414" s="55">
        <v>41498</v>
      </c>
      <c r="B1414">
        <v>16.87</v>
      </c>
      <c r="C1414">
        <v>16.87</v>
      </c>
      <c r="D1414">
        <v>16.87</v>
      </c>
      <c r="E1414">
        <v>16.87</v>
      </c>
    </row>
    <row r="1415" spans="1:5">
      <c r="A1415" s="55">
        <v>41499</v>
      </c>
      <c r="B1415">
        <v>16.63</v>
      </c>
      <c r="C1415">
        <v>16.63</v>
      </c>
      <c r="D1415">
        <v>16.63</v>
      </c>
      <c r="E1415">
        <v>16.63</v>
      </c>
    </row>
    <row r="1416" spans="1:5">
      <c r="A1416" s="55">
        <v>41500</v>
      </c>
      <c r="B1416">
        <v>16.940000000000001</v>
      </c>
      <c r="C1416">
        <v>16.940000000000001</v>
      </c>
      <c r="D1416">
        <v>16.940000000000001</v>
      </c>
      <c r="E1416">
        <v>16.940000000000001</v>
      </c>
    </row>
    <row r="1417" spans="1:5">
      <c r="A1417" s="55">
        <v>41501</v>
      </c>
      <c r="B1417">
        <v>17.59</v>
      </c>
      <c r="C1417">
        <v>17.59</v>
      </c>
      <c r="D1417">
        <v>17.59</v>
      </c>
      <c r="E1417">
        <v>17.59</v>
      </c>
    </row>
    <row r="1418" spans="1:5">
      <c r="A1418" s="55">
        <v>41502</v>
      </c>
      <c r="B1418">
        <v>17.38</v>
      </c>
      <c r="C1418">
        <v>17.38</v>
      </c>
      <c r="D1418">
        <v>17.38</v>
      </c>
      <c r="E1418">
        <v>17.38</v>
      </c>
    </row>
    <row r="1419" spans="1:5">
      <c r="A1419" s="55">
        <v>41505</v>
      </c>
      <c r="B1419">
        <v>17.68</v>
      </c>
      <c r="C1419">
        <v>17.68</v>
      </c>
      <c r="D1419">
        <v>17.68</v>
      </c>
      <c r="E1419">
        <v>17.68</v>
      </c>
    </row>
    <row r="1420" spans="1:5">
      <c r="A1420" s="55">
        <v>41506</v>
      </c>
      <c r="B1420">
        <v>17.55</v>
      </c>
      <c r="C1420">
        <v>17.55</v>
      </c>
      <c r="D1420">
        <v>17.55</v>
      </c>
      <c r="E1420">
        <v>17.55</v>
      </c>
    </row>
    <row r="1421" spans="1:5">
      <c r="A1421" s="55">
        <v>41507</v>
      </c>
      <c r="B1421">
        <v>17.91</v>
      </c>
      <c r="C1421">
        <v>17.91</v>
      </c>
      <c r="D1421">
        <v>17.91</v>
      </c>
      <c r="E1421">
        <v>17.91</v>
      </c>
    </row>
    <row r="1422" spans="1:5">
      <c r="A1422" s="55">
        <v>41508</v>
      </c>
      <c r="B1422">
        <v>17.350000000000001</v>
      </c>
      <c r="C1422">
        <v>17.350000000000001</v>
      </c>
      <c r="D1422">
        <v>17.350000000000001</v>
      </c>
      <c r="E1422">
        <v>17.350000000000001</v>
      </c>
    </row>
    <row r="1423" spans="1:5">
      <c r="A1423" s="55">
        <v>41509</v>
      </c>
      <c r="B1423">
        <v>17.059999999999999</v>
      </c>
      <c r="C1423">
        <v>17.059999999999999</v>
      </c>
      <c r="D1423">
        <v>17.059999999999999</v>
      </c>
      <c r="E1423">
        <v>17.059999999999999</v>
      </c>
    </row>
    <row r="1424" spans="1:5">
      <c r="A1424" s="55">
        <v>41512</v>
      </c>
      <c r="B1424">
        <v>17.5</v>
      </c>
      <c r="C1424">
        <v>17.5</v>
      </c>
      <c r="D1424">
        <v>17.5</v>
      </c>
      <c r="E1424">
        <v>17.5</v>
      </c>
    </row>
    <row r="1425" spans="1:5">
      <c r="A1425" s="55">
        <v>41513</v>
      </c>
      <c r="B1425">
        <v>18.690000000000001</v>
      </c>
      <c r="C1425">
        <v>18.690000000000001</v>
      </c>
      <c r="D1425">
        <v>18.690000000000001</v>
      </c>
      <c r="E1425">
        <v>18.690000000000001</v>
      </c>
    </row>
    <row r="1426" spans="1:5">
      <c r="A1426" s="55">
        <v>41514</v>
      </c>
      <c r="B1426">
        <v>18.760000000000002</v>
      </c>
      <c r="C1426">
        <v>18.760000000000002</v>
      </c>
      <c r="D1426">
        <v>18.760000000000002</v>
      </c>
      <c r="E1426">
        <v>18.760000000000002</v>
      </c>
    </row>
    <row r="1427" spans="1:5">
      <c r="A1427" s="55">
        <v>41515</v>
      </c>
      <c r="B1427">
        <v>18.96</v>
      </c>
      <c r="C1427">
        <v>18.96</v>
      </c>
      <c r="D1427">
        <v>18.96</v>
      </c>
      <c r="E1427">
        <v>18.96</v>
      </c>
    </row>
    <row r="1428" spans="1:5">
      <c r="A1428" s="55">
        <v>41516</v>
      </c>
      <c r="B1428">
        <v>19.18</v>
      </c>
      <c r="C1428">
        <v>19.18</v>
      </c>
      <c r="D1428">
        <v>19.18</v>
      </c>
      <c r="E1428">
        <v>19.18</v>
      </c>
    </row>
    <row r="1429" spans="1:5">
      <c r="A1429" s="55">
        <v>41520</v>
      </c>
      <c r="B1429">
        <v>18.75</v>
      </c>
      <c r="C1429">
        <v>18.75</v>
      </c>
      <c r="D1429">
        <v>18.75</v>
      </c>
      <c r="E1429">
        <v>18.75</v>
      </c>
    </row>
    <row r="1430" spans="1:5">
      <c r="A1430" s="55">
        <v>41521</v>
      </c>
      <c r="B1430">
        <v>18.41</v>
      </c>
      <c r="C1430">
        <v>18.41</v>
      </c>
      <c r="D1430">
        <v>18.41</v>
      </c>
      <c r="E1430">
        <v>18.41</v>
      </c>
    </row>
    <row r="1431" spans="1:5">
      <c r="A1431" s="55">
        <v>41522</v>
      </c>
      <c r="B1431">
        <v>18.38</v>
      </c>
      <c r="C1431">
        <v>18.38</v>
      </c>
      <c r="D1431">
        <v>18.38</v>
      </c>
      <c r="E1431">
        <v>18.38</v>
      </c>
    </row>
    <row r="1432" spans="1:5">
      <c r="A1432" s="55">
        <v>41523</v>
      </c>
      <c r="B1432">
        <v>18.34</v>
      </c>
      <c r="C1432">
        <v>18.34</v>
      </c>
      <c r="D1432">
        <v>18.34</v>
      </c>
      <c r="E1432">
        <v>18.34</v>
      </c>
    </row>
    <row r="1433" spans="1:5">
      <c r="A1433" s="55">
        <v>41526</v>
      </c>
      <c r="B1433">
        <v>17.95</v>
      </c>
      <c r="C1433">
        <v>17.95</v>
      </c>
      <c r="D1433">
        <v>17.95</v>
      </c>
      <c r="E1433">
        <v>17.95</v>
      </c>
    </row>
    <row r="1434" spans="1:5">
      <c r="A1434" s="55">
        <v>41527</v>
      </c>
      <c r="B1434">
        <v>17.420000000000002</v>
      </c>
      <c r="C1434">
        <v>17.420000000000002</v>
      </c>
      <c r="D1434">
        <v>17.420000000000002</v>
      </c>
      <c r="E1434">
        <v>17.420000000000002</v>
      </c>
    </row>
    <row r="1435" spans="1:5">
      <c r="A1435" s="55">
        <v>41528</v>
      </c>
      <c r="B1435">
        <v>16.97</v>
      </c>
      <c r="C1435">
        <v>16.97</v>
      </c>
      <c r="D1435">
        <v>16.97</v>
      </c>
      <c r="E1435">
        <v>16.97</v>
      </c>
    </row>
    <row r="1436" spans="1:5">
      <c r="A1436" s="55">
        <v>41529</v>
      </c>
      <c r="B1436">
        <v>17.18</v>
      </c>
      <c r="C1436">
        <v>17.18</v>
      </c>
      <c r="D1436">
        <v>17.18</v>
      </c>
      <c r="E1436">
        <v>17.18</v>
      </c>
    </row>
    <row r="1437" spans="1:5">
      <c r="A1437" s="55">
        <v>41530</v>
      </c>
      <c r="B1437">
        <v>17.13</v>
      </c>
      <c r="C1437">
        <v>17.13</v>
      </c>
      <c r="D1437">
        <v>17.13</v>
      </c>
      <c r="E1437">
        <v>17.13</v>
      </c>
    </row>
    <row r="1438" spans="1:5">
      <c r="A1438" s="55">
        <v>41533</v>
      </c>
      <c r="B1438">
        <v>16.989999999999998</v>
      </c>
      <c r="C1438">
        <v>16.989999999999998</v>
      </c>
      <c r="D1438">
        <v>16.989999999999998</v>
      </c>
      <c r="E1438">
        <v>16.989999999999998</v>
      </c>
    </row>
    <row r="1439" spans="1:5">
      <c r="A1439" s="55">
        <v>41534</v>
      </c>
      <c r="B1439">
        <v>17.010000000000002</v>
      </c>
      <c r="C1439">
        <v>17.010000000000002</v>
      </c>
      <c r="D1439">
        <v>17.010000000000002</v>
      </c>
      <c r="E1439">
        <v>17.010000000000002</v>
      </c>
    </row>
    <row r="1440" spans="1:5">
      <c r="A1440" s="55">
        <v>41535</v>
      </c>
      <c r="B1440">
        <v>16.62</v>
      </c>
      <c r="C1440">
        <v>16.62</v>
      </c>
      <c r="D1440">
        <v>16.62</v>
      </c>
      <c r="E1440">
        <v>16.62</v>
      </c>
    </row>
    <row r="1441" spans="1:5">
      <c r="A1441" s="55">
        <v>41536</v>
      </c>
      <c r="B1441">
        <v>16.600000000000001</v>
      </c>
      <c r="C1441">
        <v>16.600000000000001</v>
      </c>
      <c r="D1441">
        <v>16.600000000000001</v>
      </c>
      <c r="E1441">
        <v>16.600000000000001</v>
      </c>
    </row>
    <row r="1442" spans="1:5">
      <c r="A1442" s="55">
        <v>41537</v>
      </c>
      <c r="B1442">
        <v>17.04</v>
      </c>
      <c r="C1442">
        <v>17.04</v>
      </c>
      <c r="D1442">
        <v>17.04</v>
      </c>
      <c r="E1442">
        <v>17.04</v>
      </c>
    </row>
    <row r="1443" spans="1:5">
      <c r="A1443" s="55">
        <v>41540</v>
      </c>
      <c r="B1443">
        <v>17.28</v>
      </c>
      <c r="C1443">
        <v>17.28</v>
      </c>
      <c r="D1443">
        <v>17.28</v>
      </c>
      <c r="E1443">
        <v>17.28</v>
      </c>
    </row>
    <row r="1444" spans="1:5">
      <c r="A1444" s="55">
        <v>41541</v>
      </c>
      <c r="B1444">
        <v>17.14</v>
      </c>
      <c r="C1444">
        <v>17.14</v>
      </c>
      <c r="D1444">
        <v>17.14</v>
      </c>
      <c r="E1444">
        <v>17.14</v>
      </c>
    </row>
    <row r="1445" spans="1:5">
      <c r="A1445" s="55">
        <v>41542</v>
      </c>
      <c r="B1445">
        <v>17.02</v>
      </c>
      <c r="C1445">
        <v>17.02</v>
      </c>
      <c r="D1445">
        <v>17.02</v>
      </c>
      <c r="E1445">
        <v>17.02</v>
      </c>
    </row>
    <row r="1446" spans="1:5">
      <c r="A1446" s="55">
        <v>41543</v>
      </c>
      <c r="B1446">
        <v>16.899999999999999</v>
      </c>
      <c r="C1446">
        <v>16.899999999999999</v>
      </c>
      <c r="D1446">
        <v>16.899999999999999</v>
      </c>
      <c r="E1446">
        <v>16.899999999999999</v>
      </c>
    </row>
    <row r="1447" spans="1:5">
      <c r="A1447" s="55">
        <v>41544</v>
      </c>
      <c r="B1447">
        <v>17.3</v>
      </c>
      <c r="C1447">
        <v>17.3</v>
      </c>
      <c r="D1447">
        <v>17.3</v>
      </c>
      <c r="E1447">
        <v>17.3</v>
      </c>
    </row>
    <row r="1448" spans="1:5">
      <c r="A1448" s="55">
        <v>41547</v>
      </c>
      <c r="B1448">
        <v>18.09</v>
      </c>
      <c r="C1448">
        <v>18.09</v>
      </c>
      <c r="D1448">
        <v>18.09</v>
      </c>
      <c r="E1448">
        <v>18.09</v>
      </c>
    </row>
    <row r="1449" spans="1:5">
      <c r="A1449" s="55">
        <v>41548</v>
      </c>
      <c r="B1449">
        <v>17.37</v>
      </c>
      <c r="C1449">
        <v>17.37</v>
      </c>
      <c r="D1449">
        <v>17.37</v>
      </c>
      <c r="E1449">
        <v>17.37</v>
      </c>
    </row>
    <row r="1450" spans="1:5">
      <c r="A1450" s="55">
        <v>41549</v>
      </c>
      <c r="B1450">
        <v>17.79</v>
      </c>
      <c r="C1450">
        <v>17.79</v>
      </c>
      <c r="D1450">
        <v>17.79</v>
      </c>
      <c r="E1450">
        <v>17.79</v>
      </c>
    </row>
    <row r="1451" spans="1:5">
      <c r="A1451" s="55">
        <v>41550</v>
      </c>
      <c r="B1451">
        <v>18.45</v>
      </c>
      <c r="C1451">
        <v>18.45</v>
      </c>
      <c r="D1451">
        <v>18.45</v>
      </c>
      <c r="E1451">
        <v>18.45</v>
      </c>
    </row>
    <row r="1452" spans="1:5">
      <c r="A1452" s="55">
        <v>41551</v>
      </c>
      <c r="B1452">
        <v>18.079999999999998</v>
      </c>
      <c r="C1452">
        <v>18.079999999999998</v>
      </c>
      <c r="D1452">
        <v>18.079999999999998</v>
      </c>
      <c r="E1452">
        <v>18.079999999999998</v>
      </c>
    </row>
    <row r="1453" spans="1:5">
      <c r="A1453" s="55">
        <v>41554</v>
      </c>
      <c r="B1453">
        <v>19.670000000000002</v>
      </c>
      <c r="C1453">
        <v>19.670000000000002</v>
      </c>
      <c r="D1453">
        <v>19.670000000000002</v>
      </c>
      <c r="E1453">
        <v>19.670000000000002</v>
      </c>
    </row>
    <row r="1454" spans="1:5">
      <c r="A1454" s="55">
        <v>41555</v>
      </c>
      <c r="B1454">
        <v>20.149999999999999</v>
      </c>
      <c r="C1454">
        <v>20.149999999999999</v>
      </c>
      <c r="D1454">
        <v>20.149999999999999</v>
      </c>
      <c r="E1454">
        <v>20.149999999999999</v>
      </c>
    </row>
    <row r="1455" spans="1:5">
      <c r="A1455" s="55">
        <v>41556</v>
      </c>
      <c r="B1455">
        <v>19.97</v>
      </c>
      <c r="C1455">
        <v>19.97</v>
      </c>
      <c r="D1455">
        <v>19.97</v>
      </c>
      <c r="E1455">
        <v>19.97</v>
      </c>
    </row>
    <row r="1456" spans="1:5">
      <c r="A1456" s="55">
        <v>41557</v>
      </c>
      <c r="B1456">
        <v>18.23</v>
      </c>
      <c r="C1456">
        <v>18.23</v>
      </c>
      <c r="D1456">
        <v>18.23</v>
      </c>
      <c r="E1456">
        <v>18.23</v>
      </c>
    </row>
    <row r="1457" spans="1:5">
      <c r="A1457" s="55">
        <v>41558</v>
      </c>
      <c r="B1457">
        <v>17.8</v>
      </c>
      <c r="C1457">
        <v>17.8</v>
      </c>
      <c r="D1457">
        <v>17.8</v>
      </c>
      <c r="E1457">
        <v>17.8</v>
      </c>
    </row>
    <row r="1458" spans="1:5">
      <c r="A1458" s="55">
        <v>41561</v>
      </c>
      <c r="B1458">
        <v>17.899999999999999</v>
      </c>
      <c r="C1458">
        <v>17.899999999999999</v>
      </c>
      <c r="D1458">
        <v>17.899999999999999</v>
      </c>
      <c r="E1458">
        <v>17.899999999999999</v>
      </c>
    </row>
    <row r="1459" spans="1:5">
      <c r="A1459" s="55">
        <v>41562</v>
      </c>
      <c r="B1459">
        <v>19.14</v>
      </c>
      <c r="C1459">
        <v>19.14</v>
      </c>
      <c r="D1459">
        <v>19.14</v>
      </c>
      <c r="E1459">
        <v>19.14</v>
      </c>
    </row>
    <row r="1460" spans="1:5">
      <c r="A1460" s="55">
        <v>41563</v>
      </c>
      <c r="B1460">
        <v>17.71</v>
      </c>
      <c r="C1460">
        <v>17.71</v>
      </c>
      <c r="D1460">
        <v>17.71</v>
      </c>
      <c r="E1460">
        <v>17.71</v>
      </c>
    </row>
    <row r="1461" spans="1:5">
      <c r="A1461" s="55">
        <v>41564</v>
      </c>
      <c r="B1461">
        <v>16.91</v>
      </c>
      <c r="C1461">
        <v>16.91</v>
      </c>
      <c r="D1461">
        <v>16.91</v>
      </c>
      <c r="E1461">
        <v>16.91</v>
      </c>
    </row>
    <row r="1462" spans="1:5">
      <c r="A1462" s="55">
        <v>41565</v>
      </c>
      <c r="B1462">
        <v>16.37</v>
      </c>
      <c r="C1462">
        <v>16.37</v>
      </c>
      <c r="D1462">
        <v>16.37</v>
      </c>
      <c r="E1462">
        <v>16.37</v>
      </c>
    </row>
    <row r="1463" spans="1:5">
      <c r="A1463" s="55">
        <v>41568</v>
      </c>
      <c r="B1463">
        <v>16.54</v>
      </c>
      <c r="C1463">
        <v>16.54</v>
      </c>
      <c r="D1463">
        <v>16.54</v>
      </c>
      <c r="E1463">
        <v>16.54</v>
      </c>
    </row>
    <row r="1464" spans="1:5">
      <c r="A1464" s="55">
        <v>41569</v>
      </c>
      <c r="B1464">
        <v>16.61</v>
      </c>
      <c r="C1464">
        <v>16.61</v>
      </c>
      <c r="D1464">
        <v>16.61</v>
      </c>
      <c r="E1464">
        <v>16.61</v>
      </c>
    </row>
    <row r="1465" spans="1:5">
      <c r="A1465" s="55">
        <v>41570</v>
      </c>
      <c r="B1465">
        <v>16.71</v>
      </c>
      <c r="C1465">
        <v>16.71</v>
      </c>
      <c r="D1465">
        <v>16.71</v>
      </c>
      <c r="E1465">
        <v>16.71</v>
      </c>
    </row>
    <row r="1466" spans="1:5">
      <c r="A1466" s="55">
        <v>41571</v>
      </c>
      <c r="B1466">
        <v>16.53</v>
      </c>
      <c r="C1466">
        <v>16.53</v>
      </c>
      <c r="D1466">
        <v>16.53</v>
      </c>
      <c r="E1466">
        <v>16.53</v>
      </c>
    </row>
    <row r="1467" spans="1:5">
      <c r="A1467" s="55">
        <v>41572</v>
      </c>
      <c r="B1467">
        <v>16.5</v>
      </c>
      <c r="C1467">
        <v>16.5</v>
      </c>
      <c r="D1467">
        <v>16.5</v>
      </c>
      <c r="E1467">
        <v>16.5</v>
      </c>
    </row>
    <row r="1468" spans="1:5">
      <c r="A1468" s="55">
        <v>41575</v>
      </c>
      <c r="B1468">
        <v>16.61</v>
      </c>
      <c r="C1468">
        <v>16.61</v>
      </c>
      <c r="D1468">
        <v>16.61</v>
      </c>
      <c r="E1468">
        <v>16.61</v>
      </c>
    </row>
    <row r="1469" spans="1:5">
      <c r="A1469" s="55">
        <v>41576</v>
      </c>
      <c r="B1469">
        <v>16.739999999999998</v>
      </c>
      <c r="C1469">
        <v>16.739999999999998</v>
      </c>
      <c r="D1469">
        <v>16.739999999999998</v>
      </c>
      <c r="E1469">
        <v>16.739999999999998</v>
      </c>
    </row>
    <row r="1470" spans="1:5">
      <c r="A1470" s="55">
        <v>41577</v>
      </c>
      <c r="B1470">
        <v>16.829999999999998</v>
      </c>
      <c r="C1470">
        <v>16.829999999999998</v>
      </c>
      <c r="D1470">
        <v>16.829999999999998</v>
      </c>
      <c r="E1470">
        <v>16.829999999999998</v>
      </c>
    </row>
    <row r="1471" spans="1:5">
      <c r="A1471" s="55">
        <v>41578</v>
      </c>
      <c r="B1471">
        <v>16.87</v>
      </c>
      <c r="C1471">
        <v>16.87</v>
      </c>
      <c r="D1471">
        <v>16.87</v>
      </c>
      <c r="E1471">
        <v>16.87</v>
      </c>
    </row>
    <row r="1472" spans="1:5">
      <c r="A1472" s="55">
        <v>41579</v>
      </c>
      <c r="B1472">
        <v>16.96</v>
      </c>
      <c r="C1472">
        <v>16.96</v>
      </c>
      <c r="D1472">
        <v>16.96</v>
      </c>
      <c r="E1472">
        <v>16.96</v>
      </c>
    </row>
    <row r="1473" spans="1:5">
      <c r="A1473" s="55">
        <v>41582</v>
      </c>
      <c r="B1473">
        <v>16.760000000000002</v>
      </c>
      <c r="C1473">
        <v>16.760000000000002</v>
      </c>
      <c r="D1473">
        <v>16.760000000000002</v>
      </c>
      <c r="E1473">
        <v>16.760000000000002</v>
      </c>
    </row>
    <row r="1474" spans="1:5">
      <c r="A1474" s="55">
        <v>41583</v>
      </c>
      <c r="B1474">
        <v>16.940000000000001</v>
      </c>
      <c r="C1474">
        <v>16.940000000000001</v>
      </c>
      <c r="D1474">
        <v>16.940000000000001</v>
      </c>
      <c r="E1474">
        <v>16.940000000000001</v>
      </c>
    </row>
    <row r="1475" spans="1:5">
      <c r="A1475" s="55">
        <v>41584</v>
      </c>
      <c r="B1475">
        <v>16.77</v>
      </c>
      <c r="C1475">
        <v>16.77</v>
      </c>
      <c r="D1475">
        <v>16.77</v>
      </c>
      <c r="E1475">
        <v>16.77</v>
      </c>
    </row>
    <row r="1476" spans="1:5">
      <c r="A1476" s="55">
        <v>41585</v>
      </c>
      <c r="B1476">
        <v>17.27</v>
      </c>
      <c r="C1476">
        <v>17.27</v>
      </c>
      <c r="D1476">
        <v>17.27</v>
      </c>
      <c r="E1476">
        <v>17.27</v>
      </c>
    </row>
    <row r="1477" spans="1:5">
      <c r="A1477" s="55">
        <v>41586</v>
      </c>
      <c r="B1477">
        <v>16.71</v>
      </c>
      <c r="C1477">
        <v>16.71</v>
      </c>
      <c r="D1477">
        <v>16.71</v>
      </c>
      <c r="E1477">
        <v>16.71</v>
      </c>
    </row>
    <row r="1478" spans="1:5">
      <c r="A1478" s="55">
        <v>41589</v>
      </c>
      <c r="B1478">
        <v>16.8</v>
      </c>
      <c r="C1478">
        <v>16.8</v>
      </c>
      <c r="D1478">
        <v>16.8</v>
      </c>
      <c r="E1478">
        <v>16.8</v>
      </c>
    </row>
    <row r="1479" spans="1:5">
      <c r="A1479" s="55">
        <v>41590</v>
      </c>
      <c r="B1479">
        <v>16.97</v>
      </c>
      <c r="C1479">
        <v>16.97</v>
      </c>
      <c r="D1479">
        <v>16.97</v>
      </c>
      <c r="E1479">
        <v>16.97</v>
      </c>
    </row>
    <row r="1480" spans="1:5">
      <c r="A1480" s="55">
        <v>41591</v>
      </c>
      <c r="B1480">
        <v>17.02</v>
      </c>
      <c r="C1480">
        <v>17.02</v>
      </c>
      <c r="D1480">
        <v>17.02</v>
      </c>
      <c r="E1480">
        <v>17.02</v>
      </c>
    </row>
    <row r="1481" spans="1:5">
      <c r="A1481" s="55">
        <v>41592</v>
      </c>
      <c r="B1481">
        <v>17.010000000000002</v>
      </c>
      <c r="C1481">
        <v>17.010000000000002</v>
      </c>
      <c r="D1481">
        <v>17.010000000000002</v>
      </c>
      <c r="E1481">
        <v>17.010000000000002</v>
      </c>
    </row>
    <row r="1482" spans="1:5">
      <c r="A1482" s="55">
        <v>41593</v>
      </c>
      <c r="B1482">
        <v>16.91</v>
      </c>
      <c r="C1482">
        <v>16.91</v>
      </c>
      <c r="D1482">
        <v>16.91</v>
      </c>
      <c r="E1482">
        <v>16.91</v>
      </c>
    </row>
    <row r="1483" spans="1:5">
      <c r="A1483" s="55">
        <v>41596</v>
      </c>
      <c r="B1483">
        <v>17.079999999999998</v>
      </c>
      <c r="C1483">
        <v>17.079999999999998</v>
      </c>
      <c r="D1483">
        <v>17.079999999999998</v>
      </c>
      <c r="E1483">
        <v>17.079999999999998</v>
      </c>
    </row>
    <row r="1484" spans="1:5">
      <c r="A1484" s="55">
        <v>41597</v>
      </c>
      <c r="B1484">
        <v>17.38</v>
      </c>
      <c r="C1484">
        <v>17.38</v>
      </c>
      <c r="D1484">
        <v>17.38</v>
      </c>
      <c r="E1484">
        <v>17.38</v>
      </c>
    </row>
    <row r="1485" spans="1:5">
      <c r="A1485" s="55">
        <v>41598</v>
      </c>
      <c r="B1485">
        <v>17.21</v>
      </c>
      <c r="C1485">
        <v>17.21</v>
      </c>
      <c r="D1485">
        <v>17.21</v>
      </c>
      <c r="E1485">
        <v>17.21</v>
      </c>
    </row>
    <row r="1486" spans="1:5">
      <c r="A1486" s="55">
        <v>41599</v>
      </c>
      <c r="B1486">
        <v>16.77</v>
      </c>
      <c r="C1486">
        <v>16.77</v>
      </c>
      <c r="D1486">
        <v>16.77</v>
      </c>
      <c r="E1486">
        <v>16.77</v>
      </c>
    </row>
    <row r="1487" spans="1:5">
      <c r="A1487" s="55">
        <v>41600</v>
      </c>
      <c r="B1487">
        <v>16.420000000000002</v>
      </c>
      <c r="C1487">
        <v>16.420000000000002</v>
      </c>
      <c r="D1487">
        <v>16.420000000000002</v>
      </c>
      <c r="E1487">
        <v>16.420000000000002</v>
      </c>
    </row>
    <row r="1488" spans="1:5">
      <c r="A1488" s="55">
        <v>41603</v>
      </c>
      <c r="B1488">
        <v>16.62</v>
      </c>
      <c r="C1488">
        <v>16.62</v>
      </c>
      <c r="D1488">
        <v>16.62</v>
      </c>
      <c r="E1488">
        <v>16.62</v>
      </c>
    </row>
    <row r="1489" spans="1:5">
      <c r="A1489" s="55">
        <v>41604</v>
      </c>
      <c r="B1489">
        <v>16.68</v>
      </c>
      <c r="C1489">
        <v>16.68</v>
      </c>
      <c r="D1489">
        <v>16.68</v>
      </c>
      <c r="E1489">
        <v>16.68</v>
      </c>
    </row>
    <row r="1490" spans="1:5">
      <c r="A1490" s="55">
        <v>41605</v>
      </c>
      <c r="B1490">
        <v>16.71</v>
      </c>
      <c r="C1490">
        <v>16.73</v>
      </c>
      <c r="D1490">
        <v>16.559999999999999</v>
      </c>
      <c r="E1490">
        <v>16.649999999999999</v>
      </c>
    </row>
    <row r="1491" spans="1:5">
      <c r="A1491" s="55">
        <v>41607</v>
      </c>
      <c r="B1491">
        <v>16.72</v>
      </c>
      <c r="C1491">
        <v>16.86</v>
      </c>
      <c r="D1491">
        <v>16.61</v>
      </c>
      <c r="E1491">
        <v>16.86</v>
      </c>
    </row>
    <row r="1492" spans="1:5">
      <c r="A1492" s="55">
        <v>41610</v>
      </c>
      <c r="B1492">
        <v>17.010000000000002</v>
      </c>
      <c r="C1492">
        <v>17.100000000000001</v>
      </c>
      <c r="D1492">
        <v>16.89</v>
      </c>
      <c r="E1492">
        <v>17.05</v>
      </c>
    </row>
    <row r="1493" spans="1:5">
      <c r="A1493" s="55">
        <v>41611</v>
      </c>
      <c r="B1493">
        <v>17.34</v>
      </c>
      <c r="C1493">
        <v>17.55</v>
      </c>
      <c r="D1493">
        <v>17.23</v>
      </c>
      <c r="E1493">
        <v>17.27</v>
      </c>
    </row>
    <row r="1494" spans="1:5">
      <c r="A1494" s="55">
        <v>41612</v>
      </c>
      <c r="B1494">
        <v>17.5</v>
      </c>
      <c r="C1494">
        <v>17.75</v>
      </c>
      <c r="D1494">
        <v>17.07</v>
      </c>
      <c r="E1494">
        <v>17.3</v>
      </c>
    </row>
    <row r="1495" spans="1:5">
      <c r="A1495" s="55">
        <v>41613</v>
      </c>
      <c r="B1495">
        <v>17.39</v>
      </c>
      <c r="C1495">
        <v>17.43</v>
      </c>
      <c r="D1495">
        <v>17.14</v>
      </c>
      <c r="E1495">
        <v>17.32</v>
      </c>
    </row>
    <row r="1496" spans="1:5">
      <c r="A1496" s="55">
        <v>41614</v>
      </c>
      <c r="B1496">
        <v>16.760000000000002</v>
      </c>
      <c r="C1496">
        <v>17</v>
      </c>
      <c r="D1496">
        <v>16.54</v>
      </c>
      <c r="E1496">
        <v>16.61</v>
      </c>
    </row>
    <row r="1497" spans="1:5">
      <c r="A1497" s="55">
        <v>41617</v>
      </c>
      <c r="B1497">
        <v>16.670000000000002</v>
      </c>
      <c r="C1497">
        <v>16.72</v>
      </c>
      <c r="D1497">
        <v>16.579999999999998</v>
      </c>
      <c r="E1497">
        <v>16.579999999999998</v>
      </c>
    </row>
    <row r="1498" spans="1:5">
      <c r="A1498" s="55">
        <v>41618</v>
      </c>
      <c r="B1498">
        <v>16.68</v>
      </c>
      <c r="C1498">
        <v>16.850000000000001</v>
      </c>
      <c r="D1498">
        <v>16.600000000000001</v>
      </c>
      <c r="E1498">
        <v>16.75</v>
      </c>
    </row>
    <row r="1499" spans="1:5">
      <c r="A1499" s="55">
        <v>41619</v>
      </c>
      <c r="B1499">
        <v>16.8</v>
      </c>
      <c r="C1499">
        <v>17.420000000000002</v>
      </c>
      <c r="D1499">
        <v>16.8</v>
      </c>
      <c r="E1499">
        <v>17.309999999999999</v>
      </c>
    </row>
    <row r="1500" spans="1:5">
      <c r="A1500" s="55">
        <v>41620</v>
      </c>
      <c r="B1500">
        <v>17.41</v>
      </c>
      <c r="C1500">
        <v>17.559999999999999</v>
      </c>
      <c r="D1500">
        <v>17.18</v>
      </c>
      <c r="E1500">
        <v>17.36</v>
      </c>
    </row>
    <row r="1501" spans="1:5">
      <c r="A1501" s="55">
        <v>41621</v>
      </c>
      <c r="B1501">
        <v>17.260000000000002</v>
      </c>
      <c r="C1501">
        <v>17.52</v>
      </c>
      <c r="D1501">
        <v>17.22</v>
      </c>
      <c r="E1501">
        <v>17.510000000000002</v>
      </c>
    </row>
    <row r="1502" spans="1:5">
      <c r="A1502" s="55">
        <v>41624</v>
      </c>
      <c r="B1502">
        <v>17.329999999999998</v>
      </c>
      <c r="C1502">
        <v>17.940000000000001</v>
      </c>
      <c r="D1502">
        <v>17.14</v>
      </c>
      <c r="E1502">
        <v>17.68</v>
      </c>
    </row>
    <row r="1503" spans="1:5">
      <c r="A1503" s="55">
        <v>41625</v>
      </c>
      <c r="B1503">
        <v>17.68</v>
      </c>
      <c r="C1503">
        <v>17.97</v>
      </c>
      <c r="D1503">
        <v>17.57</v>
      </c>
      <c r="E1503">
        <v>17.7</v>
      </c>
    </row>
    <row r="1504" spans="1:5">
      <c r="A1504" s="55">
        <v>41626</v>
      </c>
      <c r="B1504">
        <v>17.43</v>
      </c>
      <c r="C1504">
        <v>18.07</v>
      </c>
      <c r="D1504">
        <v>16.61</v>
      </c>
      <c r="E1504">
        <v>16.670000000000002</v>
      </c>
    </row>
    <row r="1505" spans="1:5">
      <c r="A1505" s="55">
        <v>41627</v>
      </c>
      <c r="B1505">
        <v>16.72</v>
      </c>
      <c r="C1505">
        <v>16.920000000000002</v>
      </c>
      <c r="D1505">
        <v>16.53</v>
      </c>
      <c r="E1505">
        <v>16.88</v>
      </c>
    </row>
    <row r="1506" spans="1:5">
      <c r="A1506" s="55">
        <v>41628</v>
      </c>
      <c r="B1506">
        <v>16.68</v>
      </c>
      <c r="C1506">
        <v>16.72</v>
      </c>
      <c r="D1506">
        <v>16.5</v>
      </c>
      <c r="E1506">
        <v>16.63</v>
      </c>
    </row>
    <row r="1507" spans="1:5">
      <c r="A1507" s="55">
        <v>41631</v>
      </c>
      <c r="B1507">
        <v>16.47</v>
      </c>
      <c r="C1507">
        <v>16.52</v>
      </c>
      <c r="D1507">
        <v>16.350000000000001</v>
      </c>
      <c r="E1507">
        <v>16.37</v>
      </c>
    </row>
    <row r="1508" spans="1:5">
      <c r="A1508" s="55">
        <v>41632</v>
      </c>
      <c r="B1508">
        <v>16.27</v>
      </c>
      <c r="C1508">
        <v>16.27</v>
      </c>
      <c r="D1508">
        <v>16.12</v>
      </c>
      <c r="E1508">
        <v>16.12</v>
      </c>
    </row>
    <row r="1509" spans="1:5">
      <c r="A1509" s="55">
        <v>41634</v>
      </c>
      <c r="B1509">
        <v>16.05</v>
      </c>
      <c r="C1509">
        <v>16.05</v>
      </c>
      <c r="D1509">
        <v>15.83</v>
      </c>
      <c r="E1509">
        <v>16.03</v>
      </c>
    </row>
    <row r="1510" spans="1:5">
      <c r="A1510" s="55">
        <v>41635</v>
      </c>
      <c r="B1510">
        <v>15.92</v>
      </c>
      <c r="C1510">
        <v>16.09</v>
      </c>
      <c r="D1510">
        <v>15.91</v>
      </c>
      <c r="E1510">
        <v>16.05</v>
      </c>
    </row>
    <row r="1511" spans="1:5">
      <c r="A1511" s="55">
        <v>41638</v>
      </c>
      <c r="B1511">
        <v>16.11</v>
      </c>
      <c r="C1511">
        <v>16.46</v>
      </c>
      <c r="D1511">
        <v>16.079999999999998</v>
      </c>
      <c r="E1511">
        <v>16.46</v>
      </c>
    </row>
    <row r="1512" spans="1:5">
      <c r="A1512" s="55">
        <v>41639</v>
      </c>
      <c r="B1512">
        <v>16.37</v>
      </c>
      <c r="C1512">
        <v>16.7</v>
      </c>
      <c r="D1512">
        <v>16.309999999999999</v>
      </c>
      <c r="E1512">
        <v>16.309999999999999</v>
      </c>
    </row>
    <row r="1513" spans="1:5">
      <c r="A1513" s="55">
        <v>41641</v>
      </c>
      <c r="B1513">
        <v>16.7</v>
      </c>
      <c r="C1513">
        <v>16.850000000000001</v>
      </c>
      <c r="D1513">
        <v>16.63</v>
      </c>
      <c r="E1513">
        <v>16.739999999999998</v>
      </c>
    </row>
    <row r="1514" spans="1:5">
      <c r="A1514" s="55">
        <v>41642</v>
      </c>
      <c r="B1514">
        <v>16.71</v>
      </c>
      <c r="C1514">
        <v>16.77</v>
      </c>
      <c r="D1514">
        <v>16.55</v>
      </c>
      <c r="E1514">
        <v>16.68</v>
      </c>
    </row>
    <row r="1515" spans="1:5">
      <c r="A1515" s="55">
        <v>41645</v>
      </c>
      <c r="B1515">
        <v>16.41</v>
      </c>
      <c r="C1515">
        <v>16.63</v>
      </c>
      <c r="D1515">
        <v>16.36</v>
      </c>
      <c r="E1515">
        <v>16.46</v>
      </c>
    </row>
    <row r="1516" spans="1:5">
      <c r="A1516" s="55">
        <v>41646</v>
      </c>
      <c r="B1516">
        <v>15.95</v>
      </c>
      <c r="C1516">
        <v>16.34</v>
      </c>
      <c r="D1516">
        <v>15.89</v>
      </c>
      <c r="E1516">
        <v>15.98</v>
      </c>
    </row>
    <row r="1517" spans="1:5">
      <c r="A1517" s="55">
        <v>41647</v>
      </c>
      <c r="B1517">
        <v>16</v>
      </c>
      <c r="C1517">
        <v>16.29</v>
      </c>
      <c r="D1517">
        <v>15.91</v>
      </c>
      <c r="E1517">
        <v>15.94</v>
      </c>
    </row>
    <row r="1518" spans="1:5">
      <c r="A1518" s="55">
        <v>41648</v>
      </c>
      <c r="B1518">
        <v>16.059999999999999</v>
      </c>
      <c r="C1518">
        <v>16.260000000000002</v>
      </c>
      <c r="D1518">
        <v>16.05</v>
      </c>
      <c r="E1518">
        <v>16.12</v>
      </c>
    </row>
    <row r="1519" spans="1:5">
      <c r="A1519" s="55">
        <v>41649</v>
      </c>
      <c r="B1519">
        <v>15.8</v>
      </c>
      <c r="C1519">
        <v>16.09</v>
      </c>
      <c r="D1519">
        <v>15.7</v>
      </c>
      <c r="E1519">
        <v>15.7</v>
      </c>
    </row>
    <row r="1520" spans="1:5">
      <c r="A1520" s="55">
        <v>41652</v>
      </c>
      <c r="B1520">
        <v>15.92</v>
      </c>
      <c r="C1520">
        <v>16.66</v>
      </c>
      <c r="D1520">
        <v>15.82</v>
      </c>
      <c r="E1520">
        <v>16.420000000000002</v>
      </c>
    </row>
    <row r="1521" spans="1:5">
      <c r="A1521" s="55">
        <v>41653</v>
      </c>
      <c r="B1521">
        <v>16.3</v>
      </c>
      <c r="C1521">
        <v>16.32</v>
      </c>
      <c r="D1521">
        <v>15.99</v>
      </c>
      <c r="E1521">
        <v>16.14</v>
      </c>
    </row>
    <row r="1522" spans="1:5">
      <c r="A1522" s="55">
        <v>41654</v>
      </c>
      <c r="B1522">
        <v>16.02</v>
      </c>
      <c r="C1522">
        <v>16.18</v>
      </c>
      <c r="D1522">
        <v>16</v>
      </c>
      <c r="E1522">
        <v>16.100000000000001</v>
      </c>
    </row>
    <row r="1523" spans="1:5">
      <c r="A1523" s="55">
        <v>41655</v>
      </c>
      <c r="B1523">
        <v>16.170000000000002</v>
      </c>
      <c r="C1523">
        <v>16.46</v>
      </c>
      <c r="D1523">
        <v>16.149999999999999</v>
      </c>
      <c r="E1523">
        <v>16.350000000000001</v>
      </c>
    </row>
    <row r="1524" spans="1:5">
      <c r="A1524" s="55">
        <v>41656</v>
      </c>
      <c r="B1524">
        <v>16.32</v>
      </c>
      <c r="C1524">
        <v>16.61</v>
      </c>
      <c r="D1524">
        <v>16.190000000000001</v>
      </c>
      <c r="E1524">
        <v>16.34</v>
      </c>
    </row>
    <row r="1525" spans="1:5">
      <c r="A1525" s="55">
        <v>41660</v>
      </c>
      <c r="B1525">
        <v>16.2</v>
      </c>
      <c r="C1525">
        <v>16.53</v>
      </c>
      <c r="D1525">
        <v>16.190000000000001</v>
      </c>
      <c r="E1525">
        <v>16.22</v>
      </c>
    </row>
    <row r="1526" spans="1:5">
      <c r="A1526" s="55">
        <v>41661</v>
      </c>
      <c r="B1526">
        <v>16.190000000000001</v>
      </c>
      <c r="C1526">
        <v>16.23</v>
      </c>
      <c r="D1526">
        <v>16.079999999999998</v>
      </c>
      <c r="E1526">
        <v>16.14</v>
      </c>
    </row>
    <row r="1527" spans="1:5">
      <c r="A1527" s="55">
        <v>41662</v>
      </c>
      <c r="B1527">
        <v>16.46</v>
      </c>
      <c r="C1527">
        <v>16.809999999999999</v>
      </c>
      <c r="D1527">
        <v>16.309999999999999</v>
      </c>
      <c r="E1527">
        <v>16.37</v>
      </c>
    </row>
    <row r="1528" spans="1:5">
      <c r="A1528" s="55">
        <v>41663</v>
      </c>
      <c r="B1528">
        <v>16.829999999999998</v>
      </c>
      <c r="C1528">
        <v>18.18</v>
      </c>
      <c r="D1528">
        <v>16.829999999999998</v>
      </c>
      <c r="E1528">
        <v>18.18</v>
      </c>
    </row>
    <row r="1529" spans="1:5">
      <c r="A1529" s="55">
        <v>41666</v>
      </c>
      <c r="B1529">
        <v>17.75</v>
      </c>
      <c r="C1529">
        <v>18.57</v>
      </c>
      <c r="D1529">
        <v>17.670000000000002</v>
      </c>
      <c r="E1529">
        <v>18</v>
      </c>
    </row>
    <row r="1530" spans="1:5">
      <c r="A1530" s="55">
        <v>41667</v>
      </c>
      <c r="B1530">
        <v>18</v>
      </c>
      <c r="C1530">
        <v>18.010000000000002</v>
      </c>
      <c r="D1530">
        <v>17.28</v>
      </c>
      <c r="E1530">
        <v>17.28</v>
      </c>
    </row>
    <row r="1531" spans="1:5">
      <c r="A1531" s="55">
        <v>41668</v>
      </c>
      <c r="B1531">
        <v>18.149999999999999</v>
      </c>
      <c r="C1531">
        <v>18.2</v>
      </c>
      <c r="D1531">
        <v>17.64</v>
      </c>
      <c r="E1531">
        <v>18</v>
      </c>
    </row>
    <row r="1532" spans="1:5">
      <c r="A1532" s="55">
        <v>41669</v>
      </c>
      <c r="B1532">
        <v>17.63</v>
      </c>
      <c r="C1532">
        <v>18.04</v>
      </c>
      <c r="D1532">
        <v>17.39</v>
      </c>
      <c r="E1532">
        <v>18.03</v>
      </c>
    </row>
    <row r="1533" spans="1:5">
      <c r="A1533" s="55">
        <v>41670</v>
      </c>
      <c r="B1533">
        <v>18.77</v>
      </c>
      <c r="C1533">
        <v>18.8</v>
      </c>
      <c r="D1533">
        <v>18.13</v>
      </c>
      <c r="E1533">
        <v>18.63</v>
      </c>
    </row>
    <row r="1534" spans="1:5">
      <c r="A1534" s="55">
        <v>41673</v>
      </c>
      <c r="B1534">
        <v>18.71</v>
      </c>
      <c r="C1534">
        <v>20.16</v>
      </c>
      <c r="D1534">
        <v>18.64</v>
      </c>
      <c r="E1534">
        <v>20.14</v>
      </c>
    </row>
    <row r="1535" spans="1:5">
      <c r="A1535" s="55">
        <v>41674</v>
      </c>
      <c r="B1535">
        <v>19.61</v>
      </c>
      <c r="C1535">
        <v>19.64</v>
      </c>
      <c r="D1535">
        <v>19.100000000000001</v>
      </c>
      <c r="E1535">
        <v>19.53</v>
      </c>
    </row>
    <row r="1536" spans="1:5">
      <c r="A1536" s="55">
        <v>41675</v>
      </c>
      <c r="B1536">
        <v>19.71</v>
      </c>
      <c r="C1536">
        <v>20.149999999999999</v>
      </c>
      <c r="D1536">
        <v>19.489999999999998</v>
      </c>
      <c r="E1536">
        <v>20.04</v>
      </c>
    </row>
    <row r="1537" spans="1:5">
      <c r="A1537" s="55">
        <v>41676</v>
      </c>
      <c r="B1537">
        <v>19.600000000000001</v>
      </c>
      <c r="C1537">
        <v>19.600000000000001</v>
      </c>
      <c r="D1537">
        <v>18.68</v>
      </c>
      <c r="E1537">
        <v>18.690000000000001</v>
      </c>
    </row>
    <row r="1538" spans="1:5">
      <c r="A1538" s="55">
        <v>41677</v>
      </c>
      <c r="B1538">
        <v>18.059999999999999</v>
      </c>
      <c r="C1538">
        <v>18.21</v>
      </c>
      <c r="D1538">
        <v>17.5</v>
      </c>
      <c r="E1538">
        <v>17.55</v>
      </c>
    </row>
    <row r="1539" spans="1:5">
      <c r="A1539" s="55">
        <v>41680</v>
      </c>
      <c r="B1539">
        <v>17.68</v>
      </c>
      <c r="C1539">
        <v>17.739999999999998</v>
      </c>
      <c r="D1539">
        <v>17.420000000000002</v>
      </c>
      <c r="E1539">
        <v>17.440000000000001</v>
      </c>
    </row>
    <row r="1540" spans="1:5">
      <c r="A1540" s="55">
        <v>41681</v>
      </c>
      <c r="B1540">
        <v>17.46</v>
      </c>
      <c r="C1540">
        <v>17.46</v>
      </c>
      <c r="D1540">
        <v>16.84</v>
      </c>
      <c r="E1540">
        <v>17.02</v>
      </c>
    </row>
    <row r="1541" spans="1:5">
      <c r="A1541" s="55">
        <v>41682</v>
      </c>
      <c r="B1541">
        <v>16.91</v>
      </c>
      <c r="C1541">
        <v>17.13</v>
      </c>
      <c r="D1541">
        <v>16.75</v>
      </c>
      <c r="E1541">
        <v>16.95</v>
      </c>
    </row>
    <row r="1542" spans="1:5">
      <c r="A1542" s="55">
        <v>41683</v>
      </c>
      <c r="B1542">
        <v>17.38</v>
      </c>
      <c r="C1542">
        <v>17.41</v>
      </c>
      <c r="D1542">
        <v>16.79</v>
      </c>
      <c r="E1542">
        <v>16.850000000000001</v>
      </c>
    </row>
    <row r="1543" spans="1:5">
      <c r="A1543" s="55">
        <v>41684</v>
      </c>
      <c r="B1543">
        <v>16.88</v>
      </c>
      <c r="C1543">
        <v>16.93</v>
      </c>
      <c r="D1543">
        <v>16.47</v>
      </c>
      <c r="E1543">
        <v>16.55</v>
      </c>
    </row>
    <row r="1544" spans="1:5">
      <c r="A1544" s="55">
        <v>41688</v>
      </c>
      <c r="B1544">
        <v>16.579999999999998</v>
      </c>
      <c r="C1544">
        <v>16.78</v>
      </c>
      <c r="D1544">
        <v>16.47</v>
      </c>
      <c r="E1544">
        <v>16.54</v>
      </c>
    </row>
    <row r="1545" spans="1:5">
      <c r="A1545" s="55">
        <v>41689</v>
      </c>
      <c r="B1545">
        <v>16.72</v>
      </c>
      <c r="C1545">
        <v>17.239999999999998</v>
      </c>
      <c r="D1545">
        <v>16.48</v>
      </c>
      <c r="E1545">
        <v>17.239999999999998</v>
      </c>
    </row>
    <row r="1546" spans="1:5">
      <c r="A1546" s="55">
        <v>41690</v>
      </c>
      <c r="B1546">
        <v>17.04</v>
      </c>
      <c r="C1546">
        <v>17.22</v>
      </c>
      <c r="D1546">
        <v>16.739999999999998</v>
      </c>
      <c r="E1546">
        <v>16.84</v>
      </c>
    </row>
    <row r="1547" spans="1:5">
      <c r="A1547" s="55">
        <v>41691</v>
      </c>
      <c r="B1547">
        <v>16.7</v>
      </c>
      <c r="C1547">
        <v>16.739999999999998</v>
      </c>
      <c r="D1547">
        <v>16.36</v>
      </c>
      <c r="E1547">
        <v>16.73</v>
      </c>
    </row>
    <row r="1548" spans="1:5">
      <c r="A1548" s="55">
        <v>41694</v>
      </c>
      <c r="B1548">
        <v>16.7</v>
      </c>
      <c r="C1548">
        <v>16.7</v>
      </c>
      <c r="D1548">
        <v>16.260000000000002</v>
      </c>
      <c r="E1548">
        <v>16.59</v>
      </c>
    </row>
    <row r="1549" spans="1:5">
      <c r="A1549" s="55">
        <v>41695</v>
      </c>
      <c r="B1549">
        <v>16.53</v>
      </c>
      <c r="C1549">
        <v>16.87</v>
      </c>
      <c r="D1549">
        <v>16.420000000000002</v>
      </c>
      <c r="E1549">
        <v>16.64</v>
      </c>
    </row>
    <row r="1550" spans="1:5">
      <c r="A1550" s="55">
        <v>41696</v>
      </c>
      <c r="B1550">
        <v>16.55</v>
      </c>
      <c r="C1550">
        <v>16.98</v>
      </c>
      <c r="D1550">
        <v>16.45</v>
      </c>
      <c r="E1550">
        <v>16.97</v>
      </c>
    </row>
    <row r="1551" spans="1:5">
      <c r="A1551" s="55">
        <v>41697</v>
      </c>
      <c r="B1551">
        <v>16.920000000000002</v>
      </c>
      <c r="C1551">
        <v>17.010000000000002</v>
      </c>
      <c r="D1551">
        <v>16.64</v>
      </c>
      <c r="E1551">
        <v>16.72</v>
      </c>
    </row>
    <row r="1552" spans="1:5">
      <c r="A1552" s="55">
        <v>41698</v>
      </c>
      <c r="B1552">
        <v>16.71</v>
      </c>
      <c r="C1552">
        <v>17.13</v>
      </c>
      <c r="D1552">
        <v>16.38</v>
      </c>
      <c r="E1552">
        <v>16.86</v>
      </c>
    </row>
    <row r="1553" spans="1:5">
      <c r="A1553" s="55">
        <v>41701</v>
      </c>
      <c r="B1553">
        <v>17.75</v>
      </c>
      <c r="C1553">
        <v>18.010000000000002</v>
      </c>
      <c r="D1553">
        <v>17.36</v>
      </c>
      <c r="E1553">
        <v>17.63</v>
      </c>
    </row>
    <row r="1554" spans="1:5">
      <c r="A1554" s="55">
        <v>41702</v>
      </c>
      <c r="B1554">
        <v>16.89</v>
      </c>
      <c r="C1554">
        <v>17.05</v>
      </c>
      <c r="D1554">
        <v>16.71</v>
      </c>
      <c r="E1554">
        <v>16.82</v>
      </c>
    </row>
    <row r="1555" spans="1:5">
      <c r="A1555" s="55">
        <v>41703</v>
      </c>
      <c r="B1555">
        <v>16.82</v>
      </c>
      <c r="C1555">
        <v>17.059999999999999</v>
      </c>
      <c r="D1555">
        <v>16.71</v>
      </c>
      <c r="E1555">
        <v>16.93</v>
      </c>
    </row>
    <row r="1556" spans="1:5">
      <c r="A1556" s="55">
        <v>41704</v>
      </c>
      <c r="B1556">
        <v>16.73</v>
      </c>
      <c r="C1556">
        <v>17.190000000000001</v>
      </c>
      <c r="D1556">
        <v>16.66</v>
      </c>
      <c r="E1556">
        <v>16.989999999999998</v>
      </c>
    </row>
    <row r="1557" spans="1:5">
      <c r="A1557" s="55">
        <v>41705</v>
      </c>
      <c r="B1557">
        <v>16.739999999999998</v>
      </c>
      <c r="C1557">
        <v>17.260000000000002</v>
      </c>
      <c r="D1557">
        <v>16.739999999999998</v>
      </c>
      <c r="E1557">
        <v>17.079999999999998</v>
      </c>
    </row>
    <row r="1558" spans="1:5">
      <c r="A1558" s="55">
        <v>41708</v>
      </c>
      <c r="B1558">
        <v>17.22</v>
      </c>
      <c r="C1558">
        <v>17.88</v>
      </c>
      <c r="D1558">
        <v>17.05</v>
      </c>
      <c r="E1558">
        <v>17.05</v>
      </c>
    </row>
    <row r="1559" spans="1:5">
      <c r="A1559" s="55">
        <v>41709</v>
      </c>
      <c r="B1559">
        <v>17</v>
      </c>
      <c r="C1559">
        <v>17.45</v>
      </c>
      <c r="D1559">
        <v>16.88</v>
      </c>
      <c r="E1559">
        <v>17.350000000000001</v>
      </c>
    </row>
    <row r="1560" spans="1:5">
      <c r="A1560" s="55">
        <v>41710</v>
      </c>
      <c r="B1560">
        <v>17.62</v>
      </c>
      <c r="C1560">
        <v>17.73</v>
      </c>
      <c r="D1560">
        <v>17.13</v>
      </c>
      <c r="E1560">
        <v>17.190000000000001</v>
      </c>
    </row>
    <row r="1561" spans="1:5">
      <c r="A1561" s="55">
        <v>41711</v>
      </c>
      <c r="B1561">
        <v>17.04</v>
      </c>
      <c r="C1561">
        <v>18.149999999999999</v>
      </c>
      <c r="D1561">
        <v>17.03</v>
      </c>
      <c r="E1561">
        <v>18.059999999999999</v>
      </c>
    </row>
    <row r="1562" spans="1:5">
      <c r="A1562" s="55">
        <v>41712</v>
      </c>
      <c r="B1562">
        <v>18.100000000000001</v>
      </c>
      <c r="C1562">
        <v>18.84</v>
      </c>
      <c r="D1562">
        <v>17.7</v>
      </c>
      <c r="E1562">
        <v>18.600000000000001</v>
      </c>
    </row>
    <row r="1563" spans="1:5">
      <c r="A1563" s="55">
        <v>41715</v>
      </c>
      <c r="B1563">
        <v>18.04</v>
      </c>
      <c r="C1563">
        <v>18.04</v>
      </c>
      <c r="D1563">
        <v>17.43</v>
      </c>
      <c r="E1563">
        <v>17.64</v>
      </c>
    </row>
    <row r="1564" spans="1:5">
      <c r="A1564" s="55">
        <v>41716</v>
      </c>
      <c r="B1564">
        <v>17.46</v>
      </c>
      <c r="C1564">
        <v>17.54</v>
      </c>
      <c r="D1564">
        <v>17.079999999999998</v>
      </c>
      <c r="E1564">
        <v>17.28</v>
      </c>
    </row>
    <row r="1565" spans="1:5">
      <c r="A1565" s="55">
        <v>41717</v>
      </c>
      <c r="B1565">
        <v>17.23</v>
      </c>
      <c r="C1565">
        <v>17.920000000000002</v>
      </c>
      <c r="D1565">
        <v>16.940000000000001</v>
      </c>
      <c r="E1565">
        <v>17.55</v>
      </c>
    </row>
    <row r="1566" spans="1:5">
      <c r="A1566" s="55">
        <v>41718</v>
      </c>
      <c r="B1566">
        <v>17.54</v>
      </c>
      <c r="C1566">
        <v>17.579999999999998</v>
      </c>
      <c r="D1566">
        <v>17</v>
      </c>
      <c r="E1566">
        <v>17</v>
      </c>
    </row>
    <row r="1567" spans="1:5">
      <c r="A1567" s="55">
        <v>41719</v>
      </c>
      <c r="B1567">
        <v>16.73</v>
      </c>
      <c r="C1567">
        <v>17.52</v>
      </c>
      <c r="D1567">
        <v>16.68</v>
      </c>
      <c r="E1567">
        <v>17.28</v>
      </c>
    </row>
    <row r="1568" spans="1:5">
      <c r="A1568" s="55">
        <v>41722</v>
      </c>
      <c r="B1568">
        <v>17.02</v>
      </c>
      <c r="C1568">
        <v>17.7</v>
      </c>
      <c r="D1568">
        <v>16.96</v>
      </c>
      <c r="E1568">
        <v>17.27</v>
      </c>
    </row>
    <row r="1569" spans="1:5">
      <c r="A1569" s="55">
        <v>41723</v>
      </c>
      <c r="B1569">
        <v>16.89</v>
      </c>
      <c r="C1569">
        <v>17.25</v>
      </c>
      <c r="D1569">
        <v>16.84</v>
      </c>
      <c r="E1569">
        <v>16.93</v>
      </c>
    </row>
    <row r="1570" spans="1:5">
      <c r="A1570" s="55">
        <v>41724</v>
      </c>
      <c r="B1570">
        <v>16.670000000000002</v>
      </c>
      <c r="C1570">
        <v>17.41</v>
      </c>
      <c r="D1570">
        <v>16.579999999999998</v>
      </c>
      <c r="E1570">
        <v>17.350000000000001</v>
      </c>
    </row>
    <row r="1571" spans="1:5">
      <c r="A1571" s="55">
        <v>41725</v>
      </c>
      <c r="B1571">
        <v>17.329999999999998</v>
      </c>
      <c r="C1571">
        <v>17.579999999999998</v>
      </c>
      <c r="D1571">
        <v>17.05</v>
      </c>
      <c r="E1571">
        <v>17.22</v>
      </c>
    </row>
    <row r="1572" spans="1:5">
      <c r="A1572" s="55">
        <v>41726</v>
      </c>
      <c r="B1572">
        <v>16.96</v>
      </c>
      <c r="C1572">
        <v>17.16</v>
      </c>
      <c r="D1572">
        <v>16.670000000000002</v>
      </c>
      <c r="E1572">
        <v>16.89</v>
      </c>
    </row>
    <row r="1573" spans="1:5">
      <c r="A1573" s="55">
        <v>41729</v>
      </c>
      <c r="B1573">
        <v>16.600000000000001</v>
      </c>
      <c r="C1573">
        <v>16.809999999999999</v>
      </c>
      <c r="D1573">
        <v>16.420000000000002</v>
      </c>
      <c r="E1573">
        <v>16.57</v>
      </c>
    </row>
    <row r="1574" spans="1:5">
      <c r="A1574" s="55">
        <v>41730</v>
      </c>
      <c r="B1574">
        <v>16.32</v>
      </c>
      <c r="C1574">
        <v>16.37</v>
      </c>
      <c r="D1574">
        <v>16.07</v>
      </c>
      <c r="E1574">
        <v>16.07</v>
      </c>
    </row>
    <row r="1575" spans="1:5">
      <c r="A1575" s="55">
        <v>41731</v>
      </c>
      <c r="B1575">
        <v>16.04</v>
      </c>
      <c r="C1575">
        <v>16.25</v>
      </c>
      <c r="D1575">
        <v>16</v>
      </c>
      <c r="E1575">
        <v>16.11</v>
      </c>
    </row>
    <row r="1576" spans="1:5">
      <c r="A1576" s="55">
        <v>41732</v>
      </c>
      <c r="B1576">
        <v>16.02</v>
      </c>
      <c r="C1576">
        <v>16.37</v>
      </c>
      <c r="D1576">
        <v>16.010000000000002</v>
      </c>
      <c r="E1576">
        <v>16.13</v>
      </c>
    </row>
    <row r="1577" spans="1:5">
      <c r="A1577" s="55">
        <v>41733</v>
      </c>
      <c r="B1577">
        <v>15.92</v>
      </c>
      <c r="C1577">
        <v>16.72</v>
      </c>
      <c r="D1577">
        <v>15.87</v>
      </c>
      <c r="E1577">
        <v>16.5</v>
      </c>
    </row>
    <row r="1578" spans="1:5">
      <c r="A1578" s="55">
        <v>41736</v>
      </c>
      <c r="B1578">
        <v>16.88</v>
      </c>
      <c r="C1578">
        <v>17.36</v>
      </c>
      <c r="D1578">
        <v>16.670000000000002</v>
      </c>
      <c r="E1578">
        <v>17.18</v>
      </c>
    </row>
    <row r="1579" spans="1:5">
      <c r="A1579" s="55">
        <v>41737</v>
      </c>
      <c r="B1579">
        <v>17.21</v>
      </c>
      <c r="C1579">
        <v>17.62</v>
      </c>
      <c r="D1579">
        <v>16.8</v>
      </c>
      <c r="E1579">
        <v>16.899999999999999</v>
      </c>
    </row>
    <row r="1580" spans="1:5">
      <c r="A1580" s="55">
        <v>41738</v>
      </c>
      <c r="B1580">
        <v>16.68</v>
      </c>
      <c r="C1580">
        <v>17.100000000000001</v>
      </c>
      <c r="D1580">
        <v>16.29</v>
      </c>
      <c r="E1580">
        <v>16.36</v>
      </c>
    </row>
    <row r="1581" spans="1:5">
      <c r="A1581" s="55">
        <v>41739</v>
      </c>
      <c r="B1581">
        <v>16.48</v>
      </c>
      <c r="C1581">
        <v>17.52</v>
      </c>
      <c r="D1581">
        <v>16.239999999999998</v>
      </c>
      <c r="E1581">
        <v>17.27</v>
      </c>
    </row>
    <row r="1582" spans="1:5">
      <c r="A1582" s="55">
        <v>41740</v>
      </c>
      <c r="B1582">
        <v>17.63</v>
      </c>
      <c r="C1582">
        <v>18.329999999999998</v>
      </c>
      <c r="D1582">
        <v>17.22</v>
      </c>
      <c r="E1582">
        <v>17.690000000000001</v>
      </c>
    </row>
    <row r="1583" spans="1:5">
      <c r="A1583" s="55">
        <v>41743</v>
      </c>
      <c r="B1583">
        <v>17.3</v>
      </c>
      <c r="C1583">
        <v>17.989999999999998</v>
      </c>
      <c r="D1583">
        <v>17.3</v>
      </c>
      <c r="E1583">
        <v>17.47</v>
      </c>
    </row>
    <row r="1584" spans="1:5">
      <c r="A1584" s="55">
        <v>41744</v>
      </c>
      <c r="B1584">
        <v>17.440000000000001</v>
      </c>
      <c r="C1584">
        <v>18.149999999999999</v>
      </c>
      <c r="D1584">
        <v>17.21</v>
      </c>
      <c r="E1584">
        <v>17.22</v>
      </c>
    </row>
    <row r="1585" spans="1:5">
      <c r="A1585" s="55">
        <v>41745</v>
      </c>
      <c r="B1585">
        <v>16.989999999999998</v>
      </c>
      <c r="C1585">
        <v>17.18</v>
      </c>
      <c r="D1585">
        <v>16.77</v>
      </c>
      <c r="E1585">
        <v>16.829999999999998</v>
      </c>
    </row>
    <row r="1586" spans="1:5">
      <c r="A1586" s="55">
        <v>41746</v>
      </c>
      <c r="B1586">
        <v>16.75</v>
      </c>
      <c r="C1586">
        <v>16.809999999999999</v>
      </c>
      <c r="D1586">
        <v>16.440000000000001</v>
      </c>
      <c r="E1586">
        <v>16.62</v>
      </c>
    </row>
    <row r="1587" spans="1:5">
      <c r="A1587" s="55">
        <v>41750</v>
      </c>
      <c r="B1587">
        <v>16.760000000000002</v>
      </c>
      <c r="C1587">
        <v>16.79</v>
      </c>
      <c r="D1587">
        <v>16.37</v>
      </c>
      <c r="E1587">
        <v>16.440000000000001</v>
      </c>
    </row>
    <row r="1588" spans="1:5">
      <c r="A1588" s="55">
        <v>41751</v>
      </c>
      <c r="B1588">
        <v>16.38</v>
      </c>
      <c r="C1588">
        <v>16.39</v>
      </c>
      <c r="D1588">
        <v>16.18</v>
      </c>
      <c r="E1588">
        <v>16.29</v>
      </c>
    </row>
    <row r="1589" spans="1:5">
      <c r="A1589" s="55">
        <v>41752</v>
      </c>
      <c r="B1589">
        <v>16.37</v>
      </c>
      <c r="C1589">
        <v>16.510000000000002</v>
      </c>
      <c r="D1589">
        <v>16.329999999999998</v>
      </c>
      <c r="E1589">
        <v>16.36</v>
      </c>
    </row>
    <row r="1590" spans="1:5">
      <c r="A1590" s="55">
        <v>41753</v>
      </c>
      <c r="B1590">
        <v>16.3</v>
      </c>
      <c r="C1590">
        <v>16.600000000000001</v>
      </c>
      <c r="D1590">
        <v>15.98</v>
      </c>
      <c r="E1590">
        <v>16.32</v>
      </c>
    </row>
    <row r="1591" spans="1:5">
      <c r="A1591" s="55">
        <v>41754</v>
      </c>
      <c r="B1591">
        <v>16.59</v>
      </c>
      <c r="C1591">
        <v>16.91</v>
      </c>
      <c r="D1591">
        <v>16.57</v>
      </c>
      <c r="E1591">
        <v>16.64</v>
      </c>
    </row>
    <row r="1592" spans="1:5">
      <c r="A1592" s="55">
        <v>41757</v>
      </c>
      <c r="B1592">
        <v>16.61</v>
      </c>
      <c r="C1592">
        <v>17.11</v>
      </c>
      <c r="D1592">
        <v>16.420000000000002</v>
      </c>
      <c r="E1592">
        <v>16.45</v>
      </c>
    </row>
    <row r="1593" spans="1:5">
      <c r="A1593" s="55">
        <v>41758</v>
      </c>
      <c r="B1593">
        <v>16.329999999999998</v>
      </c>
      <c r="C1593">
        <v>16.5</v>
      </c>
      <c r="D1593">
        <v>16.22</v>
      </c>
      <c r="E1593">
        <v>16.309999999999999</v>
      </c>
    </row>
    <row r="1594" spans="1:5">
      <c r="A1594" s="55">
        <v>41759</v>
      </c>
      <c r="B1594">
        <v>16.37</v>
      </c>
      <c r="C1594">
        <v>16.420000000000002</v>
      </c>
      <c r="D1594">
        <v>16.09</v>
      </c>
      <c r="E1594">
        <v>16.170000000000002</v>
      </c>
    </row>
    <row r="1595" spans="1:5">
      <c r="A1595" s="55">
        <v>41760</v>
      </c>
      <c r="B1595">
        <v>16.23</v>
      </c>
      <c r="C1595">
        <v>16.350000000000001</v>
      </c>
      <c r="D1595">
        <v>16</v>
      </c>
      <c r="E1595">
        <v>16.2</v>
      </c>
    </row>
    <row r="1596" spans="1:5">
      <c r="A1596" s="55">
        <v>41761</v>
      </c>
      <c r="B1596">
        <v>16.190000000000001</v>
      </c>
      <c r="C1596">
        <v>16.48</v>
      </c>
      <c r="D1596">
        <v>16.05</v>
      </c>
      <c r="E1596">
        <v>16.38</v>
      </c>
    </row>
    <row r="1597" spans="1:5">
      <c r="A1597" s="55">
        <v>41764</v>
      </c>
      <c r="B1597">
        <v>16.73</v>
      </c>
      <c r="C1597">
        <v>16.829999999999998</v>
      </c>
      <c r="D1597">
        <v>16.29</v>
      </c>
      <c r="E1597">
        <v>16.41</v>
      </c>
    </row>
    <row r="1598" spans="1:5">
      <c r="A1598" s="55">
        <v>41765</v>
      </c>
      <c r="B1598">
        <v>16.510000000000002</v>
      </c>
      <c r="C1598">
        <v>16.649999999999999</v>
      </c>
      <c r="D1598">
        <v>16.399999999999999</v>
      </c>
      <c r="E1598">
        <v>16.62</v>
      </c>
    </row>
    <row r="1599" spans="1:5">
      <c r="A1599" s="55">
        <v>41766</v>
      </c>
      <c r="B1599">
        <v>16.46</v>
      </c>
      <c r="C1599">
        <v>16.829999999999998</v>
      </c>
      <c r="D1599">
        <v>16.22</v>
      </c>
      <c r="E1599">
        <v>16.25</v>
      </c>
    </row>
    <row r="1600" spans="1:5">
      <c r="A1600" s="55">
        <v>41767</v>
      </c>
      <c r="B1600">
        <v>16.37</v>
      </c>
      <c r="C1600">
        <v>16.38</v>
      </c>
      <c r="D1600">
        <v>15.94</v>
      </c>
      <c r="E1600">
        <v>16.16</v>
      </c>
    </row>
    <row r="1601" spans="1:5">
      <c r="A1601" s="55">
        <v>41768</v>
      </c>
      <c r="B1601">
        <v>16.2</v>
      </c>
      <c r="C1601">
        <v>16.440000000000001</v>
      </c>
      <c r="D1601">
        <v>15.93</v>
      </c>
      <c r="E1601">
        <v>15.99</v>
      </c>
    </row>
    <row r="1602" spans="1:5">
      <c r="A1602" s="55">
        <v>41771</v>
      </c>
      <c r="B1602">
        <v>15.88</v>
      </c>
      <c r="C1602">
        <v>15.88</v>
      </c>
      <c r="D1602">
        <v>15.6</v>
      </c>
      <c r="E1602">
        <v>15.64</v>
      </c>
    </row>
    <row r="1603" spans="1:5">
      <c r="A1603" s="55">
        <v>41772</v>
      </c>
      <c r="B1603">
        <v>15.59</v>
      </c>
      <c r="C1603">
        <v>15.8</v>
      </c>
      <c r="D1603">
        <v>15.56</v>
      </c>
      <c r="E1603">
        <v>15.72</v>
      </c>
    </row>
    <row r="1604" spans="1:5">
      <c r="A1604" s="55">
        <v>41773</v>
      </c>
      <c r="B1604">
        <v>15.81</v>
      </c>
      <c r="C1604">
        <v>16.05</v>
      </c>
      <c r="D1604">
        <v>15.74</v>
      </c>
      <c r="E1604">
        <v>15.93</v>
      </c>
    </row>
    <row r="1605" spans="1:5">
      <c r="A1605" s="55">
        <v>41774</v>
      </c>
      <c r="B1605">
        <v>16.190000000000001</v>
      </c>
      <c r="C1605">
        <v>16.670000000000002</v>
      </c>
      <c r="D1605">
        <v>16.170000000000002</v>
      </c>
      <c r="E1605">
        <v>16.350000000000001</v>
      </c>
    </row>
    <row r="1606" spans="1:5">
      <c r="A1606" s="55">
        <v>41775</v>
      </c>
      <c r="B1606">
        <v>16.32</v>
      </c>
      <c r="C1606">
        <v>16.45</v>
      </c>
      <c r="D1606">
        <v>15.85</v>
      </c>
      <c r="E1606">
        <v>15.93</v>
      </c>
    </row>
    <row r="1607" spans="1:5">
      <c r="A1607" s="55">
        <v>41778</v>
      </c>
      <c r="B1607">
        <v>16.12</v>
      </c>
      <c r="C1607">
        <v>16.13</v>
      </c>
      <c r="D1607">
        <v>15.69</v>
      </c>
      <c r="E1607">
        <v>15.75</v>
      </c>
    </row>
    <row r="1608" spans="1:5">
      <c r="A1608" s="55">
        <v>41779</v>
      </c>
      <c r="B1608">
        <v>15.78</v>
      </c>
      <c r="C1608">
        <v>16.059999999999999</v>
      </c>
      <c r="D1608">
        <v>15.7</v>
      </c>
      <c r="E1608">
        <v>15.83</v>
      </c>
    </row>
    <row r="1609" spans="1:5">
      <c r="A1609" s="55">
        <v>41780</v>
      </c>
      <c r="B1609">
        <v>15.61</v>
      </c>
      <c r="C1609">
        <v>15.65</v>
      </c>
      <c r="D1609">
        <v>15.42</v>
      </c>
      <c r="E1609">
        <v>15.49</v>
      </c>
    </row>
    <row r="1610" spans="1:5">
      <c r="A1610" s="55">
        <v>41781</v>
      </c>
      <c r="B1610">
        <v>15.52</v>
      </c>
      <c r="C1610">
        <v>15.59</v>
      </c>
      <c r="D1610">
        <v>15.35</v>
      </c>
      <c r="E1610">
        <v>15.54</v>
      </c>
    </row>
    <row r="1611" spans="1:5">
      <c r="A1611" s="55">
        <v>41782</v>
      </c>
      <c r="B1611">
        <v>15.55</v>
      </c>
      <c r="C1611">
        <v>15.59</v>
      </c>
      <c r="D1611">
        <v>15.41</v>
      </c>
      <c r="E1611">
        <v>15.48</v>
      </c>
    </row>
    <row r="1612" spans="1:5">
      <c r="A1612" s="55">
        <v>41786</v>
      </c>
      <c r="B1612">
        <v>15.42</v>
      </c>
      <c r="C1612">
        <v>15.55</v>
      </c>
      <c r="D1612">
        <v>15.39</v>
      </c>
      <c r="E1612">
        <v>15.44</v>
      </c>
    </row>
    <row r="1613" spans="1:5">
      <c r="A1613" s="55">
        <v>41787</v>
      </c>
      <c r="B1613">
        <v>15.53</v>
      </c>
      <c r="C1613">
        <v>15.7</v>
      </c>
      <c r="D1613">
        <v>15.48</v>
      </c>
      <c r="E1613">
        <v>15.61</v>
      </c>
    </row>
    <row r="1614" spans="1:5">
      <c r="A1614" s="55">
        <v>41788</v>
      </c>
      <c r="B1614">
        <v>15.65</v>
      </c>
      <c r="C1614">
        <v>15.85</v>
      </c>
      <c r="D1614">
        <v>15.44</v>
      </c>
      <c r="E1614">
        <v>15.65</v>
      </c>
    </row>
    <row r="1615" spans="1:5">
      <c r="A1615" s="55">
        <v>41789</v>
      </c>
      <c r="B1615">
        <v>15.7</v>
      </c>
      <c r="C1615">
        <v>15.88</v>
      </c>
      <c r="D1615">
        <v>15.62</v>
      </c>
      <c r="E1615">
        <v>15.73</v>
      </c>
    </row>
    <row r="1616" spans="1:5">
      <c r="A1616" s="55">
        <v>41792</v>
      </c>
      <c r="B1616">
        <v>15.84</v>
      </c>
      <c r="C1616">
        <v>16.010000000000002</v>
      </c>
      <c r="D1616">
        <v>15.67</v>
      </c>
      <c r="E1616">
        <v>15.79</v>
      </c>
    </row>
    <row r="1617" spans="1:5">
      <c r="A1617" s="55">
        <v>41793</v>
      </c>
      <c r="B1617">
        <v>15.98</v>
      </c>
      <c r="C1617">
        <v>16</v>
      </c>
      <c r="D1617">
        <v>15.67</v>
      </c>
      <c r="E1617">
        <v>15.67</v>
      </c>
    </row>
    <row r="1618" spans="1:5">
      <c r="A1618" s="55">
        <v>41794</v>
      </c>
      <c r="B1618">
        <v>15.82</v>
      </c>
      <c r="C1618">
        <v>15.85</v>
      </c>
      <c r="D1618">
        <v>15.56</v>
      </c>
      <c r="E1618">
        <v>15.59</v>
      </c>
    </row>
    <row r="1619" spans="1:5">
      <c r="A1619" s="55">
        <v>41795</v>
      </c>
      <c r="B1619">
        <v>15.58</v>
      </c>
      <c r="C1619">
        <v>15.58</v>
      </c>
      <c r="D1619">
        <v>15.18</v>
      </c>
      <c r="E1619">
        <v>15.32</v>
      </c>
    </row>
    <row r="1620" spans="1:5">
      <c r="A1620" s="55">
        <v>41796</v>
      </c>
      <c r="B1620">
        <v>15.06</v>
      </c>
      <c r="C1620">
        <v>15.08</v>
      </c>
      <c r="D1620">
        <v>14.76</v>
      </c>
      <c r="E1620">
        <v>14.76</v>
      </c>
    </row>
    <row r="1621" spans="1:5">
      <c r="A1621" s="55">
        <v>41799</v>
      </c>
      <c r="B1621">
        <v>14.96</v>
      </c>
      <c r="C1621">
        <v>15.07</v>
      </c>
      <c r="D1621">
        <v>14.81</v>
      </c>
      <c r="E1621">
        <v>14.87</v>
      </c>
    </row>
    <row r="1622" spans="1:5">
      <c r="A1622" s="55">
        <v>41800</v>
      </c>
      <c r="B1622">
        <v>15.1</v>
      </c>
      <c r="C1622">
        <v>15.12</v>
      </c>
      <c r="D1622">
        <v>14.9</v>
      </c>
      <c r="E1622">
        <v>14.97</v>
      </c>
    </row>
    <row r="1623" spans="1:5">
      <c r="A1623" s="55">
        <v>41801</v>
      </c>
      <c r="B1623">
        <v>15.19</v>
      </c>
      <c r="C1623">
        <v>15.48</v>
      </c>
      <c r="D1623">
        <v>15.06</v>
      </c>
      <c r="E1623">
        <v>15.23</v>
      </c>
    </row>
    <row r="1624" spans="1:5">
      <c r="A1624" s="55">
        <v>41802</v>
      </c>
      <c r="B1624">
        <v>15.33</v>
      </c>
      <c r="C1624">
        <v>15.98</v>
      </c>
      <c r="D1624">
        <v>15.33</v>
      </c>
      <c r="E1624">
        <v>15.75</v>
      </c>
    </row>
    <row r="1625" spans="1:5">
      <c r="A1625" s="55">
        <v>41803</v>
      </c>
      <c r="B1625">
        <v>15.71</v>
      </c>
      <c r="C1625">
        <v>16.170000000000002</v>
      </c>
      <c r="D1625">
        <v>15.5</v>
      </c>
      <c r="E1625">
        <v>15.61</v>
      </c>
    </row>
    <row r="1626" spans="1:5">
      <c r="A1626" s="55">
        <v>41806</v>
      </c>
      <c r="B1626">
        <v>15.75</v>
      </c>
      <c r="C1626">
        <v>15.81</v>
      </c>
      <c r="D1626">
        <v>15.53</v>
      </c>
      <c r="E1626">
        <v>15.74</v>
      </c>
    </row>
    <row r="1627" spans="1:5">
      <c r="A1627" s="55">
        <v>41807</v>
      </c>
      <c r="B1627">
        <v>15.76</v>
      </c>
      <c r="C1627">
        <v>15.85</v>
      </c>
      <c r="D1627">
        <v>15.45</v>
      </c>
      <c r="E1627">
        <v>15.54</v>
      </c>
    </row>
    <row r="1628" spans="1:5">
      <c r="A1628" s="55">
        <v>41808</v>
      </c>
      <c r="B1628">
        <v>15.38</v>
      </c>
      <c r="C1628">
        <v>15.59</v>
      </c>
      <c r="D1628">
        <v>14.83</v>
      </c>
      <c r="E1628">
        <v>14.83</v>
      </c>
    </row>
    <row r="1629" spans="1:5">
      <c r="A1629" s="55">
        <v>41809</v>
      </c>
      <c r="B1629">
        <v>14.86</v>
      </c>
      <c r="C1629">
        <v>14.87</v>
      </c>
      <c r="D1629">
        <v>14.7</v>
      </c>
      <c r="E1629">
        <v>14.7</v>
      </c>
    </row>
    <row r="1630" spans="1:5">
      <c r="A1630" s="55">
        <v>41810</v>
      </c>
      <c r="B1630">
        <v>14.65</v>
      </c>
      <c r="C1630">
        <v>14.86</v>
      </c>
      <c r="D1630">
        <v>14.63</v>
      </c>
      <c r="E1630">
        <v>14.82</v>
      </c>
    </row>
    <row r="1631" spans="1:5">
      <c r="A1631" s="55">
        <v>41813</v>
      </c>
      <c r="B1631">
        <v>14.96</v>
      </c>
      <c r="C1631">
        <v>15.09</v>
      </c>
      <c r="D1631">
        <v>14.88</v>
      </c>
      <c r="E1631">
        <v>14.9</v>
      </c>
    </row>
    <row r="1632" spans="1:5">
      <c r="A1632" s="55">
        <v>41814</v>
      </c>
      <c r="B1632">
        <v>14.99</v>
      </c>
      <c r="C1632">
        <v>15.25</v>
      </c>
      <c r="D1632">
        <v>14.74</v>
      </c>
      <c r="E1632">
        <v>15.19</v>
      </c>
    </row>
    <row r="1633" spans="1:5">
      <c r="A1633" s="55">
        <v>41815</v>
      </c>
      <c r="B1633">
        <v>15.31</v>
      </c>
      <c r="C1633">
        <v>15.37</v>
      </c>
      <c r="D1633">
        <v>14.9</v>
      </c>
      <c r="E1633">
        <v>14.92</v>
      </c>
    </row>
    <row r="1634" spans="1:5">
      <c r="A1634" s="55">
        <v>41816</v>
      </c>
      <c r="B1634">
        <v>14.89</v>
      </c>
      <c r="C1634">
        <v>15.28</v>
      </c>
      <c r="D1634">
        <v>14.84</v>
      </c>
      <c r="E1634">
        <v>14.9</v>
      </c>
    </row>
    <row r="1635" spans="1:5">
      <c r="A1635" s="55">
        <v>41817</v>
      </c>
      <c r="B1635">
        <v>14.93</v>
      </c>
      <c r="C1635">
        <v>14.96</v>
      </c>
      <c r="D1635">
        <v>14.67</v>
      </c>
      <c r="E1635">
        <v>14.78</v>
      </c>
    </row>
    <row r="1636" spans="1:5">
      <c r="A1636" s="55">
        <v>41820</v>
      </c>
      <c r="B1636">
        <v>14.79</v>
      </c>
      <c r="C1636">
        <v>14.83</v>
      </c>
      <c r="D1636">
        <v>14.64</v>
      </c>
      <c r="E1636">
        <v>14.74</v>
      </c>
    </row>
    <row r="1637" spans="1:5">
      <c r="A1637" s="55">
        <v>41821</v>
      </c>
      <c r="B1637">
        <v>14.63</v>
      </c>
      <c r="C1637">
        <v>14.63</v>
      </c>
      <c r="D1637">
        <v>14.34</v>
      </c>
      <c r="E1637">
        <v>14.51</v>
      </c>
    </row>
    <row r="1638" spans="1:5">
      <c r="A1638" s="55">
        <v>41822</v>
      </c>
      <c r="B1638">
        <v>14.44</v>
      </c>
      <c r="C1638">
        <v>14.44</v>
      </c>
      <c r="D1638">
        <v>14.11</v>
      </c>
      <c r="E1638">
        <v>14.25</v>
      </c>
    </row>
    <row r="1639" spans="1:5">
      <c r="A1639" s="55">
        <v>41823</v>
      </c>
      <c r="B1639">
        <v>14.05</v>
      </c>
      <c r="C1639">
        <v>14.16</v>
      </c>
      <c r="D1639">
        <v>13.94</v>
      </c>
      <c r="E1639">
        <v>14.04</v>
      </c>
    </row>
    <row r="1640" spans="1:5">
      <c r="A1640" s="55">
        <v>41827</v>
      </c>
      <c r="B1640">
        <v>14.27</v>
      </c>
      <c r="C1640">
        <v>14.5</v>
      </c>
      <c r="D1640">
        <v>14.27</v>
      </c>
      <c r="E1640">
        <v>14.5</v>
      </c>
    </row>
    <row r="1641" spans="1:5">
      <c r="A1641" s="55">
        <v>41828</v>
      </c>
      <c r="B1641">
        <v>14.67</v>
      </c>
      <c r="C1641">
        <v>15.04</v>
      </c>
      <c r="D1641">
        <v>14.67</v>
      </c>
      <c r="E1641">
        <v>14.8</v>
      </c>
    </row>
    <row r="1642" spans="1:5">
      <c r="A1642" s="55">
        <v>41829</v>
      </c>
      <c r="B1642">
        <v>14.76</v>
      </c>
      <c r="C1642">
        <v>14.8</v>
      </c>
      <c r="D1642">
        <v>14.5</v>
      </c>
      <c r="E1642">
        <v>14.63</v>
      </c>
    </row>
    <row r="1643" spans="1:5">
      <c r="A1643" s="55">
        <v>41830</v>
      </c>
      <c r="B1643">
        <v>15.32</v>
      </c>
      <c r="C1643">
        <v>15.33</v>
      </c>
      <c r="D1643">
        <v>14.78</v>
      </c>
      <c r="E1643">
        <v>15.14</v>
      </c>
    </row>
    <row r="1644" spans="1:5">
      <c r="A1644" s="55">
        <v>41831</v>
      </c>
      <c r="B1644">
        <v>15.08</v>
      </c>
      <c r="C1644">
        <v>15.13</v>
      </c>
      <c r="D1644">
        <v>14.81</v>
      </c>
      <c r="E1644">
        <v>14.83</v>
      </c>
    </row>
    <row r="1645" spans="1:5">
      <c r="A1645" s="55">
        <v>41834</v>
      </c>
      <c r="B1645">
        <v>14.61</v>
      </c>
      <c r="C1645">
        <v>14.63</v>
      </c>
      <c r="D1645">
        <v>14.45</v>
      </c>
      <c r="E1645">
        <v>14.51</v>
      </c>
    </row>
    <row r="1646" spans="1:5">
      <c r="A1646" s="55">
        <v>41835</v>
      </c>
      <c r="B1646">
        <v>14.46</v>
      </c>
      <c r="C1646">
        <v>14.87</v>
      </c>
      <c r="D1646">
        <v>14.44</v>
      </c>
      <c r="E1646">
        <v>14.67</v>
      </c>
    </row>
    <row r="1647" spans="1:5">
      <c r="A1647" s="55">
        <v>41836</v>
      </c>
      <c r="B1647">
        <v>14.35</v>
      </c>
      <c r="C1647">
        <v>14.54</v>
      </c>
      <c r="D1647">
        <v>14.28</v>
      </c>
      <c r="E1647">
        <v>14.37</v>
      </c>
    </row>
    <row r="1648" spans="1:5">
      <c r="A1648" s="55">
        <v>41837</v>
      </c>
      <c r="B1648">
        <v>14.55</v>
      </c>
      <c r="C1648">
        <v>15.9</v>
      </c>
      <c r="D1648">
        <v>14.36</v>
      </c>
      <c r="E1648">
        <v>15.53</v>
      </c>
    </row>
    <row r="1649" spans="1:5">
      <c r="A1649" s="55">
        <v>41838</v>
      </c>
      <c r="B1649">
        <v>15.11</v>
      </c>
      <c r="C1649">
        <v>15.11</v>
      </c>
      <c r="D1649">
        <v>14.6</v>
      </c>
      <c r="E1649">
        <v>14.72</v>
      </c>
    </row>
    <row r="1650" spans="1:5">
      <c r="A1650" s="55">
        <v>41841</v>
      </c>
      <c r="B1650">
        <v>14.94</v>
      </c>
      <c r="C1650">
        <v>15.25</v>
      </c>
      <c r="D1650">
        <v>14.91</v>
      </c>
      <c r="E1650">
        <v>15</v>
      </c>
    </row>
    <row r="1651" spans="1:5">
      <c r="A1651" s="55">
        <v>41842</v>
      </c>
      <c r="B1651">
        <v>14.63</v>
      </c>
      <c r="C1651">
        <v>14.78</v>
      </c>
      <c r="D1651">
        <v>14.5</v>
      </c>
      <c r="E1651">
        <v>14.78</v>
      </c>
    </row>
    <row r="1652" spans="1:5">
      <c r="A1652" s="55">
        <v>41843</v>
      </c>
      <c r="B1652">
        <v>14.58</v>
      </c>
      <c r="C1652">
        <v>15.05</v>
      </c>
      <c r="D1652">
        <v>14.55</v>
      </c>
      <c r="E1652">
        <v>14.82</v>
      </c>
    </row>
    <row r="1653" spans="1:5">
      <c r="A1653" s="55">
        <v>41844</v>
      </c>
      <c r="B1653">
        <v>14.79</v>
      </c>
      <c r="C1653">
        <v>15.32</v>
      </c>
      <c r="D1653">
        <v>14.79</v>
      </c>
      <c r="E1653">
        <v>14.97</v>
      </c>
    </row>
    <row r="1654" spans="1:5">
      <c r="A1654" s="55">
        <v>41845</v>
      </c>
      <c r="B1654">
        <v>15.11</v>
      </c>
      <c r="C1654">
        <v>15.5</v>
      </c>
      <c r="D1654">
        <v>15.11</v>
      </c>
      <c r="E1654">
        <v>15.38</v>
      </c>
    </row>
    <row r="1655" spans="1:5">
      <c r="A1655" s="55">
        <v>41848</v>
      </c>
      <c r="B1655">
        <v>15.45</v>
      </c>
      <c r="C1655">
        <v>15.73</v>
      </c>
      <c r="D1655">
        <v>15.33</v>
      </c>
      <c r="E1655">
        <v>15.34</v>
      </c>
    </row>
    <row r="1656" spans="1:5">
      <c r="A1656" s="55">
        <v>41849</v>
      </c>
      <c r="B1656">
        <v>15.28</v>
      </c>
      <c r="C1656">
        <v>15.64</v>
      </c>
      <c r="D1656">
        <v>15.17</v>
      </c>
      <c r="E1656">
        <v>15.64</v>
      </c>
    </row>
    <row r="1657" spans="1:5">
      <c r="A1657" s="55">
        <v>41850</v>
      </c>
      <c r="B1657">
        <v>15.39</v>
      </c>
      <c r="C1657">
        <v>15.81</v>
      </c>
      <c r="D1657">
        <v>15.34</v>
      </c>
      <c r="E1657">
        <v>15.57</v>
      </c>
    </row>
    <row r="1658" spans="1:5">
      <c r="A1658" s="55">
        <v>41851</v>
      </c>
      <c r="B1658">
        <v>16.04</v>
      </c>
      <c r="C1658">
        <v>17.18</v>
      </c>
      <c r="D1658">
        <v>15.97</v>
      </c>
      <c r="E1658">
        <v>17.100000000000001</v>
      </c>
    </row>
    <row r="1659" spans="1:5">
      <c r="A1659" s="55">
        <v>41852</v>
      </c>
      <c r="B1659">
        <v>17.16</v>
      </c>
      <c r="C1659">
        <v>17.579999999999998</v>
      </c>
      <c r="D1659">
        <v>16.62</v>
      </c>
      <c r="E1659">
        <v>17.5</v>
      </c>
    </row>
    <row r="1660" spans="1:5">
      <c r="A1660" s="55">
        <v>41855</v>
      </c>
      <c r="B1660">
        <v>17.47</v>
      </c>
      <c r="C1660">
        <v>17.5</v>
      </c>
      <c r="D1660">
        <v>16.73</v>
      </c>
      <c r="E1660">
        <v>16.88</v>
      </c>
    </row>
    <row r="1661" spans="1:5">
      <c r="A1661" s="55">
        <v>41856</v>
      </c>
      <c r="B1661">
        <v>17.190000000000001</v>
      </c>
      <c r="C1661">
        <v>18.149999999999999</v>
      </c>
      <c r="D1661">
        <v>17.11</v>
      </c>
      <c r="E1661">
        <v>18.010000000000002</v>
      </c>
    </row>
    <row r="1662" spans="1:5">
      <c r="A1662" s="55">
        <v>41857</v>
      </c>
      <c r="B1662">
        <v>18.170000000000002</v>
      </c>
      <c r="C1662">
        <v>18.41</v>
      </c>
      <c r="D1662">
        <v>17.399999999999999</v>
      </c>
      <c r="E1662">
        <v>17.920000000000002</v>
      </c>
    </row>
    <row r="1663" spans="1:5">
      <c r="A1663" s="55">
        <v>41858</v>
      </c>
      <c r="B1663">
        <v>17.66</v>
      </c>
      <c r="C1663">
        <v>18.489999999999998</v>
      </c>
      <c r="D1663">
        <v>17.54</v>
      </c>
      <c r="E1663">
        <v>18.13</v>
      </c>
    </row>
    <row r="1664" spans="1:5">
      <c r="A1664" s="55">
        <v>41859</v>
      </c>
      <c r="B1664">
        <v>18.059999999999999</v>
      </c>
      <c r="C1664">
        <v>18.559999999999999</v>
      </c>
      <c r="D1664">
        <v>17.559999999999999</v>
      </c>
      <c r="E1664">
        <v>17.66</v>
      </c>
    </row>
    <row r="1665" spans="1:5">
      <c r="A1665" s="55">
        <v>41862</v>
      </c>
      <c r="B1665">
        <v>17.43</v>
      </c>
      <c r="C1665">
        <v>17.48</v>
      </c>
      <c r="D1665">
        <v>16.96</v>
      </c>
      <c r="E1665">
        <v>17.12</v>
      </c>
    </row>
    <row r="1666" spans="1:5">
      <c r="A1666" s="55">
        <v>41863</v>
      </c>
      <c r="B1666">
        <v>17.149999999999999</v>
      </c>
      <c r="C1666">
        <v>17.5</v>
      </c>
      <c r="D1666">
        <v>16.91</v>
      </c>
      <c r="E1666">
        <v>17.149999999999999</v>
      </c>
    </row>
    <row r="1667" spans="1:5">
      <c r="A1667" s="55">
        <v>41864</v>
      </c>
      <c r="B1667">
        <v>16.82</v>
      </c>
      <c r="C1667">
        <v>17.07</v>
      </c>
      <c r="D1667">
        <v>16.46</v>
      </c>
      <c r="E1667">
        <v>16.53</v>
      </c>
    </row>
    <row r="1668" spans="1:5">
      <c r="A1668" s="55">
        <v>41865</v>
      </c>
      <c r="B1668">
        <v>16.329999999999998</v>
      </c>
      <c r="C1668">
        <v>16.39</v>
      </c>
      <c r="D1668">
        <v>16.079999999999998</v>
      </c>
      <c r="E1668">
        <v>16.11</v>
      </c>
    </row>
    <row r="1669" spans="1:5">
      <c r="A1669" s="55">
        <v>41866</v>
      </c>
      <c r="B1669">
        <v>15.88</v>
      </c>
      <c r="C1669">
        <v>16.96</v>
      </c>
      <c r="D1669">
        <v>15.83</v>
      </c>
      <c r="E1669">
        <v>16.22</v>
      </c>
    </row>
    <row r="1670" spans="1:5">
      <c r="A1670" s="55">
        <v>41869</v>
      </c>
      <c r="B1670">
        <v>15.89</v>
      </c>
      <c r="C1670">
        <v>15.92</v>
      </c>
      <c r="D1670">
        <v>15.64</v>
      </c>
      <c r="E1670">
        <v>15.64</v>
      </c>
    </row>
    <row r="1671" spans="1:5">
      <c r="A1671" s="55">
        <v>41870</v>
      </c>
      <c r="B1671">
        <v>15.52</v>
      </c>
      <c r="C1671">
        <v>15.64</v>
      </c>
      <c r="D1671">
        <v>15.5</v>
      </c>
      <c r="E1671">
        <v>15.61</v>
      </c>
    </row>
    <row r="1672" spans="1:5">
      <c r="A1672" s="55">
        <v>41871</v>
      </c>
      <c r="B1672">
        <v>15.71</v>
      </c>
      <c r="C1672">
        <v>15.82</v>
      </c>
      <c r="D1672">
        <v>15.52</v>
      </c>
      <c r="E1672">
        <v>15.59</v>
      </c>
    </row>
    <row r="1673" spans="1:5">
      <c r="A1673" s="55">
        <v>41872</v>
      </c>
      <c r="B1673">
        <v>15.56</v>
      </c>
      <c r="C1673">
        <v>15.63</v>
      </c>
      <c r="D1673">
        <v>15.27</v>
      </c>
      <c r="E1673">
        <v>15.5</v>
      </c>
    </row>
    <row r="1674" spans="1:5">
      <c r="A1674" s="55">
        <v>41873</v>
      </c>
      <c r="B1674">
        <v>15.52</v>
      </c>
      <c r="C1674">
        <v>15.73</v>
      </c>
      <c r="D1674">
        <v>15.26</v>
      </c>
      <c r="E1674">
        <v>15.49</v>
      </c>
    </row>
    <row r="1675" spans="1:5">
      <c r="A1675" s="55">
        <v>41876</v>
      </c>
      <c r="B1675">
        <v>15.31</v>
      </c>
      <c r="C1675">
        <v>15.46</v>
      </c>
      <c r="D1675">
        <v>15.16</v>
      </c>
      <c r="E1675">
        <v>15.33</v>
      </c>
    </row>
    <row r="1676" spans="1:5">
      <c r="A1676" s="55">
        <v>41877</v>
      </c>
      <c r="B1676">
        <v>15.51</v>
      </c>
      <c r="C1676">
        <v>15.63</v>
      </c>
      <c r="D1676">
        <v>15.33</v>
      </c>
      <c r="E1676">
        <v>15.61</v>
      </c>
    </row>
    <row r="1677" spans="1:5">
      <c r="A1677" s="55">
        <v>41878</v>
      </c>
      <c r="B1677">
        <v>15.61</v>
      </c>
      <c r="C1677">
        <v>15.78</v>
      </c>
      <c r="D1677">
        <v>15.59</v>
      </c>
      <c r="E1677">
        <v>15.68</v>
      </c>
    </row>
    <row r="1678" spans="1:5">
      <c r="A1678" s="55">
        <v>41879</v>
      </c>
      <c r="B1678">
        <v>16.059999999999999</v>
      </c>
      <c r="C1678">
        <v>16.14</v>
      </c>
      <c r="D1678">
        <v>15.83</v>
      </c>
      <c r="E1678">
        <v>15.91</v>
      </c>
    </row>
    <row r="1679" spans="1:5">
      <c r="A1679" s="55">
        <v>41880</v>
      </c>
      <c r="B1679">
        <v>15.94</v>
      </c>
      <c r="C1679">
        <v>16.190000000000001</v>
      </c>
      <c r="D1679">
        <v>15.93</v>
      </c>
      <c r="E1679">
        <v>15.99</v>
      </c>
    </row>
    <row r="1680" spans="1:5">
      <c r="A1680" s="55">
        <v>41884</v>
      </c>
      <c r="B1680">
        <v>16.13</v>
      </c>
      <c r="C1680">
        <v>16.32</v>
      </c>
      <c r="D1680">
        <v>16.100000000000001</v>
      </c>
      <c r="E1680">
        <v>16.12</v>
      </c>
    </row>
    <row r="1681" spans="1:5">
      <c r="A1681" s="55">
        <v>41885</v>
      </c>
      <c r="B1681">
        <v>16.02</v>
      </c>
      <c r="C1681">
        <v>16.29</v>
      </c>
      <c r="D1681">
        <v>15.93</v>
      </c>
      <c r="E1681">
        <v>16.079999999999998</v>
      </c>
    </row>
    <row r="1682" spans="1:5">
      <c r="A1682" s="55">
        <v>41886</v>
      </c>
      <c r="B1682">
        <v>16.18</v>
      </c>
      <c r="C1682">
        <v>16.399999999999999</v>
      </c>
      <c r="D1682">
        <v>15.79</v>
      </c>
      <c r="E1682">
        <v>16.16</v>
      </c>
    </row>
    <row r="1683" spans="1:5">
      <c r="A1683" s="55">
        <v>41887</v>
      </c>
      <c r="B1683">
        <v>16.23</v>
      </c>
      <c r="C1683">
        <v>16.43</v>
      </c>
      <c r="D1683">
        <v>15.87</v>
      </c>
      <c r="E1683">
        <v>15.88</v>
      </c>
    </row>
    <row r="1684" spans="1:5">
      <c r="A1684" s="55">
        <v>41890</v>
      </c>
      <c r="B1684">
        <v>16.21</v>
      </c>
      <c r="C1684">
        <v>16.37</v>
      </c>
      <c r="D1684">
        <v>16.13</v>
      </c>
      <c r="E1684">
        <v>16.18</v>
      </c>
    </row>
    <row r="1685" spans="1:5">
      <c r="A1685" s="55">
        <v>41891</v>
      </c>
      <c r="B1685">
        <v>16.27</v>
      </c>
      <c r="C1685">
        <v>16.54</v>
      </c>
      <c r="D1685">
        <v>16.100000000000001</v>
      </c>
      <c r="E1685">
        <v>16.350000000000001</v>
      </c>
    </row>
    <row r="1686" spans="1:5">
      <c r="A1686" s="55">
        <v>41892</v>
      </c>
      <c r="B1686">
        <v>16.47</v>
      </c>
      <c r="C1686">
        <v>16.809999999999999</v>
      </c>
      <c r="D1686">
        <v>16.27</v>
      </c>
      <c r="E1686">
        <v>16.28</v>
      </c>
    </row>
    <row r="1687" spans="1:5">
      <c r="A1687" s="55">
        <v>41893</v>
      </c>
      <c r="B1687">
        <v>16.670000000000002</v>
      </c>
      <c r="C1687">
        <v>16.670000000000002</v>
      </c>
      <c r="D1687">
        <v>16.25</v>
      </c>
      <c r="E1687">
        <v>16.260000000000002</v>
      </c>
    </row>
    <row r="1688" spans="1:5">
      <c r="A1688" s="55">
        <v>41894</v>
      </c>
      <c r="B1688">
        <v>16.420000000000002</v>
      </c>
      <c r="C1688">
        <v>16.760000000000002</v>
      </c>
      <c r="D1688">
        <v>16.41</v>
      </c>
      <c r="E1688">
        <v>16.52</v>
      </c>
    </row>
    <row r="1689" spans="1:5">
      <c r="A1689" s="55">
        <v>41897</v>
      </c>
      <c r="B1689">
        <v>16.760000000000002</v>
      </c>
      <c r="C1689">
        <v>17.02</v>
      </c>
      <c r="D1689">
        <v>16.75</v>
      </c>
      <c r="E1689">
        <v>16.88</v>
      </c>
    </row>
    <row r="1690" spans="1:5">
      <c r="A1690" s="55">
        <v>41898</v>
      </c>
      <c r="B1690">
        <v>17.190000000000001</v>
      </c>
      <c r="C1690">
        <v>17.2</v>
      </c>
      <c r="D1690">
        <v>16.350000000000001</v>
      </c>
      <c r="E1690">
        <v>16.350000000000001</v>
      </c>
    </row>
    <row r="1691" spans="1:5">
      <c r="A1691" s="55">
        <v>41899</v>
      </c>
      <c r="B1691">
        <v>16.36</v>
      </c>
      <c r="C1691">
        <v>16.62</v>
      </c>
      <c r="D1691">
        <v>15.86</v>
      </c>
      <c r="E1691">
        <v>16.18</v>
      </c>
    </row>
    <row r="1692" spans="1:5">
      <c r="A1692" s="55">
        <v>41900</v>
      </c>
      <c r="B1692">
        <v>16.22</v>
      </c>
      <c r="C1692">
        <v>16.22</v>
      </c>
      <c r="D1692">
        <v>15.98</v>
      </c>
      <c r="E1692">
        <v>15.98</v>
      </c>
    </row>
    <row r="1693" spans="1:5">
      <c r="A1693" s="55">
        <v>41901</v>
      </c>
      <c r="B1693">
        <v>15.95</v>
      </c>
      <c r="C1693">
        <v>16.239999999999998</v>
      </c>
      <c r="D1693">
        <v>15.86</v>
      </c>
      <c r="E1693">
        <v>16.079999999999998</v>
      </c>
    </row>
    <row r="1694" spans="1:5">
      <c r="A1694" s="55">
        <v>41904</v>
      </c>
      <c r="B1694">
        <v>16.46</v>
      </c>
      <c r="C1694">
        <v>16.91</v>
      </c>
      <c r="D1694">
        <v>16.420000000000002</v>
      </c>
      <c r="E1694">
        <v>16.88</v>
      </c>
    </row>
    <row r="1695" spans="1:5">
      <c r="A1695" s="55">
        <v>41905</v>
      </c>
      <c r="B1695">
        <v>17.190000000000001</v>
      </c>
      <c r="C1695">
        <v>17.32</v>
      </c>
      <c r="D1695">
        <v>16.760000000000002</v>
      </c>
      <c r="E1695">
        <v>17.309999999999999</v>
      </c>
    </row>
    <row r="1696" spans="1:5">
      <c r="A1696" s="55">
        <v>41906</v>
      </c>
      <c r="B1696">
        <v>17.239999999999998</v>
      </c>
      <c r="C1696">
        <v>17.309999999999999</v>
      </c>
      <c r="D1696">
        <v>16.739999999999998</v>
      </c>
      <c r="E1696">
        <v>16.739999999999998</v>
      </c>
    </row>
    <row r="1697" spans="1:5">
      <c r="A1697" s="55">
        <v>41907</v>
      </c>
      <c r="B1697">
        <v>17.02</v>
      </c>
      <c r="C1697">
        <v>17.97</v>
      </c>
      <c r="D1697">
        <v>16.989999999999998</v>
      </c>
      <c r="E1697">
        <v>17.7</v>
      </c>
    </row>
    <row r="1698" spans="1:5">
      <c r="A1698" s="55">
        <v>41908</v>
      </c>
      <c r="B1698">
        <v>17.739999999999998</v>
      </c>
      <c r="C1698">
        <v>17.78</v>
      </c>
      <c r="D1698">
        <v>17.14</v>
      </c>
      <c r="E1698">
        <v>17.45</v>
      </c>
    </row>
    <row r="1699" spans="1:5">
      <c r="A1699" s="55">
        <v>41911</v>
      </c>
      <c r="B1699">
        <v>18.260000000000002</v>
      </c>
      <c r="C1699">
        <v>18.29</v>
      </c>
      <c r="D1699">
        <v>17.66</v>
      </c>
      <c r="E1699">
        <v>18.010000000000002</v>
      </c>
    </row>
    <row r="1700" spans="1:5">
      <c r="A1700" s="55">
        <v>41912</v>
      </c>
      <c r="B1700">
        <v>17.93</v>
      </c>
      <c r="C1700">
        <v>18.309999999999999</v>
      </c>
      <c r="D1700">
        <v>17.829999999999998</v>
      </c>
      <c r="E1700">
        <v>18.3</v>
      </c>
    </row>
    <row r="1701" spans="1:5">
      <c r="A1701" s="55">
        <v>41913</v>
      </c>
      <c r="B1701">
        <v>18.3</v>
      </c>
      <c r="C1701">
        <v>19.03</v>
      </c>
      <c r="D1701">
        <v>18.27</v>
      </c>
      <c r="E1701">
        <v>18.72</v>
      </c>
    </row>
    <row r="1702" spans="1:5">
      <c r="A1702" s="55">
        <v>41914</v>
      </c>
      <c r="B1702">
        <v>18.77</v>
      </c>
      <c r="C1702">
        <v>19.28</v>
      </c>
      <c r="D1702">
        <v>18.309999999999999</v>
      </c>
      <c r="E1702">
        <v>18.440000000000001</v>
      </c>
    </row>
    <row r="1703" spans="1:5">
      <c r="A1703" s="55">
        <v>41915</v>
      </c>
      <c r="B1703">
        <v>18.05</v>
      </c>
      <c r="C1703">
        <v>18.18</v>
      </c>
      <c r="D1703">
        <v>17.57</v>
      </c>
      <c r="E1703">
        <v>17.64</v>
      </c>
    </row>
    <row r="1704" spans="1:5">
      <c r="A1704" s="55">
        <v>41918</v>
      </c>
      <c r="B1704">
        <v>17.46</v>
      </c>
      <c r="C1704">
        <v>18.02</v>
      </c>
      <c r="D1704">
        <v>17.38</v>
      </c>
      <c r="E1704">
        <v>17.899999999999999</v>
      </c>
    </row>
    <row r="1705" spans="1:5">
      <c r="A1705" s="55">
        <v>41919</v>
      </c>
      <c r="B1705">
        <v>18.260000000000002</v>
      </c>
      <c r="C1705">
        <v>18.89</v>
      </c>
      <c r="D1705">
        <v>18.149999999999999</v>
      </c>
      <c r="E1705">
        <v>18.73</v>
      </c>
    </row>
    <row r="1706" spans="1:5">
      <c r="A1706" s="55">
        <v>41920</v>
      </c>
      <c r="B1706">
        <v>18.809999999999999</v>
      </c>
      <c r="C1706">
        <v>19.05</v>
      </c>
      <c r="D1706">
        <v>17.73</v>
      </c>
      <c r="E1706">
        <v>17.739999999999998</v>
      </c>
    </row>
    <row r="1707" spans="1:5">
      <c r="A1707" s="55">
        <v>41921</v>
      </c>
      <c r="B1707">
        <v>18</v>
      </c>
      <c r="C1707">
        <v>19.329999999999998</v>
      </c>
      <c r="D1707">
        <v>17.84</v>
      </c>
      <c r="E1707">
        <v>19.11</v>
      </c>
    </row>
    <row r="1708" spans="1:5">
      <c r="A1708" s="55">
        <v>41922</v>
      </c>
      <c r="B1708">
        <v>19.170000000000002</v>
      </c>
      <c r="C1708">
        <v>20.95</v>
      </c>
      <c r="D1708">
        <v>18.88</v>
      </c>
      <c r="E1708">
        <v>20.56</v>
      </c>
    </row>
    <row r="1709" spans="1:5">
      <c r="A1709" s="55">
        <v>41925</v>
      </c>
      <c r="B1709">
        <v>20.53</v>
      </c>
      <c r="C1709">
        <v>22.7</v>
      </c>
      <c r="D1709">
        <v>20.260000000000002</v>
      </c>
      <c r="E1709">
        <v>22.32</v>
      </c>
    </row>
    <row r="1710" spans="1:5">
      <c r="A1710" s="55">
        <v>41926</v>
      </c>
      <c r="B1710">
        <v>21.81</v>
      </c>
      <c r="C1710">
        <v>22.38</v>
      </c>
      <c r="D1710">
        <v>20.87</v>
      </c>
      <c r="E1710">
        <v>21.66</v>
      </c>
    </row>
    <row r="1711" spans="1:5">
      <c r="A1711" s="55">
        <v>41927</v>
      </c>
      <c r="B1711">
        <v>23.19</v>
      </c>
      <c r="C1711">
        <v>25.33</v>
      </c>
      <c r="D1711">
        <v>16.38</v>
      </c>
      <c r="E1711">
        <v>23.53</v>
      </c>
    </row>
    <row r="1712" spans="1:5">
      <c r="A1712" s="55">
        <v>41928</v>
      </c>
      <c r="B1712">
        <v>24.94</v>
      </c>
      <c r="C1712">
        <v>24.94</v>
      </c>
      <c r="D1712">
        <v>21.76</v>
      </c>
      <c r="E1712">
        <v>22.96</v>
      </c>
    </row>
    <row r="1713" spans="1:5">
      <c r="A1713" s="55">
        <v>41929</v>
      </c>
      <c r="B1713">
        <v>21.6</v>
      </c>
      <c r="C1713">
        <v>21.91</v>
      </c>
      <c r="D1713">
        <v>20.94</v>
      </c>
      <c r="E1713">
        <v>21.62</v>
      </c>
    </row>
    <row r="1714" spans="1:5">
      <c r="A1714" s="55">
        <v>41932</v>
      </c>
      <c r="B1714">
        <v>21.83</v>
      </c>
      <c r="C1714">
        <v>21.87</v>
      </c>
      <c r="D1714">
        <v>20.6</v>
      </c>
      <c r="E1714">
        <v>20.6</v>
      </c>
    </row>
    <row r="1715" spans="1:5">
      <c r="A1715" s="55">
        <v>41933</v>
      </c>
      <c r="B1715">
        <v>20.18</v>
      </c>
      <c r="C1715">
        <v>20.2</v>
      </c>
      <c r="D1715">
        <v>19.28</v>
      </c>
      <c r="E1715">
        <v>19.28</v>
      </c>
    </row>
    <row r="1716" spans="1:5">
      <c r="A1716" s="55">
        <v>41934</v>
      </c>
      <c r="B1716">
        <v>19.14</v>
      </c>
      <c r="C1716">
        <v>20.32</v>
      </c>
      <c r="D1716">
        <v>19.14</v>
      </c>
      <c r="E1716">
        <v>20.13</v>
      </c>
    </row>
    <row r="1717" spans="1:5">
      <c r="A1717" s="55">
        <v>41935</v>
      </c>
      <c r="B1717">
        <v>19.37</v>
      </c>
      <c r="C1717">
        <v>19.62</v>
      </c>
      <c r="D1717">
        <v>19.14</v>
      </c>
      <c r="E1717">
        <v>19.45</v>
      </c>
    </row>
    <row r="1718" spans="1:5">
      <c r="A1718" s="55">
        <v>41936</v>
      </c>
      <c r="B1718">
        <v>19.420000000000002</v>
      </c>
      <c r="C1718">
        <v>19.95</v>
      </c>
      <c r="D1718">
        <v>19.18</v>
      </c>
      <c r="E1718">
        <v>19.190000000000001</v>
      </c>
    </row>
    <row r="1719" spans="1:5">
      <c r="A1719" s="55">
        <v>41939</v>
      </c>
      <c r="B1719">
        <v>19.579999999999998</v>
      </c>
      <c r="C1719">
        <v>19.829999999999998</v>
      </c>
      <c r="D1719">
        <v>19.149999999999999</v>
      </c>
      <c r="E1719">
        <v>19.170000000000002</v>
      </c>
    </row>
    <row r="1720" spans="1:5">
      <c r="A1720" s="55">
        <v>41940</v>
      </c>
      <c r="B1720">
        <v>18.91</v>
      </c>
      <c r="C1720">
        <v>18.920000000000002</v>
      </c>
      <c r="D1720">
        <v>18.23</v>
      </c>
      <c r="E1720">
        <v>18.23</v>
      </c>
    </row>
    <row r="1721" spans="1:5">
      <c r="A1721" s="55">
        <v>41941</v>
      </c>
      <c r="B1721">
        <v>18.29</v>
      </c>
      <c r="C1721">
        <v>18.98</v>
      </c>
      <c r="D1721">
        <v>17.829999999999998</v>
      </c>
      <c r="E1721">
        <v>18.63</v>
      </c>
    </row>
    <row r="1722" spans="1:5">
      <c r="A1722" s="55">
        <v>41942</v>
      </c>
      <c r="B1722">
        <v>18.72</v>
      </c>
      <c r="C1722">
        <v>18.84</v>
      </c>
      <c r="D1722">
        <v>18.2</v>
      </c>
      <c r="E1722">
        <v>18.43</v>
      </c>
    </row>
    <row r="1723" spans="1:5">
      <c r="A1723" s="55">
        <v>41943</v>
      </c>
      <c r="B1723">
        <v>17.920000000000002</v>
      </c>
      <c r="C1723">
        <v>18.309999999999999</v>
      </c>
      <c r="D1723">
        <v>17.88</v>
      </c>
      <c r="E1723">
        <v>18.16</v>
      </c>
    </row>
    <row r="1724" spans="1:5">
      <c r="A1724" s="55">
        <v>41946</v>
      </c>
      <c r="B1724">
        <v>18.12</v>
      </c>
      <c r="C1724">
        <v>18.579999999999998</v>
      </c>
      <c r="D1724">
        <v>17.920000000000002</v>
      </c>
      <c r="E1724">
        <v>18.329999999999998</v>
      </c>
    </row>
    <row r="1725" spans="1:5">
      <c r="A1725" s="55">
        <v>41947</v>
      </c>
      <c r="B1725">
        <v>18.45</v>
      </c>
      <c r="C1725">
        <v>18.87</v>
      </c>
      <c r="D1725">
        <v>18.350000000000001</v>
      </c>
      <c r="E1725">
        <v>18.600000000000001</v>
      </c>
    </row>
    <row r="1726" spans="1:5">
      <c r="A1726" s="55">
        <v>41948</v>
      </c>
      <c r="B1726">
        <v>18.25</v>
      </c>
      <c r="C1726">
        <v>18.690000000000001</v>
      </c>
      <c r="D1726">
        <v>18.25</v>
      </c>
      <c r="E1726">
        <v>18.350000000000001</v>
      </c>
    </row>
    <row r="1727" spans="1:5">
      <c r="A1727" s="55">
        <v>41949</v>
      </c>
      <c r="B1727">
        <v>18.32</v>
      </c>
      <c r="C1727">
        <v>18.63</v>
      </c>
      <c r="D1727">
        <v>18</v>
      </c>
      <c r="E1727">
        <v>18.12</v>
      </c>
    </row>
    <row r="1728" spans="1:5">
      <c r="A1728" s="55">
        <v>41950</v>
      </c>
      <c r="B1728">
        <v>18.02</v>
      </c>
      <c r="C1728">
        <v>18.149999999999999</v>
      </c>
      <c r="D1728">
        <v>17.68</v>
      </c>
      <c r="E1728">
        <v>17.79</v>
      </c>
    </row>
    <row r="1729" spans="1:5">
      <c r="A1729" s="55">
        <v>41953</v>
      </c>
      <c r="B1729">
        <v>17.79</v>
      </c>
      <c r="C1729">
        <v>17.79</v>
      </c>
      <c r="D1729">
        <v>17.29</v>
      </c>
      <c r="E1729">
        <v>17.36</v>
      </c>
    </row>
    <row r="1730" spans="1:5">
      <c r="A1730" s="55">
        <v>41954</v>
      </c>
      <c r="B1730">
        <v>17.260000000000002</v>
      </c>
      <c r="C1730">
        <v>17.46</v>
      </c>
      <c r="D1730">
        <v>17.25</v>
      </c>
      <c r="E1730">
        <v>17.27</v>
      </c>
    </row>
    <row r="1731" spans="1:5">
      <c r="A1731" s="55">
        <v>41955</v>
      </c>
      <c r="B1731">
        <v>17.68</v>
      </c>
      <c r="C1731">
        <v>17.7</v>
      </c>
      <c r="D1731">
        <v>17.47</v>
      </c>
      <c r="E1731">
        <v>17.489999999999998</v>
      </c>
    </row>
    <row r="1732" spans="1:5">
      <c r="A1732" s="55">
        <v>41956</v>
      </c>
      <c r="B1732">
        <v>17.690000000000001</v>
      </c>
      <c r="C1732">
        <v>18.02</v>
      </c>
      <c r="D1732">
        <v>17.48</v>
      </c>
      <c r="E1732">
        <v>17.77</v>
      </c>
    </row>
    <row r="1733" spans="1:5">
      <c r="A1733" s="55">
        <v>41957</v>
      </c>
      <c r="B1733">
        <v>17.79</v>
      </c>
      <c r="C1733">
        <v>18.04</v>
      </c>
      <c r="D1733">
        <v>17.68</v>
      </c>
      <c r="E1733">
        <v>17.73</v>
      </c>
    </row>
    <row r="1734" spans="1:5">
      <c r="A1734" s="55">
        <v>41960</v>
      </c>
      <c r="B1734">
        <v>17.97</v>
      </c>
      <c r="C1734">
        <v>17.97</v>
      </c>
      <c r="D1734">
        <v>17.73</v>
      </c>
      <c r="E1734">
        <v>17.8</v>
      </c>
    </row>
    <row r="1735" spans="1:5">
      <c r="A1735" s="55">
        <v>41961</v>
      </c>
      <c r="B1735">
        <v>17.8</v>
      </c>
      <c r="C1735">
        <v>17.8</v>
      </c>
      <c r="D1735">
        <v>17.28</v>
      </c>
      <c r="E1735">
        <v>17.64</v>
      </c>
    </row>
    <row r="1736" spans="1:5">
      <c r="A1736" s="55">
        <v>41962</v>
      </c>
      <c r="B1736">
        <v>17.87</v>
      </c>
      <c r="C1736">
        <v>18.100000000000001</v>
      </c>
      <c r="D1736">
        <v>17.84</v>
      </c>
      <c r="E1736">
        <v>17.91</v>
      </c>
    </row>
    <row r="1737" spans="1:5">
      <c r="A1737" s="55">
        <v>41963</v>
      </c>
      <c r="B1737">
        <v>18.14</v>
      </c>
      <c r="C1737">
        <v>18.14</v>
      </c>
      <c r="D1737">
        <v>17.87</v>
      </c>
      <c r="E1737">
        <v>17.91</v>
      </c>
    </row>
    <row r="1738" spans="1:5">
      <c r="A1738" s="55">
        <v>41964</v>
      </c>
      <c r="B1738">
        <v>17.47</v>
      </c>
      <c r="C1738">
        <v>18</v>
      </c>
      <c r="D1738">
        <v>17.43</v>
      </c>
      <c r="E1738">
        <v>17.75</v>
      </c>
    </row>
    <row r="1739" spans="1:5">
      <c r="A1739" s="55">
        <v>41967</v>
      </c>
      <c r="B1739">
        <v>17.77</v>
      </c>
      <c r="C1739">
        <v>17.79</v>
      </c>
      <c r="D1739">
        <v>17.47</v>
      </c>
      <c r="E1739">
        <v>17.61</v>
      </c>
    </row>
    <row r="1740" spans="1:5">
      <c r="A1740" s="55">
        <v>41968</v>
      </c>
      <c r="B1740">
        <v>17.600000000000001</v>
      </c>
      <c r="C1740">
        <v>17.79</v>
      </c>
      <c r="D1740">
        <v>17.46</v>
      </c>
      <c r="E1740">
        <v>17.64</v>
      </c>
    </row>
    <row r="1741" spans="1:5">
      <c r="A1741" s="55">
        <v>41969</v>
      </c>
      <c r="B1741">
        <v>17.649999999999999</v>
      </c>
      <c r="C1741">
        <v>17.68</v>
      </c>
      <c r="D1741">
        <v>17.399999999999999</v>
      </c>
      <c r="E1741">
        <v>17.579999999999998</v>
      </c>
    </row>
    <row r="1742" spans="1:5">
      <c r="A1742" s="55">
        <v>41971</v>
      </c>
      <c r="B1742">
        <v>17.73</v>
      </c>
      <c r="C1742">
        <v>17.95</v>
      </c>
      <c r="D1742">
        <v>17.57</v>
      </c>
      <c r="E1742">
        <v>17.940000000000001</v>
      </c>
    </row>
    <row r="1743" spans="1:5">
      <c r="A1743" s="55">
        <v>41974</v>
      </c>
      <c r="B1743">
        <v>18.239999999999998</v>
      </c>
      <c r="C1743">
        <v>18.57</v>
      </c>
      <c r="D1743">
        <v>18.12</v>
      </c>
      <c r="E1743">
        <v>18.36</v>
      </c>
    </row>
    <row r="1744" spans="1:5">
      <c r="A1744" s="55">
        <v>41975</v>
      </c>
      <c r="B1744">
        <v>18.350000000000001</v>
      </c>
      <c r="C1744">
        <v>18.350000000000001</v>
      </c>
      <c r="D1744">
        <v>17.809999999999999</v>
      </c>
      <c r="E1744">
        <v>17.86</v>
      </c>
    </row>
    <row r="1745" spans="1:5">
      <c r="A1745" s="55">
        <v>41976</v>
      </c>
      <c r="B1745">
        <v>17.78</v>
      </c>
      <c r="C1745">
        <v>17.8</v>
      </c>
      <c r="D1745">
        <v>17.399999999999999</v>
      </c>
      <c r="E1745">
        <v>17.57</v>
      </c>
    </row>
    <row r="1746" spans="1:5">
      <c r="A1746" s="55">
        <v>41977</v>
      </c>
      <c r="B1746">
        <v>17.7</v>
      </c>
      <c r="C1746">
        <v>17.920000000000002</v>
      </c>
      <c r="D1746">
        <v>17.329999999999998</v>
      </c>
      <c r="E1746">
        <v>17.559999999999999</v>
      </c>
    </row>
    <row r="1747" spans="1:5">
      <c r="A1747" s="55">
        <v>41978</v>
      </c>
      <c r="B1747">
        <v>17.510000000000002</v>
      </c>
      <c r="C1747">
        <v>17.61</v>
      </c>
      <c r="D1747">
        <v>17.260000000000002</v>
      </c>
      <c r="E1747">
        <v>17.52</v>
      </c>
    </row>
    <row r="1748" spans="1:5">
      <c r="A1748" s="55">
        <v>41981</v>
      </c>
      <c r="B1748">
        <v>17.64</v>
      </c>
      <c r="C1748">
        <v>18.579999999999998</v>
      </c>
      <c r="D1748">
        <v>17.47</v>
      </c>
      <c r="E1748">
        <v>18.53</v>
      </c>
    </row>
    <row r="1749" spans="1:5">
      <c r="A1749" s="55">
        <v>41982</v>
      </c>
      <c r="B1749">
        <v>19.16</v>
      </c>
      <c r="C1749">
        <v>19.59</v>
      </c>
      <c r="D1749">
        <v>18.350000000000001</v>
      </c>
      <c r="E1749">
        <v>18.47</v>
      </c>
    </row>
    <row r="1750" spans="1:5">
      <c r="A1750" s="55">
        <v>41983</v>
      </c>
      <c r="B1750">
        <v>18.77</v>
      </c>
      <c r="C1750">
        <v>20.29</v>
      </c>
      <c r="D1750">
        <v>18.72</v>
      </c>
      <c r="E1750">
        <v>20.12</v>
      </c>
    </row>
    <row r="1751" spans="1:5">
      <c r="A1751" s="55">
        <v>41984</v>
      </c>
      <c r="B1751">
        <v>19.850000000000001</v>
      </c>
      <c r="C1751">
        <v>21.49</v>
      </c>
      <c r="D1751">
        <v>19.22</v>
      </c>
      <c r="E1751">
        <v>21.49</v>
      </c>
    </row>
    <row r="1752" spans="1:5">
      <c r="A1752" s="55">
        <v>41985</v>
      </c>
      <c r="B1752">
        <v>21.64</v>
      </c>
      <c r="C1752">
        <v>22.54</v>
      </c>
      <c r="D1752">
        <v>20.23</v>
      </c>
      <c r="E1752">
        <v>21.64</v>
      </c>
    </row>
    <row r="1753" spans="1:5">
      <c r="A1753" s="55">
        <v>41988</v>
      </c>
      <c r="B1753">
        <v>21.53</v>
      </c>
      <c r="C1753">
        <v>22.67</v>
      </c>
      <c r="D1753">
        <v>20.85</v>
      </c>
      <c r="E1753">
        <v>22</v>
      </c>
    </row>
    <row r="1754" spans="1:5">
      <c r="A1754" s="55">
        <v>41989</v>
      </c>
      <c r="B1754">
        <v>22.7</v>
      </c>
      <c r="C1754">
        <v>23.55</v>
      </c>
      <c r="D1754">
        <v>21.57</v>
      </c>
      <c r="E1754">
        <v>23.41</v>
      </c>
    </row>
    <row r="1755" spans="1:5">
      <c r="A1755" s="55">
        <v>41990</v>
      </c>
      <c r="B1755">
        <v>23.32</v>
      </c>
      <c r="C1755">
        <v>23.68</v>
      </c>
      <c r="D1755">
        <v>21.13</v>
      </c>
      <c r="E1755">
        <v>21.2</v>
      </c>
    </row>
    <row r="1756" spans="1:5">
      <c r="A1756" s="55">
        <v>41991</v>
      </c>
      <c r="B1756">
        <v>20.27</v>
      </c>
      <c r="C1756">
        <v>20.64</v>
      </c>
      <c r="D1756">
        <v>19.5</v>
      </c>
      <c r="E1756">
        <v>19.91</v>
      </c>
    </row>
    <row r="1757" spans="1:5">
      <c r="A1757" s="55">
        <v>41992</v>
      </c>
      <c r="B1757">
        <v>19.670000000000002</v>
      </c>
      <c r="C1757">
        <v>20.02</v>
      </c>
      <c r="D1757">
        <v>19.420000000000002</v>
      </c>
      <c r="E1757">
        <v>19.66</v>
      </c>
    </row>
    <row r="1758" spans="1:5">
      <c r="A1758" s="55">
        <v>41995</v>
      </c>
      <c r="B1758">
        <v>19.420000000000002</v>
      </c>
      <c r="C1758">
        <v>19.739999999999998</v>
      </c>
      <c r="D1758">
        <v>19.09</v>
      </c>
      <c r="E1758">
        <v>19.09</v>
      </c>
    </row>
    <row r="1759" spans="1:5">
      <c r="A1759" s="55">
        <v>41996</v>
      </c>
      <c r="B1759">
        <v>18.93</v>
      </c>
      <c r="C1759">
        <v>19.23</v>
      </c>
      <c r="D1759">
        <v>18.91</v>
      </c>
      <c r="E1759">
        <v>19.190000000000001</v>
      </c>
    </row>
    <row r="1760" spans="1:5">
      <c r="A1760" s="55">
        <v>41997</v>
      </c>
      <c r="B1760">
        <v>19.11</v>
      </c>
      <c r="C1760">
        <v>19.2</v>
      </c>
      <c r="D1760">
        <v>18.940000000000001</v>
      </c>
      <c r="E1760">
        <v>19.18</v>
      </c>
    </row>
    <row r="1761" spans="1:5">
      <c r="A1761" s="55">
        <v>41999</v>
      </c>
      <c r="B1761">
        <v>19.14</v>
      </c>
      <c r="C1761">
        <v>19.14</v>
      </c>
      <c r="D1761">
        <v>18.82</v>
      </c>
      <c r="E1761">
        <v>18.96</v>
      </c>
    </row>
    <row r="1762" spans="1:5">
      <c r="A1762" s="55">
        <v>42002</v>
      </c>
      <c r="B1762">
        <v>19.27</v>
      </c>
      <c r="C1762">
        <v>19.309999999999999</v>
      </c>
      <c r="D1762">
        <v>18.739999999999998</v>
      </c>
      <c r="E1762">
        <v>18.79</v>
      </c>
    </row>
    <row r="1763" spans="1:5">
      <c r="A1763" s="55">
        <v>42003</v>
      </c>
      <c r="B1763">
        <v>19.170000000000002</v>
      </c>
      <c r="C1763">
        <v>19.43</v>
      </c>
      <c r="D1763">
        <v>18.86</v>
      </c>
      <c r="E1763">
        <v>19.34</v>
      </c>
    </row>
    <row r="1764" spans="1:5">
      <c r="A1764" s="55">
        <v>42004</v>
      </c>
      <c r="B1764">
        <v>19.05</v>
      </c>
      <c r="C1764">
        <v>20.94</v>
      </c>
      <c r="D1764">
        <v>19.03</v>
      </c>
      <c r="E1764">
        <v>20.420000000000002</v>
      </c>
    </row>
    <row r="1765" spans="1:5">
      <c r="A1765" s="55">
        <v>42006</v>
      </c>
      <c r="B1765">
        <v>20.09</v>
      </c>
      <c r="C1765">
        <v>21.13</v>
      </c>
      <c r="D1765">
        <v>19.77</v>
      </c>
      <c r="E1765">
        <v>20.239999999999998</v>
      </c>
    </row>
    <row r="1766" spans="1:5">
      <c r="A1766" s="55">
        <v>42009</v>
      </c>
      <c r="B1766">
        <v>20.79</v>
      </c>
      <c r="C1766">
        <v>21.68</v>
      </c>
      <c r="D1766">
        <v>20.79</v>
      </c>
      <c r="E1766">
        <v>21.4</v>
      </c>
    </row>
    <row r="1767" spans="1:5">
      <c r="A1767" s="55">
        <v>42010</v>
      </c>
      <c r="B1767">
        <v>21.41</v>
      </c>
      <c r="C1767">
        <v>22.46</v>
      </c>
      <c r="D1767">
        <v>21.11</v>
      </c>
      <c r="E1767">
        <v>21.73</v>
      </c>
    </row>
    <row r="1768" spans="1:5">
      <c r="A1768" s="55">
        <v>42011</v>
      </c>
      <c r="B1768">
        <v>21.25</v>
      </c>
      <c r="C1768">
        <v>21.45</v>
      </c>
      <c r="D1768">
        <v>20.76</v>
      </c>
      <c r="E1768">
        <v>20.92</v>
      </c>
    </row>
    <row r="1769" spans="1:5">
      <c r="A1769" s="55">
        <v>42012</v>
      </c>
      <c r="B1769">
        <v>20.149999999999999</v>
      </c>
      <c r="C1769">
        <v>20.34</v>
      </c>
      <c r="D1769">
        <v>19.45</v>
      </c>
      <c r="E1769">
        <v>19.559999999999999</v>
      </c>
    </row>
    <row r="1770" spans="1:5">
      <c r="A1770" s="55">
        <v>42013</v>
      </c>
      <c r="B1770">
        <v>19.41</v>
      </c>
      <c r="C1770">
        <v>20.25</v>
      </c>
      <c r="D1770">
        <v>19.41</v>
      </c>
      <c r="E1770">
        <v>20.16</v>
      </c>
    </row>
    <row r="1771" spans="1:5">
      <c r="A1771" s="55">
        <v>42016</v>
      </c>
      <c r="B1771">
        <v>20.11</v>
      </c>
      <c r="C1771">
        <v>21.12</v>
      </c>
      <c r="D1771">
        <v>20.100000000000001</v>
      </c>
      <c r="E1771">
        <v>20.92</v>
      </c>
    </row>
    <row r="1772" spans="1:5">
      <c r="A1772" s="55">
        <v>42017</v>
      </c>
      <c r="B1772">
        <v>20.34</v>
      </c>
      <c r="C1772">
        <v>21.76</v>
      </c>
      <c r="D1772">
        <v>20.09</v>
      </c>
      <c r="E1772">
        <v>21.32</v>
      </c>
    </row>
    <row r="1773" spans="1:5">
      <c r="A1773" s="55">
        <v>42018</v>
      </c>
      <c r="B1773">
        <v>22.29</v>
      </c>
      <c r="C1773">
        <v>22.85</v>
      </c>
      <c r="D1773">
        <v>21.47</v>
      </c>
      <c r="E1773">
        <v>21.48</v>
      </c>
    </row>
    <row r="1774" spans="1:5">
      <c r="A1774" s="55">
        <v>42019</v>
      </c>
      <c r="B1774">
        <v>21.51</v>
      </c>
      <c r="C1774">
        <v>22.36</v>
      </c>
      <c r="D1774">
        <v>21.32</v>
      </c>
      <c r="E1774">
        <v>22.03</v>
      </c>
    </row>
    <row r="1775" spans="1:5">
      <c r="A1775" s="55">
        <v>42020</v>
      </c>
      <c r="B1775">
        <v>22.17</v>
      </c>
      <c r="C1775">
        <v>22.69</v>
      </c>
      <c r="D1775">
        <v>21.43</v>
      </c>
      <c r="E1775">
        <v>21.59</v>
      </c>
    </row>
    <row r="1776" spans="1:5">
      <c r="A1776" s="55">
        <v>42024</v>
      </c>
      <c r="B1776">
        <v>21.23</v>
      </c>
      <c r="C1776">
        <v>22.02</v>
      </c>
      <c r="D1776">
        <v>20.99</v>
      </c>
      <c r="E1776">
        <v>21.09</v>
      </c>
    </row>
    <row r="1777" spans="1:5">
      <c r="A1777" s="55">
        <v>42025</v>
      </c>
      <c r="B1777">
        <v>21.57</v>
      </c>
      <c r="C1777">
        <v>21.71</v>
      </c>
      <c r="D1777">
        <v>20.68</v>
      </c>
      <c r="E1777">
        <v>20.72</v>
      </c>
    </row>
    <row r="1778" spans="1:5">
      <c r="A1778" s="55">
        <v>42026</v>
      </c>
      <c r="B1778">
        <v>20.23</v>
      </c>
      <c r="C1778">
        <v>20.91</v>
      </c>
      <c r="D1778">
        <v>19.36</v>
      </c>
      <c r="E1778">
        <v>19.54</v>
      </c>
    </row>
    <row r="1779" spans="1:5">
      <c r="A1779" s="55">
        <v>42027</v>
      </c>
      <c r="B1779">
        <v>19.649999999999999</v>
      </c>
      <c r="C1779">
        <v>19.82</v>
      </c>
      <c r="D1779">
        <v>19.29</v>
      </c>
      <c r="E1779">
        <v>19.82</v>
      </c>
    </row>
    <row r="1780" spans="1:5">
      <c r="A1780" s="55">
        <v>42030</v>
      </c>
      <c r="B1780">
        <v>19.86</v>
      </c>
      <c r="C1780">
        <v>20.11</v>
      </c>
      <c r="D1780">
        <v>19.36</v>
      </c>
      <c r="E1780">
        <v>19.36</v>
      </c>
    </row>
    <row r="1781" spans="1:5">
      <c r="A1781" s="55">
        <v>42031</v>
      </c>
      <c r="B1781">
        <v>20.399999999999999</v>
      </c>
      <c r="C1781">
        <v>20.64</v>
      </c>
      <c r="D1781">
        <v>19.809999999999999</v>
      </c>
      <c r="E1781">
        <v>20.07</v>
      </c>
    </row>
    <row r="1782" spans="1:5">
      <c r="A1782" s="55">
        <v>42032</v>
      </c>
      <c r="B1782">
        <v>19.87</v>
      </c>
      <c r="C1782">
        <v>21.82</v>
      </c>
      <c r="D1782">
        <v>19.600000000000001</v>
      </c>
      <c r="E1782">
        <v>21.82</v>
      </c>
    </row>
    <row r="1783" spans="1:5">
      <c r="A1783" s="55">
        <v>42033</v>
      </c>
      <c r="B1783">
        <v>21.62</v>
      </c>
      <c r="C1783">
        <v>22.04</v>
      </c>
      <c r="D1783">
        <v>20.64</v>
      </c>
      <c r="E1783">
        <v>20.66</v>
      </c>
    </row>
    <row r="1784" spans="1:5">
      <c r="A1784" s="55">
        <v>42034</v>
      </c>
      <c r="B1784">
        <v>21.46</v>
      </c>
      <c r="C1784">
        <v>22.44</v>
      </c>
      <c r="D1784">
        <v>20.99</v>
      </c>
      <c r="E1784">
        <v>21.87</v>
      </c>
    </row>
    <row r="1785" spans="1:5">
      <c r="A1785" s="55">
        <v>42037</v>
      </c>
      <c r="B1785">
        <v>21.67</v>
      </c>
      <c r="C1785">
        <v>22.54</v>
      </c>
      <c r="D1785">
        <v>21.17</v>
      </c>
      <c r="E1785">
        <v>21.21</v>
      </c>
    </row>
    <row r="1786" spans="1:5">
      <c r="A1786" s="55">
        <v>42038</v>
      </c>
      <c r="B1786">
        <v>20.8</v>
      </c>
      <c r="C1786">
        <v>20.92</v>
      </c>
      <c r="D1786">
        <v>20.29</v>
      </c>
      <c r="E1786">
        <v>20.37</v>
      </c>
    </row>
    <row r="1787" spans="1:5">
      <c r="A1787" s="55">
        <v>42039</v>
      </c>
      <c r="B1787">
        <v>20.61</v>
      </c>
      <c r="C1787">
        <v>20.95</v>
      </c>
      <c r="D1787">
        <v>20.170000000000002</v>
      </c>
      <c r="E1787">
        <v>20.95</v>
      </c>
    </row>
    <row r="1788" spans="1:5">
      <c r="A1788" s="55">
        <v>42040</v>
      </c>
      <c r="B1788">
        <v>20.5</v>
      </c>
      <c r="C1788">
        <v>20.51</v>
      </c>
      <c r="D1788">
        <v>20.23</v>
      </c>
      <c r="E1788">
        <v>20.309999999999999</v>
      </c>
    </row>
    <row r="1789" spans="1:5">
      <c r="A1789" s="55">
        <v>42041</v>
      </c>
      <c r="B1789">
        <v>20.02</v>
      </c>
      <c r="C1789">
        <v>21.29</v>
      </c>
      <c r="D1789">
        <v>19.89</v>
      </c>
      <c r="E1789">
        <v>20.87</v>
      </c>
    </row>
    <row r="1790" spans="1:5">
      <c r="A1790" s="55">
        <v>42044</v>
      </c>
      <c r="B1790">
        <v>21.39</v>
      </c>
      <c r="C1790">
        <v>21.61</v>
      </c>
      <c r="D1790">
        <v>21.13</v>
      </c>
      <c r="E1790">
        <v>21.45</v>
      </c>
    </row>
    <row r="1791" spans="1:5">
      <c r="A1791" s="55">
        <v>42045</v>
      </c>
      <c r="B1791">
        <v>21.02</v>
      </c>
      <c r="C1791">
        <v>21.24</v>
      </c>
      <c r="D1791">
        <v>20.68</v>
      </c>
      <c r="E1791">
        <v>20.71</v>
      </c>
    </row>
    <row r="1792" spans="1:5">
      <c r="A1792" s="55">
        <v>42046</v>
      </c>
      <c r="B1792">
        <v>20.84</v>
      </c>
      <c r="C1792">
        <v>21.01</v>
      </c>
      <c r="D1792">
        <v>20.53</v>
      </c>
      <c r="E1792">
        <v>20.65</v>
      </c>
    </row>
    <row r="1793" spans="1:5">
      <c r="A1793" s="55">
        <v>42047</v>
      </c>
      <c r="B1793">
        <v>20.29</v>
      </c>
      <c r="C1793">
        <v>20.29</v>
      </c>
      <c r="D1793">
        <v>19.62</v>
      </c>
      <c r="E1793">
        <v>19.79</v>
      </c>
    </row>
    <row r="1794" spans="1:5">
      <c r="A1794" s="55">
        <v>42048</v>
      </c>
      <c r="B1794">
        <v>19.600000000000001</v>
      </c>
      <c r="C1794">
        <v>19.66</v>
      </c>
      <c r="D1794">
        <v>19.38</v>
      </c>
      <c r="E1794">
        <v>19.43</v>
      </c>
    </row>
    <row r="1795" spans="1:5">
      <c r="A1795" s="55">
        <v>42052</v>
      </c>
      <c r="B1795">
        <v>19.68</v>
      </c>
      <c r="C1795">
        <v>19.78</v>
      </c>
      <c r="D1795">
        <v>19.43</v>
      </c>
      <c r="E1795">
        <v>19.62</v>
      </c>
    </row>
    <row r="1796" spans="1:5">
      <c r="A1796" s="55">
        <v>42053</v>
      </c>
      <c r="B1796">
        <v>19.96</v>
      </c>
      <c r="C1796">
        <v>19.96</v>
      </c>
      <c r="D1796">
        <v>19.55</v>
      </c>
      <c r="E1796">
        <v>19.670000000000002</v>
      </c>
    </row>
    <row r="1797" spans="1:5">
      <c r="A1797" s="55">
        <v>42054</v>
      </c>
      <c r="B1797">
        <v>19.760000000000002</v>
      </c>
      <c r="C1797">
        <v>19.8</v>
      </c>
      <c r="D1797">
        <v>19.52</v>
      </c>
      <c r="E1797">
        <v>19.62</v>
      </c>
    </row>
    <row r="1798" spans="1:5">
      <c r="A1798" s="55">
        <v>42055</v>
      </c>
      <c r="B1798">
        <v>19.760000000000002</v>
      </c>
      <c r="C1798">
        <v>20</v>
      </c>
      <c r="D1798">
        <v>19.010000000000002</v>
      </c>
      <c r="E1798">
        <v>19.11</v>
      </c>
    </row>
    <row r="1799" spans="1:5">
      <c r="A1799" s="55">
        <v>42058</v>
      </c>
      <c r="B1799">
        <v>19.239999999999998</v>
      </c>
      <c r="C1799">
        <v>19.34</v>
      </c>
      <c r="D1799">
        <v>18.96</v>
      </c>
      <c r="E1799">
        <v>19.04</v>
      </c>
    </row>
    <row r="1800" spans="1:5">
      <c r="A1800" s="55">
        <v>42059</v>
      </c>
      <c r="B1800">
        <v>18.920000000000002</v>
      </c>
      <c r="C1800">
        <v>19.059999999999999</v>
      </c>
      <c r="D1800">
        <v>18.239999999999998</v>
      </c>
      <c r="E1800">
        <v>18.39</v>
      </c>
    </row>
    <row r="1801" spans="1:5">
      <c r="A1801" s="55">
        <v>42060</v>
      </c>
      <c r="B1801">
        <v>18.38</v>
      </c>
      <c r="C1801">
        <v>18.420000000000002</v>
      </c>
      <c r="D1801">
        <v>17.78</v>
      </c>
      <c r="E1801">
        <v>18.420000000000002</v>
      </c>
    </row>
    <row r="1802" spans="1:5">
      <c r="A1802" s="55">
        <v>42061</v>
      </c>
      <c r="B1802">
        <v>18.399999999999999</v>
      </c>
      <c r="C1802">
        <v>18.59</v>
      </c>
      <c r="D1802">
        <v>18.13</v>
      </c>
      <c r="E1802">
        <v>18.47</v>
      </c>
    </row>
    <row r="1803" spans="1:5">
      <c r="A1803" s="55">
        <v>42062</v>
      </c>
      <c r="B1803">
        <v>18.440000000000001</v>
      </c>
      <c r="C1803">
        <v>18.55</v>
      </c>
      <c r="D1803">
        <v>18.21</v>
      </c>
      <c r="E1803">
        <v>18.41</v>
      </c>
    </row>
    <row r="1804" spans="1:5">
      <c r="A1804" s="55">
        <v>42065</v>
      </c>
      <c r="B1804">
        <v>18.46</v>
      </c>
      <c r="C1804">
        <v>18.48</v>
      </c>
      <c r="D1804">
        <v>17.739999999999998</v>
      </c>
      <c r="E1804">
        <v>18</v>
      </c>
    </row>
    <row r="1805" spans="1:5">
      <c r="A1805" s="55">
        <v>42066</v>
      </c>
      <c r="B1805">
        <v>18.010000000000002</v>
      </c>
      <c r="C1805">
        <v>18.63</v>
      </c>
      <c r="D1805">
        <v>17.97</v>
      </c>
      <c r="E1805">
        <v>18.28</v>
      </c>
    </row>
    <row r="1806" spans="1:5">
      <c r="A1806" s="55">
        <v>42067</v>
      </c>
      <c r="B1806">
        <v>18.45</v>
      </c>
      <c r="C1806">
        <v>18.82</v>
      </c>
      <c r="D1806">
        <v>18.350000000000001</v>
      </c>
      <c r="E1806">
        <v>18.39</v>
      </c>
    </row>
    <row r="1807" spans="1:5">
      <c r="A1807" s="55">
        <v>42068</v>
      </c>
      <c r="B1807">
        <v>18.25</v>
      </c>
      <c r="C1807">
        <v>18.420000000000002</v>
      </c>
      <c r="D1807">
        <v>18.12</v>
      </c>
      <c r="E1807">
        <v>18.13</v>
      </c>
    </row>
    <row r="1808" spans="1:5">
      <c r="A1808" s="55">
        <v>42069</v>
      </c>
      <c r="B1808">
        <v>18.46</v>
      </c>
      <c r="C1808">
        <v>18.87</v>
      </c>
      <c r="D1808">
        <v>18.27</v>
      </c>
      <c r="E1808">
        <v>18.7</v>
      </c>
    </row>
    <row r="1809" spans="1:5">
      <c r="A1809" s="55">
        <v>42072</v>
      </c>
      <c r="B1809">
        <v>18.670000000000002</v>
      </c>
      <c r="C1809">
        <v>18.670000000000002</v>
      </c>
      <c r="D1809">
        <v>18.399999999999999</v>
      </c>
      <c r="E1809">
        <v>18.57</v>
      </c>
    </row>
    <row r="1810" spans="1:5">
      <c r="A1810" s="55">
        <v>42073</v>
      </c>
      <c r="B1810">
        <v>19.2</v>
      </c>
      <c r="C1810">
        <v>19.47</v>
      </c>
      <c r="D1810">
        <v>19.079999999999998</v>
      </c>
      <c r="E1810">
        <v>19.43</v>
      </c>
    </row>
    <row r="1811" spans="1:5">
      <c r="A1811" s="55">
        <v>42074</v>
      </c>
      <c r="B1811">
        <v>19.37</v>
      </c>
      <c r="C1811">
        <v>19.72</v>
      </c>
      <c r="D1811">
        <v>19.23</v>
      </c>
      <c r="E1811">
        <v>19.670000000000002</v>
      </c>
    </row>
    <row r="1812" spans="1:5">
      <c r="A1812" s="55">
        <v>42075</v>
      </c>
      <c r="B1812">
        <v>19.38</v>
      </c>
      <c r="C1812">
        <v>19.38</v>
      </c>
      <c r="D1812">
        <v>18.670000000000002</v>
      </c>
      <c r="E1812">
        <v>18.71</v>
      </c>
    </row>
    <row r="1813" spans="1:5">
      <c r="A1813" s="55">
        <v>42076</v>
      </c>
      <c r="B1813">
        <v>18.899999999999999</v>
      </c>
      <c r="C1813">
        <v>19.43</v>
      </c>
      <c r="D1813">
        <v>18.739999999999998</v>
      </c>
      <c r="E1813">
        <v>19.16</v>
      </c>
    </row>
    <row r="1814" spans="1:5">
      <c r="A1814" s="55">
        <v>42079</v>
      </c>
      <c r="B1814">
        <v>18.809999999999999</v>
      </c>
      <c r="C1814">
        <v>18.84</v>
      </c>
      <c r="D1814">
        <v>18.440000000000001</v>
      </c>
      <c r="E1814">
        <v>18.66</v>
      </c>
    </row>
    <row r="1815" spans="1:5">
      <c r="A1815" s="55">
        <v>42080</v>
      </c>
      <c r="B1815">
        <v>18.829999999999998</v>
      </c>
      <c r="C1815">
        <v>19.010000000000002</v>
      </c>
      <c r="D1815">
        <v>18.68</v>
      </c>
      <c r="E1815">
        <v>18.8</v>
      </c>
    </row>
    <row r="1816" spans="1:5">
      <c r="A1816" s="55">
        <v>42081</v>
      </c>
      <c r="B1816">
        <v>18.97</v>
      </c>
      <c r="C1816">
        <v>19.14</v>
      </c>
      <c r="D1816">
        <v>17.64</v>
      </c>
      <c r="E1816">
        <v>17.95</v>
      </c>
    </row>
    <row r="1817" spans="1:5">
      <c r="A1817" s="55">
        <v>42082</v>
      </c>
      <c r="B1817">
        <v>18.37</v>
      </c>
      <c r="C1817">
        <v>18.64</v>
      </c>
      <c r="D1817">
        <v>18.25</v>
      </c>
      <c r="E1817">
        <v>18.399999999999999</v>
      </c>
    </row>
    <row r="1818" spans="1:5">
      <c r="A1818" s="55">
        <v>42083</v>
      </c>
      <c r="B1818">
        <v>18.02</v>
      </c>
      <c r="C1818">
        <v>18.16</v>
      </c>
      <c r="D1818">
        <v>17.75</v>
      </c>
      <c r="E1818">
        <v>18.16</v>
      </c>
    </row>
    <row r="1819" spans="1:5">
      <c r="A1819" s="55">
        <v>42086</v>
      </c>
      <c r="B1819">
        <v>18.27</v>
      </c>
      <c r="C1819">
        <v>18.27</v>
      </c>
      <c r="D1819">
        <v>17.93</v>
      </c>
      <c r="E1819">
        <v>18.18</v>
      </c>
    </row>
    <row r="1820" spans="1:5">
      <c r="A1820" s="55">
        <v>42087</v>
      </c>
      <c r="B1820">
        <v>18.190000000000001</v>
      </c>
      <c r="C1820">
        <v>18.32</v>
      </c>
      <c r="D1820">
        <v>17.95</v>
      </c>
      <c r="E1820">
        <v>18.29</v>
      </c>
    </row>
    <row r="1821" spans="1:5">
      <c r="A1821" s="55">
        <v>42088</v>
      </c>
      <c r="B1821">
        <v>18.239999999999998</v>
      </c>
      <c r="C1821">
        <v>19.11</v>
      </c>
      <c r="D1821">
        <v>18.13</v>
      </c>
      <c r="E1821">
        <v>19.09</v>
      </c>
    </row>
    <row r="1822" spans="1:5">
      <c r="A1822" s="55">
        <v>42089</v>
      </c>
      <c r="B1822">
        <v>19.57</v>
      </c>
      <c r="C1822">
        <v>19.7</v>
      </c>
      <c r="D1822">
        <v>18.8</v>
      </c>
      <c r="E1822">
        <v>18.989999999999998</v>
      </c>
    </row>
    <row r="1823" spans="1:5">
      <c r="A1823" s="55">
        <v>42090</v>
      </c>
      <c r="B1823">
        <v>18.98</v>
      </c>
      <c r="C1823">
        <v>18.989999999999998</v>
      </c>
      <c r="D1823">
        <v>18.73</v>
      </c>
      <c r="E1823">
        <v>18.77</v>
      </c>
    </row>
    <row r="1824" spans="1:5">
      <c r="A1824" s="55">
        <v>42093</v>
      </c>
      <c r="B1824">
        <v>18.52</v>
      </c>
      <c r="C1824">
        <v>18.52</v>
      </c>
      <c r="D1824">
        <v>18.16</v>
      </c>
      <c r="E1824">
        <v>18.45</v>
      </c>
    </row>
    <row r="1825" spans="1:5">
      <c r="A1825" s="55">
        <v>42094</v>
      </c>
      <c r="B1825">
        <v>18.73</v>
      </c>
      <c r="C1825">
        <v>19.170000000000002</v>
      </c>
      <c r="D1825">
        <v>18.5</v>
      </c>
      <c r="E1825">
        <v>19.12</v>
      </c>
    </row>
    <row r="1826" spans="1:5">
      <c r="A1826" s="55">
        <v>42095</v>
      </c>
      <c r="B1826">
        <v>19.16</v>
      </c>
      <c r="C1826">
        <v>19.68</v>
      </c>
      <c r="D1826">
        <v>19.09</v>
      </c>
      <c r="E1826">
        <v>19.100000000000001</v>
      </c>
    </row>
    <row r="1827" spans="1:5">
      <c r="A1827" s="55">
        <v>42096</v>
      </c>
      <c r="B1827">
        <v>19.09</v>
      </c>
      <c r="C1827">
        <v>19.14</v>
      </c>
      <c r="D1827">
        <v>18.68</v>
      </c>
      <c r="E1827">
        <v>18.86</v>
      </c>
    </row>
    <row r="1828" spans="1:5">
      <c r="A1828" s="55">
        <v>42100</v>
      </c>
      <c r="B1828">
        <v>19.260000000000002</v>
      </c>
      <c r="C1828">
        <v>19.28</v>
      </c>
      <c r="D1828">
        <v>18.41</v>
      </c>
      <c r="E1828">
        <v>18.579999999999998</v>
      </c>
    </row>
    <row r="1829" spans="1:5">
      <c r="A1829" s="55">
        <v>42101</v>
      </c>
      <c r="B1829">
        <v>18.62</v>
      </c>
      <c r="C1829">
        <v>18.649999999999999</v>
      </c>
      <c r="D1829">
        <v>18.38</v>
      </c>
      <c r="E1829">
        <v>18.649999999999999</v>
      </c>
    </row>
    <row r="1830" spans="1:5">
      <c r="A1830" s="55">
        <v>42102</v>
      </c>
      <c r="B1830">
        <v>18.52</v>
      </c>
      <c r="C1830">
        <v>18.66</v>
      </c>
      <c r="D1830">
        <v>18.27</v>
      </c>
      <c r="E1830">
        <v>18.34</v>
      </c>
    </row>
    <row r="1831" spans="1:5">
      <c r="A1831" s="55">
        <v>42103</v>
      </c>
      <c r="B1831">
        <v>18.36</v>
      </c>
      <c r="C1831">
        <v>18.579999999999998</v>
      </c>
      <c r="D1831">
        <v>17.82</v>
      </c>
      <c r="E1831">
        <v>17.82</v>
      </c>
    </row>
    <row r="1832" spans="1:5">
      <c r="A1832" s="55">
        <v>42104</v>
      </c>
      <c r="B1832">
        <v>17.82</v>
      </c>
      <c r="C1832">
        <v>17.87</v>
      </c>
      <c r="D1832">
        <v>17.47</v>
      </c>
      <c r="E1832">
        <v>17.47</v>
      </c>
    </row>
    <row r="1833" spans="1:5">
      <c r="A1833" s="55">
        <v>42107</v>
      </c>
      <c r="B1833">
        <v>17.579999999999998</v>
      </c>
      <c r="C1833">
        <v>18.14</v>
      </c>
      <c r="D1833">
        <v>17.45</v>
      </c>
      <c r="E1833">
        <v>18.07</v>
      </c>
    </row>
    <row r="1834" spans="1:5">
      <c r="A1834" s="55">
        <v>42108</v>
      </c>
      <c r="B1834">
        <v>18.079999999999998</v>
      </c>
      <c r="C1834">
        <v>18.34</v>
      </c>
      <c r="D1834">
        <v>17.899999999999999</v>
      </c>
      <c r="E1834">
        <v>17.93</v>
      </c>
    </row>
    <row r="1835" spans="1:5">
      <c r="A1835" s="55">
        <v>42109</v>
      </c>
      <c r="B1835">
        <v>17.86</v>
      </c>
      <c r="C1835">
        <v>17.86</v>
      </c>
      <c r="D1835">
        <v>17.489999999999998</v>
      </c>
      <c r="E1835">
        <v>17.53</v>
      </c>
    </row>
    <row r="1836" spans="1:5">
      <c r="A1836" s="55">
        <v>42110</v>
      </c>
      <c r="B1836">
        <v>17.690000000000001</v>
      </c>
      <c r="C1836">
        <v>17.8</v>
      </c>
      <c r="D1836">
        <v>17.41</v>
      </c>
      <c r="E1836">
        <v>17.47</v>
      </c>
    </row>
    <row r="1837" spans="1:5">
      <c r="A1837" s="55">
        <v>42111</v>
      </c>
      <c r="B1837">
        <v>18.079999999999998</v>
      </c>
      <c r="C1837">
        <v>18.670000000000002</v>
      </c>
      <c r="D1837">
        <v>18.05</v>
      </c>
      <c r="E1837">
        <v>18.059999999999999</v>
      </c>
    </row>
    <row r="1838" spans="1:5">
      <c r="A1838" s="55">
        <v>42114</v>
      </c>
      <c r="B1838">
        <v>17.91</v>
      </c>
      <c r="C1838">
        <v>17.920000000000002</v>
      </c>
      <c r="D1838">
        <v>17.62</v>
      </c>
      <c r="E1838">
        <v>17.73</v>
      </c>
    </row>
    <row r="1839" spans="1:5">
      <c r="A1839" s="55">
        <v>42115</v>
      </c>
      <c r="B1839">
        <v>17.489999999999998</v>
      </c>
      <c r="C1839">
        <v>17.78</v>
      </c>
      <c r="D1839">
        <v>17.440000000000001</v>
      </c>
      <c r="E1839">
        <v>17.73</v>
      </c>
    </row>
    <row r="1840" spans="1:5">
      <c r="A1840" s="55">
        <v>42116</v>
      </c>
      <c r="B1840">
        <v>17.62</v>
      </c>
      <c r="C1840">
        <v>17.940000000000001</v>
      </c>
      <c r="D1840">
        <v>17.41</v>
      </c>
      <c r="E1840">
        <v>17.48</v>
      </c>
    </row>
    <row r="1841" spans="1:5">
      <c r="A1841" s="55">
        <v>42117</v>
      </c>
      <c r="B1841">
        <v>17.62</v>
      </c>
      <c r="C1841">
        <v>17.64</v>
      </c>
      <c r="D1841">
        <v>17.3</v>
      </c>
      <c r="E1841">
        <v>17.46</v>
      </c>
    </row>
    <row r="1842" spans="1:5">
      <c r="A1842" s="55">
        <v>42118</v>
      </c>
      <c r="B1842">
        <v>17.350000000000001</v>
      </c>
      <c r="C1842">
        <v>17.53</v>
      </c>
      <c r="D1842">
        <v>17.329999999999998</v>
      </c>
      <c r="E1842">
        <v>17.43</v>
      </c>
    </row>
    <row r="1843" spans="1:5">
      <c r="A1843" s="55">
        <v>42121</v>
      </c>
      <c r="B1843">
        <v>17.43</v>
      </c>
      <c r="C1843">
        <v>17.899999999999999</v>
      </c>
      <c r="D1843">
        <v>17.420000000000002</v>
      </c>
      <c r="E1843">
        <v>17.829999999999998</v>
      </c>
    </row>
    <row r="1844" spans="1:5">
      <c r="A1844" s="55">
        <v>42122</v>
      </c>
      <c r="B1844">
        <v>17.86</v>
      </c>
      <c r="C1844">
        <v>18.28</v>
      </c>
      <c r="D1844">
        <v>17.399999999999999</v>
      </c>
      <c r="E1844">
        <v>17.399999999999999</v>
      </c>
    </row>
    <row r="1845" spans="1:5">
      <c r="A1845" s="55">
        <v>42123</v>
      </c>
      <c r="B1845">
        <v>17.82</v>
      </c>
      <c r="C1845">
        <v>18.100000000000001</v>
      </c>
      <c r="D1845">
        <v>17.45</v>
      </c>
      <c r="E1845">
        <v>17.78</v>
      </c>
    </row>
    <row r="1846" spans="1:5">
      <c r="A1846" s="55">
        <v>42124</v>
      </c>
      <c r="B1846">
        <v>18.07</v>
      </c>
      <c r="C1846">
        <v>18.690000000000001</v>
      </c>
      <c r="D1846">
        <v>17.78</v>
      </c>
      <c r="E1846">
        <v>18.3</v>
      </c>
    </row>
    <row r="1847" spans="1:5">
      <c r="A1847" s="55">
        <v>42125</v>
      </c>
      <c r="B1847">
        <v>17.989999999999998</v>
      </c>
      <c r="C1847">
        <v>18.07</v>
      </c>
      <c r="D1847">
        <v>17.48</v>
      </c>
      <c r="E1847">
        <v>17.52</v>
      </c>
    </row>
    <row r="1848" spans="1:5">
      <c r="A1848" s="55">
        <v>42128</v>
      </c>
      <c r="B1848">
        <v>17.5</v>
      </c>
      <c r="C1848">
        <v>17.62</v>
      </c>
      <c r="D1848">
        <v>17.3</v>
      </c>
      <c r="E1848">
        <v>17.55</v>
      </c>
    </row>
    <row r="1849" spans="1:5">
      <c r="A1849" s="55">
        <v>42129</v>
      </c>
      <c r="B1849">
        <v>17.690000000000001</v>
      </c>
      <c r="C1849">
        <v>18.22</v>
      </c>
      <c r="D1849">
        <v>17.57</v>
      </c>
      <c r="E1849">
        <v>18.149999999999999</v>
      </c>
    </row>
    <row r="1850" spans="1:5">
      <c r="A1850" s="55">
        <v>42130</v>
      </c>
      <c r="B1850">
        <v>17.95</v>
      </c>
      <c r="C1850">
        <v>18.97</v>
      </c>
      <c r="D1850">
        <v>17.899999999999999</v>
      </c>
      <c r="E1850">
        <v>18.48</v>
      </c>
    </row>
    <row r="1851" spans="1:5">
      <c r="A1851" s="55">
        <v>42131</v>
      </c>
      <c r="B1851">
        <v>18.57</v>
      </c>
      <c r="C1851">
        <v>18.7</v>
      </c>
      <c r="D1851">
        <v>18.23</v>
      </c>
      <c r="E1851">
        <v>18.37</v>
      </c>
    </row>
    <row r="1852" spans="1:5">
      <c r="A1852" s="55">
        <v>42132</v>
      </c>
      <c r="B1852">
        <v>17.62</v>
      </c>
      <c r="C1852">
        <v>17.68</v>
      </c>
      <c r="D1852">
        <v>17.440000000000001</v>
      </c>
      <c r="E1852">
        <v>17.579999999999998</v>
      </c>
    </row>
    <row r="1853" spans="1:5">
      <c r="A1853" s="55">
        <v>42135</v>
      </c>
      <c r="B1853">
        <v>17.670000000000002</v>
      </c>
      <c r="C1853">
        <v>17.98</v>
      </c>
      <c r="D1853">
        <v>17.55</v>
      </c>
      <c r="E1853">
        <v>17.98</v>
      </c>
    </row>
    <row r="1854" spans="1:5">
      <c r="A1854" s="55">
        <v>42136</v>
      </c>
      <c r="B1854">
        <v>18.27</v>
      </c>
      <c r="C1854">
        <v>18.45</v>
      </c>
      <c r="D1854">
        <v>17.89</v>
      </c>
      <c r="E1854">
        <v>18.010000000000002</v>
      </c>
    </row>
    <row r="1855" spans="1:5">
      <c r="A1855" s="55">
        <v>42137</v>
      </c>
      <c r="B1855">
        <v>17.809999999999999</v>
      </c>
      <c r="C1855">
        <v>17.98</v>
      </c>
      <c r="D1855">
        <v>17.670000000000002</v>
      </c>
      <c r="E1855">
        <v>17.89</v>
      </c>
    </row>
    <row r="1856" spans="1:5">
      <c r="A1856" s="55">
        <v>42138</v>
      </c>
      <c r="B1856">
        <v>17.72</v>
      </c>
      <c r="C1856">
        <v>17.72</v>
      </c>
      <c r="D1856">
        <v>17.46</v>
      </c>
      <c r="E1856">
        <v>17.579999999999998</v>
      </c>
    </row>
    <row r="1857" spans="1:5">
      <c r="A1857" s="55">
        <v>42139</v>
      </c>
      <c r="B1857">
        <v>17.37</v>
      </c>
      <c r="C1857">
        <v>17.649999999999999</v>
      </c>
      <c r="D1857">
        <v>17.329999999999998</v>
      </c>
      <c r="E1857">
        <v>17.41</v>
      </c>
    </row>
    <row r="1858" spans="1:5">
      <c r="A1858" s="55">
        <v>42142</v>
      </c>
      <c r="B1858">
        <v>17.45</v>
      </c>
      <c r="C1858">
        <v>17.510000000000002</v>
      </c>
      <c r="D1858">
        <v>17.149999999999999</v>
      </c>
      <c r="E1858">
        <v>17.21</v>
      </c>
    </row>
    <row r="1859" spans="1:5">
      <c r="A1859" s="55">
        <v>42143</v>
      </c>
      <c r="B1859">
        <v>17.13</v>
      </c>
      <c r="C1859">
        <v>17.29</v>
      </c>
      <c r="D1859">
        <v>16.96</v>
      </c>
      <c r="E1859">
        <v>17.05</v>
      </c>
    </row>
    <row r="1860" spans="1:5">
      <c r="A1860" s="55">
        <v>42144</v>
      </c>
      <c r="B1860">
        <v>16.97</v>
      </c>
      <c r="C1860">
        <v>17.39</v>
      </c>
      <c r="D1860">
        <v>16.809999999999999</v>
      </c>
      <c r="E1860">
        <v>16.989999999999998</v>
      </c>
    </row>
    <row r="1861" spans="1:5">
      <c r="A1861" s="55">
        <v>42145</v>
      </c>
      <c r="B1861">
        <v>17.010000000000002</v>
      </c>
      <c r="C1861">
        <v>17.09</v>
      </c>
      <c r="D1861">
        <v>16.579999999999998</v>
      </c>
      <c r="E1861">
        <v>16.649999999999999</v>
      </c>
    </row>
    <row r="1862" spans="1:5">
      <c r="A1862" s="55">
        <v>42146</v>
      </c>
      <c r="B1862">
        <v>16.66</v>
      </c>
      <c r="C1862">
        <v>16.739999999999998</v>
      </c>
      <c r="D1862">
        <v>16.55</v>
      </c>
      <c r="E1862">
        <v>16.72</v>
      </c>
    </row>
    <row r="1863" spans="1:5">
      <c r="A1863" s="55">
        <v>42150</v>
      </c>
      <c r="B1863">
        <v>17.010000000000002</v>
      </c>
      <c r="C1863">
        <v>17.53</v>
      </c>
      <c r="D1863">
        <v>17.010000000000002</v>
      </c>
      <c r="E1863">
        <v>17.350000000000001</v>
      </c>
    </row>
    <row r="1864" spans="1:5">
      <c r="A1864" s="55">
        <v>42151</v>
      </c>
      <c r="B1864">
        <v>17.28</v>
      </c>
      <c r="C1864">
        <v>17.41</v>
      </c>
      <c r="D1864">
        <v>16.850000000000001</v>
      </c>
      <c r="E1864">
        <v>16.920000000000002</v>
      </c>
    </row>
    <row r="1865" spans="1:5">
      <c r="A1865" s="55">
        <v>42152</v>
      </c>
      <c r="B1865">
        <v>17.03</v>
      </c>
      <c r="C1865">
        <v>17.32</v>
      </c>
      <c r="D1865">
        <v>17.03</v>
      </c>
      <c r="E1865">
        <v>17.03</v>
      </c>
    </row>
    <row r="1866" spans="1:5">
      <c r="A1866" s="55">
        <v>42153</v>
      </c>
      <c r="B1866">
        <v>17.079999999999998</v>
      </c>
      <c r="C1866">
        <v>17.48</v>
      </c>
      <c r="D1866">
        <v>17.07</v>
      </c>
      <c r="E1866">
        <v>17.329999999999998</v>
      </c>
    </row>
    <row r="1867" spans="1:5">
      <c r="A1867" s="55">
        <v>42156</v>
      </c>
      <c r="B1867">
        <v>17.21</v>
      </c>
      <c r="C1867">
        <v>17.63</v>
      </c>
      <c r="D1867">
        <v>17.13</v>
      </c>
      <c r="E1867">
        <v>17.309999999999999</v>
      </c>
    </row>
    <row r="1868" spans="1:5">
      <c r="A1868" s="55">
        <v>42157</v>
      </c>
      <c r="B1868">
        <v>17.489999999999998</v>
      </c>
      <c r="C1868">
        <v>17.89</v>
      </c>
      <c r="D1868">
        <v>17.190000000000001</v>
      </c>
      <c r="E1868">
        <v>17.489999999999998</v>
      </c>
    </row>
    <row r="1869" spans="1:5">
      <c r="A1869" s="55">
        <v>42158</v>
      </c>
      <c r="B1869">
        <v>17.23</v>
      </c>
      <c r="C1869">
        <v>17.600000000000001</v>
      </c>
      <c r="D1869">
        <v>17.14</v>
      </c>
      <c r="E1869">
        <v>17.27</v>
      </c>
    </row>
    <row r="1870" spans="1:5">
      <c r="A1870" s="55">
        <v>42159</v>
      </c>
      <c r="B1870">
        <v>17.559999999999999</v>
      </c>
      <c r="C1870">
        <v>18.09</v>
      </c>
      <c r="D1870">
        <v>17.489999999999998</v>
      </c>
      <c r="E1870">
        <v>17.850000000000001</v>
      </c>
    </row>
    <row r="1871" spans="1:5">
      <c r="A1871" s="55">
        <v>42160</v>
      </c>
      <c r="B1871">
        <v>17.899999999999999</v>
      </c>
      <c r="C1871">
        <v>18.18</v>
      </c>
      <c r="D1871">
        <v>17.73</v>
      </c>
      <c r="E1871">
        <v>17.75</v>
      </c>
    </row>
    <row r="1872" spans="1:5">
      <c r="A1872" s="55">
        <v>42163</v>
      </c>
      <c r="B1872">
        <v>17.850000000000001</v>
      </c>
      <c r="C1872">
        <v>18.21</v>
      </c>
      <c r="D1872">
        <v>17.829999999999998</v>
      </c>
      <c r="E1872">
        <v>18.16</v>
      </c>
    </row>
    <row r="1873" spans="1:5">
      <c r="A1873" s="55">
        <v>42164</v>
      </c>
      <c r="B1873">
        <v>18.13</v>
      </c>
      <c r="C1873">
        <v>18.47</v>
      </c>
      <c r="D1873">
        <v>17.920000000000002</v>
      </c>
      <c r="E1873">
        <v>17.96</v>
      </c>
    </row>
    <row r="1874" spans="1:5">
      <c r="A1874" s="55">
        <v>42165</v>
      </c>
      <c r="B1874">
        <v>17.670000000000002</v>
      </c>
      <c r="C1874">
        <v>17.82</v>
      </c>
      <c r="D1874">
        <v>16.98</v>
      </c>
      <c r="E1874">
        <v>17.04</v>
      </c>
    </row>
    <row r="1875" spans="1:5">
      <c r="A1875" s="55">
        <v>42166</v>
      </c>
      <c r="B1875">
        <v>17.05</v>
      </c>
      <c r="C1875">
        <v>17.059999999999999</v>
      </c>
      <c r="D1875">
        <v>16.71</v>
      </c>
      <c r="E1875">
        <v>16.82</v>
      </c>
    </row>
    <row r="1876" spans="1:5">
      <c r="A1876" s="55">
        <v>42167</v>
      </c>
      <c r="B1876">
        <v>17.170000000000002</v>
      </c>
      <c r="C1876">
        <v>17.37</v>
      </c>
      <c r="D1876">
        <v>17.100000000000001</v>
      </c>
      <c r="E1876">
        <v>17.149999999999999</v>
      </c>
    </row>
    <row r="1877" spans="1:5">
      <c r="A1877" s="55">
        <v>42170</v>
      </c>
      <c r="B1877">
        <v>17.87</v>
      </c>
      <c r="C1877">
        <v>18.170000000000002</v>
      </c>
      <c r="D1877">
        <v>17.59</v>
      </c>
      <c r="E1877">
        <v>18.02</v>
      </c>
    </row>
    <row r="1878" spans="1:5">
      <c r="A1878" s="55">
        <v>42171</v>
      </c>
      <c r="B1878">
        <v>18.02</v>
      </c>
      <c r="C1878">
        <v>18.05</v>
      </c>
      <c r="D1878">
        <v>17.690000000000001</v>
      </c>
      <c r="E1878">
        <v>17.79</v>
      </c>
    </row>
    <row r="1879" spans="1:5">
      <c r="A1879" s="55">
        <v>42172</v>
      </c>
      <c r="B1879">
        <v>17.649999999999999</v>
      </c>
      <c r="C1879">
        <v>18.510000000000002</v>
      </c>
      <c r="D1879">
        <v>17.46</v>
      </c>
      <c r="E1879">
        <v>17.72</v>
      </c>
    </row>
    <row r="1880" spans="1:5">
      <c r="A1880" s="55">
        <v>42173</v>
      </c>
      <c r="B1880">
        <v>17.37</v>
      </c>
      <c r="C1880">
        <v>17.48</v>
      </c>
      <c r="D1880">
        <v>16.920000000000002</v>
      </c>
      <c r="E1880">
        <v>17.190000000000001</v>
      </c>
    </row>
    <row r="1881" spans="1:5">
      <c r="A1881" s="55">
        <v>42174</v>
      </c>
      <c r="B1881">
        <v>17.27</v>
      </c>
      <c r="C1881">
        <v>17.64</v>
      </c>
      <c r="D1881">
        <v>17.27</v>
      </c>
      <c r="E1881">
        <v>17.61</v>
      </c>
    </row>
    <row r="1882" spans="1:5">
      <c r="A1882" s="55">
        <v>42177</v>
      </c>
      <c r="B1882">
        <v>17.11</v>
      </c>
      <c r="C1882">
        <v>17.34</v>
      </c>
      <c r="D1882">
        <v>16.82</v>
      </c>
      <c r="E1882">
        <v>16.89</v>
      </c>
    </row>
    <row r="1883" spans="1:5">
      <c r="A1883" s="55">
        <v>42178</v>
      </c>
      <c r="B1883">
        <v>16.66</v>
      </c>
      <c r="C1883">
        <v>16.829999999999998</v>
      </c>
      <c r="D1883">
        <v>16.510000000000002</v>
      </c>
      <c r="E1883">
        <v>16.510000000000002</v>
      </c>
    </row>
    <row r="1884" spans="1:5">
      <c r="A1884" s="55">
        <v>42179</v>
      </c>
      <c r="B1884">
        <v>16.579999999999998</v>
      </c>
      <c r="C1884">
        <v>16.91</v>
      </c>
      <c r="D1884">
        <v>16.399999999999999</v>
      </c>
      <c r="E1884">
        <v>16.91</v>
      </c>
    </row>
    <row r="1885" spans="1:5">
      <c r="A1885" s="55">
        <v>42180</v>
      </c>
      <c r="B1885">
        <v>16.649999999999999</v>
      </c>
      <c r="C1885">
        <v>16.989999999999998</v>
      </c>
      <c r="D1885">
        <v>16.63</v>
      </c>
      <c r="E1885">
        <v>16.97</v>
      </c>
    </row>
    <row r="1886" spans="1:5">
      <c r="A1886" s="55">
        <v>42181</v>
      </c>
      <c r="B1886">
        <v>16.989999999999998</v>
      </c>
      <c r="C1886">
        <v>17.27</v>
      </c>
      <c r="D1886">
        <v>16.86</v>
      </c>
      <c r="E1886">
        <v>16.86</v>
      </c>
    </row>
    <row r="1887" spans="1:5">
      <c r="A1887" s="55">
        <v>42184</v>
      </c>
      <c r="B1887">
        <v>17.82</v>
      </c>
      <c r="C1887">
        <v>19.22</v>
      </c>
      <c r="D1887">
        <v>17.62</v>
      </c>
      <c r="E1887">
        <v>19.079999999999998</v>
      </c>
    </row>
    <row r="1888" spans="1:5">
      <c r="A1888" s="55">
        <v>42185</v>
      </c>
      <c r="B1888">
        <v>18.350000000000001</v>
      </c>
      <c r="C1888">
        <v>19.43</v>
      </c>
      <c r="D1888">
        <v>18.350000000000001</v>
      </c>
      <c r="E1888">
        <v>18.95</v>
      </c>
    </row>
    <row r="1889" spans="1:5">
      <c r="A1889" s="55">
        <v>42186</v>
      </c>
      <c r="B1889">
        <v>17.989999999999998</v>
      </c>
      <c r="C1889">
        <v>18.399999999999999</v>
      </c>
      <c r="D1889">
        <v>17.739999999999998</v>
      </c>
      <c r="E1889">
        <v>17.75</v>
      </c>
    </row>
    <row r="1890" spans="1:5">
      <c r="A1890" s="55">
        <v>42187</v>
      </c>
      <c r="B1890">
        <v>17.57</v>
      </c>
      <c r="C1890">
        <v>18.739999999999998</v>
      </c>
      <c r="D1890">
        <v>17.41</v>
      </c>
      <c r="E1890">
        <v>18.34</v>
      </c>
    </row>
    <row r="1891" spans="1:5">
      <c r="A1891" s="55">
        <v>42191</v>
      </c>
      <c r="B1891">
        <v>18.989999999999998</v>
      </c>
      <c r="C1891">
        <v>19.21</v>
      </c>
      <c r="D1891">
        <v>18.239999999999998</v>
      </c>
      <c r="E1891">
        <v>18.510000000000002</v>
      </c>
    </row>
    <row r="1892" spans="1:5">
      <c r="A1892" s="55">
        <v>42192</v>
      </c>
      <c r="B1892">
        <v>18.57</v>
      </c>
      <c r="C1892">
        <v>19.48</v>
      </c>
      <c r="D1892">
        <v>17.75</v>
      </c>
      <c r="E1892">
        <v>17.84</v>
      </c>
    </row>
    <row r="1893" spans="1:5">
      <c r="A1893" s="55">
        <v>42193</v>
      </c>
      <c r="B1893">
        <v>18.559999999999999</v>
      </c>
      <c r="C1893">
        <v>19.5</v>
      </c>
      <c r="D1893">
        <v>18.41</v>
      </c>
      <c r="E1893">
        <v>19.39</v>
      </c>
    </row>
    <row r="1894" spans="1:5">
      <c r="A1894" s="55">
        <v>42194</v>
      </c>
      <c r="B1894">
        <v>18.54</v>
      </c>
      <c r="C1894">
        <v>19.75</v>
      </c>
      <c r="D1894">
        <v>18.309999999999999</v>
      </c>
      <c r="E1894">
        <v>19.75</v>
      </c>
    </row>
    <row r="1895" spans="1:5">
      <c r="A1895" s="55">
        <v>42195</v>
      </c>
      <c r="B1895">
        <v>18.89</v>
      </c>
      <c r="C1895">
        <v>19.23</v>
      </c>
      <c r="D1895">
        <v>18.53</v>
      </c>
      <c r="E1895">
        <v>18.62</v>
      </c>
    </row>
    <row r="1896" spans="1:5">
      <c r="A1896" s="55">
        <v>42198</v>
      </c>
      <c r="B1896">
        <v>17.71</v>
      </c>
      <c r="C1896">
        <v>17.71</v>
      </c>
      <c r="D1896">
        <v>17.010000000000002</v>
      </c>
      <c r="E1896">
        <v>17.010000000000002</v>
      </c>
    </row>
    <row r="1897" spans="1:5">
      <c r="A1897" s="55">
        <v>42199</v>
      </c>
      <c r="B1897">
        <v>17</v>
      </c>
      <c r="C1897">
        <v>17.04</v>
      </c>
      <c r="D1897">
        <v>16.55</v>
      </c>
      <c r="E1897">
        <v>16.829999999999998</v>
      </c>
    </row>
    <row r="1898" spans="1:5">
      <c r="A1898" s="55">
        <v>42200</v>
      </c>
      <c r="B1898">
        <v>16.899999999999999</v>
      </c>
      <c r="C1898">
        <v>17.14</v>
      </c>
      <c r="D1898">
        <v>16.57</v>
      </c>
      <c r="E1898">
        <v>16.84</v>
      </c>
    </row>
    <row r="1899" spans="1:5">
      <c r="A1899" s="55">
        <v>42201</v>
      </c>
      <c r="B1899">
        <v>16.739999999999998</v>
      </c>
      <c r="C1899">
        <v>16.739999999999998</v>
      </c>
      <c r="D1899">
        <v>16.260000000000002</v>
      </c>
      <c r="E1899">
        <v>16.38</v>
      </c>
    </row>
    <row r="1900" spans="1:5">
      <c r="A1900" s="55">
        <v>42202</v>
      </c>
      <c r="B1900">
        <v>16.22</v>
      </c>
      <c r="C1900">
        <v>16.27</v>
      </c>
      <c r="D1900">
        <v>16.100000000000001</v>
      </c>
      <c r="E1900">
        <v>16.13</v>
      </c>
    </row>
    <row r="1901" spans="1:5">
      <c r="A1901" s="55">
        <v>42205</v>
      </c>
      <c r="B1901">
        <v>16.25</v>
      </c>
      <c r="C1901">
        <v>16.329999999999998</v>
      </c>
      <c r="D1901">
        <v>16.04</v>
      </c>
      <c r="E1901">
        <v>16.25</v>
      </c>
    </row>
    <row r="1902" spans="1:5">
      <c r="A1902" s="55">
        <v>42206</v>
      </c>
      <c r="B1902">
        <v>16.3</v>
      </c>
      <c r="C1902">
        <v>16.62</v>
      </c>
      <c r="D1902">
        <v>16.170000000000002</v>
      </c>
      <c r="E1902">
        <v>16.399999999999999</v>
      </c>
    </row>
    <row r="1903" spans="1:5">
      <c r="A1903" s="55">
        <v>42207</v>
      </c>
      <c r="B1903">
        <v>16.649999999999999</v>
      </c>
      <c r="C1903">
        <v>16.79</v>
      </c>
      <c r="D1903">
        <v>16.309999999999999</v>
      </c>
      <c r="E1903">
        <v>16.36</v>
      </c>
    </row>
    <row r="1904" spans="1:5">
      <c r="A1904" s="55">
        <v>42208</v>
      </c>
      <c r="B1904">
        <v>16.37</v>
      </c>
      <c r="C1904">
        <v>16.84</v>
      </c>
      <c r="D1904">
        <v>16.2</v>
      </c>
      <c r="E1904">
        <v>16.64</v>
      </c>
    </row>
    <row r="1905" spans="1:5">
      <c r="A1905" s="55">
        <v>42209</v>
      </c>
      <c r="B1905">
        <v>16.71</v>
      </c>
      <c r="C1905">
        <v>17.73</v>
      </c>
      <c r="D1905">
        <v>16.670000000000002</v>
      </c>
      <c r="E1905">
        <v>17.12</v>
      </c>
    </row>
    <row r="1906" spans="1:5">
      <c r="A1906" s="55">
        <v>42212</v>
      </c>
      <c r="B1906">
        <v>17.72</v>
      </c>
      <c r="C1906">
        <v>18.13</v>
      </c>
      <c r="D1906">
        <v>17.53</v>
      </c>
      <c r="E1906">
        <v>17.78</v>
      </c>
    </row>
    <row r="1907" spans="1:5">
      <c r="A1907" s="55">
        <v>42213</v>
      </c>
      <c r="B1907">
        <v>17.41</v>
      </c>
      <c r="C1907">
        <v>17.8</v>
      </c>
      <c r="D1907">
        <v>16.739999999999998</v>
      </c>
      <c r="E1907">
        <v>16.8</v>
      </c>
    </row>
    <row r="1908" spans="1:5">
      <c r="A1908" s="55">
        <v>42214</v>
      </c>
      <c r="B1908">
        <v>16.88</v>
      </c>
      <c r="C1908">
        <v>17.32</v>
      </c>
      <c r="D1908">
        <v>16.18</v>
      </c>
      <c r="E1908">
        <v>16.52</v>
      </c>
    </row>
    <row r="1909" spans="1:5">
      <c r="A1909" s="55">
        <v>42215</v>
      </c>
      <c r="B1909">
        <v>16.89</v>
      </c>
      <c r="C1909">
        <v>16.940000000000001</v>
      </c>
      <c r="D1909">
        <v>16.37</v>
      </c>
      <c r="E1909">
        <v>16.37</v>
      </c>
    </row>
    <row r="1910" spans="1:5">
      <c r="A1910" s="55">
        <v>42216</v>
      </c>
      <c r="B1910">
        <v>16.45</v>
      </c>
      <c r="C1910">
        <v>16.760000000000002</v>
      </c>
      <c r="D1910">
        <v>16.309999999999999</v>
      </c>
      <c r="E1910">
        <v>16.45</v>
      </c>
    </row>
    <row r="1911" spans="1:5">
      <c r="A1911" s="55">
        <v>42219</v>
      </c>
      <c r="B1911">
        <v>16.600000000000001</v>
      </c>
      <c r="C1911">
        <v>16.91</v>
      </c>
      <c r="D1911">
        <v>16.37</v>
      </c>
      <c r="E1911">
        <v>16.37</v>
      </c>
    </row>
    <row r="1912" spans="1:5">
      <c r="A1912" s="55">
        <v>42220</v>
      </c>
      <c r="B1912">
        <v>16.64</v>
      </c>
      <c r="C1912">
        <v>16.66</v>
      </c>
      <c r="D1912">
        <v>16.329999999999998</v>
      </c>
      <c r="E1912">
        <v>16.61</v>
      </c>
    </row>
    <row r="1913" spans="1:5">
      <c r="A1913" s="55">
        <v>42221</v>
      </c>
      <c r="B1913">
        <v>16.34</v>
      </c>
      <c r="C1913">
        <v>16.46</v>
      </c>
      <c r="D1913">
        <v>16.11</v>
      </c>
      <c r="E1913">
        <v>16.46</v>
      </c>
    </row>
    <row r="1914" spans="1:5">
      <c r="A1914" s="55">
        <v>42222</v>
      </c>
      <c r="B1914">
        <v>16.440000000000001</v>
      </c>
      <c r="C1914">
        <v>17.23</v>
      </c>
      <c r="D1914">
        <v>16.399999999999999</v>
      </c>
      <c r="E1914">
        <v>16.899999999999999</v>
      </c>
    </row>
    <row r="1915" spans="1:5">
      <c r="A1915" s="55">
        <v>42223</v>
      </c>
      <c r="B1915">
        <v>17.05</v>
      </c>
      <c r="C1915">
        <v>17.2</v>
      </c>
      <c r="D1915">
        <v>16.79</v>
      </c>
      <c r="E1915">
        <v>16.79</v>
      </c>
    </row>
    <row r="1916" spans="1:5">
      <c r="A1916" s="55">
        <v>42226</v>
      </c>
      <c r="B1916">
        <v>16.53</v>
      </c>
      <c r="C1916">
        <v>16.57</v>
      </c>
      <c r="D1916">
        <v>16.27</v>
      </c>
      <c r="E1916">
        <v>16.489999999999998</v>
      </c>
    </row>
    <row r="1917" spans="1:5">
      <c r="A1917" s="55">
        <v>42227</v>
      </c>
      <c r="B1917">
        <v>17.05</v>
      </c>
      <c r="C1917">
        <v>17.39</v>
      </c>
      <c r="D1917">
        <v>16.86</v>
      </c>
      <c r="E1917">
        <v>17.149999999999999</v>
      </c>
    </row>
    <row r="1918" spans="1:5">
      <c r="A1918" s="55">
        <v>42228</v>
      </c>
      <c r="B1918">
        <v>18.03</v>
      </c>
      <c r="C1918">
        <v>18.309999999999999</v>
      </c>
      <c r="D1918">
        <v>17.079999999999998</v>
      </c>
      <c r="E1918">
        <v>17.14</v>
      </c>
    </row>
    <row r="1919" spans="1:5">
      <c r="A1919" s="55">
        <v>42229</v>
      </c>
      <c r="B1919">
        <v>17.190000000000001</v>
      </c>
      <c r="C1919">
        <v>17.350000000000001</v>
      </c>
      <c r="D1919">
        <v>16.829999999999998</v>
      </c>
      <c r="E1919">
        <v>17.09</v>
      </c>
    </row>
    <row r="1920" spans="1:5">
      <c r="A1920" s="55">
        <v>42230</v>
      </c>
      <c r="B1920">
        <v>17.149999999999999</v>
      </c>
      <c r="C1920">
        <v>17.149999999999999</v>
      </c>
      <c r="D1920">
        <v>16.95</v>
      </c>
      <c r="E1920">
        <v>16.96</v>
      </c>
    </row>
    <row r="1921" spans="1:5">
      <c r="A1921" s="55">
        <v>42233</v>
      </c>
      <c r="B1921">
        <v>17.39</v>
      </c>
      <c r="C1921">
        <v>17.52</v>
      </c>
      <c r="D1921">
        <v>16.690000000000001</v>
      </c>
      <c r="E1921">
        <v>16.71</v>
      </c>
    </row>
    <row r="1922" spans="1:5">
      <c r="A1922" s="55">
        <v>42234</v>
      </c>
      <c r="B1922">
        <v>16.89</v>
      </c>
      <c r="C1922">
        <v>17.059999999999999</v>
      </c>
      <c r="D1922">
        <v>16.760000000000002</v>
      </c>
      <c r="E1922">
        <v>17.03</v>
      </c>
    </row>
    <row r="1923" spans="1:5">
      <c r="A1923" s="55">
        <v>42235</v>
      </c>
      <c r="B1923">
        <v>17.489999999999998</v>
      </c>
      <c r="C1923">
        <v>17.82</v>
      </c>
      <c r="D1923">
        <v>16.829999999999998</v>
      </c>
      <c r="E1923">
        <v>17.559999999999999</v>
      </c>
    </row>
    <row r="1924" spans="1:5">
      <c r="A1924" s="55">
        <v>42236</v>
      </c>
      <c r="B1924">
        <v>18.23</v>
      </c>
      <c r="C1924">
        <v>19.14</v>
      </c>
      <c r="D1924">
        <v>17.809999999999999</v>
      </c>
      <c r="E1924">
        <v>19.100000000000001</v>
      </c>
    </row>
    <row r="1925" spans="1:5">
      <c r="A1925" s="55">
        <v>42237</v>
      </c>
      <c r="B1925">
        <v>20.04</v>
      </c>
      <c r="C1925">
        <v>23.28</v>
      </c>
      <c r="D1925">
        <v>19.43</v>
      </c>
      <c r="E1925">
        <v>22.33</v>
      </c>
    </row>
    <row r="1926" spans="1:5">
      <c r="A1926" s="55">
        <v>42240</v>
      </c>
      <c r="B1926">
        <v>22.33</v>
      </c>
      <c r="C1926">
        <v>33.950000000000003</v>
      </c>
      <c r="D1926">
        <v>22.33</v>
      </c>
      <c r="E1926">
        <v>27.36</v>
      </c>
    </row>
    <row r="1927" spans="1:5">
      <c r="A1927" s="55">
        <v>42241</v>
      </c>
      <c r="B1927">
        <v>23.91</v>
      </c>
      <c r="C1927">
        <v>28.1</v>
      </c>
      <c r="D1927">
        <v>23.39</v>
      </c>
      <c r="E1927">
        <v>26.89</v>
      </c>
    </row>
    <row r="1928" spans="1:5">
      <c r="A1928" s="55">
        <v>42242</v>
      </c>
      <c r="B1928">
        <v>24.97</v>
      </c>
      <c r="C1928">
        <v>27.01</v>
      </c>
      <c r="D1928">
        <v>23.87</v>
      </c>
      <c r="E1928">
        <v>24.37</v>
      </c>
    </row>
    <row r="1929" spans="1:5">
      <c r="A1929" s="55">
        <v>42243</v>
      </c>
      <c r="B1929">
        <v>23.25</v>
      </c>
      <c r="C1929">
        <v>25.03</v>
      </c>
      <c r="D1929">
        <v>21.94</v>
      </c>
      <c r="E1929">
        <v>23.38</v>
      </c>
    </row>
    <row r="1930" spans="1:5">
      <c r="A1930" s="55">
        <v>42244</v>
      </c>
      <c r="B1930">
        <v>23.96</v>
      </c>
      <c r="C1930">
        <v>25.45</v>
      </c>
      <c r="D1930">
        <v>23.34</v>
      </c>
      <c r="E1930">
        <v>24</v>
      </c>
    </row>
    <row r="1931" spans="1:5">
      <c r="A1931" s="55">
        <v>42247</v>
      </c>
      <c r="B1931">
        <v>24.65</v>
      </c>
      <c r="C1931">
        <v>25.47</v>
      </c>
      <c r="D1931">
        <v>24.47</v>
      </c>
      <c r="E1931">
        <v>25.45</v>
      </c>
    </row>
    <row r="1932" spans="1:5">
      <c r="A1932" s="55">
        <v>42248</v>
      </c>
      <c r="B1932">
        <v>26.98</v>
      </c>
      <c r="C1932">
        <v>28.38</v>
      </c>
      <c r="D1932">
        <v>26.36</v>
      </c>
      <c r="E1932">
        <v>27.39</v>
      </c>
    </row>
    <row r="1933" spans="1:5">
      <c r="A1933" s="55">
        <v>42249</v>
      </c>
      <c r="B1933">
        <v>26.66</v>
      </c>
      <c r="C1933">
        <v>27.36</v>
      </c>
      <c r="D1933">
        <v>24.99</v>
      </c>
      <c r="E1933">
        <v>25.31</v>
      </c>
    </row>
    <row r="1934" spans="1:5">
      <c r="A1934" s="55">
        <v>42250</v>
      </c>
      <c r="B1934">
        <v>24.93</v>
      </c>
      <c r="C1934">
        <v>25.82</v>
      </c>
      <c r="D1934">
        <v>24.04</v>
      </c>
      <c r="E1934">
        <v>25.44</v>
      </c>
    </row>
    <row r="1935" spans="1:5">
      <c r="A1935" s="55">
        <v>42251</v>
      </c>
      <c r="B1935">
        <v>26.54</v>
      </c>
      <c r="C1935">
        <v>27.53</v>
      </c>
      <c r="D1935">
        <v>25.79</v>
      </c>
      <c r="E1935">
        <v>26.25</v>
      </c>
    </row>
    <row r="1936" spans="1:5">
      <c r="A1936" s="55">
        <v>42255</v>
      </c>
      <c r="B1936">
        <v>25.95</v>
      </c>
      <c r="C1936">
        <v>26</v>
      </c>
      <c r="D1936">
        <v>24.96</v>
      </c>
      <c r="E1936">
        <v>25.02</v>
      </c>
    </row>
    <row r="1937" spans="1:5">
      <c r="A1937" s="55">
        <v>42256</v>
      </c>
      <c r="B1937">
        <v>24.43</v>
      </c>
      <c r="C1937">
        <v>26.37</v>
      </c>
      <c r="D1937">
        <v>23.84</v>
      </c>
      <c r="E1937">
        <v>26.04</v>
      </c>
    </row>
    <row r="1938" spans="1:5">
      <c r="A1938" s="55">
        <v>42257</v>
      </c>
      <c r="B1938">
        <v>26.37</v>
      </c>
      <c r="C1938">
        <v>26.37</v>
      </c>
      <c r="D1938">
        <v>24.6</v>
      </c>
      <c r="E1938">
        <v>24.71</v>
      </c>
    </row>
    <row r="1939" spans="1:5">
      <c r="A1939" s="55">
        <v>42258</v>
      </c>
      <c r="B1939">
        <v>25.09</v>
      </c>
      <c r="C1939">
        <v>26</v>
      </c>
      <c r="D1939">
        <v>24.74</v>
      </c>
      <c r="E1939">
        <v>24.87</v>
      </c>
    </row>
    <row r="1940" spans="1:5">
      <c r="A1940" s="55">
        <v>42261</v>
      </c>
      <c r="B1940">
        <v>24.41</v>
      </c>
      <c r="C1940">
        <v>24.75</v>
      </c>
      <c r="D1940">
        <v>24.22</v>
      </c>
      <c r="E1940">
        <v>24.27</v>
      </c>
    </row>
    <row r="1941" spans="1:5">
      <c r="A1941" s="55">
        <v>42262</v>
      </c>
      <c r="B1941">
        <v>24.22</v>
      </c>
      <c r="C1941">
        <v>24.28</v>
      </c>
      <c r="D1941">
        <v>22.74</v>
      </c>
      <c r="E1941">
        <v>22.84</v>
      </c>
    </row>
    <row r="1942" spans="1:5">
      <c r="A1942" s="55">
        <v>42263</v>
      </c>
      <c r="B1942">
        <v>22.4</v>
      </c>
      <c r="C1942">
        <v>22.52</v>
      </c>
      <c r="D1942">
        <v>21.57</v>
      </c>
      <c r="E1942">
        <v>21.57</v>
      </c>
    </row>
    <row r="1943" spans="1:5">
      <c r="A1943" s="55">
        <v>42264</v>
      </c>
      <c r="B1943">
        <v>21.99</v>
      </c>
      <c r="C1943">
        <v>22.09</v>
      </c>
      <c r="D1943">
        <v>19.87</v>
      </c>
      <c r="E1943">
        <v>21.44</v>
      </c>
    </row>
    <row r="1944" spans="1:5">
      <c r="A1944" s="55">
        <v>42265</v>
      </c>
      <c r="B1944">
        <v>23.03</v>
      </c>
      <c r="C1944">
        <v>23.44</v>
      </c>
      <c r="D1944">
        <v>22.14</v>
      </c>
      <c r="E1944">
        <v>22.9</v>
      </c>
    </row>
    <row r="1945" spans="1:5">
      <c r="A1945" s="55">
        <v>42268</v>
      </c>
      <c r="B1945">
        <v>22.78</v>
      </c>
      <c r="C1945">
        <v>22.97</v>
      </c>
      <c r="D1945">
        <v>21.85</v>
      </c>
      <c r="E1945">
        <v>21.85</v>
      </c>
    </row>
    <row r="1946" spans="1:5">
      <c r="A1946" s="55">
        <v>42269</v>
      </c>
      <c r="B1946">
        <v>23.2</v>
      </c>
      <c r="C1946">
        <v>23.92</v>
      </c>
      <c r="D1946">
        <v>22.86</v>
      </c>
      <c r="E1946">
        <v>23.14</v>
      </c>
    </row>
    <row r="1947" spans="1:5">
      <c r="A1947" s="55">
        <v>42270</v>
      </c>
      <c r="B1947">
        <v>23.03</v>
      </c>
      <c r="C1947">
        <v>23.25</v>
      </c>
      <c r="D1947">
        <v>22.56</v>
      </c>
      <c r="E1947">
        <v>22.79</v>
      </c>
    </row>
    <row r="1948" spans="1:5">
      <c r="A1948" s="55">
        <v>42271</v>
      </c>
      <c r="B1948">
        <v>23.97</v>
      </c>
      <c r="C1948">
        <v>24.75</v>
      </c>
      <c r="D1948">
        <v>22.9</v>
      </c>
      <c r="E1948">
        <v>23.2</v>
      </c>
    </row>
    <row r="1949" spans="1:5">
      <c r="A1949" s="55">
        <v>42272</v>
      </c>
      <c r="B1949">
        <v>22.49</v>
      </c>
      <c r="C1949">
        <v>24.09</v>
      </c>
      <c r="D1949">
        <v>22.35</v>
      </c>
      <c r="E1949">
        <v>23.55</v>
      </c>
    </row>
    <row r="1950" spans="1:5">
      <c r="A1950" s="55">
        <v>42275</v>
      </c>
      <c r="B1950">
        <v>24.45</v>
      </c>
      <c r="C1950">
        <v>25.86</v>
      </c>
      <c r="D1950">
        <v>24.34</v>
      </c>
      <c r="E1950">
        <v>25.33</v>
      </c>
    </row>
    <row r="1951" spans="1:5">
      <c r="A1951" s="55">
        <v>42276</v>
      </c>
      <c r="B1951">
        <v>25.07</v>
      </c>
      <c r="C1951">
        <v>25.7</v>
      </c>
      <c r="D1951">
        <v>24.6</v>
      </c>
      <c r="E1951">
        <v>24.96</v>
      </c>
    </row>
    <row r="1952" spans="1:5">
      <c r="A1952" s="55">
        <v>42277</v>
      </c>
      <c r="B1952">
        <v>24.1</v>
      </c>
      <c r="C1952">
        <v>24.68</v>
      </c>
      <c r="D1952">
        <v>23.51</v>
      </c>
      <c r="E1952">
        <v>24.09</v>
      </c>
    </row>
    <row r="1953" spans="1:5">
      <c r="A1953" s="55">
        <v>42278</v>
      </c>
      <c r="B1953">
        <v>23.85</v>
      </c>
      <c r="C1953">
        <v>24.58</v>
      </c>
      <c r="D1953">
        <v>23.6</v>
      </c>
      <c r="E1953">
        <v>23.6</v>
      </c>
    </row>
    <row r="1954" spans="1:5">
      <c r="A1954" s="55">
        <v>42279</v>
      </c>
      <c r="B1954">
        <v>24.39</v>
      </c>
      <c r="C1954">
        <v>24.76</v>
      </c>
      <c r="D1954">
        <v>22.85</v>
      </c>
      <c r="E1954">
        <v>23.05</v>
      </c>
    </row>
    <row r="1955" spans="1:5">
      <c r="A1955" s="55">
        <v>42282</v>
      </c>
      <c r="B1955">
        <v>22.46</v>
      </c>
      <c r="C1955">
        <v>22.46</v>
      </c>
      <c r="D1955">
        <v>21.52</v>
      </c>
      <c r="E1955">
        <v>21.99</v>
      </c>
    </row>
    <row r="1956" spans="1:5">
      <c r="A1956" s="55">
        <v>42283</v>
      </c>
      <c r="B1956">
        <v>21.88</v>
      </c>
      <c r="C1956">
        <v>22.18</v>
      </c>
      <c r="D1956">
        <v>21.48</v>
      </c>
      <c r="E1956">
        <v>22.06</v>
      </c>
    </row>
    <row r="1957" spans="1:5">
      <c r="A1957" s="55">
        <v>42284</v>
      </c>
      <c r="B1957">
        <v>21.78</v>
      </c>
      <c r="C1957">
        <v>22.2</v>
      </c>
      <c r="D1957">
        <v>21.39</v>
      </c>
      <c r="E1957">
        <v>21.41</v>
      </c>
    </row>
    <row r="1958" spans="1:5">
      <c r="A1958" s="55">
        <v>42285</v>
      </c>
      <c r="B1958">
        <v>21.45</v>
      </c>
      <c r="C1958">
        <v>21.86</v>
      </c>
      <c r="D1958">
        <v>20.41</v>
      </c>
      <c r="E1958">
        <v>21.08</v>
      </c>
    </row>
    <row r="1959" spans="1:5">
      <c r="A1959" s="55">
        <v>42286</v>
      </c>
      <c r="B1959">
        <v>20.75</v>
      </c>
      <c r="C1959">
        <v>21.06</v>
      </c>
      <c r="D1959">
        <v>20.149999999999999</v>
      </c>
      <c r="E1959">
        <v>20.52</v>
      </c>
    </row>
    <row r="1960" spans="1:5">
      <c r="A1960" s="55">
        <v>42289</v>
      </c>
      <c r="B1960">
        <v>21.02</v>
      </c>
      <c r="C1960">
        <v>21.12</v>
      </c>
      <c r="D1960">
        <v>20.09</v>
      </c>
      <c r="E1960">
        <v>20.100000000000001</v>
      </c>
    </row>
    <row r="1961" spans="1:5">
      <c r="A1961" s="55">
        <v>42290</v>
      </c>
      <c r="B1961">
        <v>20.66</v>
      </c>
      <c r="C1961">
        <v>21.14</v>
      </c>
      <c r="D1961">
        <v>20.059999999999999</v>
      </c>
      <c r="E1961">
        <v>21.1</v>
      </c>
    </row>
    <row r="1962" spans="1:5">
      <c r="A1962" s="55">
        <v>42291</v>
      </c>
      <c r="B1962">
        <v>21.16</v>
      </c>
      <c r="C1962">
        <v>21.67</v>
      </c>
      <c r="D1962">
        <v>20.92</v>
      </c>
      <c r="E1962">
        <v>21.34</v>
      </c>
    </row>
    <row r="1963" spans="1:5">
      <c r="A1963" s="55">
        <v>42292</v>
      </c>
      <c r="B1963">
        <v>21.13</v>
      </c>
      <c r="C1963">
        <v>21.22</v>
      </c>
      <c r="D1963">
        <v>19.86</v>
      </c>
      <c r="E1963">
        <v>19.86</v>
      </c>
    </row>
    <row r="1964" spans="1:5">
      <c r="A1964" s="55">
        <v>42293</v>
      </c>
      <c r="B1964">
        <v>20.05</v>
      </c>
      <c r="C1964">
        <v>20.57</v>
      </c>
      <c r="D1964">
        <v>19.55</v>
      </c>
      <c r="E1964">
        <v>19.940000000000001</v>
      </c>
    </row>
    <row r="1965" spans="1:5">
      <c r="A1965" s="55">
        <v>42296</v>
      </c>
      <c r="B1965">
        <v>20.21</v>
      </c>
      <c r="C1965">
        <v>20.309999999999999</v>
      </c>
      <c r="D1965">
        <v>19.37</v>
      </c>
      <c r="E1965">
        <v>19.399999999999999</v>
      </c>
    </row>
    <row r="1966" spans="1:5">
      <c r="A1966" s="55">
        <v>42297</v>
      </c>
      <c r="B1966">
        <v>19.66</v>
      </c>
      <c r="C1966">
        <v>20.18</v>
      </c>
      <c r="D1966">
        <v>19.37</v>
      </c>
      <c r="E1966">
        <v>19.89</v>
      </c>
    </row>
    <row r="1967" spans="1:5">
      <c r="A1967" s="55">
        <v>42298</v>
      </c>
      <c r="B1967">
        <v>19.82</v>
      </c>
      <c r="C1967">
        <v>20.89</v>
      </c>
      <c r="D1967">
        <v>19.59</v>
      </c>
      <c r="E1967">
        <v>20.86</v>
      </c>
    </row>
    <row r="1968" spans="1:5">
      <c r="A1968" s="55">
        <v>42299</v>
      </c>
      <c r="B1968">
        <v>19.93</v>
      </c>
      <c r="C1968">
        <v>20.28</v>
      </c>
      <c r="D1968">
        <v>19.100000000000001</v>
      </c>
      <c r="E1968">
        <v>19.100000000000001</v>
      </c>
    </row>
    <row r="1969" spans="1:5">
      <c r="A1969" s="55">
        <v>42300</v>
      </c>
      <c r="B1969">
        <v>19.04</v>
      </c>
      <c r="C1969">
        <v>19.38</v>
      </c>
      <c r="D1969">
        <v>18.760000000000002</v>
      </c>
      <c r="E1969">
        <v>19.21</v>
      </c>
    </row>
    <row r="1970" spans="1:5">
      <c r="A1970" s="55">
        <v>42303</v>
      </c>
      <c r="B1970">
        <v>19.53</v>
      </c>
      <c r="C1970">
        <v>19.96</v>
      </c>
      <c r="D1970">
        <v>19.39</v>
      </c>
      <c r="E1970">
        <v>19.760000000000002</v>
      </c>
    </row>
    <row r="1971" spans="1:5">
      <c r="A1971" s="55">
        <v>42304</v>
      </c>
      <c r="B1971">
        <v>20.09</v>
      </c>
      <c r="C1971">
        <v>20.27</v>
      </c>
      <c r="D1971">
        <v>19.68</v>
      </c>
      <c r="E1971">
        <v>19.68</v>
      </c>
    </row>
    <row r="1972" spans="1:5">
      <c r="A1972" s="55">
        <v>42305</v>
      </c>
      <c r="B1972">
        <v>19.649999999999999</v>
      </c>
      <c r="C1972">
        <v>20.329999999999998</v>
      </c>
      <c r="D1972">
        <v>19.2</v>
      </c>
      <c r="E1972">
        <v>19.23</v>
      </c>
    </row>
    <row r="1973" spans="1:5">
      <c r="A1973" s="55">
        <v>42306</v>
      </c>
      <c r="B1973">
        <v>19.53</v>
      </c>
      <c r="C1973">
        <v>19.75</v>
      </c>
      <c r="D1973">
        <v>18.829999999999998</v>
      </c>
      <c r="E1973">
        <v>19.53</v>
      </c>
    </row>
    <row r="1974" spans="1:5">
      <c r="A1974" s="55">
        <v>42307</v>
      </c>
      <c r="B1974">
        <v>19.5</v>
      </c>
      <c r="C1974">
        <v>19.96</v>
      </c>
      <c r="D1974">
        <v>19.440000000000001</v>
      </c>
      <c r="E1974">
        <v>19.84</v>
      </c>
    </row>
    <row r="1975" spans="1:5">
      <c r="A1975" s="55">
        <v>42310</v>
      </c>
      <c r="B1975">
        <v>19.7</v>
      </c>
      <c r="C1975">
        <v>19.829999999999998</v>
      </c>
      <c r="D1975">
        <v>18.239999999999998</v>
      </c>
      <c r="E1975">
        <v>19.18</v>
      </c>
    </row>
    <row r="1976" spans="1:5">
      <c r="A1976" s="55">
        <v>42311</v>
      </c>
      <c r="B1976">
        <v>19.04</v>
      </c>
      <c r="C1976">
        <v>19.36</v>
      </c>
      <c r="D1976">
        <v>18.89</v>
      </c>
      <c r="E1976">
        <v>19.190000000000001</v>
      </c>
    </row>
    <row r="1977" spans="1:5">
      <c r="A1977" s="55">
        <v>42312</v>
      </c>
      <c r="B1977">
        <v>18.989999999999998</v>
      </c>
      <c r="C1977">
        <v>19.68</v>
      </c>
      <c r="D1977">
        <v>18.239999999999998</v>
      </c>
      <c r="E1977">
        <v>19.66</v>
      </c>
    </row>
    <row r="1978" spans="1:5">
      <c r="A1978" s="55">
        <v>42313</v>
      </c>
      <c r="B1978">
        <v>19.75</v>
      </c>
      <c r="C1978">
        <v>20.46</v>
      </c>
      <c r="D1978">
        <v>19.48</v>
      </c>
      <c r="E1978">
        <v>19.48</v>
      </c>
    </row>
    <row r="1979" spans="1:5">
      <c r="A1979" s="55">
        <v>42314</v>
      </c>
      <c r="B1979">
        <v>19.54</v>
      </c>
      <c r="C1979">
        <v>19.940000000000001</v>
      </c>
      <c r="D1979">
        <v>18.93</v>
      </c>
      <c r="E1979">
        <v>19.13</v>
      </c>
    </row>
    <row r="1980" spans="1:5">
      <c r="A1980" s="55">
        <v>42317</v>
      </c>
      <c r="B1980">
        <v>19.53</v>
      </c>
      <c r="C1980">
        <v>20.27</v>
      </c>
      <c r="D1980">
        <v>19.5</v>
      </c>
      <c r="E1980">
        <v>19.98</v>
      </c>
    </row>
    <row r="1981" spans="1:5">
      <c r="A1981" s="55">
        <v>42318</v>
      </c>
      <c r="B1981">
        <v>20.14</v>
      </c>
      <c r="C1981">
        <v>20.260000000000002</v>
      </c>
      <c r="D1981">
        <v>19.05</v>
      </c>
      <c r="E1981">
        <v>19.68</v>
      </c>
    </row>
    <row r="1982" spans="1:5">
      <c r="A1982" s="55">
        <v>42319</v>
      </c>
      <c r="B1982">
        <v>19.57</v>
      </c>
      <c r="C1982">
        <v>19.88</v>
      </c>
      <c r="D1982">
        <v>19.39</v>
      </c>
      <c r="E1982">
        <v>19.73</v>
      </c>
    </row>
    <row r="1983" spans="1:5">
      <c r="A1983" s="55">
        <v>42320</v>
      </c>
      <c r="B1983">
        <v>20.56</v>
      </c>
      <c r="C1983">
        <v>21.25</v>
      </c>
      <c r="D1983">
        <v>19.96</v>
      </c>
      <c r="E1983">
        <v>21</v>
      </c>
    </row>
    <row r="1984" spans="1:5">
      <c r="A1984" s="55">
        <v>42321</v>
      </c>
      <c r="B1984">
        <v>21.09</v>
      </c>
      <c r="C1984">
        <v>22.53</v>
      </c>
      <c r="D1984">
        <v>20.99</v>
      </c>
      <c r="E1984">
        <v>22.3</v>
      </c>
    </row>
    <row r="1985" spans="1:5">
      <c r="A1985" s="55">
        <v>42324</v>
      </c>
      <c r="B1985">
        <v>22.04</v>
      </c>
      <c r="C1985">
        <v>22.11</v>
      </c>
      <c r="D1985">
        <v>20.309999999999999</v>
      </c>
      <c r="E1985">
        <v>21.05</v>
      </c>
    </row>
    <row r="1986" spans="1:5">
      <c r="A1986" s="55">
        <v>42325</v>
      </c>
      <c r="B1986">
        <v>20.54</v>
      </c>
      <c r="C1986">
        <v>21.4</v>
      </c>
      <c r="D1986">
        <v>20.23</v>
      </c>
      <c r="E1986">
        <v>21.01</v>
      </c>
    </row>
    <row r="1987" spans="1:5">
      <c r="A1987" s="55">
        <v>42326</v>
      </c>
      <c r="B1987">
        <v>20.89</v>
      </c>
      <c r="C1987">
        <v>21.16</v>
      </c>
      <c r="D1987">
        <v>20.04</v>
      </c>
      <c r="E1987">
        <v>20.170000000000002</v>
      </c>
    </row>
    <row r="1988" spans="1:5">
      <c r="A1988" s="55">
        <v>42327</v>
      </c>
      <c r="B1988">
        <v>20.149999999999999</v>
      </c>
      <c r="C1988">
        <v>21.12</v>
      </c>
      <c r="D1988">
        <v>20.100000000000001</v>
      </c>
      <c r="E1988">
        <v>20.65</v>
      </c>
    </row>
    <row r="1989" spans="1:5">
      <c r="A1989" s="55">
        <v>42328</v>
      </c>
      <c r="B1989">
        <v>20.25</v>
      </c>
      <c r="C1989">
        <v>21.28</v>
      </c>
      <c r="D1989">
        <v>19.72</v>
      </c>
      <c r="E1989">
        <v>20.77</v>
      </c>
    </row>
    <row r="1990" spans="1:5">
      <c r="A1990" s="55">
        <v>42331</v>
      </c>
      <c r="B1990">
        <v>20.41</v>
      </c>
      <c r="C1990">
        <v>20.59</v>
      </c>
      <c r="D1990">
        <v>20.03</v>
      </c>
      <c r="E1990">
        <v>20.11</v>
      </c>
    </row>
    <row r="1991" spans="1:5">
      <c r="A1991" s="55">
        <v>42332</v>
      </c>
      <c r="B1991">
        <v>20.53</v>
      </c>
      <c r="C1991">
        <v>20.81</v>
      </c>
      <c r="D1991">
        <v>19.77</v>
      </c>
      <c r="E1991">
        <v>20.3</v>
      </c>
    </row>
    <row r="1992" spans="1:5">
      <c r="A1992" s="55">
        <v>42333</v>
      </c>
      <c r="B1992">
        <v>20.16</v>
      </c>
      <c r="C1992">
        <v>20.48</v>
      </c>
      <c r="D1992">
        <v>19.59</v>
      </c>
      <c r="E1992">
        <v>19.93</v>
      </c>
    </row>
    <row r="1993" spans="1:5">
      <c r="A1993" s="55">
        <v>42335</v>
      </c>
      <c r="B1993">
        <v>20.11</v>
      </c>
      <c r="C1993">
        <v>20.23</v>
      </c>
      <c r="D1993">
        <v>19.510000000000002</v>
      </c>
      <c r="E1993">
        <v>19.510000000000002</v>
      </c>
    </row>
    <row r="1994" spans="1:5">
      <c r="A1994" s="55">
        <v>42338</v>
      </c>
      <c r="B1994">
        <v>20.13</v>
      </c>
      <c r="C1994">
        <v>20.37</v>
      </c>
      <c r="D1994">
        <v>20</v>
      </c>
      <c r="E1994">
        <v>20.11</v>
      </c>
    </row>
    <row r="1995" spans="1:5">
      <c r="A1995" s="55">
        <v>42339</v>
      </c>
      <c r="B1995">
        <v>20.2</v>
      </c>
      <c r="C1995">
        <v>20.46</v>
      </c>
      <c r="D1995">
        <v>19.62</v>
      </c>
      <c r="E1995">
        <v>19.79</v>
      </c>
    </row>
    <row r="1996" spans="1:5">
      <c r="A1996" s="55">
        <v>42340</v>
      </c>
      <c r="B1996">
        <v>19.54</v>
      </c>
      <c r="C1996">
        <v>20.260000000000002</v>
      </c>
      <c r="D1996">
        <v>19.350000000000001</v>
      </c>
      <c r="E1996">
        <v>19.97</v>
      </c>
    </row>
    <row r="1997" spans="1:5">
      <c r="A1997" s="55">
        <v>42341</v>
      </c>
      <c r="B1997">
        <v>20.170000000000002</v>
      </c>
      <c r="C1997">
        <v>21.83</v>
      </c>
      <c r="D1997">
        <v>19.940000000000001</v>
      </c>
      <c r="E1997">
        <v>21.28</v>
      </c>
    </row>
    <row r="1998" spans="1:5">
      <c r="A1998" s="55">
        <v>42342</v>
      </c>
      <c r="B1998">
        <v>20.77</v>
      </c>
      <c r="C1998">
        <v>20.77</v>
      </c>
      <c r="D1998">
        <v>19.55</v>
      </c>
      <c r="E1998">
        <v>19.649999999999999</v>
      </c>
    </row>
    <row r="1999" spans="1:5">
      <c r="A1999" s="55">
        <v>42345</v>
      </c>
      <c r="B1999">
        <v>20.149999999999999</v>
      </c>
      <c r="C1999">
        <v>20.87</v>
      </c>
      <c r="D1999">
        <v>19.88</v>
      </c>
      <c r="E1999">
        <v>19.95</v>
      </c>
    </row>
    <row r="2000" spans="1:5">
      <c r="A2000" s="55">
        <v>42346</v>
      </c>
      <c r="B2000">
        <v>21.1</v>
      </c>
      <c r="C2000">
        <v>21.22</v>
      </c>
      <c r="D2000">
        <v>20.309999999999999</v>
      </c>
      <c r="E2000">
        <v>20.8</v>
      </c>
    </row>
    <row r="2001" spans="1:5">
      <c r="A2001" s="55">
        <v>42347</v>
      </c>
      <c r="B2001">
        <v>21.21</v>
      </c>
      <c r="C2001">
        <v>22.19</v>
      </c>
      <c r="D2001">
        <v>20.25</v>
      </c>
      <c r="E2001">
        <v>21.56</v>
      </c>
    </row>
    <row r="2002" spans="1:5">
      <c r="A2002" s="55">
        <v>42348</v>
      </c>
      <c r="B2002">
        <v>21.39</v>
      </c>
      <c r="C2002">
        <v>21.86</v>
      </c>
      <c r="D2002">
        <v>21.05</v>
      </c>
      <c r="E2002">
        <v>21.74</v>
      </c>
    </row>
    <row r="2003" spans="1:5">
      <c r="A2003" s="55">
        <v>42349</v>
      </c>
      <c r="B2003">
        <v>22.61</v>
      </c>
      <c r="C2003">
        <v>24.94</v>
      </c>
      <c r="D2003">
        <v>22.46</v>
      </c>
      <c r="E2003">
        <v>24.59</v>
      </c>
    </row>
    <row r="2004" spans="1:5">
      <c r="A2004" s="55">
        <v>42352</v>
      </c>
      <c r="B2004">
        <v>24.15</v>
      </c>
      <c r="C2004">
        <v>25.57</v>
      </c>
      <c r="D2004">
        <v>23.17</v>
      </c>
      <c r="E2004">
        <v>23.4</v>
      </c>
    </row>
    <row r="2005" spans="1:5">
      <c r="A2005" s="55">
        <v>42353</v>
      </c>
      <c r="B2005">
        <v>22.37</v>
      </c>
      <c r="C2005">
        <v>22.76</v>
      </c>
      <c r="D2005">
        <v>21.77</v>
      </c>
      <c r="E2005">
        <v>22.45</v>
      </c>
    </row>
    <row r="2006" spans="1:5">
      <c r="A2006" s="55">
        <v>42354</v>
      </c>
      <c r="B2006">
        <v>21.6</v>
      </c>
      <c r="C2006">
        <v>22.72</v>
      </c>
      <c r="D2006">
        <v>20.22</v>
      </c>
      <c r="E2006">
        <v>20.73</v>
      </c>
    </row>
    <row r="2007" spans="1:5">
      <c r="A2007" s="55">
        <v>42355</v>
      </c>
      <c r="B2007">
        <v>20.21</v>
      </c>
      <c r="C2007">
        <v>21.73</v>
      </c>
      <c r="D2007">
        <v>20.190000000000001</v>
      </c>
      <c r="E2007">
        <v>21.47</v>
      </c>
    </row>
    <row r="2008" spans="1:5">
      <c r="A2008" s="55">
        <v>42356</v>
      </c>
      <c r="B2008">
        <v>21.94</v>
      </c>
      <c r="C2008">
        <v>22.98</v>
      </c>
      <c r="D2008">
        <v>20.9</v>
      </c>
      <c r="E2008">
        <v>22.51</v>
      </c>
    </row>
    <row r="2009" spans="1:5">
      <c r="A2009" s="55">
        <v>42359</v>
      </c>
      <c r="B2009">
        <v>22.27</v>
      </c>
      <c r="C2009">
        <v>22.8</v>
      </c>
      <c r="D2009">
        <v>21.34</v>
      </c>
      <c r="E2009">
        <v>21.87</v>
      </c>
    </row>
    <row r="2010" spans="1:5">
      <c r="A2010" s="55">
        <v>42360</v>
      </c>
      <c r="B2010">
        <v>21.44</v>
      </c>
      <c r="C2010">
        <v>22.25</v>
      </c>
      <c r="D2010">
        <v>20.98</v>
      </c>
      <c r="E2010">
        <v>20.98</v>
      </c>
    </row>
    <row r="2011" spans="1:5">
      <c r="A2011" s="55">
        <v>42361</v>
      </c>
      <c r="B2011">
        <v>20.32</v>
      </c>
      <c r="C2011">
        <v>21.18</v>
      </c>
      <c r="D2011">
        <v>19.78</v>
      </c>
      <c r="E2011">
        <v>20.61</v>
      </c>
    </row>
    <row r="2012" spans="1:5">
      <c r="A2012" s="55">
        <v>42362</v>
      </c>
      <c r="B2012">
        <v>20.59</v>
      </c>
      <c r="C2012">
        <v>20.8</v>
      </c>
      <c r="D2012">
        <v>19.72</v>
      </c>
      <c r="E2012">
        <v>20.75</v>
      </c>
    </row>
    <row r="2013" spans="1:5">
      <c r="A2013" s="55">
        <v>42366</v>
      </c>
      <c r="B2013">
        <v>21.16</v>
      </c>
      <c r="C2013">
        <v>21.56</v>
      </c>
      <c r="D2013">
        <v>20.65</v>
      </c>
      <c r="E2013">
        <v>20.65</v>
      </c>
    </row>
    <row r="2014" spans="1:5">
      <c r="A2014" s="55">
        <v>42367</v>
      </c>
      <c r="B2014">
        <v>20.239999999999998</v>
      </c>
      <c r="C2014">
        <v>20.39</v>
      </c>
      <c r="D2014">
        <v>20.13</v>
      </c>
      <c r="E2014">
        <v>20.23</v>
      </c>
    </row>
    <row r="2015" spans="1:5">
      <c r="A2015" s="55">
        <v>42368</v>
      </c>
      <c r="B2015">
        <v>19.989999999999998</v>
      </c>
      <c r="C2015">
        <v>20.51</v>
      </c>
      <c r="D2015">
        <v>19.989999999999998</v>
      </c>
      <c r="E2015">
        <v>20.38</v>
      </c>
    </row>
    <row r="2016" spans="1:5">
      <c r="A2016" s="55">
        <v>42369</v>
      </c>
      <c r="B2016">
        <v>20.94</v>
      </c>
      <c r="C2016">
        <v>21.27</v>
      </c>
      <c r="D2016">
        <v>20.54</v>
      </c>
      <c r="E2016">
        <v>20.59</v>
      </c>
    </row>
    <row r="2017" spans="1:5">
      <c r="A2017" s="55">
        <v>42373</v>
      </c>
      <c r="B2017">
        <v>22.69</v>
      </c>
      <c r="C2017">
        <v>23.39</v>
      </c>
      <c r="D2017">
        <v>22.13</v>
      </c>
      <c r="E2017">
        <v>22.13</v>
      </c>
    </row>
    <row r="2018" spans="1:5">
      <c r="A2018" s="55">
        <v>42374</v>
      </c>
      <c r="B2018">
        <v>22.19</v>
      </c>
      <c r="C2018">
        <v>22.31</v>
      </c>
      <c r="D2018">
        <v>21.12</v>
      </c>
      <c r="E2018">
        <v>21.21</v>
      </c>
    </row>
    <row r="2019" spans="1:5">
      <c r="A2019" s="55">
        <v>42375</v>
      </c>
      <c r="B2019">
        <v>22.84</v>
      </c>
      <c r="C2019">
        <v>22.88</v>
      </c>
      <c r="D2019">
        <v>21.98</v>
      </c>
      <c r="E2019">
        <v>22.14</v>
      </c>
    </row>
    <row r="2020" spans="1:5">
      <c r="A2020" s="55">
        <v>42376</v>
      </c>
      <c r="B2020">
        <v>23.52</v>
      </c>
      <c r="C2020">
        <v>24.8</v>
      </c>
      <c r="D2020">
        <v>22.92</v>
      </c>
      <c r="E2020">
        <v>24.2</v>
      </c>
    </row>
    <row r="2021" spans="1:5">
      <c r="A2021" s="55">
        <v>42377</v>
      </c>
      <c r="B2021">
        <v>23.44</v>
      </c>
      <c r="C2021">
        <v>25.52</v>
      </c>
      <c r="D2021">
        <v>23.19</v>
      </c>
      <c r="E2021">
        <v>25.49</v>
      </c>
    </row>
    <row r="2022" spans="1:5">
      <c r="A2022" s="55">
        <v>42380</v>
      </c>
      <c r="B2022">
        <v>24.5</v>
      </c>
      <c r="C2022">
        <v>26.06</v>
      </c>
      <c r="D2022">
        <v>23.39</v>
      </c>
      <c r="E2022">
        <v>24.53</v>
      </c>
    </row>
    <row r="2023" spans="1:5">
      <c r="A2023" s="55">
        <v>42381</v>
      </c>
      <c r="B2023">
        <v>23.64</v>
      </c>
      <c r="C2023">
        <v>24.66</v>
      </c>
      <c r="D2023">
        <v>22.9</v>
      </c>
      <c r="E2023">
        <v>23.4</v>
      </c>
    </row>
    <row r="2024" spans="1:5">
      <c r="A2024" s="55">
        <v>42382</v>
      </c>
      <c r="B2024">
        <v>22.94</v>
      </c>
      <c r="C2024">
        <v>25.69</v>
      </c>
      <c r="D2024">
        <v>22.64</v>
      </c>
      <c r="E2024">
        <v>24.82</v>
      </c>
    </row>
    <row r="2025" spans="1:5">
      <c r="A2025" s="55">
        <v>42383</v>
      </c>
      <c r="B2025">
        <v>24.79</v>
      </c>
      <c r="C2025">
        <v>26.05</v>
      </c>
      <c r="D2025">
        <v>23.31</v>
      </c>
      <c r="E2025">
        <v>24.09</v>
      </c>
    </row>
    <row r="2026" spans="1:5">
      <c r="A2026" s="55">
        <v>42384</v>
      </c>
      <c r="B2026">
        <v>26.39</v>
      </c>
      <c r="C2026">
        <v>28.11</v>
      </c>
      <c r="D2026">
        <v>24.84</v>
      </c>
      <c r="E2026">
        <v>26.19</v>
      </c>
    </row>
    <row r="2027" spans="1:5">
      <c r="A2027" s="55">
        <v>42388</v>
      </c>
      <c r="B2027">
        <v>24.66</v>
      </c>
      <c r="C2027">
        <v>26.82</v>
      </c>
      <c r="D2027">
        <v>24.66</v>
      </c>
      <c r="E2027">
        <v>25.64</v>
      </c>
    </row>
    <row r="2028" spans="1:5">
      <c r="A2028" s="55">
        <v>42389</v>
      </c>
      <c r="B2028">
        <v>26.74</v>
      </c>
      <c r="C2028">
        <v>29.56</v>
      </c>
      <c r="D2028">
        <v>25.89</v>
      </c>
      <c r="E2028">
        <v>26.8</v>
      </c>
    </row>
    <row r="2029" spans="1:5">
      <c r="A2029" s="55">
        <v>42390</v>
      </c>
      <c r="B2029">
        <v>26.61</v>
      </c>
      <c r="C2029">
        <v>27.34</v>
      </c>
      <c r="D2029">
        <v>25.71</v>
      </c>
      <c r="E2029">
        <v>26.54</v>
      </c>
    </row>
    <row r="2030" spans="1:5">
      <c r="A2030" s="55">
        <v>42391</v>
      </c>
      <c r="B2030">
        <v>25.07</v>
      </c>
      <c r="C2030">
        <v>25.83</v>
      </c>
      <c r="D2030">
        <v>24.25</v>
      </c>
      <c r="E2030">
        <v>24.58</v>
      </c>
    </row>
    <row r="2031" spans="1:5">
      <c r="A2031" s="55">
        <v>42394</v>
      </c>
      <c r="B2031">
        <v>24.65</v>
      </c>
      <c r="C2031">
        <v>26.54</v>
      </c>
      <c r="D2031">
        <v>24.39</v>
      </c>
      <c r="E2031">
        <v>25.45</v>
      </c>
    </row>
    <row r="2032" spans="1:5">
      <c r="A2032" s="55">
        <v>42395</v>
      </c>
      <c r="B2032">
        <v>24.88</v>
      </c>
      <c r="C2032">
        <v>25.69</v>
      </c>
      <c r="D2032">
        <v>24.1</v>
      </c>
      <c r="E2032">
        <v>24.34</v>
      </c>
    </row>
    <row r="2033" spans="1:5">
      <c r="A2033" s="55">
        <v>42396</v>
      </c>
      <c r="B2033">
        <v>24.42</v>
      </c>
      <c r="C2033">
        <v>25.87</v>
      </c>
      <c r="D2033">
        <v>23.29</v>
      </c>
      <c r="E2033">
        <v>25.05</v>
      </c>
    </row>
    <row r="2034" spans="1:5">
      <c r="A2034" s="55">
        <v>42397</v>
      </c>
      <c r="B2034">
        <v>24.03</v>
      </c>
      <c r="C2034">
        <v>25.58</v>
      </c>
      <c r="D2034">
        <v>23.73</v>
      </c>
      <c r="E2034">
        <v>24.61</v>
      </c>
    </row>
    <row r="2035" spans="1:5">
      <c r="A2035" s="55">
        <v>42398</v>
      </c>
      <c r="B2035">
        <v>24.02</v>
      </c>
      <c r="C2035">
        <v>24.42</v>
      </c>
      <c r="D2035">
        <v>22.77</v>
      </c>
      <c r="E2035">
        <v>22.82</v>
      </c>
    </row>
    <row r="2036" spans="1:5">
      <c r="A2036" s="55">
        <v>42401</v>
      </c>
      <c r="B2036">
        <v>23.11</v>
      </c>
      <c r="C2036">
        <v>23.33</v>
      </c>
      <c r="D2036">
        <v>22.16</v>
      </c>
      <c r="E2036">
        <v>22.42</v>
      </c>
    </row>
    <row r="2037" spans="1:5">
      <c r="A2037" s="55">
        <v>42402</v>
      </c>
      <c r="B2037">
        <v>23.71</v>
      </c>
      <c r="C2037">
        <v>24.03</v>
      </c>
      <c r="D2037">
        <v>23.15</v>
      </c>
      <c r="E2037">
        <v>23.71</v>
      </c>
    </row>
    <row r="2038" spans="1:5">
      <c r="A2038" s="55">
        <v>42403</v>
      </c>
      <c r="B2038">
        <v>23.78</v>
      </c>
      <c r="C2038">
        <v>25.57</v>
      </c>
      <c r="D2038">
        <v>23.28</v>
      </c>
      <c r="E2038">
        <v>23.64</v>
      </c>
    </row>
    <row r="2039" spans="1:5">
      <c r="A2039" s="55">
        <v>42404</v>
      </c>
      <c r="B2039">
        <v>24.48</v>
      </c>
      <c r="C2039">
        <v>24.74</v>
      </c>
      <c r="D2039">
        <v>23.54</v>
      </c>
      <c r="E2039">
        <v>24.18</v>
      </c>
    </row>
    <row r="2040" spans="1:5">
      <c r="A2040" s="55">
        <v>42405</v>
      </c>
      <c r="B2040">
        <v>23.99</v>
      </c>
      <c r="C2040">
        <v>25.94</v>
      </c>
      <c r="D2040">
        <v>23.99</v>
      </c>
      <c r="E2040">
        <v>25.03</v>
      </c>
    </row>
    <row r="2041" spans="1:5">
      <c r="A2041" s="55">
        <v>42408</v>
      </c>
      <c r="B2041">
        <v>26.3</v>
      </c>
      <c r="C2041">
        <v>27.31</v>
      </c>
      <c r="D2041">
        <v>25.94</v>
      </c>
      <c r="E2041">
        <v>26.29</v>
      </c>
    </row>
    <row r="2042" spans="1:5">
      <c r="A2042" s="55">
        <v>42409</v>
      </c>
      <c r="B2042">
        <v>27.37</v>
      </c>
      <c r="C2042">
        <v>27.62</v>
      </c>
      <c r="D2042">
        <v>26.04</v>
      </c>
      <c r="E2042">
        <v>26.65</v>
      </c>
    </row>
    <row r="2043" spans="1:5">
      <c r="A2043" s="55">
        <v>42410</v>
      </c>
      <c r="B2043">
        <v>26.14</v>
      </c>
      <c r="C2043">
        <v>26.87</v>
      </c>
      <c r="D2043">
        <v>25.41</v>
      </c>
      <c r="E2043">
        <v>26.65</v>
      </c>
    </row>
    <row r="2044" spans="1:5">
      <c r="A2044" s="55">
        <v>42411</v>
      </c>
      <c r="B2044">
        <v>28.15</v>
      </c>
      <c r="C2044">
        <v>28.77</v>
      </c>
      <c r="D2044">
        <v>27.17</v>
      </c>
      <c r="E2044">
        <v>27.85</v>
      </c>
    </row>
    <row r="2045" spans="1:5">
      <c r="A2045" s="55">
        <v>42412</v>
      </c>
      <c r="B2045">
        <v>27.26</v>
      </c>
      <c r="C2045">
        <v>27.95</v>
      </c>
      <c r="D2045">
        <v>26.63</v>
      </c>
      <c r="E2045">
        <v>26.96</v>
      </c>
    </row>
    <row r="2046" spans="1:5">
      <c r="A2046" s="55">
        <v>42416</v>
      </c>
      <c r="B2046">
        <v>26.2</v>
      </c>
      <c r="C2046">
        <v>26.58</v>
      </c>
      <c r="D2046">
        <v>25.15</v>
      </c>
      <c r="E2046">
        <v>25.97</v>
      </c>
    </row>
    <row r="2047" spans="1:5">
      <c r="A2047" s="55">
        <v>42417</v>
      </c>
      <c r="B2047">
        <v>25.26</v>
      </c>
      <c r="C2047">
        <v>25.52</v>
      </c>
      <c r="D2047">
        <v>24.19</v>
      </c>
      <c r="E2047">
        <v>24.77</v>
      </c>
    </row>
    <row r="2048" spans="1:5">
      <c r="A2048" s="55">
        <v>42418</v>
      </c>
      <c r="B2048">
        <v>24.66</v>
      </c>
      <c r="C2048">
        <v>24.91</v>
      </c>
      <c r="D2048">
        <v>23.88</v>
      </c>
      <c r="E2048">
        <v>24.46</v>
      </c>
    </row>
    <row r="2049" spans="1:5">
      <c r="A2049" s="55">
        <v>42419</v>
      </c>
      <c r="B2049">
        <v>24.82</v>
      </c>
      <c r="C2049">
        <v>25.12</v>
      </c>
      <c r="D2049">
        <v>23.33</v>
      </c>
      <c r="E2049">
        <v>24.11</v>
      </c>
    </row>
    <row r="2050" spans="1:5">
      <c r="A2050" s="55">
        <v>42422</v>
      </c>
      <c r="B2050">
        <v>23.4</v>
      </c>
      <c r="C2050">
        <v>23.52</v>
      </c>
      <c r="D2050">
        <v>22.65</v>
      </c>
      <c r="E2050">
        <v>23.25</v>
      </c>
    </row>
    <row r="2051" spans="1:5">
      <c r="A2051" s="55">
        <v>42423</v>
      </c>
      <c r="B2051">
        <v>23.16</v>
      </c>
      <c r="C2051">
        <v>24.06</v>
      </c>
      <c r="D2051">
        <v>22.7</v>
      </c>
      <c r="E2051">
        <v>24.01</v>
      </c>
    </row>
    <row r="2052" spans="1:5">
      <c r="A2052" s="55">
        <v>42424</v>
      </c>
      <c r="B2052">
        <v>24.57</v>
      </c>
      <c r="C2052">
        <v>25.07</v>
      </c>
      <c r="D2052">
        <v>23.13</v>
      </c>
      <c r="E2052">
        <v>23.62</v>
      </c>
    </row>
    <row r="2053" spans="1:5">
      <c r="A2053" s="55">
        <v>42425</v>
      </c>
      <c r="B2053">
        <v>23.4</v>
      </c>
      <c r="C2053">
        <v>23.96</v>
      </c>
      <c r="D2053">
        <v>22.33</v>
      </c>
      <c r="E2053">
        <v>22.84</v>
      </c>
    </row>
    <row r="2054" spans="1:5">
      <c r="A2054" s="55">
        <v>42426</v>
      </c>
      <c r="B2054">
        <v>22.45</v>
      </c>
      <c r="C2054">
        <v>23.32</v>
      </c>
      <c r="D2054">
        <v>21.62</v>
      </c>
      <c r="E2054">
        <v>23.11</v>
      </c>
    </row>
    <row r="2055" spans="1:5">
      <c r="A2055" s="55">
        <v>42429</v>
      </c>
      <c r="B2055">
        <v>23.25</v>
      </c>
      <c r="C2055">
        <v>23.62</v>
      </c>
      <c r="D2055">
        <v>22.42</v>
      </c>
      <c r="E2055">
        <v>23.57</v>
      </c>
    </row>
    <row r="2056" spans="1:5">
      <c r="A2056" s="55">
        <v>42430</v>
      </c>
      <c r="B2056">
        <v>22.86</v>
      </c>
      <c r="C2056">
        <v>23.35</v>
      </c>
      <c r="D2056">
        <v>21.76</v>
      </c>
      <c r="E2056">
        <v>21.99</v>
      </c>
    </row>
    <row r="2057" spans="1:5">
      <c r="A2057" s="55">
        <v>42431</v>
      </c>
      <c r="B2057">
        <v>21.97</v>
      </c>
      <c r="C2057">
        <v>22.3</v>
      </c>
      <c r="D2057">
        <v>21.33</v>
      </c>
      <c r="E2057">
        <v>21.5</v>
      </c>
    </row>
    <row r="2058" spans="1:5">
      <c r="A2058" s="55">
        <v>42432</v>
      </c>
      <c r="B2058">
        <v>21.65</v>
      </c>
      <c r="C2058">
        <v>22.06</v>
      </c>
      <c r="D2058">
        <v>20.75</v>
      </c>
      <c r="E2058">
        <v>21.11</v>
      </c>
    </row>
    <row r="2059" spans="1:5">
      <c r="A2059" s="55">
        <v>42433</v>
      </c>
      <c r="B2059">
        <v>20.94</v>
      </c>
      <c r="C2059">
        <v>21.44</v>
      </c>
      <c r="D2059">
        <v>20.3</v>
      </c>
      <c r="E2059">
        <v>21.17</v>
      </c>
    </row>
    <row r="2060" spans="1:5">
      <c r="A2060" s="55">
        <v>42436</v>
      </c>
      <c r="B2060">
        <v>21.55</v>
      </c>
      <c r="C2060">
        <v>21.84</v>
      </c>
      <c r="D2060">
        <v>21</v>
      </c>
      <c r="E2060">
        <v>21.54</v>
      </c>
    </row>
    <row r="2061" spans="1:5">
      <c r="A2061" s="55">
        <v>42437</v>
      </c>
      <c r="B2061">
        <v>21.96</v>
      </c>
      <c r="C2061">
        <v>22.62</v>
      </c>
      <c r="D2061">
        <v>21.6</v>
      </c>
      <c r="E2061">
        <v>22.45</v>
      </c>
    </row>
    <row r="2062" spans="1:5">
      <c r="A2062" s="55">
        <v>42438</v>
      </c>
      <c r="B2062">
        <v>22.25</v>
      </c>
      <c r="C2062">
        <v>22.61</v>
      </c>
      <c r="D2062">
        <v>21.74</v>
      </c>
      <c r="E2062">
        <v>22.17</v>
      </c>
    </row>
    <row r="2063" spans="1:5">
      <c r="A2063" s="55">
        <v>42439</v>
      </c>
      <c r="B2063">
        <v>22.12</v>
      </c>
      <c r="C2063">
        <v>23.01</v>
      </c>
      <c r="D2063">
        <v>21.48</v>
      </c>
      <c r="E2063">
        <v>22.08</v>
      </c>
    </row>
    <row r="2064" spans="1:5">
      <c r="A2064" s="55">
        <v>42440</v>
      </c>
      <c r="B2064">
        <v>21.52</v>
      </c>
      <c r="C2064">
        <v>21.74</v>
      </c>
      <c r="D2064">
        <v>20.62</v>
      </c>
      <c r="E2064">
        <v>21.3</v>
      </c>
    </row>
    <row r="2065" spans="1:5">
      <c r="A2065" s="55">
        <v>42443</v>
      </c>
      <c r="B2065">
        <v>21.41</v>
      </c>
      <c r="C2065">
        <v>21.69</v>
      </c>
      <c r="D2065">
        <v>20.260000000000002</v>
      </c>
      <c r="E2065">
        <v>21.06</v>
      </c>
    </row>
    <row r="2066" spans="1:5">
      <c r="A2066" s="55">
        <v>42444</v>
      </c>
      <c r="B2066">
        <v>21.44</v>
      </c>
      <c r="C2066">
        <v>21.63</v>
      </c>
      <c r="D2066">
        <v>20.66</v>
      </c>
      <c r="E2066">
        <v>20.91</v>
      </c>
    </row>
    <row r="2067" spans="1:5">
      <c r="A2067" s="55">
        <v>42445</v>
      </c>
      <c r="B2067">
        <v>20.78</v>
      </c>
      <c r="C2067">
        <v>21.08</v>
      </c>
      <c r="D2067">
        <v>19.73</v>
      </c>
      <c r="E2067">
        <v>20.190000000000001</v>
      </c>
    </row>
    <row r="2068" spans="1:5">
      <c r="A2068" s="55">
        <v>42446</v>
      </c>
      <c r="B2068">
        <v>20.239999999999998</v>
      </c>
      <c r="C2068">
        <v>20.420000000000002</v>
      </c>
      <c r="D2068">
        <v>19.18</v>
      </c>
      <c r="E2068">
        <v>19.829999999999998</v>
      </c>
    </row>
    <row r="2069" spans="1:5">
      <c r="A2069" s="55">
        <v>42447</v>
      </c>
      <c r="B2069">
        <v>19.489999999999998</v>
      </c>
      <c r="C2069">
        <v>19.84</v>
      </c>
      <c r="D2069">
        <v>19.2</v>
      </c>
      <c r="E2069">
        <v>19.78</v>
      </c>
    </row>
    <row r="2070" spans="1:5">
      <c r="A2070" s="55">
        <v>42450</v>
      </c>
      <c r="B2070">
        <v>19.940000000000001</v>
      </c>
      <c r="C2070">
        <v>20.170000000000002</v>
      </c>
      <c r="D2070">
        <v>19.489999999999998</v>
      </c>
      <c r="E2070">
        <v>19.489999999999998</v>
      </c>
    </row>
    <row r="2071" spans="1:5">
      <c r="A2071" s="55">
        <v>42451</v>
      </c>
      <c r="B2071">
        <v>19.850000000000001</v>
      </c>
      <c r="C2071">
        <v>20.12</v>
      </c>
      <c r="D2071">
        <v>19.510000000000002</v>
      </c>
      <c r="E2071">
        <v>19.59</v>
      </c>
    </row>
    <row r="2072" spans="1:5">
      <c r="A2072" s="55">
        <v>42452</v>
      </c>
      <c r="B2072">
        <v>19.850000000000001</v>
      </c>
      <c r="C2072">
        <v>20.170000000000002</v>
      </c>
      <c r="D2072">
        <v>19.670000000000002</v>
      </c>
      <c r="E2072">
        <v>20.13</v>
      </c>
    </row>
    <row r="2073" spans="1:5">
      <c r="A2073" s="55">
        <v>42453</v>
      </c>
      <c r="B2073">
        <v>20.76</v>
      </c>
      <c r="C2073">
        <v>20.88</v>
      </c>
      <c r="D2073">
        <v>20.04</v>
      </c>
      <c r="E2073">
        <v>20.059999999999999</v>
      </c>
    </row>
    <row r="2074" spans="1:5">
      <c r="A2074" s="55">
        <v>42457</v>
      </c>
      <c r="B2074">
        <v>20.21</v>
      </c>
      <c r="C2074">
        <v>20.59</v>
      </c>
      <c r="D2074">
        <v>19.829999999999998</v>
      </c>
      <c r="E2074">
        <v>20.059999999999999</v>
      </c>
    </row>
    <row r="2075" spans="1:5">
      <c r="A2075" s="55">
        <v>42458</v>
      </c>
      <c r="B2075">
        <v>20.239999999999998</v>
      </c>
      <c r="C2075">
        <v>20.39</v>
      </c>
      <c r="D2075">
        <v>19.079999999999998</v>
      </c>
      <c r="E2075">
        <v>19.18</v>
      </c>
    </row>
    <row r="2076" spans="1:5">
      <c r="A2076" s="55">
        <v>42459</v>
      </c>
      <c r="B2076">
        <v>18.96</v>
      </c>
      <c r="C2076">
        <v>19.07</v>
      </c>
      <c r="D2076">
        <v>18.559999999999999</v>
      </c>
      <c r="E2076">
        <v>18.93</v>
      </c>
    </row>
    <row r="2077" spans="1:5">
      <c r="A2077" s="55">
        <v>42460</v>
      </c>
      <c r="B2077">
        <v>19</v>
      </c>
      <c r="C2077">
        <v>19.21</v>
      </c>
      <c r="D2077">
        <v>18.82</v>
      </c>
      <c r="E2077">
        <v>19.03</v>
      </c>
    </row>
    <row r="2078" spans="1:5">
      <c r="A2078" s="55">
        <v>42461</v>
      </c>
      <c r="B2078">
        <v>19.64</v>
      </c>
      <c r="C2078">
        <v>19.82</v>
      </c>
      <c r="D2078">
        <v>18.48</v>
      </c>
      <c r="E2078">
        <v>18.579999999999998</v>
      </c>
    </row>
    <row r="2079" spans="1:5">
      <c r="A2079" s="55">
        <v>42464</v>
      </c>
      <c r="B2079">
        <v>18.84</v>
      </c>
      <c r="C2079">
        <v>19.2</v>
      </c>
      <c r="D2079">
        <v>18.600000000000001</v>
      </c>
      <c r="E2079">
        <v>19.14</v>
      </c>
    </row>
    <row r="2080" spans="1:5">
      <c r="A2080" s="55">
        <v>42465</v>
      </c>
      <c r="B2080">
        <v>19.71</v>
      </c>
      <c r="C2080">
        <v>20.149999999999999</v>
      </c>
      <c r="D2080">
        <v>19.489999999999998</v>
      </c>
      <c r="E2080">
        <v>20.059999999999999</v>
      </c>
    </row>
    <row r="2081" spans="1:5">
      <c r="A2081" s="55">
        <v>42466</v>
      </c>
      <c r="B2081">
        <v>20.05</v>
      </c>
      <c r="C2081">
        <v>20.22</v>
      </c>
      <c r="D2081">
        <v>19.09</v>
      </c>
      <c r="E2081">
        <v>19.25</v>
      </c>
    </row>
    <row r="2082" spans="1:5">
      <c r="A2082" s="55">
        <v>42467</v>
      </c>
      <c r="B2082">
        <v>19.760000000000002</v>
      </c>
      <c r="C2082">
        <v>20.94</v>
      </c>
      <c r="D2082">
        <v>19.600000000000001</v>
      </c>
      <c r="E2082">
        <v>20.61</v>
      </c>
    </row>
    <row r="2083" spans="1:5">
      <c r="A2083" s="55">
        <v>42468</v>
      </c>
      <c r="B2083">
        <v>20.21</v>
      </c>
      <c r="C2083">
        <v>20.55</v>
      </c>
      <c r="D2083">
        <v>19.920000000000002</v>
      </c>
      <c r="E2083">
        <v>20.260000000000002</v>
      </c>
    </row>
    <row r="2084" spans="1:5">
      <c r="A2084" s="55">
        <v>42471</v>
      </c>
      <c r="B2084">
        <v>20.079999999999998</v>
      </c>
      <c r="C2084">
        <v>20.75</v>
      </c>
      <c r="D2084">
        <v>19.899999999999999</v>
      </c>
      <c r="E2084">
        <v>20.74</v>
      </c>
    </row>
    <row r="2085" spans="1:5">
      <c r="A2085" s="55">
        <v>42472</v>
      </c>
      <c r="B2085">
        <v>20.54</v>
      </c>
      <c r="C2085">
        <v>20.86</v>
      </c>
      <c r="D2085">
        <v>19.88</v>
      </c>
      <c r="E2085">
        <v>19.940000000000001</v>
      </c>
    </row>
    <row r="2086" spans="1:5">
      <c r="A2086" s="55">
        <v>42473</v>
      </c>
      <c r="B2086">
        <v>19.670000000000002</v>
      </c>
      <c r="C2086">
        <v>19.7</v>
      </c>
      <c r="D2086">
        <v>18.78</v>
      </c>
      <c r="E2086">
        <v>19.39</v>
      </c>
    </row>
    <row r="2087" spans="1:5">
      <c r="A2087" s="55">
        <v>42474</v>
      </c>
      <c r="B2087">
        <v>19.41</v>
      </c>
      <c r="C2087">
        <v>19.55</v>
      </c>
      <c r="D2087">
        <v>18.84</v>
      </c>
      <c r="E2087">
        <v>19.399999999999999</v>
      </c>
    </row>
    <row r="2088" spans="1:5">
      <c r="A2088" s="55">
        <v>42475</v>
      </c>
      <c r="B2088">
        <v>19.420000000000002</v>
      </c>
      <c r="C2088">
        <v>19.64</v>
      </c>
      <c r="D2088">
        <v>18.86</v>
      </c>
      <c r="E2088">
        <v>19.3</v>
      </c>
    </row>
    <row r="2089" spans="1:5">
      <c r="A2089" s="55">
        <v>42478</v>
      </c>
      <c r="B2089">
        <v>19.72</v>
      </c>
      <c r="C2089">
        <v>19.73</v>
      </c>
      <c r="D2089">
        <v>18.68</v>
      </c>
      <c r="E2089">
        <v>18.75</v>
      </c>
    </row>
    <row r="2090" spans="1:5">
      <c r="A2090" s="55">
        <v>42479</v>
      </c>
      <c r="B2090">
        <v>18.61</v>
      </c>
      <c r="C2090">
        <v>18.850000000000001</v>
      </c>
      <c r="D2090">
        <v>18.29</v>
      </c>
      <c r="E2090">
        <v>18.59</v>
      </c>
    </row>
    <row r="2091" spans="1:5">
      <c r="A2091" s="55">
        <v>42480</v>
      </c>
      <c r="B2091">
        <v>18.309999999999999</v>
      </c>
      <c r="C2091">
        <v>18.78</v>
      </c>
      <c r="D2091">
        <v>17.899999999999999</v>
      </c>
      <c r="E2091">
        <v>18.739999999999998</v>
      </c>
    </row>
    <row r="2092" spans="1:5">
      <c r="A2092" s="55">
        <v>42481</v>
      </c>
      <c r="B2092">
        <v>18.86</v>
      </c>
      <c r="C2092">
        <v>19.329999999999998</v>
      </c>
      <c r="D2092">
        <v>18.809999999999999</v>
      </c>
      <c r="E2092">
        <v>19.28</v>
      </c>
    </row>
    <row r="2093" spans="1:5">
      <c r="A2093" s="55">
        <v>42482</v>
      </c>
      <c r="B2093">
        <v>19.329999999999998</v>
      </c>
      <c r="C2093">
        <v>19.41</v>
      </c>
      <c r="D2093">
        <v>18.97</v>
      </c>
      <c r="E2093">
        <v>19.02</v>
      </c>
    </row>
    <row r="2094" spans="1:5">
      <c r="A2094" s="55">
        <v>42485</v>
      </c>
      <c r="B2094">
        <v>19.440000000000001</v>
      </c>
      <c r="C2094">
        <v>19.68</v>
      </c>
      <c r="D2094">
        <v>19.309999999999999</v>
      </c>
      <c r="E2094">
        <v>19.309999999999999</v>
      </c>
    </row>
    <row r="2095" spans="1:5">
      <c r="A2095" s="55">
        <v>42486</v>
      </c>
      <c r="B2095">
        <v>19.29</v>
      </c>
      <c r="C2095">
        <v>19.38</v>
      </c>
      <c r="D2095">
        <v>19</v>
      </c>
      <c r="E2095">
        <v>19.11</v>
      </c>
    </row>
    <row r="2096" spans="1:5">
      <c r="A2096" s="55">
        <v>42487</v>
      </c>
      <c r="B2096">
        <v>19.440000000000001</v>
      </c>
      <c r="C2096">
        <v>19.61</v>
      </c>
      <c r="D2096">
        <v>18.670000000000002</v>
      </c>
      <c r="E2096">
        <v>19.010000000000002</v>
      </c>
    </row>
    <row r="2097" spans="1:5">
      <c r="A2097" s="55">
        <v>42488</v>
      </c>
      <c r="B2097">
        <v>19.420000000000002</v>
      </c>
      <c r="C2097">
        <v>19.920000000000002</v>
      </c>
      <c r="D2097">
        <v>18.760000000000002</v>
      </c>
      <c r="E2097">
        <v>19.75</v>
      </c>
    </row>
    <row r="2098" spans="1:5">
      <c r="A2098" s="55">
        <v>42489</v>
      </c>
      <c r="B2098">
        <v>20.059999999999999</v>
      </c>
      <c r="C2098">
        <v>20.88</v>
      </c>
      <c r="D2098">
        <v>19.48</v>
      </c>
      <c r="E2098">
        <v>20.28</v>
      </c>
    </row>
    <row r="2099" spans="1:5">
      <c r="A2099" s="55">
        <v>42492</v>
      </c>
      <c r="B2099">
        <v>20.28</v>
      </c>
      <c r="C2099">
        <v>20.39</v>
      </c>
      <c r="D2099">
        <v>19.73</v>
      </c>
      <c r="E2099">
        <v>19.82</v>
      </c>
    </row>
    <row r="2100" spans="1:5">
      <c r="A2100" s="55">
        <v>42493</v>
      </c>
      <c r="B2100">
        <v>20.38</v>
      </c>
      <c r="C2100">
        <v>20.76</v>
      </c>
      <c r="D2100">
        <v>20.2</v>
      </c>
      <c r="E2100">
        <v>20.47</v>
      </c>
    </row>
    <row r="2101" spans="1:5">
      <c r="A2101" s="55">
        <v>42494</v>
      </c>
      <c r="B2101">
        <v>20.95</v>
      </c>
      <c r="C2101">
        <v>21.14</v>
      </c>
      <c r="D2101">
        <v>20.56</v>
      </c>
      <c r="E2101">
        <v>20.76</v>
      </c>
    </row>
    <row r="2102" spans="1:5">
      <c r="A2102" s="55">
        <v>42495</v>
      </c>
      <c r="B2102">
        <v>20.6</v>
      </c>
      <c r="C2102">
        <v>21.09</v>
      </c>
      <c r="D2102">
        <v>20.5</v>
      </c>
      <c r="E2102">
        <v>20.83</v>
      </c>
    </row>
    <row r="2103" spans="1:5">
      <c r="A2103" s="55">
        <v>42496</v>
      </c>
      <c r="B2103">
        <v>21.03</v>
      </c>
      <c r="C2103">
        <v>21.03</v>
      </c>
      <c r="D2103">
        <v>20.38</v>
      </c>
      <c r="E2103">
        <v>20.399999999999999</v>
      </c>
    </row>
    <row r="2104" spans="1:5">
      <c r="A2104" s="55">
        <v>42499</v>
      </c>
      <c r="B2104">
        <v>20.55</v>
      </c>
      <c r="C2104">
        <v>20.55</v>
      </c>
      <c r="D2104">
        <v>19.95</v>
      </c>
      <c r="E2104">
        <v>20.18</v>
      </c>
    </row>
    <row r="2105" spans="1:5">
      <c r="A2105" s="55">
        <v>42500</v>
      </c>
      <c r="B2105">
        <v>19.89</v>
      </c>
      <c r="C2105">
        <v>19.920000000000002</v>
      </c>
      <c r="D2105">
        <v>19.53</v>
      </c>
      <c r="E2105">
        <v>19.53</v>
      </c>
    </row>
    <row r="2106" spans="1:5">
      <c r="A2106" s="55">
        <v>42501</v>
      </c>
      <c r="B2106">
        <v>19.63</v>
      </c>
      <c r="C2106">
        <v>20.11</v>
      </c>
      <c r="D2106">
        <v>19.47</v>
      </c>
      <c r="E2106">
        <v>20.11</v>
      </c>
    </row>
    <row r="2107" spans="1:5">
      <c r="A2107" s="55">
        <v>42502</v>
      </c>
      <c r="B2107">
        <v>19.809999999999999</v>
      </c>
      <c r="C2107">
        <v>20.38</v>
      </c>
      <c r="D2107">
        <v>19.71</v>
      </c>
      <c r="E2107">
        <v>19.899999999999999</v>
      </c>
    </row>
    <row r="2108" spans="1:5">
      <c r="A2108" s="55">
        <v>42503</v>
      </c>
      <c r="B2108">
        <v>20.010000000000002</v>
      </c>
      <c r="C2108">
        <v>20.45</v>
      </c>
      <c r="D2108">
        <v>19.64</v>
      </c>
      <c r="E2108">
        <v>20.25</v>
      </c>
    </row>
    <row r="2109" spans="1:5">
      <c r="A2109" s="55">
        <v>42506</v>
      </c>
      <c r="B2109">
        <v>20.38</v>
      </c>
      <c r="C2109">
        <v>20.38</v>
      </c>
      <c r="D2109">
        <v>19.72</v>
      </c>
      <c r="E2109">
        <v>19.87</v>
      </c>
    </row>
    <row r="2110" spans="1:5">
      <c r="A2110" s="55">
        <v>42507</v>
      </c>
      <c r="B2110">
        <v>20.010000000000002</v>
      </c>
      <c r="C2110">
        <v>20.7</v>
      </c>
      <c r="D2110">
        <v>19.91</v>
      </c>
      <c r="E2110">
        <v>20.41</v>
      </c>
    </row>
    <row r="2111" spans="1:5">
      <c r="A2111" s="55">
        <v>42508</v>
      </c>
      <c r="B2111">
        <v>20.49</v>
      </c>
      <c r="C2111">
        <v>20.77</v>
      </c>
      <c r="D2111">
        <v>19.98</v>
      </c>
      <c r="E2111">
        <v>20.47</v>
      </c>
    </row>
    <row r="2112" spans="1:5">
      <c r="A2112" s="55">
        <v>42509</v>
      </c>
      <c r="B2112">
        <v>20.8</v>
      </c>
      <c r="C2112">
        <v>21.44</v>
      </c>
      <c r="D2112">
        <v>20.65</v>
      </c>
      <c r="E2112">
        <v>20.75</v>
      </c>
    </row>
    <row r="2113" spans="1:5">
      <c r="A2113" s="55">
        <v>42510</v>
      </c>
      <c r="B2113">
        <v>20.53</v>
      </c>
      <c r="C2113">
        <v>20.53</v>
      </c>
      <c r="D2113">
        <v>20.239999999999998</v>
      </c>
      <c r="E2113">
        <v>20.32</v>
      </c>
    </row>
    <row r="2114" spans="1:5">
      <c r="A2114" s="55">
        <v>42513</v>
      </c>
      <c r="B2114">
        <v>20.52</v>
      </c>
      <c r="C2114">
        <v>20.56</v>
      </c>
      <c r="D2114">
        <v>20.09</v>
      </c>
      <c r="E2114">
        <v>20.350000000000001</v>
      </c>
    </row>
    <row r="2115" spans="1:5">
      <c r="A2115" s="55">
        <v>42514</v>
      </c>
      <c r="B2115">
        <v>20.07</v>
      </c>
      <c r="C2115">
        <v>20.07</v>
      </c>
      <c r="D2115">
        <v>19.37</v>
      </c>
      <c r="E2115">
        <v>19.37</v>
      </c>
    </row>
    <row r="2116" spans="1:5">
      <c r="A2116" s="55">
        <v>42515</v>
      </c>
      <c r="B2116">
        <v>19.32</v>
      </c>
      <c r="C2116">
        <v>19.32</v>
      </c>
      <c r="D2116">
        <v>18.98</v>
      </c>
      <c r="E2116">
        <v>19.09</v>
      </c>
    </row>
    <row r="2117" spans="1:5">
      <c r="A2117" s="55">
        <v>42516</v>
      </c>
      <c r="B2117">
        <v>19.079999999999998</v>
      </c>
      <c r="C2117">
        <v>19.190000000000001</v>
      </c>
      <c r="D2117">
        <v>18.93</v>
      </c>
      <c r="E2117">
        <v>18.940000000000001</v>
      </c>
    </row>
    <row r="2118" spans="1:5">
      <c r="A2118" s="55">
        <v>42517</v>
      </c>
      <c r="B2118">
        <v>18.95</v>
      </c>
      <c r="C2118">
        <v>19.010000000000002</v>
      </c>
      <c r="D2118">
        <v>18.690000000000001</v>
      </c>
      <c r="E2118">
        <v>18.72</v>
      </c>
    </row>
    <row r="2119" spans="1:5">
      <c r="A2119" s="55">
        <v>42521</v>
      </c>
      <c r="B2119">
        <v>18.86</v>
      </c>
      <c r="C2119">
        <v>19.43</v>
      </c>
      <c r="D2119">
        <v>18.829999999999998</v>
      </c>
      <c r="E2119">
        <v>19.03</v>
      </c>
    </row>
    <row r="2120" spans="1:5">
      <c r="A2120" s="55">
        <v>42522</v>
      </c>
      <c r="B2120">
        <v>19.36</v>
      </c>
      <c r="C2120">
        <v>19.489999999999998</v>
      </c>
      <c r="D2120">
        <v>18.97</v>
      </c>
      <c r="E2120">
        <v>18.98</v>
      </c>
    </row>
    <row r="2121" spans="1:5">
      <c r="A2121" s="55">
        <v>42523</v>
      </c>
      <c r="B2121">
        <v>19.14</v>
      </c>
      <c r="C2121">
        <v>19.36</v>
      </c>
      <c r="D2121">
        <v>18.77</v>
      </c>
      <c r="E2121">
        <v>18.77</v>
      </c>
    </row>
    <row r="2122" spans="1:5">
      <c r="A2122" s="55">
        <v>42524</v>
      </c>
      <c r="B2122">
        <v>19.07</v>
      </c>
      <c r="C2122">
        <v>19.62</v>
      </c>
      <c r="D2122">
        <v>18.88</v>
      </c>
      <c r="E2122">
        <v>19.010000000000002</v>
      </c>
    </row>
    <row r="2123" spans="1:5">
      <c r="A2123" s="55">
        <v>42527</v>
      </c>
      <c r="B2123">
        <v>19.010000000000002</v>
      </c>
      <c r="C2123">
        <v>19.190000000000001</v>
      </c>
      <c r="D2123">
        <v>18.809999999999999</v>
      </c>
      <c r="E2123">
        <v>18.87</v>
      </c>
    </row>
    <row r="2124" spans="1:5">
      <c r="A2124" s="55">
        <v>42528</v>
      </c>
      <c r="B2124">
        <v>18.84</v>
      </c>
      <c r="C2124">
        <v>19.05</v>
      </c>
      <c r="D2124">
        <v>18.71</v>
      </c>
      <c r="E2124">
        <v>19.03</v>
      </c>
    </row>
    <row r="2125" spans="1:5">
      <c r="A2125" s="55">
        <v>42529</v>
      </c>
      <c r="B2125">
        <v>19</v>
      </c>
      <c r="C2125">
        <v>19.170000000000002</v>
      </c>
      <c r="D2125">
        <v>18.829999999999998</v>
      </c>
      <c r="E2125">
        <v>19.04</v>
      </c>
    </row>
    <row r="2126" spans="1:5">
      <c r="A2126" s="55">
        <v>42530</v>
      </c>
      <c r="B2126">
        <v>19.36</v>
      </c>
      <c r="C2126">
        <v>19.579999999999998</v>
      </c>
      <c r="D2126">
        <v>19.32</v>
      </c>
      <c r="E2126">
        <v>19.53</v>
      </c>
    </row>
    <row r="2127" spans="1:5">
      <c r="A2127" s="55">
        <v>42531</v>
      </c>
      <c r="B2127">
        <v>20.21</v>
      </c>
      <c r="C2127">
        <v>20.85</v>
      </c>
      <c r="D2127">
        <v>20.16</v>
      </c>
      <c r="E2127">
        <v>20.74</v>
      </c>
    </row>
    <row r="2128" spans="1:5">
      <c r="A2128" s="55">
        <v>42534</v>
      </c>
      <c r="B2128">
        <v>21.52</v>
      </c>
      <c r="C2128">
        <v>22.94</v>
      </c>
      <c r="D2128">
        <v>21.18</v>
      </c>
      <c r="E2128">
        <v>22.94</v>
      </c>
    </row>
    <row r="2129" spans="1:5">
      <c r="A2129" s="55">
        <v>42535</v>
      </c>
      <c r="B2129">
        <v>23.42</v>
      </c>
      <c r="C2129">
        <v>23.68</v>
      </c>
      <c r="D2129">
        <v>22.57</v>
      </c>
      <c r="E2129">
        <v>22.62</v>
      </c>
    </row>
    <row r="2130" spans="1:5">
      <c r="A2130" s="55">
        <v>42536</v>
      </c>
      <c r="B2130">
        <v>22.45</v>
      </c>
      <c r="C2130">
        <v>22.5</v>
      </c>
      <c r="D2130">
        <v>21.67</v>
      </c>
      <c r="E2130">
        <v>22.32</v>
      </c>
    </row>
    <row r="2131" spans="1:5">
      <c r="A2131" s="55">
        <v>42537</v>
      </c>
      <c r="B2131">
        <v>23</v>
      </c>
      <c r="C2131">
        <v>23.68</v>
      </c>
      <c r="D2131">
        <v>21.62</v>
      </c>
      <c r="E2131">
        <v>21.8</v>
      </c>
    </row>
    <row r="2132" spans="1:5">
      <c r="A2132" s="55">
        <v>42538</v>
      </c>
      <c r="B2132">
        <v>21.95</v>
      </c>
      <c r="C2132">
        <v>22.09</v>
      </c>
      <c r="D2132">
        <v>21.6</v>
      </c>
      <c r="E2132">
        <v>22.08</v>
      </c>
    </row>
    <row r="2133" spans="1:5">
      <c r="A2133" s="55">
        <v>42541</v>
      </c>
      <c r="B2133">
        <v>20.78</v>
      </c>
      <c r="C2133">
        <v>20.98</v>
      </c>
      <c r="D2133">
        <v>20.41</v>
      </c>
      <c r="E2133">
        <v>20.87</v>
      </c>
    </row>
    <row r="2134" spans="1:5">
      <c r="A2134" s="55">
        <v>42542</v>
      </c>
      <c r="B2134">
        <v>20.62</v>
      </c>
      <c r="C2134">
        <v>20.99</v>
      </c>
      <c r="D2134">
        <v>20.53</v>
      </c>
      <c r="E2134">
        <v>20.76</v>
      </c>
    </row>
    <row r="2135" spans="1:5">
      <c r="A2135" s="55">
        <v>42543</v>
      </c>
      <c r="B2135">
        <v>20.8</v>
      </c>
      <c r="C2135">
        <v>21.41</v>
      </c>
      <c r="D2135">
        <v>20.41</v>
      </c>
      <c r="E2135">
        <v>21.39</v>
      </c>
    </row>
    <row r="2136" spans="1:5">
      <c r="A2136" s="55">
        <v>42544</v>
      </c>
      <c r="B2136">
        <v>20.350000000000001</v>
      </c>
      <c r="C2136">
        <v>20.38</v>
      </c>
      <c r="D2136">
        <v>19.53</v>
      </c>
      <c r="E2136">
        <v>19.53</v>
      </c>
    </row>
    <row r="2137" spans="1:5">
      <c r="A2137" s="55">
        <v>42545</v>
      </c>
      <c r="B2137">
        <v>22.76</v>
      </c>
      <c r="C2137">
        <v>23.57</v>
      </c>
      <c r="D2137">
        <v>20.98</v>
      </c>
      <c r="E2137">
        <v>23.55</v>
      </c>
    </row>
    <row r="2138" spans="1:5">
      <c r="A2138" s="55">
        <v>42548</v>
      </c>
      <c r="B2138">
        <v>23.44</v>
      </c>
      <c r="C2138">
        <v>24.46</v>
      </c>
      <c r="D2138">
        <v>23.19</v>
      </c>
      <c r="E2138">
        <v>23.74</v>
      </c>
    </row>
    <row r="2139" spans="1:5">
      <c r="A2139" s="55">
        <v>42549</v>
      </c>
      <c r="B2139">
        <v>22.31</v>
      </c>
      <c r="C2139">
        <v>22.43</v>
      </c>
      <c r="D2139">
        <v>21.22</v>
      </c>
      <c r="E2139">
        <v>21.23</v>
      </c>
    </row>
    <row r="2140" spans="1:5">
      <c r="A2140" s="55">
        <v>42550</v>
      </c>
      <c r="B2140">
        <v>20.62</v>
      </c>
      <c r="C2140">
        <v>20.79</v>
      </c>
      <c r="D2140">
        <v>20.190000000000001</v>
      </c>
      <c r="E2140">
        <v>20.190000000000001</v>
      </c>
    </row>
    <row r="2141" spans="1:5">
      <c r="A2141" s="55">
        <v>42551</v>
      </c>
      <c r="B2141">
        <v>20.149999999999999</v>
      </c>
      <c r="C2141">
        <v>20.420000000000002</v>
      </c>
      <c r="D2141">
        <v>19.78</v>
      </c>
      <c r="E2141">
        <v>19.79</v>
      </c>
    </row>
    <row r="2142" spans="1:5">
      <c r="A2142" s="55">
        <v>42552</v>
      </c>
      <c r="B2142">
        <v>19.71</v>
      </c>
      <c r="C2142">
        <v>19.87</v>
      </c>
      <c r="D2142">
        <v>19.27</v>
      </c>
      <c r="E2142">
        <v>19.55</v>
      </c>
    </row>
    <row r="2143" spans="1:5">
      <c r="A2143" s="55">
        <v>42556</v>
      </c>
      <c r="B2143">
        <v>20.05</v>
      </c>
      <c r="C2143">
        <v>20.53</v>
      </c>
      <c r="D2143">
        <v>19.989999999999998</v>
      </c>
      <c r="E2143">
        <v>19.989999999999998</v>
      </c>
    </row>
    <row r="2144" spans="1:5">
      <c r="A2144" s="55">
        <v>42557</v>
      </c>
      <c r="B2144">
        <v>20.420000000000002</v>
      </c>
      <c r="C2144">
        <v>20.64</v>
      </c>
      <c r="D2144">
        <v>19.77</v>
      </c>
      <c r="E2144">
        <v>19.77</v>
      </c>
    </row>
    <row r="2145" spans="1:5">
      <c r="A2145" s="55">
        <v>42558</v>
      </c>
      <c r="B2145">
        <v>19.59</v>
      </c>
      <c r="C2145">
        <v>20.18</v>
      </c>
      <c r="D2145">
        <v>19.36</v>
      </c>
      <c r="E2145">
        <v>19.600000000000001</v>
      </c>
    </row>
    <row r="2146" spans="1:5">
      <c r="A2146" s="55">
        <v>42559</v>
      </c>
      <c r="B2146">
        <v>19.14</v>
      </c>
      <c r="C2146">
        <v>19.21</v>
      </c>
      <c r="D2146">
        <v>18.690000000000001</v>
      </c>
      <c r="E2146">
        <v>18.760000000000002</v>
      </c>
    </row>
    <row r="2147" spans="1:5">
      <c r="A2147" s="55">
        <v>42562</v>
      </c>
      <c r="B2147">
        <v>18.53</v>
      </c>
      <c r="C2147">
        <v>18.64</v>
      </c>
      <c r="D2147">
        <v>18.29</v>
      </c>
      <c r="E2147">
        <v>18.600000000000001</v>
      </c>
    </row>
    <row r="2148" spans="1:5">
      <c r="A2148" s="55">
        <v>42563</v>
      </c>
      <c r="B2148">
        <v>18.27</v>
      </c>
      <c r="C2148">
        <v>18.559999999999999</v>
      </c>
      <c r="D2148">
        <v>18.149999999999999</v>
      </c>
      <c r="E2148">
        <v>18.27</v>
      </c>
    </row>
    <row r="2149" spans="1:5">
      <c r="A2149" s="55">
        <v>42564</v>
      </c>
      <c r="B2149">
        <v>18.16</v>
      </c>
      <c r="C2149">
        <v>18.37</v>
      </c>
      <c r="D2149">
        <v>17.989999999999998</v>
      </c>
      <c r="E2149">
        <v>18.07</v>
      </c>
    </row>
    <row r="2150" spans="1:5">
      <c r="A2150" s="55">
        <v>42565</v>
      </c>
      <c r="B2150">
        <v>17.87</v>
      </c>
      <c r="C2150">
        <v>18.16</v>
      </c>
      <c r="D2150">
        <v>17.7</v>
      </c>
      <c r="E2150">
        <v>18.03</v>
      </c>
    </row>
    <row r="2151" spans="1:5">
      <c r="A2151" s="55">
        <v>42566</v>
      </c>
      <c r="B2151">
        <v>17.95</v>
      </c>
      <c r="C2151">
        <v>18.54</v>
      </c>
      <c r="D2151">
        <v>17.95</v>
      </c>
      <c r="E2151">
        <v>18.149999999999999</v>
      </c>
    </row>
    <row r="2152" spans="1:5">
      <c r="A2152" s="55">
        <v>42569</v>
      </c>
      <c r="B2152">
        <v>18.170000000000002</v>
      </c>
      <c r="C2152">
        <v>18.21</v>
      </c>
      <c r="D2152">
        <v>17.86</v>
      </c>
      <c r="E2152">
        <v>17.989999999999998</v>
      </c>
    </row>
    <row r="2153" spans="1:5">
      <c r="A2153" s="55">
        <v>42570</v>
      </c>
      <c r="B2153">
        <v>18.02</v>
      </c>
      <c r="C2153">
        <v>18.149999999999999</v>
      </c>
      <c r="D2153">
        <v>17.88</v>
      </c>
      <c r="E2153">
        <v>17.920000000000002</v>
      </c>
    </row>
    <row r="2154" spans="1:5">
      <c r="A2154" s="55">
        <v>42571</v>
      </c>
      <c r="B2154">
        <v>17.82</v>
      </c>
      <c r="C2154">
        <v>17.989999999999998</v>
      </c>
      <c r="D2154">
        <v>17.399999999999999</v>
      </c>
      <c r="E2154">
        <v>17.86</v>
      </c>
    </row>
    <row r="2155" spans="1:5">
      <c r="A2155" s="55">
        <v>42572</v>
      </c>
      <c r="B2155">
        <v>17.96</v>
      </c>
      <c r="C2155">
        <v>18.649999999999999</v>
      </c>
      <c r="D2155">
        <v>17.95</v>
      </c>
      <c r="E2155">
        <v>18.45</v>
      </c>
    </row>
    <row r="2156" spans="1:5">
      <c r="A2156" s="55">
        <v>42573</v>
      </c>
      <c r="B2156">
        <v>18.39</v>
      </c>
      <c r="C2156">
        <v>18.54</v>
      </c>
      <c r="D2156">
        <v>18.13</v>
      </c>
      <c r="E2156">
        <v>18.2</v>
      </c>
    </row>
    <row r="2157" spans="1:5">
      <c r="A2157" s="55">
        <v>42576</v>
      </c>
      <c r="B2157">
        <v>18.260000000000002</v>
      </c>
      <c r="C2157">
        <v>18.72</v>
      </c>
      <c r="D2157">
        <v>18.170000000000002</v>
      </c>
      <c r="E2157">
        <v>18.440000000000001</v>
      </c>
    </row>
    <row r="2158" spans="1:5">
      <c r="A2158" s="55">
        <v>42577</v>
      </c>
      <c r="B2158">
        <v>18.54</v>
      </c>
      <c r="C2158">
        <v>18.7</v>
      </c>
      <c r="D2158">
        <v>18.260000000000002</v>
      </c>
      <c r="E2158">
        <v>18.43</v>
      </c>
    </row>
    <row r="2159" spans="1:5">
      <c r="A2159" s="55">
        <v>42578</v>
      </c>
      <c r="B2159">
        <v>18.309999999999999</v>
      </c>
      <c r="C2159">
        <v>18.98</v>
      </c>
      <c r="D2159">
        <v>18.23</v>
      </c>
      <c r="E2159">
        <v>18.39</v>
      </c>
    </row>
    <row r="2160" spans="1:5">
      <c r="A2160" s="55">
        <v>42579</v>
      </c>
      <c r="B2160">
        <v>18.690000000000001</v>
      </c>
      <c r="C2160">
        <v>18.87</v>
      </c>
      <c r="D2160">
        <v>18.239999999999998</v>
      </c>
      <c r="E2160">
        <v>18.32</v>
      </c>
    </row>
    <row r="2161" spans="1:5">
      <c r="A2161" s="55">
        <v>42580</v>
      </c>
      <c r="B2161">
        <v>18.36</v>
      </c>
      <c r="C2161">
        <v>18.489999999999998</v>
      </c>
      <c r="D2161">
        <v>17.850000000000001</v>
      </c>
      <c r="E2161">
        <v>17.88</v>
      </c>
    </row>
    <row r="2162" spans="1:5">
      <c r="A2162" s="55">
        <v>42583</v>
      </c>
      <c r="B2162">
        <v>18.03</v>
      </c>
      <c r="C2162">
        <v>18.27</v>
      </c>
      <c r="D2162">
        <v>17.89</v>
      </c>
      <c r="E2162">
        <v>18.079999999999998</v>
      </c>
    </row>
    <row r="2163" spans="1:5">
      <c r="A2163" s="55">
        <v>42584</v>
      </c>
      <c r="B2163">
        <v>18.329999999999998</v>
      </c>
      <c r="C2163">
        <v>19.04</v>
      </c>
      <c r="D2163">
        <v>18.21</v>
      </c>
      <c r="E2163">
        <v>18.64</v>
      </c>
    </row>
    <row r="2164" spans="1:5">
      <c r="A2164" s="55">
        <v>42585</v>
      </c>
      <c r="B2164">
        <v>18.690000000000001</v>
      </c>
      <c r="C2164">
        <v>18.82</v>
      </c>
      <c r="D2164">
        <v>18.3</v>
      </c>
      <c r="E2164">
        <v>18.36</v>
      </c>
    </row>
    <row r="2165" spans="1:5">
      <c r="A2165" s="55">
        <v>42586</v>
      </c>
      <c r="B2165">
        <v>18.239999999999998</v>
      </c>
      <c r="C2165">
        <v>18.39</v>
      </c>
      <c r="D2165">
        <v>17.97</v>
      </c>
      <c r="E2165">
        <v>18.010000000000002</v>
      </c>
    </row>
    <row r="2166" spans="1:5">
      <c r="A2166" s="55">
        <v>42587</v>
      </c>
      <c r="B2166">
        <v>17.739999999999998</v>
      </c>
      <c r="C2166">
        <v>17.75</v>
      </c>
      <c r="D2166">
        <v>17.52</v>
      </c>
      <c r="E2166">
        <v>17.59</v>
      </c>
    </row>
    <row r="2167" spans="1:5">
      <c r="A2167" s="55">
        <v>42590</v>
      </c>
      <c r="B2167">
        <v>17.62</v>
      </c>
      <c r="C2167">
        <v>17.63</v>
      </c>
      <c r="D2167">
        <v>17.41</v>
      </c>
      <c r="E2167">
        <v>17.53</v>
      </c>
    </row>
    <row r="2168" spans="1:5">
      <c r="A2168" s="55">
        <v>42591</v>
      </c>
      <c r="B2168">
        <v>17.39</v>
      </c>
      <c r="C2168">
        <v>17.53</v>
      </c>
      <c r="D2168">
        <v>17.04</v>
      </c>
      <c r="E2168">
        <v>17.399999999999999</v>
      </c>
    </row>
    <row r="2169" spans="1:5">
      <c r="A2169" s="55">
        <v>42592</v>
      </c>
      <c r="B2169">
        <v>17.34</v>
      </c>
      <c r="C2169">
        <v>17.8</v>
      </c>
      <c r="D2169">
        <v>17.3</v>
      </c>
      <c r="E2169">
        <v>17.579999999999998</v>
      </c>
    </row>
    <row r="2170" spans="1:5">
      <c r="A2170" s="55">
        <v>42593</v>
      </c>
      <c r="B2170">
        <v>17.48</v>
      </c>
      <c r="C2170">
        <v>17.59</v>
      </c>
      <c r="D2170">
        <v>17.34</v>
      </c>
      <c r="E2170">
        <v>17.559999999999999</v>
      </c>
    </row>
    <row r="2171" spans="1:5">
      <c r="A2171" s="55">
        <v>42594</v>
      </c>
      <c r="B2171">
        <v>17.7</v>
      </c>
      <c r="C2171">
        <v>17.71</v>
      </c>
      <c r="D2171">
        <v>17.27</v>
      </c>
      <c r="E2171">
        <v>17.62</v>
      </c>
    </row>
    <row r="2172" spans="1:5">
      <c r="A2172" s="55">
        <v>42597</v>
      </c>
      <c r="B2172">
        <v>17.61</v>
      </c>
      <c r="C2172">
        <v>17.739999999999998</v>
      </c>
      <c r="D2172">
        <v>17.440000000000001</v>
      </c>
      <c r="E2172">
        <v>17.73</v>
      </c>
    </row>
    <row r="2173" spans="1:5">
      <c r="A2173" s="55">
        <v>42598</v>
      </c>
      <c r="B2173">
        <v>17.920000000000002</v>
      </c>
      <c r="C2173">
        <v>18.239999999999998</v>
      </c>
      <c r="D2173">
        <v>17.920000000000002</v>
      </c>
      <c r="E2173">
        <v>18.18</v>
      </c>
    </row>
    <row r="2174" spans="1:5">
      <c r="A2174" s="55">
        <v>42599</v>
      </c>
      <c r="B2174">
        <v>18.22</v>
      </c>
      <c r="C2174">
        <v>18.66</v>
      </c>
      <c r="D2174">
        <v>17.66</v>
      </c>
      <c r="E2174">
        <v>17.89</v>
      </c>
    </row>
    <row r="2175" spans="1:5">
      <c r="A2175" s="55">
        <v>42600</v>
      </c>
      <c r="B2175">
        <v>17.920000000000002</v>
      </c>
      <c r="C2175">
        <v>17.989999999999998</v>
      </c>
      <c r="D2175">
        <v>17.64</v>
      </c>
      <c r="E2175">
        <v>17.7</v>
      </c>
    </row>
    <row r="2176" spans="1:5">
      <c r="A2176" s="55">
        <v>42601</v>
      </c>
      <c r="B2176">
        <v>17.91</v>
      </c>
      <c r="C2176">
        <v>18.07</v>
      </c>
      <c r="D2176">
        <v>17.7</v>
      </c>
      <c r="E2176">
        <v>17.71</v>
      </c>
    </row>
    <row r="2177" spans="1:5">
      <c r="A2177" s="55">
        <v>42604</v>
      </c>
      <c r="B2177">
        <v>18.09</v>
      </c>
      <c r="C2177">
        <v>18.170000000000002</v>
      </c>
      <c r="D2177">
        <v>17.89</v>
      </c>
      <c r="E2177">
        <v>17.899999999999999</v>
      </c>
    </row>
    <row r="2178" spans="1:5">
      <c r="A2178" s="55">
        <v>42605</v>
      </c>
      <c r="B2178">
        <v>17.760000000000002</v>
      </c>
      <c r="C2178">
        <v>17.940000000000001</v>
      </c>
      <c r="D2178">
        <v>17.600000000000001</v>
      </c>
      <c r="E2178">
        <v>17.93</v>
      </c>
    </row>
    <row r="2179" spans="1:5">
      <c r="A2179" s="55">
        <v>42606</v>
      </c>
      <c r="B2179">
        <v>18.05</v>
      </c>
      <c r="C2179">
        <v>18.48</v>
      </c>
      <c r="D2179">
        <v>18.02</v>
      </c>
      <c r="E2179">
        <v>18.27</v>
      </c>
    </row>
    <row r="2180" spans="1:5">
      <c r="A2180" s="55">
        <v>42607</v>
      </c>
      <c r="B2180">
        <v>18.47</v>
      </c>
      <c r="C2180">
        <v>18.54</v>
      </c>
      <c r="D2180">
        <v>18.16</v>
      </c>
      <c r="E2180">
        <v>18.28</v>
      </c>
    </row>
    <row r="2181" spans="1:5">
      <c r="A2181" s="55">
        <v>42608</v>
      </c>
      <c r="B2181">
        <v>18.25</v>
      </c>
      <c r="C2181">
        <v>18.89</v>
      </c>
      <c r="D2181">
        <v>17.86</v>
      </c>
      <c r="E2181">
        <v>18.420000000000002</v>
      </c>
    </row>
    <row r="2182" spans="1:5">
      <c r="A2182" s="55">
        <v>42611</v>
      </c>
      <c r="B2182">
        <v>18.45</v>
      </c>
      <c r="C2182">
        <v>18.47</v>
      </c>
      <c r="D2182">
        <v>18.16</v>
      </c>
      <c r="E2182">
        <v>18.18</v>
      </c>
    </row>
    <row r="2183" spans="1:5">
      <c r="A2183" s="55">
        <v>42612</v>
      </c>
      <c r="B2183">
        <v>18.13</v>
      </c>
      <c r="C2183">
        <v>18.47</v>
      </c>
      <c r="D2183">
        <v>18.13</v>
      </c>
      <c r="E2183">
        <v>18.29</v>
      </c>
    </row>
    <row r="2184" spans="1:5">
      <c r="A2184" s="55">
        <v>42613</v>
      </c>
      <c r="B2184">
        <v>18.37</v>
      </c>
      <c r="C2184">
        <v>18.86</v>
      </c>
      <c r="D2184">
        <v>18.37</v>
      </c>
      <c r="E2184">
        <v>18.5</v>
      </c>
    </row>
    <row r="2185" spans="1:5">
      <c r="A2185" s="55">
        <v>42614</v>
      </c>
      <c r="B2185">
        <v>18.52</v>
      </c>
      <c r="C2185">
        <v>19</v>
      </c>
      <c r="D2185">
        <v>18.47</v>
      </c>
      <c r="E2185">
        <v>18.559999999999999</v>
      </c>
    </row>
    <row r="2186" spans="1:5">
      <c r="A2186" s="55">
        <v>42615</v>
      </c>
      <c r="B2186">
        <v>18.14</v>
      </c>
      <c r="C2186">
        <v>18.420000000000002</v>
      </c>
      <c r="D2186">
        <v>18.079999999999998</v>
      </c>
      <c r="E2186">
        <v>18.190000000000001</v>
      </c>
    </row>
    <row r="2187" spans="1:5">
      <c r="A2187" s="55">
        <v>42619</v>
      </c>
      <c r="B2187">
        <v>18.25</v>
      </c>
      <c r="C2187">
        <v>18.54</v>
      </c>
      <c r="D2187">
        <v>18</v>
      </c>
      <c r="E2187">
        <v>18.03</v>
      </c>
    </row>
    <row r="2188" spans="1:5">
      <c r="A2188" s="55">
        <v>42620</v>
      </c>
      <c r="B2188">
        <v>18.149999999999999</v>
      </c>
      <c r="C2188">
        <v>18.489999999999998</v>
      </c>
      <c r="D2188">
        <v>18</v>
      </c>
      <c r="E2188">
        <v>18.010000000000002</v>
      </c>
    </row>
    <row r="2189" spans="1:5">
      <c r="A2189" s="55">
        <v>42621</v>
      </c>
      <c r="B2189">
        <v>18.18</v>
      </c>
      <c r="C2189">
        <v>18.57</v>
      </c>
      <c r="D2189">
        <v>18.09</v>
      </c>
      <c r="E2189">
        <v>18.309999999999999</v>
      </c>
    </row>
    <row r="2190" spans="1:5">
      <c r="A2190" s="55">
        <v>42622</v>
      </c>
      <c r="B2190">
        <v>18.829999999999998</v>
      </c>
      <c r="C2190">
        <v>20.34</v>
      </c>
      <c r="D2190">
        <v>18.809999999999999</v>
      </c>
      <c r="E2190">
        <v>20.3</v>
      </c>
    </row>
    <row r="2191" spans="1:5">
      <c r="A2191" s="55">
        <v>42625</v>
      </c>
      <c r="B2191">
        <v>20.49</v>
      </c>
      <c r="C2191">
        <v>20.98</v>
      </c>
      <c r="D2191">
        <v>18.97</v>
      </c>
      <c r="E2191">
        <v>19.12</v>
      </c>
    </row>
    <row r="2192" spans="1:5">
      <c r="A2192" s="55">
        <v>42626</v>
      </c>
      <c r="B2192">
        <v>19.86</v>
      </c>
      <c r="C2192">
        <v>20.93</v>
      </c>
      <c r="D2192">
        <v>19.72</v>
      </c>
      <c r="E2192">
        <v>20.32</v>
      </c>
    </row>
    <row r="2193" spans="1:5">
      <c r="A2193" s="55">
        <v>42627</v>
      </c>
      <c r="B2193">
        <v>20.56</v>
      </c>
      <c r="C2193">
        <v>20.75</v>
      </c>
      <c r="D2193">
        <v>19.82</v>
      </c>
      <c r="E2193">
        <v>20.75</v>
      </c>
    </row>
    <row r="2194" spans="1:5">
      <c r="A2194" s="55">
        <v>42628</v>
      </c>
      <c r="B2194">
        <v>20.55</v>
      </c>
      <c r="C2194">
        <v>20.96</v>
      </c>
      <c r="D2194">
        <v>19.649999999999999</v>
      </c>
      <c r="E2194">
        <v>19.93</v>
      </c>
    </row>
    <row r="2195" spans="1:5">
      <c r="A2195" s="55">
        <v>42629</v>
      </c>
      <c r="B2195">
        <v>20.29</v>
      </c>
      <c r="C2195">
        <v>20.61</v>
      </c>
      <c r="D2195">
        <v>19.52</v>
      </c>
      <c r="E2195">
        <v>19.579999999999998</v>
      </c>
    </row>
    <row r="2196" spans="1:5">
      <c r="A2196" s="55">
        <v>42632</v>
      </c>
      <c r="B2196">
        <v>19.37</v>
      </c>
      <c r="C2196">
        <v>19.809999999999999</v>
      </c>
      <c r="D2196">
        <v>19.11</v>
      </c>
      <c r="E2196">
        <v>19.510000000000002</v>
      </c>
    </row>
    <row r="2197" spans="1:5">
      <c r="A2197" s="55">
        <v>42633</v>
      </c>
      <c r="B2197">
        <v>19.18</v>
      </c>
      <c r="C2197">
        <v>19.78</v>
      </c>
      <c r="D2197">
        <v>19.18</v>
      </c>
      <c r="E2197">
        <v>19.649999999999999</v>
      </c>
    </row>
    <row r="2198" spans="1:5">
      <c r="A2198" s="55">
        <v>42634</v>
      </c>
      <c r="B2198">
        <v>19.28</v>
      </c>
      <c r="C2198">
        <v>19.68</v>
      </c>
      <c r="D2198">
        <v>18.350000000000001</v>
      </c>
      <c r="E2198">
        <v>18.72</v>
      </c>
    </row>
    <row r="2199" spans="1:5">
      <c r="A2199" s="55">
        <v>42635</v>
      </c>
      <c r="B2199">
        <v>18.21</v>
      </c>
      <c r="C2199">
        <v>18.39</v>
      </c>
      <c r="D2199">
        <v>17.64</v>
      </c>
      <c r="E2199">
        <v>18.2</v>
      </c>
    </row>
    <row r="2200" spans="1:5">
      <c r="A2200" s="55">
        <v>42636</v>
      </c>
      <c r="B2200">
        <v>18.239999999999998</v>
      </c>
      <c r="C2200">
        <v>18.350000000000001</v>
      </c>
      <c r="D2200">
        <v>17.989999999999998</v>
      </c>
      <c r="E2200">
        <v>18.27</v>
      </c>
    </row>
    <row r="2201" spans="1:5">
      <c r="A2201" s="55">
        <v>42639</v>
      </c>
      <c r="B2201">
        <v>18.86</v>
      </c>
      <c r="C2201">
        <v>19.190000000000001</v>
      </c>
      <c r="D2201">
        <v>18.600000000000001</v>
      </c>
      <c r="E2201">
        <v>18.989999999999998</v>
      </c>
    </row>
    <row r="2202" spans="1:5">
      <c r="A2202" s="55">
        <v>42640</v>
      </c>
      <c r="B2202">
        <v>19.12</v>
      </c>
      <c r="C2202">
        <v>19.170000000000002</v>
      </c>
      <c r="D2202">
        <v>18.28</v>
      </c>
      <c r="E2202">
        <v>18.38</v>
      </c>
    </row>
    <row r="2203" spans="1:5">
      <c r="A2203" s="55">
        <v>42641</v>
      </c>
      <c r="B2203">
        <v>18.309999999999999</v>
      </c>
      <c r="C2203">
        <v>18.64</v>
      </c>
      <c r="D2203">
        <v>17.93</v>
      </c>
      <c r="E2203">
        <v>18.13</v>
      </c>
    </row>
    <row r="2204" spans="1:5">
      <c r="A2204" s="55">
        <v>42642</v>
      </c>
      <c r="B2204">
        <v>18.2</v>
      </c>
      <c r="C2204">
        <v>19.399999999999999</v>
      </c>
      <c r="D2204">
        <v>17.760000000000002</v>
      </c>
      <c r="E2204">
        <v>18.87</v>
      </c>
    </row>
    <row r="2205" spans="1:5">
      <c r="A2205" s="55">
        <v>42643</v>
      </c>
      <c r="B2205">
        <v>18.41</v>
      </c>
      <c r="C2205">
        <v>18.79</v>
      </c>
      <c r="D2205">
        <v>18.149999999999999</v>
      </c>
      <c r="E2205">
        <v>18.440000000000001</v>
      </c>
    </row>
    <row r="2206" spans="1:5">
      <c r="A2206" s="55">
        <v>42646</v>
      </c>
      <c r="B2206">
        <v>18.62</v>
      </c>
      <c r="C2206">
        <v>18.79</v>
      </c>
      <c r="D2206">
        <v>18.260000000000002</v>
      </c>
      <c r="E2206">
        <v>18.3</v>
      </c>
    </row>
    <row r="2207" spans="1:5">
      <c r="A2207" s="55">
        <v>42647</v>
      </c>
      <c r="B2207">
        <v>18.16</v>
      </c>
      <c r="C2207">
        <v>18.72</v>
      </c>
      <c r="D2207">
        <v>17.98</v>
      </c>
      <c r="E2207">
        <v>18.329999999999998</v>
      </c>
    </row>
    <row r="2208" spans="1:5">
      <c r="A2208" s="55">
        <v>42648</v>
      </c>
      <c r="B2208">
        <v>18.149999999999999</v>
      </c>
      <c r="C2208">
        <v>18.170000000000002</v>
      </c>
      <c r="D2208">
        <v>17.7</v>
      </c>
      <c r="E2208">
        <v>18.16</v>
      </c>
    </row>
    <row r="2209" spans="1:5">
      <c r="A2209" s="55">
        <v>42649</v>
      </c>
      <c r="B2209">
        <v>18.25</v>
      </c>
      <c r="C2209">
        <v>18.399999999999999</v>
      </c>
      <c r="D2209">
        <v>18.03</v>
      </c>
      <c r="E2209">
        <v>18.059999999999999</v>
      </c>
    </row>
    <row r="2210" spans="1:5">
      <c r="A2210" s="55">
        <v>42650</v>
      </c>
      <c r="B2210">
        <v>18.010000000000002</v>
      </c>
      <c r="C2210">
        <v>18.579999999999998</v>
      </c>
      <c r="D2210">
        <v>17.87</v>
      </c>
      <c r="E2210">
        <v>18.37</v>
      </c>
    </row>
    <row r="2211" spans="1:5">
      <c r="A2211" s="55">
        <v>42653</v>
      </c>
      <c r="B2211">
        <v>18.16</v>
      </c>
      <c r="C2211">
        <v>18.190000000000001</v>
      </c>
      <c r="D2211">
        <v>18.010000000000002</v>
      </c>
      <c r="E2211">
        <v>18.05</v>
      </c>
    </row>
    <row r="2212" spans="1:5">
      <c r="A2212" s="55">
        <v>42654</v>
      </c>
      <c r="B2212">
        <v>18.260000000000002</v>
      </c>
      <c r="C2212">
        <v>19.16</v>
      </c>
      <c r="D2212">
        <v>18.260000000000002</v>
      </c>
      <c r="E2212">
        <v>18.760000000000002</v>
      </c>
    </row>
    <row r="2213" spans="1:5">
      <c r="A2213" s="55">
        <v>42655</v>
      </c>
      <c r="B2213">
        <v>18.84</v>
      </c>
      <c r="C2213">
        <v>19.04</v>
      </c>
      <c r="D2213">
        <v>18.260000000000002</v>
      </c>
      <c r="E2213">
        <v>18.91</v>
      </c>
    </row>
    <row r="2214" spans="1:5">
      <c r="A2214" s="55">
        <v>42656</v>
      </c>
      <c r="B2214">
        <v>19.489999999999998</v>
      </c>
      <c r="C2214">
        <v>19.96</v>
      </c>
      <c r="D2214">
        <v>19.059999999999999</v>
      </c>
      <c r="E2214">
        <v>19.27</v>
      </c>
    </row>
    <row r="2215" spans="1:5">
      <c r="A2215" s="55">
        <v>42657</v>
      </c>
      <c r="B2215">
        <v>18.86</v>
      </c>
      <c r="C2215">
        <v>19.23</v>
      </c>
      <c r="D2215">
        <v>18.71</v>
      </c>
      <c r="E2215">
        <v>19.14</v>
      </c>
    </row>
    <row r="2216" spans="1:5">
      <c r="A2216" s="55">
        <v>42660</v>
      </c>
      <c r="B2216">
        <v>19.18</v>
      </c>
      <c r="C2216">
        <v>19.37</v>
      </c>
      <c r="D2216">
        <v>19.12</v>
      </c>
      <c r="E2216">
        <v>19.18</v>
      </c>
    </row>
    <row r="2217" spans="1:5">
      <c r="A2217" s="55">
        <v>42661</v>
      </c>
      <c r="B2217">
        <v>18.84</v>
      </c>
      <c r="C2217">
        <v>19</v>
      </c>
      <c r="D2217">
        <v>18.760000000000002</v>
      </c>
      <c r="E2217">
        <v>18.86</v>
      </c>
    </row>
    <row r="2218" spans="1:5">
      <c r="A2218" s="55">
        <v>42662</v>
      </c>
      <c r="B2218">
        <v>18.54</v>
      </c>
      <c r="C2218">
        <v>18.760000000000002</v>
      </c>
      <c r="D2218">
        <v>18.12</v>
      </c>
      <c r="E2218">
        <v>18.52</v>
      </c>
    </row>
    <row r="2219" spans="1:5">
      <c r="A2219" s="55">
        <v>42663</v>
      </c>
      <c r="B2219">
        <v>18.59</v>
      </c>
      <c r="C2219">
        <v>18.73</v>
      </c>
      <c r="D2219">
        <v>18.36</v>
      </c>
      <c r="E2219">
        <v>18.37</v>
      </c>
    </row>
    <row r="2220" spans="1:5">
      <c r="A2220" s="55">
        <v>42664</v>
      </c>
      <c r="B2220">
        <v>18.61</v>
      </c>
      <c r="C2220">
        <v>18.68</v>
      </c>
      <c r="D2220">
        <v>18.239999999999998</v>
      </c>
      <c r="E2220">
        <v>18.239999999999998</v>
      </c>
    </row>
    <row r="2221" spans="1:5">
      <c r="A2221" s="55">
        <v>42667</v>
      </c>
      <c r="B2221">
        <v>17.98</v>
      </c>
      <c r="C2221">
        <v>18.149999999999999</v>
      </c>
      <c r="D2221">
        <v>17.899999999999999</v>
      </c>
      <c r="E2221">
        <v>17.98</v>
      </c>
    </row>
    <row r="2222" spans="1:5">
      <c r="A2222" s="55">
        <v>42668</v>
      </c>
      <c r="B2222">
        <v>18.03</v>
      </c>
      <c r="C2222">
        <v>18.21</v>
      </c>
      <c r="D2222">
        <v>17.84</v>
      </c>
      <c r="E2222">
        <v>18.05</v>
      </c>
    </row>
    <row r="2223" spans="1:5">
      <c r="A2223" s="55">
        <v>42669</v>
      </c>
      <c r="B2223">
        <v>18.37</v>
      </c>
      <c r="C2223">
        <v>18.5</v>
      </c>
      <c r="D2223">
        <v>18.100000000000001</v>
      </c>
      <c r="E2223">
        <v>18.350000000000001</v>
      </c>
    </row>
    <row r="2224" spans="1:5">
      <c r="A2224" s="55">
        <v>42670</v>
      </c>
      <c r="B2224">
        <v>18.11</v>
      </c>
      <c r="C2224">
        <v>18.86</v>
      </c>
      <c r="D2224">
        <v>18.11</v>
      </c>
      <c r="E2224">
        <v>18.809999999999999</v>
      </c>
    </row>
    <row r="2225" spans="1:5">
      <c r="A2225" s="55">
        <v>42671</v>
      </c>
      <c r="B2225">
        <v>18.73</v>
      </c>
      <c r="C2225">
        <v>19.36</v>
      </c>
      <c r="D2225">
        <v>18.46</v>
      </c>
      <c r="E2225">
        <v>19.03</v>
      </c>
    </row>
    <row r="2226" spans="1:5">
      <c r="A2226" s="55">
        <v>42674</v>
      </c>
      <c r="B2226">
        <v>19.09</v>
      </c>
      <c r="C2226">
        <v>19.510000000000002</v>
      </c>
      <c r="D2226">
        <v>19.09</v>
      </c>
      <c r="E2226">
        <v>19.23</v>
      </c>
    </row>
    <row r="2227" spans="1:5">
      <c r="A2227" s="55">
        <v>42675</v>
      </c>
      <c r="B2227">
        <v>19.34</v>
      </c>
      <c r="C2227">
        <v>20.6</v>
      </c>
      <c r="D2227">
        <v>19.3</v>
      </c>
      <c r="E2227">
        <v>19.88</v>
      </c>
    </row>
    <row r="2228" spans="1:5">
      <c r="A2228" s="55">
        <v>42676</v>
      </c>
      <c r="B2228">
        <v>20.010000000000002</v>
      </c>
      <c r="C2228">
        <v>20.32</v>
      </c>
      <c r="D2228">
        <v>19.86</v>
      </c>
      <c r="E2228">
        <v>20.11</v>
      </c>
    </row>
    <row r="2229" spans="1:5">
      <c r="A2229" s="55">
        <v>42677</v>
      </c>
      <c r="B2229">
        <v>20.09</v>
      </c>
      <c r="C2229">
        <v>21.14</v>
      </c>
      <c r="D2229">
        <v>20.02</v>
      </c>
      <c r="E2229">
        <v>21</v>
      </c>
    </row>
    <row r="2230" spans="1:5">
      <c r="A2230" s="55">
        <v>42678</v>
      </c>
      <c r="B2230">
        <v>20.9</v>
      </c>
      <c r="C2230">
        <v>21.53</v>
      </c>
      <c r="D2230">
        <v>20.78</v>
      </c>
      <c r="E2230">
        <v>21.44</v>
      </c>
    </row>
    <row r="2231" spans="1:5">
      <c r="A2231" s="55">
        <v>42681</v>
      </c>
      <c r="B2231">
        <v>20.059999999999999</v>
      </c>
      <c r="C2231">
        <v>20.22</v>
      </c>
      <c r="D2231">
        <v>19.239999999999998</v>
      </c>
      <c r="E2231">
        <v>19.239999999999998</v>
      </c>
    </row>
    <row r="2232" spans="1:5">
      <c r="A2232" s="55">
        <v>42682</v>
      </c>
      <c r="B2232">
        <v>19.47</v>
      </c>
      <c r="C2232">
        <v>19.75</v>
      </c>
      <c r="D2232">
        <v>18.95</v>
      </c>
      <c r="E2232">
        <v>19.260000000000002</v>
      </c>
    </row>
    <row r="2233" spans="1:5">
      <c r="A2233" s="55">
        <v>42683</v>
      </c>
      <c r="B2233">
        <v>19.02</v>
      </c>
      <c r="C2233">
        <v>19.16</v>
      </c>
      <c r="D2233">
        <v>18</v>
      </c>
      <c r="E2233">
        <v>18.09</v>
      </c>
    </row>
    <row r="2234" spans="1:5">
      <c r="A2234" s="55">
        <v>42684</v>
      </c>
      <c r="B2234">
        <v>17.809999999999999</v>
      </c>
      <c r="C2234">
        <v>19.02</v>
      </c>
      <c r="D2234">
        <v>17.57</v>
      </c>
      <c r="E2234">
        <v>18.559999999999999</v>
      </c>
    </row>
    <row r="2235" spans="1:5">
      <c r="A2235" s="55">
        <v>42685</v>
      </c>
      <c r="B2235">
        <v>18.899999999999999</v>
      </c>
      <c r="C2235">
        <v>19.22</v>
      </c>
      <c r="D2235">
        <v>18.43</v>
      </c>
      <c r="E2235">
        <v>18.45</v>
      </c>
    </row>
    <row r="2236" spans="1:5">
      <c r="A2236" s="55">
        <v>42688</v>
      </c>
      <c r="B2236">
        <v>18.61</v>
      </c>
      <c r="C2236">
        <v>19.2</v>
      </c>
      <c r="D2236">
        <v>18.579999999999998</v>
      </c>
      <c r="E2236">
        <v>18.62</v>
      </c>
    </row>
    <row r="2237" spans="1:5">
      <c r="A2237" s="55">
        <v>42689</v>
      </c>
      <c r="B2237">
        <v>18.57</v>
      </c>
      <c r="C2237">
        <v>18.62</v>
      </c>
      <c r="D2237">
        <v>18.02</v>
      </c>
      <c r="E2237">
        <v>18.03</v>
      </c>
    </row>
    <row r="2238" spans="1:5">
      <c r="A2238" s="55">
        <v>42690</v>
      </c>
      <c r="B2238">
        <v>18.48</v>
      </c>
      <c r="C2238">
        <v>18.71</v>
      </c>
      <c r="D2238">
        <v>18.12</v>
      </c>
      <c r="E2238">
        <v>18.27</v>
      </c>
    </row>
    <row r="2239" spans="1:5">
      <c r="A2239" s="55">
        <v>42691</v>
      </c>
      <c r="B2239">
        <v>18.18</v>
      </c>
      <c r="C2239">
        <v>18.190000000000001</v>
      </c>
      <c r="D2239">
        <v>17.93</v>
      </c>
      <c r="E2239">
        <v>17.96</v>
      </c>
    </row>
    <row r="2240" spans="1:5">
      <c r="A2240" s="55">
        <v>42692</v>
      </c>
      <c r="B2240">
        <v>18</v>
      </c>
      <c r="C2240">
        <v>18.23</v>
      </c>
      <c r="D2240">
        <v>17.93</v>
      </c>
      <c r="E2240">
        <v>18.02</v>
      </c>
    </row>
    <row r="2241" spans="1:5">
      <c r="A2241" s="55">
        <v>42695</v>
      </c>
      <c r="B2241">
        <v>18.03</v>
      </c>
      <c r="C2241">
        <v>18.11</v>
      </c>
      <c r="D2241">
        <v>17.690000000000001</v>
      </c>
      <c r="E2241">
        <v>17.82</v>
      </c>
    </row>
    <row r="2242" spans="1:5">
      <c r="A2242" s="55">
        <v>42696</v>
      </c>
      <c r="B2242">
        <v>17.71</v>
      </c>
      <c r="C2242">
        <v>18.07</v>
      </c>
      <c r="D2242">
        <v>17.690000000000001</v>
      </c>
      <c r="E2242">
        <v>17.809999999999999</v>
      </c>
    </row>
    <row r="2243" spans="1:5">
      <c r="A2243" s="55">
        <v>42697</v>
      </c>
      <c r="B2243">
        <v>17.96</v>
      </c>
      <c r="C2243">
        <v>18.149999999999999</v>
      </c>
      <c r="D2243">
        <v>17.82</v>
      </c>
      <c r="E2243">
        <v>17.86</v>
      </c>
    </row>
    <row r="2244" spans="1:5">
      <c r="A2244" s="55">
        <v>42699</v>
      </c>
      <c r="B2244">
        <v>17.91</v>
      </c>
      <c r="C2244">
        <v>18.03</v>
      </c>
      <c r="D2244">
        <v>17.899999999999999</v>
      </c>
      <c r="E2244">
        <v>17.93</v>
      </c>
    </row>
    <row r="2245" spans="1:5">
      <c r="A2245" s="55">
        <v>42702</v>
      </c>
      <c r="B2245">
        <v>18.23</v>
      </c>
      <c r="C2245">
        <v>18.32</v>
      </c>
      <c r="D2245">
        <v>18.059999999999999</v>
      </c>
      <c r="E2245">
        <v>18.2</v>
      </c>
    </row>
    <row r="2246" spans="1:5">
      <c r="A2246" s="55">
        <v>42703</v>
      </c>
      <c r="B2246">
        <v>18.21</v>
      </c>
      <c r="C2246">
        <v>18.32</v>
      </c>
      <c r="D2246">
        <v>18.010000000000002</v>
      </c>
      <c r="E2246">
        <v>18.14</v>
      </c>
    </row>
    <row r="2247" spans="1:5">
      <c r="A2247" s="55">
        <v>42704</v>
      </c>
      <c r="B2247">
        <v>17.97</v>
      </c>
      <c r="C2247">
        <v>18.260000000000002</v>
      </c>
      <c r="D2247">
        <v>17.829999999999998</v>
      </c>
      <c r="E2247">
        <v>18.25</v>
      </c>
    </row>
    <row r="2248" spans="1:5">
      <c r="A2248" s="55">
        <v>42705</v>
      </c>
      <c r="B2248">
        <v>18.190000000000001</v>
      </c>
      <c r="C2248">
        <v>18.89</v>
      </c>
      <c r="D2248">
        <v>18.18</v>
      </c>
      <c r="E2248">
        <v>18.64</v>
      </c>
    </row>
    <row r="2249" spans="1:5">
      <c r="A2249" s="55">
        <v>42706</v>
      </c>
      <c r="B2249">
        <v>18.75</v>
      </c>
      <c r="C2249">
        <v>18.82</v>
      </c>
      <c r="D2249">
        <v>18.32</v>
      </c>
      <c r="E2249">
        <v>18.75</v>
      </c>
    </row>
    <row r="2250" spans="1:5">
      <c r="A2250" s="55">
        <v>42709</v>
      </c>
      <c r="B2250">
        <v>18.43</v>
      </c>
      <c r="C2250">
        <v>18.48</v>
      </c>
      <c r="D2250">
        <v>18.02</v>
      </c>
      <c r="E2250">
        <v>18.02</v>
      </c>
    </row>
    <row r="2251" spans="1:5">
      <c r="A2251" s="55">
        <v>42710</v>
      </c>
      <c r="B2251">
        <v>17.940000000000001</v>
      </c>
      <c r="C2251">
        <v>18.059999999999999</v>
      </c>
      <c r="D2251">
        <v>17.739999999999998</v>
      </c>
      <c r="E2251">
        <v>17.84</v>
      </c>
    </row>
    <row r="2252" spans="1:5">
      <c r="A2252" s="55">
        <v>42711</v>
      </c>
      <c r="B2252">
        <v>17.86</v>
      </c>
      <c r="C2252">
        <v>17.89</v>
      </c>
      <c r="D2252">
        <v>17.43</v>
      </c>
      <c r="E2252">
        <v>17.75</v>
      </c>
    </row>
    <row r="2253" spans="1:5">
      <c r="A2253" s="55">
        <v>42712</v>
      </c>
      <c r="B2253">
        <v>17.78</v>
      </c>
      <c r="C2253">
        <v>18.25</v>
      </c>
      <c r="D2253">
        <v>17.329999999999998</v>
      </c>
      <c r="E2253">
        <v>17.95</v>
      </c>
    </row>
    <row r="2254" spans="1:5">
      <c r="A2254" s="55">
        <v>42713</v>
      </c>
      <c r="B2254">
        <v>18.059999999999999</v>
      </c>
      <c r="C2254">
        <v>18.079999999999998</v>
      </c>
      <c r="D2254">
        <v>17.5</v>
      </c>
      <c r="E2254">
        <v>17.66</v>
      </c>
    </row>
    <row r="2255" spans="1:5">
      <c r="A2255" s="55">
        <v>42716</v>
      </c>
      <c r="B2255">
        <v>17.8</v>
      </c>
      <c r="C2255">
        <v>18.010000000000002</v>
      </c>
      <c r="D2255">
        <v>17.760000000000002</v>
      </c>
      <c r="E2255">
        <v>17.850000000000001</v>
      </c>
    </row>
    <row r="2256" spans="1:5">
      <c r="A2256" s="55">
        <v>42717</v>
      </c>
      <c r="B2256">
        <v>17.77</v>
      </c>
      <c r="C2256">
        <v>18.13</v>
      </c>
      <c r="D2256">
        <v>17.75</v>
      </c>
      <c r="E2256">
        <v>17.82</v>
      </c>
    </row>
    <row r="2257" spans="1:5">
      <c r="A2257" s="55">
        <v>42718</v>
      </c>
      <c r="B2257">
        <v>17.98</v>
      </c>
      <c r="C2257">
        <v>18.09</v>
      </c>
      <c r="D2257">
        <v>17.64</v>
      </c>
      <c r="E2257">
        <v>17.91</v>
      </c>
    </row>
    <row r="2258" spans="1:5">
      <c r="A2258" s="55">
        <v>42719</v>
      </c>
      <c r="B2258">
        <v>17.829999999999998</v>
      </c>
      <c r="C2258">
        <v>18.079999999999998</v>
      </c>
      <c r="D2258">
        <v>17.690000000000001</v>
      </c>
      <c r="E2258">
        <v>17.899999999999999</v>
      </c>
    </row>
    <row r="2259" spans="1:5">
      <c r="A2259" s="55">
        <v>42720</v>
      </c>
      <c r="B2259">
        <v>17.850000000000001</v>
      </c>
      <c r="C2259">
        <v>17.989999999999998</v>
      </c>
      <c r="D2259">
        <v>17.670000000000002</v>
      </c>
      <c r="E2259">
        <v>17.77</v>
      </c>
    </row>
    <row r="2260" spans="1:5">
      <c r="A2260" s="55">
        <v>42723</v>
      </c>
      <c r="B2260">
        <v>17.739999999999998</v>
      </c>
      <c r="C2260">
        <v>17.829999999999998</v>
      </c>
      <c r="D2260">
        <v>17.489999999999998</v>
      </c>
      <c r="E2260">
        <v>17.57</v>
      </c>
    </row>
    <row r="2261" spans="1:5">
      <c r="A2261" s="55">
        <v>42724</v>
      </c>
      <c r="B2261">
        <v>17.489999999999998</v>
      </c>
      <c r="C2261">
        <v>17.63</v>
      </c>
      <c r="D2261">
        <v>17.47</v>
      </c>
      <c r="E2261">
        <v>17.52</v>
      </c>
    </row>
    <row r="2262" spans="1:5">
      <c r="A2262" s="55">
        <v>42725</v>
      </c>
      <c r="B2262">
        <v>17.36</v>
      </c>
      <c r="C2262">
        <v>17.57</v>
      </c>
      <c r="D2262">
        <v>17.36</v>
      </c>
      <c r="E2262">
        <v>17.52</v>
      </c>
    </row>
    <row r="2263" spans="1:5">
      <c r="A2263" s="55">
        <v>42726</v>
      </c>
      <c r="B2263">
        <v>17.5</v>
      </c>
      <c r="C2263">
        <v>17.78</v>
      </c>
      <c r="D2263">
        <v>17.5</v>
      </c>
      <c r="E2263">
        <v>17.690000000000001</v>
      </c>
    </row>
    <row r="2264" spans="1:5">
      <c r="A2264" s="55">
        <v>42727</v>
      </c>
      <c r="B2264">
        <v>17.77</v>
      </c>
      <c r="C2264">
        <v>17.84</v>
      </c>
      <c r="D2264">
        <v>17.62</v>
      </c>
      <c r="E2264">
        <v>17.63</v>
      </c>
    </row>
    <row r="2265" spans="1:5">
      <c r="A2265" s="55">
        <v>42731</v>
      </c>
      <c r="B2265">
        <v>17.75</v>
      </c>
      <c r="C2265">
        <v>17.82</v>
      </c>
      <c r="D2265">
        <v>17.54</v>
      </c>
      <c r="E2265">
        <v>17.64</v>
      </c>
    </row>
    <row r="2266" spans="1:5">
      <c r="A2266" s="55">
        <v>42732</v>
      </c>
      <c r="B2266">
        <v>17.559999999999999</v>
      </c>
      <c r="C2266">
        <v>18.07</v>
      </c>
      <c r="D2266">
        <v>17.559999999999999</v>
      </c>
      <c r="E2266">
        <v>18.04</v>
      </c>
    </row>
    <row r="2267" spans="1:5">
      <c r="A2267" s="55">
        <v>42733</v>
      </c>
      <c r="B2267">
        <v>18.010000000000002</v>
      </c>
      <c r="C2267">
        <v>18.350000000000001</v>
      </c>
      <c r="D2267">
        <v>17.989999999999998</v>
      </c>
      <c r="E2267">
        <v>18.22</v>
      </c>
    </row>
    <row r="2268" spans="1:5">
      <c r="A2268" s="55">
        <v>42734</v>
      </c>
      <c r="B2268">
        <v>18.16</v>
      </c>
      <c r="C2268">
        <v>18.809999999999999</v>
      </c>
      <c r="D2268">
        <v>18.12</v>
      </c>
      <c r="E2268">
        <v>18.57</v>
      </c>
    </row>
    <row r="2269" spans="1:5">
      <c r="A2269" s="55">
        <v>42738</v>
      </c>
      <c r="B2269">
        <v>18.260000000000002</v>
      </c>
      <c r="C2269">
        <v>18.29</v>
      </c>
      <c r="D2269">
        <v>17.77</v>
      </c>
      <c r="E2269">
        <v>17.77</v>
      </c>
    </row>
    <row r="2270" spans="1:5">
      <c r="A2270" s="55">
        <v>42739</v>
      </c>
      <c r="B2270">
        <v>17.66</v>
      </c>
      <c r="C2270">
        <v>17.66</v>
      </c>
      <c r="D2270">
        <v>17</v>
      </c>
      <c r="E2270">
        <v>17.16</v>
      </c>
    </row>
    <row r="2271" spans="1:5">
      <c r="A2271" s="55">
        <v>42740</v>
      </c>
      <c r="B2271">
        <v>17.23</v>
      </c>
      <c r="C2271">
        <v>17.329999999999998</v>
      </c>
      <c r="D2271">
        <v>16.97</v>
      </c>
      <c r="E2271">
        <v>17.03</v>
      </c>
    </row>
    <row r="2272" spans="1:5">
      <c r="A2272" s="55">
        <v>42741</v>
      </c>
      <c r="B2272">
        <v>16.91</v>
      </c>
      <c r="C2272">
        <v>17.079999999999998</v>
      </c>
      <c r="D2272">
        <v>16.64</v>
      </c>
      <c r="E2272">
        <v>16.920000000000002</v>
      </c>
    </row>
    <row r="2273" spans="1:5">
      <c r="A2273" s="55">
        <v>42744</v>
      </c>
      <c r="B2273">
        <v>17.149999999999999</v>
      </c>
      <c r="C2273">
        <v>17.27</v>
      </c>
      <c r="D2273">
        <v>16.98</v>
      </c>
      <c r="E2273">
        <v>17.04</v>
      </c>
    </row>
    <row r="2274" spans="1:5">
      <c r="A2274" s="55">
        <v>42745</v>
      </c>
      <c r="B2274">
        <v>17.03</v>
      </c>
      <c r="C2274">
        <v>17.260000000000002</v>
      </c>
      <c r="D2274">
        <v>16.87</v>
      </c>
      <c r="E2274">
        <v>17.09</v>
      </c>
    </row>
    <row r="2275" spans="1:5">
      <c r="A2275" s="55">
        <v>42746</v>
      </c>
      <c r="B2275">
        <v>17.149999999999999</v>
      </c>
      <c r="C2275">
        <v>17.47</v>
      </c>
      <c r="D2275">
        <v>16.940000000000001</v>
      </c>
      <c r="E2275">
        <v>16.97</v>
      </c>
    </row>
    <row r="2276" spans="1:5">
      <c r="A2276" s="55">
        <v>42747</v>
      </c>
      <c r="B2276">
        <v>17.190000000000001</v>
      </c>
      <c r="C2276">
        <v>17.690000000000001</v>
      </c>
      <c r="D2276">
        <v>16.989999999999998</v>
      </c>
      <c r="E2276">
        <v>17.13</v>
      </c>
    </row>
    <row r="2277" spans="1:5">
      <c r="A2277" s="55">
        <v>42748</v>
      </c>
      <c r="B2277">
        <v>17.09</v>
      </c>
      <c r="C2277">
        <v>17.32</v>
      </c>
      <c r="D2277">
        <v>16.84</v>
      </c>
      <c r="E2277">
        <v>17.16</v>
      </c>
    </row>
    <row r="2278" spans="1:5">
      <c r="A2278" s="55">
        <v>42752</v>
      </c>
      <c r="B2278">
        <v>17.59</v>
      </c>
      <c r="C2278">
        <v>17.68</v>
      </c>
      <c r="D2278">
        <v>17.440000000000001</v>
      </c>
      <c r="E2278">
        <v>17.45</v>
      </c>
    </row>
    <row r="2279" spans="1:5">
      <c r="A2279" s="55">
        <v>42753</v>
      </c>
      <c r="B2279">
        <v>17.510000000000002</v>
      </c>
      <c r="C2279">
        <v>17.66</v>
      </c>
      <c r="D2279">
        <v>17.34</v>
      </c>
      <c r="E2279">
        <v>17.41</v>
      </c>
    </row>
    <row r="2280" spans="1:5">
      <c r="A2280" s="55">
        <v>42754</v>
      </c>
      <c r="B2280">
        <v>17.29</v>
      </c>
      <c r="C2280">
        <v>17.690000000000001</v>
      </c>
      <c r="D2280">
        <v>17.29</v>
      </c>
      <c r="E2280">
        <v>17.38</v>
      </c>
    </row>
    <row r="2281" spans="1:5">
      <c r="A2281" s="55">
        <v>42755</v>
      </c>
      <c r="B2281">
        <v>17.27</v>
      </c>
      <c r="C2281">
        <v>17.32</v>
      </c>
      <c r="D2281">
        <v>17.03</v>
      </c>
      <c r="E2281">
        <v>17.07</v>
      </c>
    </row>
    <row r="2282" spans="1:5">
      <c r="A2282" s="55">
        <v>42758</v>
      </c>
      <c r="B2282">
        <v>17.190000000000001</v>
      </c>
      <c r="C2282">
        <v>17.420000000000002</v>
      </c>
      <c r="D2282">
        <v>16.940000000000001</v>
      </c>
      <c r="E2282">
        <v>16.940000000000001</v>
      </c>
    </row>
    <row r="2283" spans="1:5">
      <c r="A2283" s="55">
        <v>42759</v>
      </c>
      <c r="B2283">
        <v>16.89</v>
      </c>
      <c r="C2283">
        <v>16.93</v>
      </c>
      <c r="D2283">
        <v>16.239999999999998</v>
      </c>
      <c r="E2283">
        <v>16.25</v>
      </c>
    </row>
    <row r="2284" spans="1:5">
      <c r="A2284" s="55">
        <v>42760</v>
      </c>
      <c r="B2284">
        <v>16.25</v>
      </c>
      <c r="C2284">
        <v>16.25</v>
      </c>
      <c r="D2284">
        <v>15.85</v>
      </c>
      <c r="E2284">
        <v>15.95</v>
      </c>
    </row>
    <row r="2285" spans="1:5">
      <c r="A2285" s="55">
        <v>42761</v>
      </c>
      <c r="B2285">
        <v>16.02</v>
      </c>
      <c r="C2285">
        <v>16.14</v>
      </c>
      <c r="D2285">
        <v>15.97</v>
      </c>
      <c r="E2285">
        <v>16.07</v>
      </c>
    </row>
    <row r="2286" spans="1:5">
      <c r="A2286" s="55">
        <v>42762</v>
      </c>
      <c r="B2286">
        <v>16.11</v>
      </c>
      <c r="C2286">
        <v>16.260000000000002</v>
      </c>
      <c r="D2286">
        <v>16.059999999999999</v>
      </c>
      <c r="E2286">
        <v>16.21</v>
      </c>
    </row>
    <row r="2287" spans="1:5">
      <c r="A2287" s="55">
        <v>42765</v>
      </c>
      <c r="B2287">
        <v>16.63</v>
      </c>
      <c r="C2287">
        <v>17.23</v>
      </c>
      <c r="D2287">
        <v>16.41</v>
      </c>
      <c r="E2287">
        <v>16.63</v>
      </c>
    </row>
    <row r="2288" spans="1:5">
      <c r="A2288" s="55">
        <v>42766</v>
      </c>
      <c r="B2288">
        <v>16.86</v>
      </c>
      <c r="C2288">
        <v>17.079999999999998</v>
      </c>
      <c r="D2288">
        <v>16.670000000000002</v>
      </c>
      <c r="E2288">
        <v>16.7</v>
      </c>
    </row>
    <row r="2289" spans="1:5">
      <c r="A2289" s="55">
        <v>42767</v>
      </c>
      <c r="B2289">
        <v>16.489999999999998</v>
      </c>
      <c r="C2289">
        <v>16.739999999999998</v>
      </c>
      <c r="D2289">
        <v>16.420000000000002</v>
      </c>
      <c r="E2289">
        <v>16.53</v>
      </c>
    </row>
    <row r="2290" spans="1:5">
      <c r="A2290" s="55">
        <v>42768</v>
      </c>
      <c r="B2290">
        <v>16.7</v>
      </c>
      <c r="C2290">
        <v>16.78</v>
      </c>
      <c r="D2290">
        <v>16.510000000000002</v>
      </c>
      <c r="E2290">
        <v>16.649999999999999</v>
      </c>
    </row>
    <row r="2291" spans="1:5">
      <c r="A2291" s="55">
        <v>42769</v>
      </c>
      <c r="B2291">
        <v>16.350000000000001</v>
      </c>
      <c r="C2291">
        <v>16.46</v>
      </c>
      <c r="D2291">
        <v>16.149999999999999</v>
      </c>
      <c r="E2291">
        <v>16.27</v>
      </c>
    </row>
    <row r="2292" spans="1:5">
      <c r="A2292" s="55">
        <v>42772</v>
      </c>
      <c r="B2292">
        <v>16.5</v>
      </c>
      <c r="C2292">
        <v>16.510000000000002</v>
      </c>
      <c r="D2292">
        <v>16.260000000000002</v>
      </c>
      <c r="E2292">
        <v>16.41</v>
      </c>
    </row>
    <row r="2293" spans="1:5">
      <c r="A2293" s="55">
        <v>42773</v>
      </c>
      <c r="B2293">
        <v>16.34</v>
      </c>
      <c r="C2293">
        <v>16.47</v>
      </c>
      <c r="D2293">
        <v>16.27</v>
      </c>
      <c r="E2293">
        <v>16.440000000000001</v>
      </c>
    </row>
    <row r="2294" spans="1:5">
      <c r="A2294" s="55">
        <v>42774</v>
      </c>
      <c r="B2294">
        <v>16.559999999999999</v>
      </c>
      <c r="C2294">
        <v>16.7</v>
      </c>
      <c r="D2294">
        <v>16.5</v>
      </c>
      <c r="E2294">
        <v>16.600000000000001</v>
      </c>
    </row>
    <row r="2295" spans="1:5">
      <c r="A2295" s="55">
        <v>42775</v>
      </c>
      <c r="B2295">
        <v>16.52</v>
      </c>
      <c r="C2295">
        <v>16.52</v>
      </c>
      <c r="D2295">
        <v>16.28</v>
      </c>
      <c r="E2295">
        <v>16.350000000000001</v>
      </c>
    </row>
    <row r="2296" spans="1:5">
      <c r="A2296" s="55">
        <v>42776</v>
      </c>
      <c r="B2296">
        <v>16.3</v>
      </c>
      <c r="C2296">
        <v>16.309999999999999</v>
      </c>
      <c r="D2296">
        <v>16.02</v>
      </c>
      <c r="E2296">
        <v>16.170000000000002</v>
      </c>
    </row>
    <row r="2297" spans="1:5">
      <c r="A2297" s="55">
        <v>42779</v>
      </c>
      <c r="B2297">
        <v>16.16</v>
      </c>
      <c r="C2297">
        <v>16.18</v>
      </c>
      <c r="D2297">
        <v>15.9</v>
      </c>
      <c r="E2297">
        <v>15.91</v>
      </c>
    </row>
    <row r="2298" spans="1:5">
      <c r="A2298" s="55">
        <v>42780</v>
      </c>
      <c r="B2298">
        <v>16.010000000000002</v>
      </c>
      <c r="C2298">
        <v>16.010000000000002</v>
      </c>
      <c r="D2298">
        <v>15.44</v>
      </c>
      <c r="E2298">
        <v>15.44</v>
      </c>
    </row>
    <row r="2299" spans="1:5">
      <c r="A2299" s="55">
        <v>42781</v>
      </c>
      <c r="B2299">
        <v>15.68</v>
      </c>
      <c r="C2299">
        <v>15.68</v>
      </c>
      <c r="D2299">
        <v>15.11</v>
      </c>
      <c r="E2299">
        <v>15.43</v>
      </c>
    </row>
    <row r="2300" spans="1:5">
      <c r="A2300" s="55">
        <v>42782</v>
      </c>
      <c r="B2300">
        <v>15.55</v>
      </c>
      <c r="C2300">
        <v>16.23</v>
      </c>
      <c r="D2300">
        <v>15.52</v>
      </c>
      <c r="E2300">
        <v>15.68</v>
      </c>
    </row>
    <row r="2301" spans="1:5">
      <c r="A2301" s="55">
        <v>42783</v>
      </c>
      <c r="B2301">
        <v>15.87</v>
      </c>
      <c r="C2301">
        <v>15.97</v>
      </c>
      <c r="D2301">
        <v>15.52</v>
      </c>
      <c r="E2301">
        <v>15.79</v>
      </c>
    </row>
    <row r="2302" spans="1:5">
      <c r="A2302" s="55">
        <v>42787</v>
      </c>
      <c r="B2302">
        <v>15.75</v>
      </c>
      <c r="C2302">
        <v>16</v>
      </c>
      <c r="D2302">
        <v>15.51</v>
      </c>
      <c r="E2302">
        <v>15.99</v>
      </c>
    </row>
    <row r="2303" spans="1:5">
      <c r="A2303" s="55">
        <v>42788</v>
      </c>
      <c r="B2303">
        <v>16.04</v>
      </c>
      <c r="C2303">
        <v>16.37</v>
      </c>
      <c r="D2303">
        <v>15.85</v>
      </c>
      <c r="E2303">
        <v>16.25</v>
      </c>
    </row>
    <row r="2304" spans="1:5">
      <c r="A2304" s="55">
        <v>42789</v>
      </c>
      <c r="B2304">
        <v>16.21</v>
      </c>
      <c r="C2304">
        <v>16.71</v>
      </c>
      <c r="D2304">
        <v>16.18</v>
      </c>
      <c r="E2304">
        <v>16.54</v>
      </c>
    </row>
    <row r="2305" spans="1:5">
      <c r="A2305" s="55">
        <v>42790</v>
      </c>
      <c r="B2305">
        <v>16.97</v>
      </c>
      <c r="C2305">
        <v>17.100000000000001</v>
      </c>
      <c r="D2305">
        <v>16.559999999999999</v>
      </c>
      <c r="E2305">
        <v>16.68</v>
      </c>
    </row>
    <row r="2306" spans="1:5">
      <c r="A2306" s="55">
        <v>42793</v>
      </c>
      <c r="B2306">
        <v>16.690000000000001</v>
      </c>
      <c r="C2306">
        <v>16.79</v>
      </c>
      <c r="D2306">
        <v>16.3</v>
      </c>
      <c r="E2306">
        <v>16.62</v>
      </c>
    </row>
    <row r="2307" spans="1:5">
      <c r="A2307" s="55">
        <v>42794</v>
      </c>
      <c r="B2307">
        <v>16.670000000000002</v>
      </c>
      <c r="C2307">
        <v>17.079999999999998</v>
      </c>
      <c r="D2307">
        <v>16.329999999999998</v>
      </c>
      <c r="E2307">
        <v>16.95</v>
      </c>
    </row>
    <row r="2308" spans="1:5">
      <c r="A2308" s="55">
        <v>42795</v>
      </c>
      <c r="B2308">
        <v>16.37</v>
      </c>
      <c r="C2308">
        <v>16.62</v>
      </c>
      <c r="D2308">
        <v>16.010000000000002</v>
      </c>
      <c r="E2308">
        <v>16.62</v>
      </c>
    </row>
    <row r="2309" spans="1:5">
      <c r="A2309" s="55">
        <v>42796</v>
      </c>
      <c r="B2309">
        <v>16.66</v>
      </c>
      <c r="C2309">
        <v>16.72</v>
      </c>
      <c r="D2309">
        <v>16.43</v>
      </c>
      <c r="E2309">
        <v>16.63</v>
      </c>
    </row>
    <row r="2310" spans="1:5">
      <c r="A2310" s="55">
        <v>42797</v>
      </c>
      <c r="B2310">
        <v>16.559999999999999</v>
      </c>
      <c r="C2310">
        <v>16.559999999999999</v>
      </c>
      <c r="D2310">
        <v>16.059999999999999</v>
      </c>
      <c r="E2310">
        <v>16.25</v>
      </c>
    </row>
    <row r="2311" spans="1:5">
      <c r="A2311" s="55">
        <v>42800</v>
      </c>
      <c r="B2311">
        <v>16.39</v>
      </c>
      <c r="C2311">
        <v>16.52</v>
      </c>
      <c r="D2311">
        <v>16.010000000000002</v>
      </c>
      <c r="E2311">
        <v>16.32</v>
      </c>
    </row>
    <row r="2312" spans="1:5">
      <c r="A2312" s="55">
        <v>42801</v>
      </c>
      <c r="B2312">
        <v>16.32</v>
      </c>
      <c r="C2312">
        <v>16.440000000000001</v>
      </c>
      <c r="D2312">
        <v>15.89</v>
      </c>
      <c r="E2312">
        <v>16.38</v>
      </c>
    </row>
    <row r="2313" spans="1:5">
      <c r="A2313" s="55">
        <v>42802</v>
      </c>
      <c r="B2313">
        <v>16.25</v>
      </c>
      <c r="C2313">
        <v>16.41</v>
      </c>
      <c r="D2313">
        <v>16.14</v>
      </c>
      <c r="E2313">
        <v>16.41</v>
      </c>
    </row>
    <row r="2314" spans="1:5">
      <c r="A2314" s="55">
        <v>42803</v>
      </c>
      <c r="B2314">
        <v>16.45</v>
      </c>
      <c r="C2314">
        <v>16.809999999999999</v>
      </c>
      <c r="D2314">
        <v>16.32</v>
      </c>
      <c r="E2314">
        <v>16.62</v>
      </c>
    </row>
    <row r="2315" spans="1:5">
      <c r="A2315" s="55">
        <v>42804</v>
      </c>
      <c r="B2315">
        <v>16.38</v>
      </c>
      <c r="C2315">
        <v>16.600000000000001</v>
      </c>
      <c r="D2315">
        <v>16.3</v>
      </c>
      <c r="E2315">
        <v>16.329999999999998</v>
      </c>
    </row>
    <row r="2316" spans="1:5">
      <c r="A2316" s="55">
        <v>42807</v>
      </c>
      <c r="B2316">
        <v>16.37</v>
      </c>
      <c r="C2316">
        <v>16.43</v>
      </c>
      <c r="D2316">
        <v>16.27</v>
      </c>
      <c r="E2316">
        <v>16.27</v>
      </c>
    </row>
    <row r="2317" spans="1:5">
      <c r="A2317" s="55">
        <v>42808</v>
      </c>
      <c r="B2317">
        <v>16.399999999999999</v>
      </c>
      <c r="C2317">
        <v>16.579999999999998</v>
      </c>
      <c r="D2317">
        <v>16.350000000000001</v>
      </c>
      <c r="E2317">
        <v>16.399999999999999</v>
      </c>
    </row>
    <row r="2318" spans="1:5">
      <c r="A2318" s="55">
        <v>42809</v>
      </c>
      <c r="B2318">
        <v>16.27</v>
      </c>
      <c r="C2318">
        <v>16.350000000000001</v>
      </c>
      <c r="D2318">
        <v>15.25</v>
      </c>
      <c r="E2318">
        <v>16.13</v>
      </c>
    </row>
    <row r="2319" spans="1:5">
      <c r="A2319" s="55">
        <v>42810</v>
      </c>
      <c r="B2319">
        <v>15.96</v>
      </c>
      <c r="C2319">
        <v>16.079999999999998</v>
      </c>
      <c r="D2319">
        <v>15.65</v>
      </c>
      <c r="E2319">
        <v>15.78</v>
      </c>
    </row>
    <row r="2320" spans="1:5">
      <c r="A2320" s="55">
        <v>42811</v>
      </c>
      <c r="B2320">
        <v>15.7</v>
      </c>
      <c r="C2320">
        <v>15.87</v>
      </c>
      <c r="D2320">
        <v>15.34</v>
      </c>
      <c r="E2320">
        <v>15.85</v>
      </c>
    </row>
    <row r="2321" spans="1:5">
      <c r="A2321" s="55">
        <v>42814</v>
      </c>
      <c r="B2321">
        <v>15.87</v>
      </c>
      <c r="C2321">
        <v>15.96</v>
      </c>
      <c r="D2321">
        <v>15.73</v>
      </c>
      <c r="E2321">
        <v>15.86</v>
      </c>
    </row>
    <row r="2322" spans="1:5">
      <c r="A2322" s="55">
        <v>42815</v>
      </c>
      <c r="B2322">
        <v>15.6</v>
      </c>
      <c r="C2322">
        <v>16.52</v>
      </c>
      <c r="D2322">
        <v>15.6</v>
      </c>
      <c r="E2322">
        <v>16.43</v>
      </c>
    </row>
    <row r="2323" spans="1:5">
      <c r="A2323" s="55">
        <v>42816</v>
      </c>
      <c r="B2323">
        <v>16.489999999999998</v>
      </c>
      <c r="C2323">
        <v>16.7</v>
      </c>
      <c r="D2323">
        <v>16.21</v>
      </c>
      <c r="E2323">
        <v>16.399999999999999</v>
      </c>
    </row>
    <row r="2324" spans="1:5">
      <c r="A2324" s="55">
        <v>42817</v>
      </c>
      <c r="B2324">
        <v>16.45</v>
      </c>
      <c r="C2324">
        <v>16.61</v>
      </c>
      <c r="D2324">
        <v>16.05</v>
      </c>
      <c r="E2324">
        <v>16.52</v>
      </c>
    </row>
    <row r="2325" spans="1:5">
      <c r="A2325" s="55">
        <v>42818</v>
      </c>
      <c r="B2325">
        <v>16.329999999999998</v>
      </c>
      <c r="C2325">
        <v>16.91</v>
      </c>
      <c r="D2325">
        <v>15.49</v>
      </c>
      <c r="E2325">
        <v>16.28</v>
      </c>
    </row>
    <row r="2326" spans="1:5">
      <c r="A2326" s="55">
        <v>42821</v>
      </c>
      <c r="B2326">
        <v>16.95</v>
      </c>
      <c r="C2326">
        <v>16.989999999999998</v>
      </c>
      <c r="D2326">
        <v>15.92</v>
      </c>
      <c r="E2326">
        <v>15.99</v>
      </c>
    </row>
    <row r="2327" spans="1:5">
      <c r="A2327" s="55">
        <v>42822</v>
      </c>
      <c r="B2327">
        <v>15.93</v>
      </c>
      <c r="C2327">
        <v>15.95</v>
      </c>
      <c r="D2327">
        <v>15.23</v>
      </c>
      <c r="E2327">
        <v>15.4</v>
      </c>
    </row>
    <row r="2328" spans="1:5">
      <c r="A2328" s="55">
        <v>42823</v>
      </c>
      <c r="B2328">
        <v>15.37</v>
      </c>
      <c r="C2328">
        <v>15.42</v>
      </c>
      <c r="D2328">
        <v>14.56</v>
      </c>
      <c r="E2328">
        <v>15.19</v>
      </c>
    </row>
    <row r="2329" spans="1:5">
      <c r="A2329" s="55">
        <v>42824</v>
      </c>
      <c r="B2329">
        <v>15.2</v>
      </c>
      <c r="C2329">
        <v>15.28</v>
      </c>
      <c r="D2329">
        <v>15.03</v>
      </c>
      <c r="E2329">
        <v>15.09</v>
      </c>
    </row>
    <row r="2330" spans="1:5">
      <c r="A2330" s="55">
        <v>42825</v>
      </c>
      <c r="B2330">
        <v>15.15</v>
      </c>
      <c r="C2330">
        <v>15.28</v>
      </c>
      <c r="D2330">
        <v>14.97</v>
      </c>
      <c r="E2330">
        <v>15.25</v>
      </c>
    </row>
    <row r="2331" spans="1:5">
      <c r="A2331" s="55">
        <v>42828</v>
      </c>
      <c r="B2331">
        <v>15.3</v>
      </c>
      <c r="C2331">
        <v>15.68</v>
      </c>
      <c r="D2331">
        <v>15.12</v>
      </c>
      <c r="E2331">
        <v>15.27</v>
      </c>
    </row>
    <row r="2332" spans="1:5">
      <c r="A2332" s="55">
        <v>42829</v>
      </c>
      <c r="B2332">
        <v>15.34</v>
      </c>
      <c r="C2332">
        <v>15.41</v>
      </c>
      <c r="D2332">
        <v>14.92</v>
      </c>
      <c r="E2332">
        <v>14.94</v>
      </c>
    </row>
    <row r="2333" spans="1:5">
      <c r="A2333" s="55">
        <v>42830</v>
      </c>
      <c r="B2333">
        <v>14.77</v>
      </c>
      <c r="C2333">
        <v>15.48</v>
      </c>
      <c r="D2333">
        <v>14.71</v>
      </c>
      <c r="E2333">
        <v>15.45</v>
      </c>
    </row>
    <row r="2334" spans="1:5">
      <c r="A2334" s="55">
        <v>42831</v>
      </c>
      <c r="B2334">
        <v>15.28</v>
      </c>
      <c r="C2334">
        <v>15.34</v>
      </c>
      <c r="D2334">
        <v>14.93</v>
      </c>
      <c r="E2334">
        <v>15.13</v>
      </c>
    </row>
    <row r="2335" spans="1:5">
      <c r="A2335" s="55">
        <v>42832</v>
      </c>
      <c r="B2335">
        <v>15.26</v>
      </c>
      <c r="C2335">
        <v>15.53</v>
      </c>
      <c r="D2335">
        <v>15.14</v>
      </c>
      <c r="E2335">
        <v>15.44</v>
      </c>
    </row>
    <row r="2336" spans="1:5">
      <c r="A2336" s="55">
        <v>42835</v>
      </c>
      <c r="B2336">
        <v>15.6</v>
      </c>
      <c r="C2336">
        <v>15.85</v>
      </c>
      <c r="D2336">
        <v>15.47</v>
      </c>
      <c r="E2336">
        <v>15.83</v>
      </c>
    </row>
    <row r="2337" spans="1:5">
      <c r="A2337" s="55">
        <v>42836</v>
      </c>
      <c r="B2337">
        <v>16.059999999999999</v>
      </c>
      <c r="C2337">
        <v>16.52</v>
      </c>
      <c r="D2337">
        <v>15.98</v>
      </c>
      <c r="E2337">
        <v>16.190000000000001</v>
      </c>
    </row>
    <row r="2338" spans="1:5">
      <c r="A2338" s="55">
        <v>42837</v>
      </c>
      <c r="B2338">
        <v>16.34</v>
      </c>
      <c r="C2338">
        <v>16.45</v>
      </c>
      <c r="D2338">
        <v>16.14</v>
      </c>
      <c r="E2338">
        <v>16.29</v>
      </c>
    </row>
    <row r="2339" spans="1:5">
      <c r="A2339" s="55">
        <v>42838</v>
      </c>
      <c r="B2339">
        <v>16.39</v>
      </c>
      <c r="C2339">
        <v>16.600000000000001</v>
      </c>
      <c r="D2339">
        <v>15.99</v>
      </c>
      <c r="E2339">
        <v>16.57</v>
      </c>
    </row>
    <row r="2340" spans="1:5">
      <c r="A2340" s="55">
        <v>42842</v>
      </c>
      <c r="B2340">
        <v>16.510000000000002</v>
      </c>
      <c r="C2340">
        <v>16.510000000000002</v>
      </c>
      <c r="D2340">
        <v>16.04</v>
      </c>
      <c r="E2340">
        <v>16.059999999999999</v>
      </c>
    </row>
    <row r="2341" spans="1:5">
      <c r="A2341" s="55">
        <v>42843</v>
      </c>
      <c r="B2341">
        <v>16.28</v>
      </c>
      <c r="C2341">
        <v>16.48</v>
      </c>
      <c r="D2341">
        <v>15.99</v>
      </c>
      <c r="E2341">
        <v>16.02</v>
      </c>
    </row>
    <row r="2342" spans="1:5">
      <c r="A2342" s="55">
        <v>42844</v>
      </c>
      <c r="B2342">
        <v>15.81</v>
      </c>
      <c r="C2342">
        <v>16.32</v>
      </c>
      <c r="D2342">
        <v>15.48</v>
      </c>
      <c r="E2342">
        <v>16.21</v>
      </c>
    </row>
    <row r="2343" spans="1:5">
      <c r="A2343" s="55">
        <v>42845</v>
      </c>
      <c r="B2343">
        <v>16.04</v>
      </c>
      <c r="C2343">
        <v>16.13</v>
      </c>
      <c r="D2343">
        <v>15.7</v>
      </c>
      <c r="E2343">
        <v>15.76</v>
      </c>
    </row>
    <row r="2344" spans="1:5">
      <c r="A2344" s="55">
        <v>42846</v>
      </c>
      <c r="B2344">
        <v>15.68</v>
      </c>
      <c r="C2344">
        <v>16.25</v>
      </c>
      <c r="D2344">
        <v>15.68</v>
      </c>
      <c r="E2344">
        <v>15.93</v>
      </c>
    </row>
    <row r="2345" spans="1:5">
      <c r="A2345" s="55">
        <v>42849</v>
      </c>
      <c r="B2345">
        <v>14.93</v>
      </c>
      <c r="C2345">
        <v>15.1</v>
      </c>
      <c r="D2345">
        <v>14.71</v>
      </c>
      <c r="E2345">
        <v>14.72</v>
      </c>
    </row>
    <row r="2346" spans="1:5">
      <c r="A2346" s="55">
        <v>42850</v>
      </c>
      <c r="B2346">
        <v>14.49</v>
      </c>
      <c r="C2346">
        <v>14.65</v>
      </c>
      <c r="D2346">
        <v>14.46</v>
      </c>
      <c r="E2346">
        <v>14.62</v>
      </c>
    </row>
    <row r="2347" spans="1:5">
      <c r="A2347" s="55">
        <v>42851</v>
      </c>
      <c r="B2347">
        <v>14.62</v>
      </c>
      <c r="C2347">
        <v>14.83</v>
      </c>
      <c r="D2347">
        <v>14.6</v>
      </c>
      <c r="E2347">
        <v>14.77</v>
      </c>
    </row>
    <row r="2348" spans="1:5">
      <c r="A2348" s="55">
        <v>42852</v>
      </c>
      <c r="B2348">
        <v>14.64</v>
      </c>
      <c r="C2348">
        <v>14.89</v>
      </c>
      <c r="D2348">
        <v>14.62</v>
      </c>
      <c r="E2348">
        <v>14.7</v>
      </c>
    </row>
    <row r="2349" spans="1:5">
      <c r="A2349" s="55">
        <v>42853</v>
      </c>
      <c r="B2349">
        <v>14.67</v>
      </c>
      <c r="C2349">
        <v>14.85</v>
      </c>
      <c r="D2349">
        <v>14.67</v>
      </c>
      <c r="E2349">
        <v>14.74</v>
      </c>
    </row>
    <row r="2350" spans="1:5">
      <c r="A2350" s="55">
        <v>42856</v>
      </c>
      <c r="B2350">
        <v>14.73</v>
      </c>
      <c r="C2350">
        <v>14.78</v>
      </c>
      <c r="D2350">
        <v>14.41</v>
      </c>
      <c r="E2350">
        <v>14.48</v>
      </c>
    </row>
    <row r="2351" spans="1:5">
      <c r="A2351" s="55">
        <v>42857</v>
      </c>
      <c r="B2351">
        <v>14.49</v>
      </c>
      <c r="C2351">
        <v>14.7</v>
      </c>
      <c r="D2351">
        <v>14.49</v>
      </c>
      <c r="E2351">
        <v>14.66</v>
      </c>
    </row>
    <row r="2352" spans="1:5">
      <c r="A2352" s="55">
        <v>42858</v>
      </c>
      <c r="B2352">
        <v>14.76</v>
      </c>
      <c r="C2352">
        <v>14.98</v>
      </c>
      <c r="D2352">
        <v>14.75</v>
      </c>
      <c r="E2352">
        <v>14.87</v>
      </c>
    </row>
    <row r="2353" spans="1:5">
      <c r="A2353" s="55">
        <v>42859</v>
      </c>
      <c r="B2353">
        <v>14.77</v>
      </c>
      <c r="C2353">
        <v>15.06</v>
      </c>
      <c r="D2353">
        <v>14.66</v>
      </c>
      <c r="E2353">
        <v>14.71</v>
      </c>
    </row>
    <row r="2354" spans="1:5">
      <c r="A2354" s="55">
        <v>42860</v>
      </c>
      <c r="B2354">
        <v>14.6</v>
      </c>
      <c r="C2354">
        <v>14.76</v>
      </c>
      <c r="D2354">
        <v>14.6</v>
      </c>
      <c r="E2354">
        <v>14.65</v>
      </c>
    </row>
    <row r="2355" spans="1:5">
      <c r="A2355" s="55">
        <v>42863</v>
      </c>
      <c r="B2355">
        <v>14.63</v>
      </c>
      <c r="C2355">
        <v>14.73</v>
      </c>
      <c r="D2355">
        <v>14.58</v>
      </c>
      <c r="E2355">
        <v>14.64</v>
      </c>
    </row>
    <row r="2356" spans="1:5">
      <c r="A2356" s="55">
        <v>42864</v>
      </c>
      <c r="B2356">
        <v>14.59</v>
      </c>
      <c r="C2356">
        <v>14.81</v>
      </c>
      <c r="D2356">
        <v>14.58</v>
      </c>
      <c r="E2356">
        <v>14.72</v>
      </c>
    </row>
    <row r="2357" spans="1:5">
      <c r="A2357" s="55">
        <v>42865</v>
      </c>
      <c r="B2357">
        <v>14.74</v>
      </c>
      <c r="C2357">
        <v>14.89</v>
      </c>
      <c r="D2357">
        <v>14.71</v>
      </c>
      <c r="E2357">
        <v>14.88</v>
      </c>
    </row>
    <row r="2358" spans="1:5">
      <c r="A2358" s="55">
        <v>42866</v>
      </c>
      <c r="B2358">
        <v>14.96</v>
      </c>
      <c r="C2358">
        <v>15.33</v>
      </c>
      <c r="D2358">
        <v>14.96</v>
      </c>
      <c r="E2358">
        <v>14.99</v>
      </c>
    </row>
    <row r="2359" spans="1:5">
      <c r="A2359" s="55">
        <v>42867</v>
      </c>
      <c r="B2359">
        <v>14.97</v>
      </c>
      <c r="C2359">
        <v>15.18</v>
      </c>
      <c r="D2359">
        <v>14.95</v>
      </c>
      <c r="E2359">
        <v>15.1</v>
      </c>
    </row>
    <row r="2360" spans="1:5">
      <c r="A2360" s="55">
        <v>42870</v>
      </c>
      <c r="B2360">
        <v>15.06</v>
      </c>
      <c r="C2360">
        <v>15.07</v>
      </c>
      <c r="D2360">
        <v>14.92</v>
      </c>
      <c r="E2360">
        <v>14.97</v>
      </c>
    </row>
    <row r="2361" spans="1:5">
      <c r="A2361" s="55">
        <v>42871</v>
      </c>
      <c r="B2361">
        <v>14.86</v>
      </c>
      <c r="C2361">
        <v>15.06</v>
      </c>
      <c r="D2361">
        <v>14.86</v>
      </c>
      <c r="E2361">
        <v>14.97</v>
      </c>
    </row>
    <row r="2362" spans="1:5">
      <c r="A2362" s="55">
        <v>42872</v>
      </c>
      <c r="B2362">
        <v>15.58</v>
      </c>
      <c r="C2362">
        <v>16.829999999999998</v>
      </c>
      <c r="D2362">
        <v>15.45</v>
      </c>
      <c r="E2362">
        <v>16.8</v>
      </c>
    </row>
    <row r="2363" spans="1:5">
      <c r="A2363" s="55">
        <v>42873</v>
      </c>
      <c r="B2363">
        <v>16.77</v>
      </c>
      <c r="C2363">
        <v>16.8</v>
      </c>
      <c r="D2363">
        <v>16.170000000000002</v>
      </c>
      <c r="E2363">
        <v>16.420000000000002</v>
      </c>
    </row>
    <row r="2364" spans="1:5">
      <c r="A2364" s="55">
        <v>42874</v>
      </c>
      <c r="B2364">
        <v>15.93</v>
      </c>
      <c r="C2364">
        <v>15.94</v>
      </c>
      <c r="D2364">
        <v>15.41</v>
      </c>
      <c r="E2364">
        <v>15.57</v>
      </c>
    </row>
    <row r="2365" spans="1:5">
      <c r="A2365" s="55">
        <v>42877</v>
      </c>
      <c r="B2365">
        <v>15.41</v>
      </c>
      <c r="C2365">
        <v>15.48</v>
      </c>
      <c r="D2365">
        <v>15.21</v>
      </c>
      <c r="E2365">
        <v>15.25</v>
      </c>
    </row>
    <row r="2366" spans="1:5">
      <c r="A2366" s="55">
        <v>42878</v>
      </c>
      <c r="B2366">
        <v>15.12</v>
      </c>
      <c r="C2366">
        <v>15.28</v>
      </c>
      <c r="D2366">
        <v>15.11</v>
      </c>
      <c r="E2366">
        <v>15.16</v>
      </c>
    </row>
    <row r="2367" spans="1:5">
      <c r="A2367" s="55">
        <v>42879</v>
      </c>
      <c r="B2367">
        <v>15.1</v>
      </c>
      <c r="C2367">
        <v>15.28</v>
      </c>
      <c r="D2367">
        <v>14.84</v>
      </c>
      <c r="E2367">
        <v>14.9</v>
      </c>
    </row>
    <row r="2368" spans="1:5">
      <c r="A2368" s="55">
        <v>42880</v>
      </c>
      <c r="B2368">
        <v>14.85</v>
      </c>
      <c r="C2368">
        <v>14.99</v>
      </c>
      <c r="D2368">
        <v>14.73</v>
      </c>
      <c r="E2368">
        <v>14.82</v>
      </c>
    </row>
    <row r="2369" spans="1:5">
      <c r="A2369" s="55">
        <v>42881</v>
      </c>
      <c r="B2369">
        <v>14.86</v>
      </c>
      <c r="C2369">
        <v>14.9</v>
      </c>
      <c r="D2369">
        <v>14.74</v>
      </c>
      <c r="E2369">
        <v>14.84</v>
      </c>
    </row>
    <row r="2370" spans="1:5">
      <c r="A2370" s="55">
        <v>42885</v>
      </c>
      <c r="B2370">
        <v>15.12</v>
      </c>
      <c r="C2370">
        <v>15.23</v>
      </c>
      <c r="D2370">
        <v>15</v>
      </c>
      <c r="E2370">
        <v>15.03</v>
      </c>
    </row>
    <row r="2371" spans="1:5">
      <c r="A2371" s="55">
        <v>42886</v>
      </c>
      <c r="B2371">
        <v>14.95</v>
      </c>
      <c r="C2371">
        <v>15.34</v>
      </c>
      <c r="D2371">
        <v>14.94</v>
      </c>
      <c r="E2371">
        <v>14.94</v>
      </c>
    </row>
    <row r="2372" spans="1:5">
      <c r="A2372" s="55">
        <v>42887</v>
      </c>
      <c r="B2372">
        <v>14.93</v>
      </c>
      <c r="C2372">
        <v>15.08</v>
      </c>
      <c r="D2372">
        <v>14.79</v>
      </c>
      <c r="E2372">
        <v>14.83</v>
      </c>
    </row>
    <row r="2373" spans="1:5">
      <c r="A2373" s="55">
        <v>42888</v>
      </c>
      <c r="B2373">
        <v>14.86</v>
      </c>
      <c r="C2373">
        <v>15.01</v>
      </c>
      <c r="D2373">
        <v>14.69</v>
      </c>
      <c r="E2373">
        <v>14.88</v>
      </c>
    </row>
    <row r="2374" spans="1:5">
      <c r="A2374" s="55">
        <v>42891</v>
      </c>
      <c r="B2374">
        <v>15</v>
      </c>
      <c r="C2374">
        <v>15.09</v>
      </c>
      <c r="D2374">
        <v>14.89</v>
      </c>
      <c r="E2374">
        <v>15.08</v>
      </c>
    </row>
    <row r="2375" spans="1:5">
      <c r="A2375" s="55">
        <v>42892</v>
      </c>
      <c r="B2375">
        <v>15.23</v>
      </c>
      <c r="C2375">
        <v>15.41</v>
      </c>
      <c r="D2375">
        <v>15.14</v>
      </c>
      <c r="E2375">
        <v>15.3</v>
      </c>
    </row>
    <row r="2376" spans="1:5">
      <c r="A2376" s="55">
        <v>42893</v>
      </c>
      <c r="B2376">
        <v>15.26</v>
      </c>
      <c r="C2376">
        <v>15.54</v>
      </c>
      <c r="D2376">
        <v>15.22</v>
      </c>
      <c r="E2376">
        <v>15.27</v>
      </c>
    </row>
    <row r="2377" spans="1:5">
      <c r="A2377" s="55">
        <v>42894</v>
      </c>
      <c r="B2377">
        <v>15.2</v>
      </c>
      <c r="C2377">
        <v>15.27</v>
      </c>
      <c r="D2377">
        <v>14.94</v>
      </c>
      <c r="E2377">
        <v>15.01</v>
      </c>
    </row>
    <row r="2378" spans="1:5">
      <c r="A2378" s="55">
        <v>42895</v>
      </c>
      <c r="B2378">
        <v>14.9</v>
      </c>
      <c r="C2378">
        <v>15.65</v>
      </c>
      <c r="D2378">
        <v>14.78</v>
      </c>
      <c r="E2378">
        <v>15.17</v>
      </c>
    </row>
    <row r="2379" spans="1:5">
      <c r="A2379" s="55">
        <v>42898</v>
      </c>
      <c r="B2379">
        <v>15.43</v>
      </c>
      <c r="C2379">
        <v>15.73</v>
      </c>
      <c r="D2379">
        <v>15.31</v>
      </c>
      <c r="E2379">
        <v>15.32</v>
      </c>
    </row>
    <row r="2380" spans="1:5">
      <c r="A2380" s="55">
        <v>42899</v>
      </c>
      <c r="B2380">
        <v>15.09</v>
      </c>
      <c r="C2380">
        <v>15.16</v>
      </c>
      <c r="D2380">
        <v>14.85</v>
      </c>
      <c r="E2380">
        <v>14.96</v>
      </c>
    </row>
    <row r="2381" spans="1:5">
      <c r="A2381" s="55">
        <v>42900</v>
      </c>
      <c r="B2381">
        <v>14.99</v>
      </c>
      <c r="C2381">
        <v>15.2</v>
      </c>
      <c r="D2381">
        <v>14.89</v>
      </c>
      <c r="E2381">
        <v>14.94</v>
      </c>
    </row>
    <row r="2382" spans="1:5">
      <c r="A2382" s="55">
        <v>42901</v>
      </c>
      <c r="B2382">
        <v>15.37</v>
      </c>
      <c r="C2382">
        <v>15.43</v>
      </c>
      <c r="D2382">
        <v>15.05</v>
      </c>
      <c r="E2382">
        <v>15.07</v>
      </c>
    </row>
    <row r="2383" spans="1:5">
      <c r="A2383" s="55">
        <v>42902</v>
      </c>
      <c r="B2383">
        <v>15.03</v>
      </c>
      <c r="C2383">
        <v>15.29</v>
      </c>
      <c r="D2383">
        <v>14.87</v>
      </c>
      <c r="E2383">
        <v>14.87</v>
      </c>
    </row>
    <row r="2384" spans="1:5">
      <c r="A2384" s="55">
        <v>42905</v>
      </c>
      <c r="B2384">
        <v>14.77</v>
      </c>
      <c r="C2384">
        <v>14.79</v>
      </c>
      <c r="D2384">
        <v>14.37</v>
      </c>
      <c r="E2384">
        <v>14.49</v>
      </c>
    </row>
    <row r="2385" spans="1:5">
      <c r="A2385" s="55">
        <v>42906</v>
      </c>
      <c r="B2385">
        <v>14.6</v>
      </c>
      <c r="C2385">
        <v>14.85</v>
      </c>
      <c r="D2385">
        <v>14.6</v>
      </c>
      <c r="E2385">
        <v>14.66</v>
      </c>
    </row>
    <row r="2386" spans="1:5">
      <c r="A2386" s="55">
        <v>42907</v>
      </c>
      <c r="B2386">
        <v>14.66</v>
      </c>
      <c r="C2386">
        <v>14.86</v>
      </c>
      <c r="D2386">
        <v>14.49</v>
      </c>
      <c r="E2386">
        <v>14.73</v>
      </c>
    </row>
    <row r="2387" spans="1:5">
      <c r="A2387" s="55">
        <v>42908</v>
      </c>
      <c r="B2387">
        <v>14.7</v>
      </c>
      <c r="C2387">
        <v>14.81</v>
      </c>
      <c r="D2387">
        <v>14.57</v>
      </c>
      <c r="E2387">
        <v>14.65</v>
      </c>
    </row>
    <row r="2388" spans="1:5">
      <c r="A2388" s="55">
        <v>42909</v>
      </c>
      <c r="B2388">
        <v>14.61</v>
      </c>
      <c r="C2388">
        <v>14.76</v>
      </c>
      <c r="D2388">
        <v>14.44</v>
      </c>
      <c r="E2388">
        <v>14.49</v>
      </c>
    </row>
    <row r="2389" spans="1:5">
      <c r="A2389" s="55">
        <v>42912</v>
      </c>
      <c r="B2389">
        <v>14.39</v>
      </c>
      <c r="C2389">
        <v>14.53</v>
      </c>
      <c r="D2389">
        <v>14.24</v>
      </c>
      <c r="E2389">
        <v>14.28</v>
      </c>
    </row>
    <row r="2390" spans="1:5">
      <c r="A2390" s="55">
        <v>42913</v>
      </c>
      <c r="B2390">
        <v>14.41</v>
      </c>
      <c r="C2390">
        <v>14.83</v>
      </c>
      <c r="D2390">
        <v>14.24</v>
      </c>
      <c r="E2390">
        <v>14.78</v>
      </c>
    </row>
    <row r="2391" spans="1:5">
      <c r="A2391" s="55">
        <v>42914</v>
      </c>
      <c r="B2391">
        <v>14.54</v>
      </c>
      <c r="C2391">
        <v>14.74</v>
      </c>
      <c r="D2391">
        <v>14.38</v>
      </c>
      <c r="E2391">
        <v>14.44</v>
      </c>
    </row>
    <row r="2392" spans="1:5">
      <c r="A2392" s="55">
        <v>42915</v>
      </c>
      <c r="B2392">
        <v>14.52</v>
      </c>
      <c r="C2392">
        <v>15.9</v>
      </c>
      <c r="D2392">
        <v>14.51</v>
      </c>
      <c r="E2392">
        <v>14.88</v>
      </c>
    </row>
    <row r="2393" spans="1:5">
      <c r="A2393" s="55">
        <v>42916</v>
      </c>
      <c r="B2393">
        <v>14.69</v>
      </c>
      <c r="C2393">
        <v>14.96</v>
      </c>
      <c r="D2393">
        <v>14.59</v>
      </c>
      <c r="E2393">
        <v>14.86</v>
      </c>
    </row>
    <row r="2394" spans="1:5">
      <c r="A2394" s="55">
        <v>42919</v>
      </c>
      <c r="B2394">
        <v>14.62</v>
      </c>
      <c r="C2394">
        <v>15.02</v>
      </c>
      <c r="D2394">
        <v>14.53</v>
      </c>
      <c r="E2394">
        <v>14.96</v>
      </c>
    </row>
    <row r="2395" spans="1:5">
      <c r="A2395" s="55">
        <v>42921</v>
      </c>
      <c r="B2395">
        <v>14.88</v>
      </c>
      <c r="C2395">
        <v>15.25</v>
      </c>
      <c r="D2395">
        <v>14.82</v>
      </c>
      <c r="E2395">
        <v>14.94</v>
      </c>
    </row>
    <row r="2396" spans="1:5">
      <c r="A2396" s="55">
        <v>42922</v>
      </c>
      <c r="B2396">
        <v>15.18</v>
      </c>
      <c r="C2396">
        <v>15.57</v>
      </c>
      <c r="D2396">
        <v>15.12</v>
      </c>
      <c r="E2396">
        <v>15.48</v>
      </c>
    </row>
    <row r="2397" spans="1:5">
      <c r="A2397" s="55">
        <v>42923</v>
      </c>
      <c r="B2397">
        <v>15.34</v>
      </c>
      <c r="C2397">
        <v>15.38</v>
      </c>
      <c r="D2397">
        <v>15.08</v>
      </c>
      <c r="E2397">
        <v>15.11</v>
      </c>
    </row>
    <row r="2398" spans="1:5">
      <c r="A2398" s="55">
        <v>42926</v>
      </c>
      <c r="B2398">
        <v>15.24</v>
      </c>
      <c r="C2398">
        <v>15.24</v>
      </c>
      <c r="D2398">
        <v>14.79</v>
      </c>
      <c r="E2398">
        <v>14.9</v>
      </c>
    </row>
    <row r="2399" spans="1:5">
      <c r="A2399" s="55">
        <v>42927</v>
      </c>
      <c r="B2399">
        <v>14.86</v>
      </c>
      <c r="C2399">
        <v>15.24</v>
      </c>
      <c r="D2399">
        <v>14.7</v>
      </c>
      <c r="E2399">
        <v>14.74</v>
      </c>
    </row>
    <row r="2400" spans="1:5">
      <c r="A2400" s="55">
        <v>42928</v>
      </c>
      <c r="B2400">
        <v>14.53</v>
      </c>
      <c r="C2400">
        <v>14.56</v>
      </c>
      <c r="D2400">
        <v>14.39</v>
      </c>
      <c r="E2400">
        <v>14.48</v>
      </c>
    </row>
    <row r="2401" spans="1:5">
      <c r="A2401" s="55">
        <v>42929</v>
      </c>
      <c r="B2401">
        <v>14.48</v>
      </c>
      <c r="C2401">
        <v>14.5</v>
      </c>
      <c r="D2401">
        <v>14.32</v>
      </c>
      <c r="E2401">
        <v>14.32</v>
      </c>
    </row>
    <row r="2402" spans="1:5">
      <c r="A2402" s="55">
        <v>42930</v>
      </c>
      <c r="B2402">
        <v>14.35</v>
      </c>
      <c r="C2402">
        <v>14.4</v>
      </c>
      <c r="D2402">
        <v>13.94</v>
      </c>
      <c r="E2402">
        <v>14.01</v>
      </c>
    </row>
    <row r="2403" spans="1:5">
      <c r="A2403" s="55">
        <v>42933</v>
      </c>
      <c r="B2403">
        <v>14.04</v>
      </c>
      <c r="C2403">
        <v>14.15</v>
      </c>
      <c r="D2403">
        <v>13.98</v>
      </c>
      <c r="E2403">
        <v>14.04</v>
      </c>
    </row>
    <row r="2404" spans="1:5">
      <c r="A2404" s="55">
        <v>42934</v>
      </c>
      <c r="B2404">
        <v>14.14</v>
      </c>
      <c r="C2404">
        <v>14.24</v>
      </c>
      <c r="D2404">
        <v>14.01</v>
      </c>
      <c r="E2404">
        <v>14.04</v>
      </c>
    </row>
    <row r="2405" spans="1:5">
      <c r="A2405" s="55">
        <v>42935</v>
      </c>
      <c r="B2405">
        <v>13.97</v>
      </c>
      <c r="C2405">
        <v>14.04</v>
      </c>
      <c r="D2405">
        <v>13.72</v>
      </c>
      <c r="E2405">
        <v>13.91</v>
      </c>
    </row>
    <row r="2406" spans="1:5">
      <c r="A2406" s="55">
        <v>42936</v>
      </c>
      <c r="B2406">
        <v>13.9</v>
      </c>
      <c r="C2406">
        <v>14.09</v>
      </c>
      <c r="D2406">
        <v>13.85</v>
      </c>
      <c r="E2406">
        <v>13.9</v>
      </c>
    </row>
    <row r="2407" spans="1:5">
      <c r="A2407" s="55">
        <v>42937</v>
      </c>
      <c r="B2407">
        <v>14.01</v>
      </c>
      <c r="C2407">
        <v>14.05</v>
      </c>
      <c r="D2407">
        <v>13.86</v>
      </c>
      <c r="E2407">
        <v>13.89</v>
      </c>
    </row>
    <row r="2408" spans="1:5">
      <c r="A2408" s="55">
        <v>42940</v>
      </c>
      <c r="B2408">
        <v>13.98</v>
      </c>
      <c r="C2408">
        <v>14.02</v>
      </c>
      <c r="D2408">
        <v>13.77</v>
      </c>
      <c r="E2408">
        <v>13.82</v>
      </c>
    </row>
    <row r="2409" spans="1:5">
      <c r="A2409" s="55">
        <v>42941</v>
      </c>
      <c r="B2409">
        <v>13.68</v>
      </c>
      <c r="C2409">
        <v>13.79</v>
      </c>
      <c r="D2409">
        <v>13.59</v>
      </c>
      <c r="E2409">
        <v>13.75</v>
      </c>
    </row>
    <row r="2410" spans="1:5">
      <c r="A2410" s="55">
        <v>42942</v>
      </c>
      <c r="B2410">
        <v>13.65</v>
      </c>
      <c r="C2410">
        <v>13.81</v>
      </c>
      <c r="D2410">
        <v>13.65</v>
      </c>
      <c r="E2410">
        <v>13.79</v>
      </c>
    </row>
    <row r="2411" spans="1:5">
      <c r="A2411" s="55">
        <v>42943</v>
      </c>
      <c r="B2411">
        <v>13.62</v>
      </c>
      <c r="C2411">
        <v>14.31</v>
      </c>
      <c r="D2411">
        <v>13.53</v>
      </c>
      <c r="E2411">
        <v>13.87</v>
      </c>
    </row>
    <row r="2412" spans="1:5">
      <c r="A2412" s="55">
        <v>42944</v>
      </c>
      <c r="B2412">
        <v>14.01</v>
      </c>
      <c r="C2412">
        <v>14.2</v>
      </c>
      <c r="D2412">
        <v>13.93</v>
      </c>
      <c r="E2412">
        <v>13.96</v>
      </c>
    </row>
    <row r="2413" spans="1:5">
      <c r="A2413" s="55">
        <v>42947</v>
      </c>
      <c r="B2413">
        <v>13.97</v>
      </c>
      <c r="C2413">
        <v>14.17</v>
      </c>
      <c r="D2413">
        <v>13.93</v>
      </c>
      <c r="E2413">
        <v>13.94</v>
      </c>
    </row>
    <row r="2414" spans="1:5">
      <c r="A2414" s="55">
        <v>42948</v>
      </c>
      <c r="B2414">
        <v>13.97</v>
      </c>
      <c r="C2414">
        <v>14.05</v>
      </c>
      <c r="D2414">
        <v>13.7</v>
      </c>
      <c r="E2414">
        <v>13.76</v>
      </c>
    </row>
    <row r="2415" spans="1:5">
      <c r="A2415" s="55">
        <v>42949</v>
      </c>
      <c r="B2415">
        <v>13.71</v>
      </c>
      <c r="C2415">
        <v>14.04</v>
      </c>
      <c r="D2415">
        <v>13.68</v>
      </c>
      <c r="E2415">
        <v>13.92</v>
      </c>
    </row>
    <row r="2416" spans="1:5">
      <c r="A2416" s="55">
        <v>42950</v>
      </c>
      <c r="B2416">
        <v>13.99</v>
      </c>
      <c r="C2416">
        <v>14.2</v>
      </c>
      <c r="D2416">
        <v>13.9</v>
      </c>
      <c r="E2416">
        <v>14.15</v>
      </c>
    </row>
    <row r="2417" spans="1:5">
      <c r="A2417" s="55">
        <v>42951</v>
      </c>
      <c r="B2417">
        <v>14.06</v>
      </c>
      <c r="C2417">
        <v>14.3</v>
      </c>
      <c r="D2417">
        <v>13.99</v>
      </c>
      <c r="E2417">
        <v>14.25</v>
      </c>
    </row>
    <row r="2418" spans="1:5">
      <c r="A2418" s="55">
        <v>42954</v>
      </c>
      <c r="B2418">
        <v>14.31</v>
      </c>
      <c r="C2418">
        <v>14.32</v>
      </c>
      <c r="D2418">
        <v>14.15</v>
      </c>
      <c r="E2418">
        <v>14.16</v>
      </c>
    </row>
    <row r="2419" spans="1:5">
      <c r="A2419" s="55">
        <v>42955</v>
      </c>
      <c r="B2419">
        <v>14.24</v>
      </c>
      <c r="C2419">
        <v>14.79</v>
      </c>
      <c r="D2419">
        <v>14.01</v>
      </c>
      <c r="E2419">
        <v>14.6</v>
      </c>
    </row>
    <row r="2420" spans="1:5">
      <c r="A2420" s="55">
        <v>42956</v>
      </c>
      <c r="B2420">
        <v>15.1</v>
      </c>
      <c r="C2420">
        <v>15.31</v>
      </c>
      <c r="D2420">
        <v>14.77</v>
      </c>
      <c r="E2420">
        <v>14.89</v>
      </c>
    </row>
    <row r="2421" spans="1:5">
      <c r="A2421" s="55">
        <v>42957</v>
      </c>
      <c r="B2421">
        <v>15.52</v>
      </c>
      <c r="C2421">
        <v>16.739999999999998</v>
      </c>
      <c r="D2421">
        <v>15.47</v>
      </c>
      <c r="E2421">
        <v>16.739999999999998</v>
      </c>
    </row>
    <row r="2422" spans="1:5">
      <c r="A2422" s="55">
        <v>42958</v>
      </c>
      <c r="B2422">
        <v>16.57</v>
      </c>
      <c r="C2422">
        <v>17.12</v>
      </c>
      <c r="D2422">
        <v>16.38</v>
      </c>
      <c r="E2422">
        <v>16.86</v>
      </c>
    </row>
    <row r="2423" spans="1:5">
      <c r="A2423" s="55">
        <v>42961</v>
      </c>
      <c r="B2423">
        <v>15.91</v>
      </c>
      <c r="C2423">
        <v>15.91</v>
      </c>
      <c r="D2423">
        <v>15.14</v>
      </c>
      <c r="E2423">
        <v>15.18</v>
      </c>
    </row>
    <row r="2424" spans="1:5">
      <c r="A2424" s="55">
        <v>42962</v>
      </c>
      <c r="B2424">
        <v>14.98</v>
      </c>
      <c r="C2424">
        <v>15.23</v>
      </c>
      <c r="D2424">
        <v>14.9</v>
      </c>
      <c r="E2424">
        <v>15.11</v>
      </c>
    </row>
    <row r="2425" spans="1:5">
      <c r="A2425" s="55">
        <v>42963</v>
      </c>
      <c r="B2425">
        <v>15.14</v>
      </c>
      <c r="C2425">
        <v>15.22</v>
      </c>
      <c r="D2425">
        <v>14.61</v>
      </c>
      <c r="E2425">
        <v>14.92</v>
      </c>
    </row>
    <row r="2426" spans="1:5">
      <c r="A2426" s="55">
        <v>42964</v>
      </c>
      <c r="B2426">
        <v>15.2</v>
      </c>
      <c r="C2426">
        <v>16.61</v>
      </c>
      <c r="D2426">
        <v>15.04</v>
      </c>
      <c r="E2426">
        <v>16.5</v>
      </c>
    </row>
    <row r="2427" spans="1:5">
      <c r="A2427" s="55">
        <v>42965</v>
      </c>
      <c r="B2427">
        <v>16.39</v>
      </c>
      <c r="C2427">
        <v>16.7</v>
      </c>
      <c r="D2427">
        <v>15.79</v>
      </c>
      <c r="E2427">
        <v>16.38</v>
      </c>
    </row>
    <row r="2428" spans="1:5">
      <c r="A2428" s="55">
        <v>42968</v>
      </c>
      <c r="B2428">
        <v>16.3</v>
      </c>
      <c r="C2428">
        <v>16.46</v>
      </c>
      <c r="D2428">
        <v>15.92</v>
      </c>
      <c r="E2428">
        <v>15.92</v>
      </c>
    </row>
    <row r="2429" spans="1:5">
      <c r="A2429" s="55">
        <v>42969</v>
      </c>
      <c r="B2429">
        <v>15.66</v>
      </c>
      <c r="C2429">
        <v>15.66</v>
      </c>
      <c r="D2429">
        <v>14.99</v>
      </c>
      <c r="E2429">
        <v>14.99</v>
      </c>
    </row>
    <row r="2430" spans="1:5">
      <c r="A2430" s="55">
        <v>42970</v>
      </c>
      <c r="B2430">
        <v>15.47</v>
      </c>
      <c r="C2430">
        <v>15.57</v>
      </c>
      <c r="D2430">
        <v>15.26</v>
      </c>
      <c r="E2430">
        <v>15.53</v>
      </c>
    </row>
    <row r="2431" spans="1:5">
      <c r="A2431" s="55">
        <v>42971</v>
      </c>
      <c r="B2431">
        <v>15.24</v>
      </c>
      <c r="C2431">
        <v>15.9</v>
      </c>
      <c r="D2431">
        <v>15.2</v>
      </c>
      <c r="E2431">
        <v>15.63</v>
      </c>
    </row>
    <row r="2432" spans="1:5">
      <c r="A2432" s="55">
        <v>42972</v>
      </c>
      <c r="B2432">
        <v>15.49</v>
      </c>
      <c r="C2432">
        <v>15.73</v>
      </c>
      <c r="D2432">
        <v>15.28</v>
      </c>
      <c r="E2432">
        <v>15.42</v>
      </c>
    </row>
    <row r="2433" spans="1:5">
      <c r="A2433" s="55">
        <v>42975</v>
      </c>
      <c r="B2433">
        <v>15.34</v>
      </c>
      <c r="C2433">
        <v>15.67</v>
      </c>
      <c r="D2433">
        <v>15.34</v>
      </c>
      <c r="E2433">
        <v>15.41</v>
      </c>
    </row>
    <row r="2434" spans="1:5">
      <c r="A2434" s="55">
        <v>42976</v>
      </c>
      <c r="B2434">
        <v>16.309999999999999</v>
      </c>
      <c r="C2434">
        <v>16.309999999999999</v>
      </c>
      <c r="D2434">
        <v>15.5</v>
      </c>
      <c r="E2434">
        <v>15.52</v>
      </c>
    </row>
    <row r="2435" spans="1:5">
      <c r="A2435" s="55">
        <v>42977</v>
      </c>
      <c r="B2435">
        <v>15.62</v>
      </c>
      <c r="C2435">
        <v>15.69</v>
      </c>
      <c r="D2435">
        <v>15.42</v>
      </c>
      <c r="E2435">
        <v>15.6</v>
      </c>
    </row>
    <row r="2436" spans="1:5">
      <c r="A2436" s="55">
        <v>42978</v>
      </c>
      <c r="B2436">
        <v>15.48</v>
      </c>
      <c r="C2436">
        <v>15.66</v>
      </c>
      <c r="D2436">
        <v>15.39</v>
      </c>
      <c r="E2436">
        <v>15.46</v>
      </c>
    </row>
    <row r="2437" spans="1:5">
      <c r="A2437" s="55">
        <v>42979</v>
      </c>
      <c r="B2437">
        <v>15.29</v>
      </c>
      <c r="C2437">
        <v>15.47</v>
      </c>
      <c r="D2437">
        <v>15.29</v>
      </c>
      <c r="E2437">
        <v>15.33</v>
      </c>
    </row>
    <row r="2438" spans="1:5">
      <c r="A2438" s="55">
        <v>42983</v>
      </c>
      <c r="B2438">
        <v>15.74</v>
      </c>
      <c r="C2438">
        <v>16.670000000000002</v>
      </c>
      <c r="D2438">
        <v>15.69</v>
      </c>
      <c r="E2438">
        <v>16.05</v>
      </c>
    </row>
    <row r="2439" spans="1:5">
      <c r="A2439" s="55">
        <v>42984</v>
      </c>
      <c r="B2439">
        <v>15.94</v>
      </c>
      <c r="C2439">
        <v>16.28</v>
      </c>
      <c r="D2439">
        <v>15.89</v>
      </c>
      <c r="E2439">
        <v>16.02</v>
      </c>
    </row>
    <row r="2440" spans="1:5">
      <c r="A2440" s="55">
        <v>42985</v>
      </c>
      <c r="B2440">
        <v>16.02</v>
      </c>
      <c r="C2440">
        <v>16.36</v>
      </c>
      <c r="D2440">
        <v>15.98</v>
      </c>
      <c r="E2440">
        <v>15.98</v>
      </c>
    </row>
    <row r="2441" spans="1:5">
      <c r="A2441" s="55">
        <v>42986</v>
      </c>
      <c r="B2441">
        <v>16.27</v>
      </c>
      <c r="C2441">
        <v>16.510000000000002</v>
      </c>
      <c r="D2441">
        <v>16.149999999999999</v>
      </c>
      <c r="E2441">
        <v>16.37</v>
      </c>
    </row>
    <row r="2442" spans="1:5">
      <c r="A2442" s="55">
        <v>42989</v>
      </c>
      <c r="B2442">
        <v>15.97</v>
      </c>
      <c r="C2442">
        <v>15.97</v>
      </c>
      <c r="D2442">
        <v>15.71</v>
      </c>
      <c r="E2442">
        <v>15.77</v>
      </c>
    </row>
    <row r="2443" spans="1:5">
      <c r="A2443" s="55">
        <v>42990</v>
      </c>
      <c r="B2443">
        <v>15.71</v>
      </c>
      <c r="C2443">
        <v>15.8</v>
      </c>
      <c r="D2443">
        <v>15.49</v>
      </c>
      <c r="E2443">
        <v>15.49</v>
      </c>
    </row>
    <row r="2444" spans="1:5">
      <c r="A2444" s="55">
        <v>42991</v>
      </c>
      <c r="B2444">
        <v>15.56</v>
      </c>
      <c r="C2444">
        <v>15.57</v>
      </c>
      <c r="D2444">
        <v>15.16</v>
      </c>
      <c r="E2444">
        <v>15.22</v>
      </c>
    </row>
    <row r="2445" spans="1:5">
      <c r="A2445" s="55">
        <v>42992</v>
      </c>
      <c r="B2445">
        <v>15.33</v>
      </c>
      <c r="C2445">
        <v>15.36</v>
      </c>
      <c r="D2445">
        <v>15.07</v>
      </c>
      <c r="E2445">
        <v>15.2</v>
      </c>
    </row>
    <row r="2446" spans="1:5">
      <c r="A2446" s="55">
        <v>42993</v>
      </c>
      <c r="B2446">
        <v>15.25</v>
      </c>
      <c r="C2446">
        <v>15.26</v>
      </c>
      <c r="D2446">
        <v>15.01</v>
      </c>
      <c r="E2446">
        <v>15.09</v>
      </c>
    </row>
    <row r="2447" spans="1:5">
      <c r="A2447" s="55">
        <v>42996</v>
      </c>
      <c r="B2447">
        <v>15.12</v>
      </c>
      <c r="C2447">
        <v>15.13</v>
      </c>
      <c r="D2447">
        <v>14.83</v>
      </c>
      <c r="E2447">
        <v>14.84</v>
      </c>
    </row>
    <row r="2448" spans="1:5">
      <c r="A2448" s="55">
        <v>42997</v>
      </c>
      <c r="B2448">
        <v>14.79</v>
      </c>
      <c r="C2448">
        <v>14.93</v>
      </c>
      <c r="D2448">
        <v>14.77</v>
      </c>
      <c r="E2448">
        <v>14.85</v>
      </c>
    </row>
    <row r="2449" spans="1:5">
      <c r="A2449" s="55">
        <v>42998</v>
      </c>
      <c r="B2449">
        <v>14.81</v>
      </c>
      <c r="C2449">
        <v>14.96</v>
      </c>
      <c r="D2449">
        <v>14.68</v>
      </c>
      <c r="E2449">
        <v>14.71</v>
      </c>
    </row>
    <row r="2450" spans="1:5">
      <c r="A2450" s="55">
        <v>42999</v>
      </c>
      <c r="B2450">
        <v>14.74</v>
      </c>
      <c r="C2450">
        <v>14.88</v>
      </c>
      <c r="D2450">
        <v>14.63</v>
      </c>
      <c r="E2450">
        <v>14.8</v>
      </c>
    </row>
    <row r="2451" spans="1:5">
      <c r="A2451" s="55">
        <v>43000</v>
      </c>
      <c r="B2451">
        <v>15.07</v>
      </c>
      <c r="C2451">
        <v>15.15</v>
      </c>
      <c r="D2451">
        <v>14.92</v>
      </c>
      <c r="E2451">
        <v>14.97</v>
      </c>
    </row>
    <row r="2452" spans="1:5">
      <c r="A2452" s="55">
        <v>43003</v>
      </c>
      <c r="B2452">
        <v>15.23</v>
      </c>
      <c r="C2452">
        <v>15.48</v>
      </c>
      <c r="D2452">
        <v>15.03</v>
      </c>
      <c r="E2452">
        <v>15.14</v>
      </c>
    </row>
    <row r="2453" spans="1:5">
      <c r="A2453" s="55">
        <v>43004</v>
      </c>
      <c r="B2453">
        <v>15.18</v>
      </c>
      <c r="C2453">
        <v>15.33</v>
      </c>
      <c r="D2453">
        <v>15.06</v>
      </c>
      <c r="E2453">
        <v>15.1</v>
      </c>
    </row>
    <row r="2454" spans="1:5">
      <c r="A2454" s="55">
        <v>43005</v>
      </c>
      <c r="B2454">
        <v>15.03</v>
      </c>
      <c r="C2454">
        <v>15.2</v>
      </c>
      <c r="D2454">
        <v>14.93</v>
      </c>
      <c r="E2454">
        <v>15.04</v>
      </c>
    </row>
    <row r="2455" spans="1:5">
      <c r="A2455" s="55">
        <v>43006</v>
      </c>
      <c r="B2455">
        <v>15.15</v>
      </c>
      <c r="C2455">
        <v>15.15</v>
      </c>
      <c r="D2455">
        <v>14.93</v>
      </c>
      <c r="E2455">
        <v>14.93</v>
      </c>
    </row>
    <row r="2456" spans="1:5">
      <c r="A2456" s="55">
        <v>43007</v>
      </c>
      <c r="B2456">
        <v>15</v>
      </c>
      <c r="C2456">
        <v>15.04</v>
      </c>
      <c r="D2456">
        <v>14.74</v>
      </c>
      <c r="E2456">
        <v>14.81</v>
      </c>
    </row>
    <row r="2457" spans="1:5">
      <c r="A2457" s="55">
        <v>43010</v>
      </c>
      <c r="B2457">
        <v>14.86</v>
      </c>
      <c r="C2457">
        <v>14.89</v>
      </c>
      <c r="D2457">
        <v>14.57</v>
      </c>
      <c r="E2457">
        <v>14.57</v>
      </c>
    </row>
    <row r="2458" spans="1:5">
      <c r="A2458" s="55">
        <v>43011</v>
      </c>
      <c r="B2458">
        <v>14.57</v>
      </c>
      <c r="C2458">
        <v>14.58</v>
      </c>
      <c r="D2458">
        <v>14.45</v>
      </c>
      <c r="E2458">
        <v>14.46</v>
      </c>
    </row>
    <row r="2459" spans="1:5">
      <c r="A2459" s="55">
        <v>43012</v>
      </c>
      <c r="B2459">
        <v>14.6</v>
      </c>
      <c r="C2459">
        <v>14.61</v>
      </c>
      <c r="D2459">
        <v>14.44</v>
      </c>
      <c r="E2459">
        <v>14.44</v>
      </c>
    </row>
    <row r="2460" spans="1:5">
      <c r="A2460" s="55">
        <v>43013</v>
      </c>
      <c r="B2460">
        <v>14.46</v>
      </c>
      <c r="C2460">
        <v>14.47</v>
      </c>
      <c r="D2460">
        <v>14.23</v>
      </c>
      <c r="E2460">
        <v>14.25</v>
      </c>
    </row>
    <row r="2461" spans="1:5">
      <c r="A2461" s="55">
        <v>43014</v>
      </c>
      <c r="B2461">
        <v>14.4</v>
      </c>
      <c r="C2461">
        <v>14.74</v>
      </c>
      <c r="D2461">
        <v>14.37</v>
      </c>
      <c r="E2461">
        <v>14.59</v>
      </c>
    </row>
    <row r="2462" spans="1:5">
      <c r="A2462" s="55">
        <v>43017</v>
      </c>
      <c r="B2462">
        <v>14.65</v>
      </c>
      <c r="C2462">
        <v>15.04</v>
      </c>
      <c r="D2462">
        <v>14.62</v>
      </c>
      <c r="E2462">
        <v>14.94</v>
      </c>
    </row>
    <row r="2463" spans="1:5">
      <c r="A2463" s="55">
        <v>43018</v>
      </c>
      <c r="B2463">
        <v>14.86</v>
      </c>
      <c r="C2463">
        <v>15.05</v>
      </c>
      <c r="D2463">
        <v>14.77</v>
      </c>
      <c r="E2463">
        <v>14.82</v>
      </c>
    </row>
    <row r="2464" spans="1:5">
      <c r="A2464" s="55">
        <v>43019</v>
      </c>
      <c r="B2464">
        <v>14.83</v>
      </c>
      <c r="C2464">
        <v>14.94</v>
      </c>
      <c r="D2464">
        <v>14.64</v>
      </c>
      <c r="E2464">
        <v>14.66</v>
      </c>
    </row>
    <row r="2465" spans="1:5">
      <c r="A2465" s="55">
        <v>43020</v>
      </c>
      <c r="B2465">
        <v>14.78</v>
      </c>
      <c r="C2465">
        <v>14.85</v>
      </c>
      <c r="D2465">
        <v>14.59</v>
      </c>
      <c r="E2465">
        <v>14.72</v>
      </c>
    </row>
    <row r="2466" spans="1:5">
      <c r="A2466" s="55">
        <v>43021</v>
      </c>
      <c r="B2466">
        <v>14.66</v>
      </c>
      <c r="C2466">
        <v>14.69</v>
      </c>
      <c r="D2466">
        <v>14.47</v>
      </c>
      <c r="E2466">
        <v>14.52</v>
      </c>
    </row>
    <row r="2467" spans="1:5">
      <c r="A2467" s="55">
        <v>43024</v>
      </c>
      <c r="B2467">
        <v>14.61</v>
      </c>
      <c r="C2467">
        <v>14.62</v>
      </c>
      <c r="D2467">
        <v>14.47</v>
      </c>
      <c r="E2467">
        <v>14.48</v>
      </c>
    </row>
    <row r="2468" spans="1:5">
      <c r="A2468" s="55">
        <v>43025</v>
      </c>
      <c r="B2468">
        <v>14.52</v>
      </c>
      <c r="C2468">
        <v>14.6</v>
      </c>
      <c r="D2468">
        <v>14.45</v>
      </c>
      <c r="E2468">
        <v>14.54</v>
      </c>
    </row>
    <row r="2469" spans="1:5">
      <c r="A2469" s="55">
        <v>43026</v>
      </c>
      <c r="B2469">
        <v>14.49</v>
      </c>
      <c r="C2469">
        <v>14.56</v>
      </c>
      <c r="D2469">
        <v>14.39</v>
      </c>
      <c r="E2469">
        <v>14.48</v>
      </c>
    </row>
    <row r="2470" spans="1:5">
      <c r="A2470" s="55">
        <v>43027</v>
      </c>
      <c r="B2470">
        <v>14.91</v>
      </c>
      <c r="C2470">
        <v>14.97</v>
      </c>
      <c r="D2470">
        <v>14.47</v>
      </c>
      <c r="E2470">
        <v>14.48</v>
      </c>
    </row>
    <row r="2471" spans="1:5">
      <c r="A2471" s="55">
        <v>43028</v>
      </c>
      <c r="B2471">
        <v>14.37</v>
      </c>
      <c r="C2471">
        <v>14.39</v>
      </c>
      <c r="D2471">
        <v>14.3</v>
      </c>
      <c r="E2471">
        <v>14.35</v>
      </c>
    </row>
    <row r="2472" spans="1:5">
      <c r="A2472" s="55">
        <v>43031</v>
      </c>
      <c r="B2472">
        <v>14.47</v>
      </c>
      <c r="C2472">
        <v>14.85</v>
      </c>
      <c r="D2472">
        <v>14.41</v>
      </c>
      <c r="E2472">
        <v>14.85</v>
      </c>
    </row>
    <row r="2473" spans="1:5">
      <c r="A2473" s="55">
        <v>43032</v>
      </c>
      <c r="B2473">
        <v>14.69</v>
      </c>
      <c r="C2473">
        <v>14.84</v>
      </c>
      <c r="D2473">
        <v>14.63</v>
      </c>
      <c r="E2473">
        <v>14.79</v>
      </c>
    </row>
    <row r="2474" spans="1:5">
      <c r="A2474" s="55">
        <v>43033</v>
      </c>
      <c r="B2474">
        <v>14.85</v>
      </c>
      <c r="C2474">
        <v>15.79</v>
      </c>
      <c r="D2474">
        <v>14.8</v>
      </c>
      <c r="E2474">
        <v>15</v>
      </c>
    </row>
    <row r="2475" spans="1:5">
      <c r="A2475" s="55">
        <v>43034</v>
      </c>
      <c r="B2475">
        <v>14.95</v>
      </c>
      <c r="C2475">
        <v>15.16</v>
      </c>
      <c r="D2475">
        <v>14.8</v>
      </c>
      <c r="E2475">
        <v>14.94</v>
      </c>
    </row>
    <row r="2476" spans="1:5">
      <c r="A2476" s="55">
        <v>43035</v>
      </c>
      <c r="B2476">
        <v>14.82</v>
      </c>
      <c r="C2476">
        <v>14.91</v>
      </c>
      <c r="D2476">
        <v>14.44</v>
      </c>
      <c r="E2476">
        <v>14.48</v>
      </c>
    </row>
    <row r="2477" spans="1:5">
      <c r="A2477" s="55">
        <v>43038</v>
      </c>
      <c r="B2477">
        <v>14.79</v>
      </c>
      <c r="C2477">
        <v>14.92</v>
      </c>
      <c r="D2477">
        <v>14.62</v>
      </c>
      <c r="E2477">
        <v>14.75</v>
      </c>
    </row>
    <row r="2478" spans="1:5">
      <c r="A2478" s="55">
        <v>43039</v>
      </c>
      <c r="B2478">
        <v>14.56</v>
      </c>
      <c r="C2478">
        <v>14.7</v>
      </c>
      <c r="D2478">
        <v>14.54</v>
      </c>
      <c r="E2478">
        <v>14.6</v>
      </c>
    </row>
    <row r="2479" spans="1:5">
      <c r="A2479" s="55">
        <v>43040</v>
      </c>
      <c r="B2479">
        <v>14.5</v>
      </c>
      <c r="C2479">
        <v>14.76</v>
      </c>
      <c r="D2479">
        <v>14.46</v>
      </c>
      <c r="E2479">
        <v>14.75</v>
      </c>
    </row>
    <row r="2480" spans="1:5">
      <c r="A2480" s="55">
        <v>43041</v>
      </c>
      <c r="B2480">
        <v>14.79</v>
      </c>
      <c r="C2480">
        <v>15.17</v>
      </c>
      <c r="D2480">
        <v>14.73</v>
      </c>
      <c r="E2480">
        <v>14.9</v>
      </c>
    </row>
    <row r="2481" spans="1:5">
      <c r="A2481" s="55">
        <v>43042</v>
      </c>
      <c r="B2481">
        <v>14.84</v>
      </c>
      <c r="C2481">
        <v>15.01</v>
      </c>
      <c r="D2481">
        <v>14.71</v>
      </c>
      <c r="E2481">
        <v>14.81</v>
      </c>
    </row>
    <row r="2482" spans="1:5">
      <c r="A2482" s="55">
        <v>43045</v>
      </c>
      <c r="B2482">
        <v>14.89</v>
      </c>
      <c r="C2482">
        <v>14.91</v>
      </c>
      <c r="D2482">
        <v>14.83</v>
      </c>
      <c r="E2482">
        <v>14.87</v>
      </c>
    </row>
    <row r="2483" spans="1:5">
      <c r="A2483" s="55">
        <v>43046</v>
      </c>
      <c r="B2483">
        <v>14.89</v>
      </c>
      <c r="C2483">
        <v>15.31</v>
      </c>
      <c r="D2483">
        <v>14.76</v>
      </c>
      <c r="E2483">
        <v>15.12</v>
      </c>
    </row>
    <row r="2484" spans="1:5">
      <c r="A2484" s="55">
        <v>43047</v>
      </c>
      <c r="B2484">
        <v>15.26</v>
      </c>
      <c r="C2484">
        <v>15.34</v>
      </c>
      <c r="D2484">
        <v>15.05</v>
      </c>
      <c r="E2484">
        <v>15.21</v>
      </c>
    </row>
    <row r="2485" spans="1:5">
      <c r="A2485" s="55">
        <v>43048</v>
      </c>
      <c r="B2485">
        <v>15.7</v>
      </c>
      <c r="C2485">
        <v>16.14</v>
      </c>
      <c r="D2485">
        <v>15.41</v>
      </c>
      <c r="E2485">
        <v>15.43</v>
      </c>
    </row>
    <row r="2486" spans="1:5">
      <c r="A2486" s="55">
        <v>43049</v>
      </c>
      <c r="B2486">
        <v>15.68</v>
      </c>
      <c r="C2486">
        <v>15.96</v>
      </c>
      <c r="D2486">
        <v>15.65</v>
      </c>
      <c r="E2486">
        <v>15.91</v>
      </c>
    </row>
    <row r="2487" spans="1:5">
      <c r="A2487" s="55">
        <v>43052</v>
      </c>
      <c r="B2487">
        <v>16.18</v>
      </c>
      <c r="C2487">
        <v>16.18</v>
      </c>
      <c r="D2487">
        <v>15.63</v>
      </c>
      <c r="E2487">
        <v>15.91</v>
      </c>
    </row>
    <row r="2488" spans="1:5">
      <c r="A2488" s="55">
        <v>43053</v>
      </c>
      <c r="B2488">
        <v>16.170000000000002</v>
      </c>
      <c r="C2488">
        <v>16.45</v>
      </c>
      <c r="D2488">
        <v>16.03</v>
      </c>
      <c r="E2488">
        <v>16.149999999999999</v>
      </c>
    </row>
    <row r="2489" spans="1:5">
      <c r="A2489" s="55">
        <v>43054</v>
      </c>
      <c r="B2489">
        <v>16.829999999999998</v>
      </c>
      <c r="C2489">
        <v>17.16</v>
      </c>
      <c r="D2489">
        <v>16.41</v>
      </c>
      <c r="E2489">
        <v>16.72</v>
      </c>
    </row>
    <row r="2490" spans="1:5">
      <c r="A2490" s="55">
        <v>43055</v>
      </c>
      <c r="B2490">
        <v>16.34</v>
      </c>
      <c r="C2490">
        <v>16.34</v>
      </c>
      <c r="D2490">
        <v>15.91</v>
      </c>
      <c r="E2490">
        <v>16.059999999999999</v>
      </c>
    </row>
    <row r="2491" spans="1:5">
      <c r="A2491" s="55">
        <v>43056</v>
      </c>
      <c r="B2491">
        <v>16.059999999999999</v>
      </c>
      <c r="C2491">
        <v>16.100000000000001</v>
      </c>
      <c r="D2491">
        <v>15.89</v>
      </c>
      <c r="E2491">
        <v>15.98</v>
      </c>
    </row>
    <row r="2492" spans="1:5">
      <c r="A2492" s="55">
        <v>43059</v>
      </c>
      <c r="B2492">
        <v>15.9</v>
      </c>
      <c r="C2492">
        <v>15.9</v>
      </c>
      <c r="D2492">
        <v>15.45</v>
      </c>
      <c r="E2492">
        <v>15.51</v>
      </c>
    </row>
    <row r="2493" spans="1:5">
      <c r="A2493" s="55">
        <v>43060</v>
      </c>
      <c r="B2493">
        <v>15.3</v>
      </c>
      <c r="C2493">
        <v>15.3</v>
      </c>
      <c r="D2493">
        <v>14.87</v>
      </c>
      <c r="E2493">
        <v>14.91</v>
      </c>
    </row>
    <row r="2494" spans="1:5">
      <c r="A2494" s="55">
        <v>43061</v>
      </c>
      <c r="B2494">
        <v>14.84</v>
      </c>
      <c r="C2494">
        <v>14.91</v>
      </c>
      <c r="D2494">
        <v>14.77</v>
      </c>
      <c r="E2494">
        <v>14.85</v>
      </c>
    </row>
    <row r="2495" spans="1:5">
      <c r="A2495" s="55">
        <v>43063</v>
      </c>
      <c r="B2495">
        <v>14.83</v>
      </c>
      <c r="C2495">
        <v>14.91</v>
      </c>
      <c r="D2495">
        <v>14.73</v>
      </c>
      <c r="E2495">
        <v>14.8</v>
      </c>
    </row>
    <row r="2496" spans="1:5">
      <c r="A2496" s="55">
        <v>43066</v>
      </c>
      <c r="B2496">
        <v>14.92</v>
      </c>
      <c r="C2496">
        <v>15.01</v>
      </c>
      <c r="D2496">
        <v>14.83</v>
      </c>
      <c r="E2496">
        <v>14.87</v>
      </c>
    </row>
    <row r="2497" spans="1:5">
      <c r="A2497" s="55">
        <v>43067</v>
      </c>
      <c r="B2497">
        <v>14.81</v>
      </c>
      <c r="C2497">
        <v>14.91</v>
      </c>
      <c r="D2497">
        <v>14.61</v>
      </c>
      <c r="E2497">
        <v>14.63</v>
      </c>
    </row>
    <row r="2498" spans="1:5">
      <c r="A2498" s="55">
        <v>43068</v>
      </c>
      <c r="B2498">
        <v>14.7</v>
      </c>
      <c r="C2498">
        <v>15.24</v>
      </c>
      <c r="D2498">
        <v>14.69</v>
      </c>
      <c r="E2498">
        <v>15.17</v>
      </c>
    </row>
    <row r="2499" spans="1:5">
      <c r="A2499" s="55">
        <v>43069</v>
      </c>
      <c r="B2499">
        <v>14.98</v>
      </c>
      <c r="C2499">
        <v>15.2</v>
      </c>
      <c r="D2499">
        <v>14.85</v>
      </c>
      <c r="E2499">
        <v>15.15</v>
      </c>
    </row>
    <row r="2500" spans="1:5">
      <c r="A2500" s="55">
        <v>43070</v>
      </c>
      <c r="B2500">
        <v>15.12</v>
      </c>
      <c r="C2500">
        <v>16.54</v>
      </c>
      <c r="D2500">
        <v>15.04</v>
      </c>
      <c r="E2500">
        <v>15.3</v>
      </c>
    </row>
    <row r="2501" spans="1:5">
      <c r="A2501" s="55">
        <v>43073</v>
      </c>
      <c r="B2501">
        <v>14.85</v>
      </c>
      <c r="C2501">
        <v>15.38</v>
      </c>
      <c r="D2501">
        <v>14.78</v>
      </c>
      <c r="E2501">
        <v>15.27</v>
      </c>
    </row>
    <row r="2502" spans="1:5">
      <c r="A2502" s="55">
        <v>43074</v>
      </c>
      <c r="B2502">
        <v>15.27</v>
      </c>
      <c r="C2502">
        <v>15.51</v>
      </c>
      <c r="D2502">
        <v>14.96</v>
      </c>
      <c r="E2502">
        <v>15.37</v>
      </c>
    </row>
    <row r="2503" spans="1:5">
      <c r="A2503" s="55">
        <v>43075</v>
      </c>
      <c r="B2503">
        <v>15.47</v>
      </c>
      <c r="C2503">
        <v>15.52</v>
      </c>
      <c r="D2503">
        <v>15.24</v>
      </c>
      <c r="E2503">
        <v>15.3</v>
      </c>
    </row>
    <row r="2504" spans="1:5">
      <c r="A2504" s="55">
        <v>43076</v>
      </c>
      <c r="B2504">
        <v>15.33</v>
      </c>
      <c r="C2504">
        <v>15.4</v>
      </c>
      <c r="D2504">
        <v>14.8</v>
      </c>
      <c r="E2504">
        <v>14.97</v>
      </c>
    </row>
    <row r="2505" spans="1:5">
      <c r="A2505" s="55">
        <v>43077</v>
      </c>
      <c r="B2505">
        <v>14.82</v>
      </c>
      <c r="C2505">
        <v>14.9</v>
      </c>
      <c r="D2505">
        <v>14.61</v>
      </c>
      <c r="E2505">
        <v>14.61</v>
      </c>
    </row>
    <row r="2506" spans="1:5">
      <c r="A2506" s="55">
        <v>43080</v>
      </c>
      <c r="B2506">
        <v>14.69</v>
      </c>
      <c r="C2506">
        <v>14.79</v>
      </c>
      <c r="D2506">
        <v>14.42</v>
      </c>
      <c r="E2506">
        <v>14.44</v>
      </c>
    </row>
    <row r="2507" spans="1:5">
      <c r="A2507" s="55">
        <v>43081</v>
      </c>
      <c r="B2507">
        <v>14.46</v>
      </c>
      <c r="C2507">
        <v>14.62</v>
      </c>
      <c r="D2507">
        <v>14.41</v>
      </c>
      <c r="E2507">
        <v>14.59</v>
      </c>
    </row>
    <row r="2508" spans="1:5">
      <c r="A2508" s="55">
        <v>43082</v>
      </c>
      <c r="B2508">
        <v>14.59</v>
      </c>
      <c r="C2508">
        <v>14.79</v>
      </c>
      <c r="D2508">
        <v>14.43</v>
      </c>
      <c r="E2508">
        <v>14.71</v>
      </c>
    </row>
    <row r="2509" spans="1:5">
      <c r="A2509" s="55">
        <v>43083</v>
      </c>
      <c r="B2509">
        <v>14.59</v>
      </c>
      <c r="C2509">
        <v>15.01</v>
      </c>
      <c r="D2509">
        <v>14.56</v>
      </c>
      <c r="E2509">
        <v>14.76</v>
      </c>
    </row>
    <row r="2510" spans="1:5">
      <c r="A2510" s="55">
        <v>43084</v>
      </c>
      <c r="B2510">
        <v>14.51</v>
      </c>
      <c r="C2510">
        <v>14.55</v>
      </c>
      <c r="D2510">
        <v>14.3</v>
      </c>
      <c r="E2510">
        <v>14.38</v>
      </c>
    </row>
    <row r="2511" spans="1:5">
      <c r="A2511" s="55">
        <v>43087</v>
      </c>
      <c r="B2511">
        <v>14.27</v>
      </c>
      <c r="C2511">
        <v>14.43</v>
      </c>
      <c r="D2511">
        <v>14.23</v>
      </c>
      <c r="E2511">
        <v>14.28</v>
      </c>
    </row>
    <row r="2512" spans="1:5">
      <c r="A2512" s="55">
        <v>43088</v>
      </c>
      <c r="B2512">
        <v>14.28</v>
      </c>
      <c r="C2512">
        <v>14.67</v>
      </c>
      <c r="D2512">
        <v>14.26</v>
      </c>
      <c r="E2512">
        <v>14.57</v>
      </c>
    </row>
    <row r="2513" spans="1:5">
      <c r="A2513" s="55">
        <v>43089</v>
      </c>
      <c r="B2513">
        <v>14.18</v>
      </c>
      <c r="C2513">
        <v>14.58</v>
      </c>
      <c r="D2513">
        <v>13.9</v>
      </c>
      <c r="E2513">
        <v>14.44</v>
      </c>
    </row>
    <row r="2514" spans="1:5">
      <c r="A2514" s="55">
        <v>43090</v>
      </c>
      <c r="B2514">
        <v>14.25</v>
      </c>
      <c r="C2514">
        <v>14.53</v>
      </c>
      <c r="D2514">
        <v>14.23</v>
      </c>
      <c r="E2514">
        <v>14.46</v>
      </c>
    </row>
    <row r="2515" spans="1:5">
      <c r="A2515" s="55">
        <v>43091</v>
      </c>
      <c r="B2515">
        <v>14.47</v>
      </c>
      <c r="C2515">
        <v>14.7</v>
      </c>
      <c r="D2515">
        <v>14.41</v>
      </c>
      <c r="E2515">
        <v>14.66</v>
      </c>
    </row>
    <row r="2516" spans="1:5">
      <c r="A2516" s="55">
        <v>43095</v>
      </c>
      <c r="B2516">
        <v>14.83</v>
      </c>
      <c r="C2516">
        <v>14.89</v>
      </c>
      <c r="D2516">
        <v>14.74</v>
      </c>
      <c r="E2516">
        <v>14.82</v>
      </c>
    </row>
    <row r="2517" spans="1:5">
      <c r="A2517" s="55">
        <v>43096</v>
      </c>
      <c r="B2517">
        <v>14.73</v>
      </c>
      <c r="C2517">
        <v>14.86</v>
      </c>
      <c r="D2517">
        <v>14.6</v>
      </c>
      <c r="E2517">
        <v>14.74</v>
      </c>
    </row>
    <row r="2518" spans="1:5">
      <c r="A2518" s="55">
        <v>43097</v>
      </c>
      <c r="B2518">
        <v>14.74</v>
      </c>
      <c r="C2518">
        <v>14.94</v>
      </c>
      <c r="D2518">
        <v>14.69</v>
      </c>
      <c r="E2518">
        <v>14.91</v>
      </c>
    </row>
    <row r="2519" spans="1:5">
      <c r="A2519" s="55">
        <v>43098</v>
      </c>
      <c r="B2519">
        <v>14.8</v>
      </c>
      <c r="C2519">
        <v>15.15</v>
      </c>
      <c r="D2519">
        <v>14.78</v>
      </c>
      <c r="E2519">
        <v>15.11</v>
      </c>
    </row>
    <row r="2520" spans="1:5">
      <c r="A2520" s="55">
        <v>43102</v>
      </c>
      <c r="B2520">
        <v>14.98</v>
      </c>
      <c r="C2520">
        <v>15.03</v>
      </c>
      <c r="D2520">
        <v>14.64</v>
      </c>
      <c r="E2520">
        <v>14.72</v>
      </c>
    </row>
    <row r="2521" spans="1:5">
      <c r="A2521" s="55">
        <v>43103</v>
      </c>
      <c r="B2521">
        <v>14.56</v>
      </c>
      <c r="C2521">
        <v>14.58</v>
      </c>
      <c r="D2521">
        <v>14.32</v>
      </c>
      <c r="E2521">
        <v>14.41</v>
      </c>
    </row>
    <row r="2522" spans="1:5">
      <c r="A2522" s="55">
        <v>43104</v>
      </c>
      <c r="B2522">
        <v>14.25</v>
      </c>
      <c r="C2522">
        <v>14.42</v>
      </c>
      <c r="D2522">
        <v>14.15</v>
      </c>
      <c r="E2522">
        <v>14.38</v>
      </c>
    </row>
    <row r="2523" spans="1:5">
      <c r="A2523" s="55">
        <v>43105</v>
      </c>
      <c r="B2523">
        <v>14.3</v>
      </c>
      <c r="C2523">
        <v>14.42</v>
      </c>
      <c r="D2523">
        <v>14.19</v>
      </c>
      <c r="E2523">
        <v>14.19</v>
      </c>
    </row>
    <row r="2524" spans="1:5">
      <c r="A2524" s="55">
        <v>43108</v>
      </c>
      <c r="B2524">
        <v>14.34</v>
      </c>
      <c r="C2524">
        <v>14.46</v>
      </c>
      <c r="D2524">
        <v>14.17</v>
      </c>
      <c r="E2524">
        <v>14.21</v>
      </c>
    </row>
    <row r="2525" spans="1:5">
      <c r="A2525" s="55">
        <v>43109</v>
      </c>
      <c r="B2525">
        <v>14.21</v>
      </c>
      <c r="C2525">
        <v>14.4</v>
      </c>
      <c r="D2525">
        <v>14.12</v>
      </c>
      <c r="E2525">
        <v>14.32</v>
      </c>
    </row>
    <row r="2526" spans="1:5">
      <c r="A2526" s="55">
        <v>43110</v>
      </c>
      <c r="B2526">
        <v>14.52</v>
      </c>
      <c r="C2526">
        <v>14.68</v>
      </c>
      <c r="D2526">
        <v>14.3</v>
      </c>
      <c r="E2526">
        <v>14.31</v>
      </c>
    </row>
    <row r="2527" spans="1:5">
      <c r="A2527" s="55">
        <v>43111</v>
      </c>
      <c r="B2527">
        <v>14.32</v>
      </c>
      <c r="C2527">
        <v>14.4</v>
      </c>
      <c r="D2527">
        <v>14.09</v>
      </c>
      <c r="E2527">
        <v>14.11</v>
      </c>
    </row>
    <row r="2528" spans="1:5">
      <c r="A2528" s="55">
        <v>43112</v>
      </c>
      <c r="B2528">
        <v>14.16</v>
      </c>
      <c r="C2528">
        <v>14.27</v>
      </c>
      <c r="D2528">
        <v>14.07</v>
      </c>
      <c r="E2528">
        <v>14.18</v>
      </c>
    </row>
    <row r="2529" spans="1:5">
      <c r="A2529" s="55">
        <v>43116</v>
      </c>
      <c r="B2529">
        <v>14.25</v>
      </c>
      <c r="C2529">
        <v>15.31</v>
      </c>
      <c r="D2529">
        <v>14.24</v>
      </c>
      <c r="E2529">
        <v>14.99</v>
      </c>
    </row>
    <row r="2530" spans="1:5">
      <c r="A2530" s="55">
        <v>43117</v>
      </c>
      <c r="B2530">
        <v>15</v>
      </c>
      <c r="C2530">
        <v>15.22</v>
      </c>
      <c r="D2530">
        <v>14.64</v>
      </c>
      <c r="E2530">
        <v>14.88</v>
      </c>
    </row>
    <row r="2531" spans="1:5">
      <c r="A2531" s="55">
        <v>43118</v>
      </c>
      <c r="B2531">
        <v>14.93</v>
      </c>
      <c r="C2531">
        <v>15.31</v>
      </c>
      <c r="D2531">
        <v>14.83</v>
      </c>
      <c r="E2531">
        <v>15.15</v>
      </c>
    </row>
    <row r="2532" spans="1:5">
      <c r="A2532" s="55">
        <v>43119</v>
      </c>
      <c r="B2532">
        <v>14.98</v>
      </c>
      <c r="C2532">
        <v>15.09</v>
      </c>
      <c r="D2532">
        <v>14.78</v>
      </c>
      <c r="E2532">
        <v>14.86</v>
      </c>
    </row>
    <row r="2533" spans="1:5">
      <c r="A2533" s="55">
        <v>43122</v>
      </c>
      <c r="B2533">
        <v>14.97</v>
      </c>
      <c r="C2533">
        <v>14.97</v>
      </c>
      <c r="D2533">
        <v>14.73</v>
      </c>
      <c r="E2533">
        <v>14.84</v>
      </c>
    </row>
    <row r="2534" spans="1:5">
      <c r="A2534" s="55">
        <v>43123</v>
      </c>
      <c r="B2534">
        <v>14.86</v>
      </c>
      <c r="C2534">
        <v>15.03</v>
      </c>
      <c r="D2534">
        <v>14.79</v>
      </c>
      <c r="E2534">
        <v>14.94</v>
      </c>
    </row>
    <row r="2535" spans="1:5">
      <c r="A2535" s="55">
        <v>43124</v>
      </c>
      <c r="B2535">
        <v>14.86</v>
      </c>
      <c r="C2535">
        <v>15.54</v>
      </c>
      <c r="D2535">
        <v>14.86</v>
      </c>
      <c r="E2535">
        <v>15.25</v>
      </c>
    </row>
    <row r="2536" spans="1:5">
      <c r="A2536" s="55">
        <v>43125</v>
      </c>
      <c r="B2536">
        <v>15.24</v>
      </c>
      <c r="C2536">
        <v>15.6</v>
      </c>
      <c r="D2536">
        <v>15.21</v>
      </c>
      <c r="E2536">
        <v>15.39</v>
      </c>
    </row>
    <row r="2537" spans="1:5">
      <c r="A2537" s="55">
        <v>43126</v>
      </c>
      <c r="B2537">
        <v>15.22</v>
      </c>
      <c r="C2537">
        <v>15.31</v>
      </c>
      <c r="D2537">
        <v>15.11</v>
      </c>
      <c r="E2537">
        <v>15.11</v>
      </c>
    </row>
    <row r="2538" spans="1:5">
      <c r="A2538" s="55">
        <v>43129</v>
      </c>
      <c r="B2538">
        <v>15.49</v>
      </c>
      <c r="C2538">
        <v>16.16</v>
      </c>
      <c r="D2538">
        <v>15.49</v>
      </c>
      <c r="E2538">
        <v>16.14</v>
      </c>
    </row>
    <row r="2539" spans="1:5">
      <c r="A2539" s="55">
        <v>43130</v>
      </c>
      <c r="B2539">
        <v>16.68</v>
      </c>
      <c r="C2539">
        <v>17.03</v>
      </c>
      <c r="D2539">
        <v>16.510000000000002</v>
      </c>
      <c r="E2539">
        <v>16.78</v>
      </c>
    </row>
    <row r="2540" spans="1:5">
      <c r="A2540" s="55">
        <v>43131</v>
      </c>
      <c r="B2540">
        <v>16.489999999999998</v>
      </c>
      <c r="C2540">
        <v>16.59</v>
      </c>
      <c r="D2540">
        <v>16.059999999999999</v>
      </c>
      <c r="E2540">
        <v>16.059999999999999</v>
      </c>
    </row>
    <row r="2541" spans="1:5">
      <c r="A2541" s="55">
        <v>43132</v>
      </c>
      <c r="B2541">
        <v>16.45</v>
      </c>
      <c r="C2541">
        <v>16.45</v>
      </c>
      <c r="D2541">
        <v>15.6</v>
      </c>
      <c r="E2541">
        <v>15.9</v>
      </c>
    </row>
    <row r="2542" spans="1:5">
      <c r="A2542" s="55">
        <v>43133</v>
      </c>
      <c r="B2542">
        <v>16.190000000000001</v>
      </c>
      <c r="C2542">
        <v>17.55</v>
      </c>
      <c r="D2542">
        <v>16.190000000000001</v>
      </c>
      <c r="E2542">
        <v>17.489999999999998</v>
      </c>
    </row>
    <row r="2543" spans="1:5">
      <c r="A2543" s="55">
        <v>43136</v>
      </c>
      <c r="B2543">
        <v>18.309999999999999</v>
      </c>
      <c r="C2543">
        <v>26.88</v>
      </c>
      <c r="D2543">
        <v>17.14</v>
      </c>
      <c r="E2543">
        <v>24.55</v>
      </c>
    </row>
    <row r="2544" spans="1:5">
      <c r="A2544" s="55">
        <v>43137</v>
      </c>
      <c r="B2544">
        <v>28.6</v>
      </c>
      <c r="C2544">
        <v>30.16</v>
      </c>
      <c r="D2544">
        <v>20.66</v>
      </c>
      <c r="E2544">
        <v>21.54</v>
      </c>
    </row>
    <row r="2545" spans="1:5">
      <c r="A2545" s="55">
        <v>43138</v>
      </c>
      <c r="B2545">
        <v>21.4</v>
      </c>
      <c r="C2545">
        <v>22.15</v>
      </c>
      <c r="D2545">
        <v>18.96</v>
      </c>
      <c r="E2545">
        <v>21.76</v>
      </c>
    </row>
    <row r="2546" spans="1:5">
      <c r="A2546" s="55">
        <v>43139</v>
      </c>
      <c r="B2546">
        <v>21.39</v>
      </c>
      <c r="C2546">
        <v>26.21</v>
      </c>
      <c r="D2546">
        <v>21.39</v>
      </c>
      <c r="E2546">
        <v>24.89</v>
      </c>
    </row>
    <row r="2547" spans="1:5">
      <c r="A2547" s="55">
        <v>43140</v>
      </c>
      <c r="B2547">
        <v>23.94</v>
      </c>
      <c r="C2547">
        <v>27.92</v>
      </c>
      <c r="D2547">
        <v>22.89</v>
      </c>
      <c r="E2547">
        <v>23.18</v>
      </c>
    </row>
    <row r="2548" spans="1:5">
      <c r="A2548" s="55">
        <v>43143</v>
      </c>
      <c r="B2548">
        <v>22.47</v>
      </c>
      <c r="C2548">
        <v>23.53</v>
      </c>
      <c r="D2548">
        <v>21.47</v>
      </c>
      <c r="E2548">
        <v>22.08</v>
      </c>
    </row>
    <row r="2549" spans="1:5">
      <c r="A2549" s="55">
        <v>43144</v>
      </c>
      <c r="B2549">
        <v>23.01</v>
      </c>
      <c r="C2549">
        <v>23.01</v>
      </c>
      <c r="D2549">
        <v>21.53</v>
      </c>
      <c r="E2549">
        <v>21.67</v>
      </c>
    </row>
    <row r="2550" spans="1:5">
      <c r="A2550" s="55">
        <v>43145</v>
      </c>
      <c r="B2550">
        <v>21.13</v>
      </c>
      <c r="C2550">
        <v>21.2</v>
      </c>
      <c r="D2550">
        <v>19.600000000000001</v>
      </c>
      <c r="E2550">
        <v>19.75</v>
      </c>
    </row>
    <row r="2551" spans="1:5">
      <c r="A2551" s="55">
        <v>43146</v>
      </c>
      <c r="B2551">
        <v>19.399999999999999</v>
      </c>
      <c r="C2551">
        <v>20.14</v>
      </c>
      <c r="D2551">
        <v>19.27</v>
      </c>
      <c r="E2551">
        <v>19.399999999999999</v>
      </c>
    </row>
    <row r="2552" spans="1:5">
      <c r="A2552" s="55">
        <v>43147</v>
      </c>
      <c r="B2552">
        <v>19.47</v>
      </c>
      <c r="C2552">
        <v>20.07</v>
      </c>
      <c r="D2552">
        <v>18.760000000000002</v>
      </c>
      <c r="E2552">
        <v>19.48</v>
      </c>
    </row>
    <row r="2553" spans="1:5">
      <c r="A2553" s="55">
        <v>43151</v>
      </c>
      <c r="B2553">
        <v>20.09</v>
      </c>
      <c r="C2553">
        <v>20.350000000000001</v>
      </c>
      <c r="D2553">
        <v>19.25</v>
      </c>
      <c r="E2553">
        <v>20.04</v>
      </c>
    </row>
    <row r="2554" spans="1:5">
      <c r="A2554" s="55">
        <v>43152</v>
      </c>
      <c r="B2554">
        <v>19.850000000000001</v>
      </c>
      <c r="C2554">
        <v>20.27</v>
      </c>
      <c r="D2554">
        <v>18.73</v>
      </c>
      <c r="E2554">
        <v>20.14</v>
      </c>
    </row>
    <row r="2555" spans="1:5">
      <c r="A2555" s="55">
        <v>43153</v>
      </c>
      <c r="B2555">
        <v>19.75</v>
      </c>
      <c r="C2555">
        <v>20.010000000000002</v>
      </c>
      <c r="D2555">
        <v>19.16</v>
      </c>
      <c r="E2555">
        <v>19.36</v>
      </c>
    </row>
    <row r="2556" spans="1:5">
      <c r="A2556" s="55">
        <v>43154</v>
      </c>
      <c r="B2556">
        <v>19.18</v>
      </c>
      <c r="C2556">
        <v>19.309999999999999</v>
      </c>
      <c r="D2556">
        <v>18.18</v>
      </c>
      <c r="E2556">
        <v>18.21</v>
      </c>
    </row>
    <row r="2557" spans="1:5">
      <c r="A2557" s="55">
        <v>43157</v>
      </c>
      <c r="B2557">
        <v>17.96</v>
      </c>
      <c r="C2557">
        <v>18.170000000000002</v>
      </c>
      <c r="D2557">
        <v>17.600000000000001</v>
      </c>
      <c r="E2557">
        <v>17.600000000000001</v>
      </c>
    </row>
    <row r="2558" spans="1:5">
      <c r="A2558" s="55">
        <v>43158</v>
      </c>
      <c r="B2558">
        <v>17.920000000000002</v>
      </c>
      <c r="C2558">
        <v>19.45</v>
      </c>
      <c r="D2558">
        <v>17.79</v>
      </c>
      <c r="E2558">
        <v>19.260000000000002</v>
      </c>
    </row>
    <row r="2559" spans="1:5">
      <c r="A2559" s="55">
        <v>43159</v>
      </c>
      <c r="B2559">
        <v>18.75</v>
      </c>
      <c r="C2559">
        <v>20.25</v>
      </c>
      <c r="D2559">
        <v>18.75</v>
      </c>
      <c r="E2559">
        <v>19.989999999999998</v>
      </c>
    </row>
    <row r="2560" spans="1:5">
      <c r="A2560" s="55">
        <v>43160</v>
      </c>
      <c r="B2560">
        <v>19.899999999999999</v>
      </c>
      <c r="C2560">
        <v>22.12</v>
      </c>
      <c r="D2560">
        <v>19.54</v>
      </c>
      <c r="E2560">
        <v>21.1</v>
      </c>
    </row>
    <row r="2561" spans="1:5">
      <c r="A2561" s="55">
        <v>43161</v>
      </c>
      <c r="B2561">
        <v>22.17</v>
      </c>
      <c r="C2561">
        <v>22.73</v>
      </c>
      <c r="D2561">
        <v>19.89</v>
      </c>
      <c r="E2561">
        <v>19.97</v>
      </c>
    </row>
    <row r="2562" spans="1:5">
      <c r="A2562" s="55">
        <v>43164</v>
      </c>
      <c r="B2562">
        <v>20.420000000000002</v>
      </c>
      <c r="C2562">
        <v>20.54</v>
      </c>
      <c r="D2562">
        <v>19.239999999999998</v>
      </c>
      <c r="E2562">
        <v>19.52</v>
      </c>
    </row>
    <row r="2563" spans="1:5">
      <c r="A2563" s="55">
        <v>43165</v>
      </c>
      <c r="B2563">
        <v>19.2</v>
      </c>
      <c r="C2563">
        <v>20.09</v>
      </c>
      <c r="D2563">
        <v>19.2</v>
      </c>
      <c r="E2563">
        <v>19.600000000000001</v>
      </c>
    </row>
    <row r="2564" spans="1:5">
      <c r="A2564" s="55">
        <v>43166</v>
      </c>
      <c r="B2564">
        <v>20.059999999999999</v>
      </c>
      <c r="C2564">
        <v>20.27</v>
      </c>
      <c r="D2564">
        <v>19.27</v>
      </c>
      <c r="E2564">
        <v>19.440000000000001</v>
      </c>
    </row>
    <row r="2565" spans="1:5">
      <c r="A2565" s="55">
        <v>43167</v>
      </c>
      <c r="B2565">
        <v>19.12</v>
      </c>
      <c r="C2565">
        <v>19.420000000000002</v>
      </c>
      <c r="D2565">
        <v>18.84</v>
      </c>
      <c r="E2565">
        <v>18.88</v>
      </c>
    </row>
    <row r="2566" spans="1:5">
      <c r="A2566" s="55">
        <v>43168</v>
      </c>
      <c r="B2566">
        <v>18.43</v>
      </c>
      <c r="C2566">
        <v>18.54</v>
      </c>
      <c r="D2566">
        <v>17.760000000000002</v>
      </c>
      <c r="E2566">
        <v>17.95</v>
      </c>
    </row>
    <row r="2567" spans="1:5">
      <c r="A2567" s="55">
        <v>43171</v>
      </c>
      <c r="B2567">
        <v>18.079999999999998</v>
      </c>
      <c r="C2567">
        <v>18.829999999999998</v>
      </c>
      <c r="D2567">
        <v>17.93</v>
      </c>
      <c r="E2567">
        <v>18.649999999999999</v>
      </c>
    </row>
    <row r="2568" spans="1:5">
      <c r="A2568" s="55">
        <v>43172</v>
      </c>
      <c r="B2568">
        <v>18.37</v>
      </c>
      <c r="C2568">
        <v>19.260000000000002</v>
      </c>
      <c r="D2568">
        <v>18.309999999999999</v>
      </c>
      <c r="E2568">
        <v>18.86</v>
      </c>
    </row>
    <row r="2569" spans="1:5">
      <c r="A2569" s="55">
        <v>43173</v>
      </c>
      <c r="B2569">
        <v>18.64</v>
      </c>
      <c r="C2569">
        <v>19.559999999999999</v>
      </c>
      <c r="D2569">
        <v>18.63</v>
      </c>
      <c r="E2569">
        <v>19.399999999999999</v>
      </c>
    </row>
    <row r="2570" spans="1:5">
      <c r="A2570" s="55">
        <v>43174</v>
      </c>
      <c r="B2570">
        <v>19.21</v>
      </c>
      <c r="C2570">
        <v>19.489999999999998</v>
      </c>
      <c r="D2570">
        <v>18.760000000000002</v>
      </c>
      <c r="E2570">
        <v>19.11</v>
      </c>
    </row>
    <row r="2571" spans="1:5">
      <c r="A2571" s="55">
        <v>43175</v>
      </c>
      <c r="B2571">
        <v>18.87</v>
      </c>
      <c r="C2571">
        <v>18.920000000000002</v>
      </c>
      <c r="D2571">
        <v>18.46</v>
      </c>
      <c r="E2571">
        <v>18.690000000000001</v>
      </c>
    </row>
    <row r="2572" spans="1:5">
      <c r="A2572" s="55">
        <v>43178</v>
      </c>
      <c r="B2572">
        <v>19.12</v>
      </c>
      <c r="C2572">
        <v>20.68</v>
      </c>
      <c r="D2572">
        <v>19.04</v>
      </c>
      <c r="E2572">
        <v>19.7</v>
      </c>
    </row>
    <row r="2573" spans="1:5">
      <c r="A2573" s="55">
        <v>43179</v>
      </c>
      <c r="B2573">
        <v>19.53</v>
      </c>
      <c r="C2573">
        <v>20.02</v>
      </c>
      <c r="D2573">
        <v>19.41</v>
      </c>
      <c r="E2573">
        <v>19.54</v>
      </c>
    </row>
    <row r="2574" spans="1:5">
      <c r="A2574" s="55">
        <v>43180</v>
      </c>
      <c r="B2574">
        <v>19.420000000000002</v>
      </c>
      <c r="C2574">
        <v>19.649999999999999</v>
      </c>
      <c r="D2574">
        <v>17.97</v>
      </c>
      <c r="E2574">
        <v>19.489999999999998</v>
      </c>
    </row>
    <row r="2575" spans="1:5">
      <c r="A2575" s="55">
        <v>43181</v>
      </c>
      <c r="B2575">
        <v>20.49</v>
      </c>
      <c r="C2575">
        <v>21.6</v>
      </c>
      <c r="D2575">
        <v>20.010000000000002</v>
      </c>
      <c r="E2575">
        <v>21.44</v>
      </c>
    </row>
    <row r="2576" spans="1:5">
      <c r="A2576" s="55">
        <v>43182</v>
      </c>
      <c r="B2576">
        <v>21.16</v>
      </c>
      <c r="C2576">
        <v>23.26</v>
      </c>
      <c r="D2576">
        <v>20.73</v>
      </c>
      <c r="E2576">
        <v>22.86</v>
      </c>
    </row>
    <row r="2577" spans="1:5">
      <c r="A2577" s="55">
        <v>43185</v>
      </c>
      <c r="B2577">
        <v>21.46</v>
      </c>
      <c r="C2577">
        <v>22.27</v>
      </c>
      <c r="D2577">
        <v>20.74</v>
      </c>
      <c r="E2577">
        <v>20.9</v>
      </c>
    </row>
    <row r="2578" spans="1:5">
      <c r="A2578" s="55">
        <v>43186</v>
      </c>
      <c r="B2578">
        <v>21.03</v>
      </c>
      <c r="C2578">
        <v>22.67</v>
      </c>
      <c r="D2578">
        <v>20.79</v>
      </c>
      <c r="E2578">
        <v>22</v>
      </c>
    </row>
    <row r="2579" spans="1:5">
      <c r="A2579" s="55">
        <v>43187</v>
      </c>
      <c r="B2579">
        <v>21.81</v>
      </c>
      <c r="C2579">
        <v>22.94</v>
      </c>
      <c r="D2579">
        <v>21.64</v>
      </c>
      <c r="E2579">
        <v>22.29</v>
      </c>
    </row>
    <row r="2580" spans="1:5">
      <c r="A2580" s="55">
        <v>43188</v>
      </c>
      <c r="B2580">
        <v>21.74</v>
      </c>
      <c r="C2580">
        <v>21.96</v>
      </c>
      <c r="D2580">
        <v>20.61</v>
      </c>
      <c r="E2580">
        <v>21.05</v>
      </c>
    </row>
    <row r="2581" spans="1:5">
      <c r="A2581" s="55">
        <v>43192</v>
      </c>
      <c r="B2581">
        <v>21.55</v>
      </c>
      <c r="C2581">
        <v>23.18</v>
      </c>
      <c r="D2581">
        <v>21.08</v>
      </c>
      <c r="E2581">
        <v>22.33</v>
      </c>
    </row>
    <row r="2582" spans="1:5">
      <c r="A2582" s="55">
        <v>43193</v>
      </c>
      <c r="B2582">
        <v>21.83</v>
      </c>
      <c r="C2582">
        <v>22.23</v>
      </c>
      <c r="D2582">
        <v>21.14</v>
      </c>
      <c r="E2582">
        <v>21.26</v>
      </c>
    </row>
    <row r="2583" spans="1:5">
      <c r="A2583" s="55">
        <v>43194</v>
      </c>
      <c r="B2583">
        <v>22.53</v>
      </c>
      <c r="C2583">
        <v>22.53</v>
      </c>
      <c r="D2583">
        <v>20.73</v>
      </c>
      <c r="E2583">
        <v>20.85</v>
      </c>
    </row>
    <row r="2584" spans="1:5">
      <c r="A2584" s="55">
        <v>43195</v>
      </c>
      <c r="B2584">
        <v>20.97</v>
      </c>
      <c r="C2584">
        <v>21</v>
      </c>
      <c r="D2584">
        <v>20.010000000000002</v>
      </c>
      <c r="E2584">
        <v>20.13</v>
      </c>
    </row>
    <row r="2585" spans="1:5">
      <c r="A2585" s="55">
        <v>43196</v>
      </c>
      <c r="B2585">
        <v>20.86</v>
      </c>
      <c r="C2585">
        <v>22.18</v>
      </c>
      <c r="D2585">
        <v>20.260000000000002</v>
      </c>
      <c r="E2585">
        <v>21.41</v>
      </c>
    </row>
    <row r="2586" spans="1:5">
      <c r="A2586" s="55">
        <v>43199</v>
      </c>
      <c r="B2586">
        <v>21.19</v>
      </c>
      <c r="C2586">
        <v>21.49</v>
      </c>
      <c r="D2586">
        <v>20.350000000000001</v>
      </c>
      <c r="E2586">
        <v>21.29</v>
      </c>
    </row>
    <row r="2587" spans="1:5">
      <c r="A2587" s="55">
        <v>43200</v>
      </c>
      <c r="B2587">
        <v>20.65</v>
      </c>
      <c r="C2587">
        <v>21.16</v>
      </c>
      <c r="D2587">
        <v>20.38</v>
      </c>
      <c r="E2587">
        <v>20.75</v>
      </c>
    </row>
    <row r="2588" spans="1:5">
      <c r="A2588" s="55">
        <v>43201</v>
      </c>
      <c r="B2588">
        <v>21</v>
      </c>
      <c r="C2588">
        <v>21</v>
      </c>
      <c r="D2588">
        <v>20.329999999999998</v>
      </c>
      <c r="E2588">
        <v>20.8</v>
      </c>
    </row>
    <row r="2589" spans="1:5">
      <c r="A2589" s="55">
        <v>43202</v>
      </c>
      <c r="B2589">
        <v>20.39</v>
      </c>
      <c r="C2589">
        <v>20.39</v>
      </c>
      <c r="D2589">
        <v>19.66</v>
      </c>
      <c r="E2589">
        <v>19.98</v>
      </c>
    </row>
    <row r="2590" spans="1:5">
      <c r="A2590" s="55">
        <v>43203</v>
      </c>
      <c r="B2590">
        <v>19.62</v>
      </c>
      <c r="C2590">
        <v>19.899999999999999</v>
      </c>
      <c r="D2590">
        <v>19.149999999999999</v>
      </c>
      <c r="E2590">
        <v>19.350000000000001</v>
      </c>
    </row>
    <row r="2591" spans="1:5">
      <c r="A2591" s="55">
        <v>43206</v>
      </c>
      <c r="B2591">
        <v>19.04</v>
      </c>
      <c r="C2591">
        <v>19.079999999999998</v>
      </c>
      <c r="D2591">
        <v>18.579999999999998</v>
      </c>
      <c r="E2591">
        <v>18.77</v>
      </c>
    </row>
    <row r="2592" spans="1:5">
      <c r="A2592" s="55">
        <v>43207</v>
      </c>
      <c r="B2592">
        <v>18.46</v>
      </c>
      <c r="C2592">
        <v>18.46</v>
      </c>
      <c r="D2592">
        <v>17.71</v>
      </c>
      <c r="E2592">
        <v>18.03</v>
      </c>
    </row>
    <row r="2593" spans="1:5">
      <c r="A2593" s="55">
        <v>43208</v>
      </c>
      <c r="B2593">
        <v>18.16</v>
      </c>
      <c r="C2593">
        <v>18.52</v>
      </c>
      <c r="D2593">
        <v>17.84</v>
      </c>
      <c r="E2593">
        <v>17.93</v>
      </c>
    </row>
    <row r="2594" spans="1:5">
      <c r="A2594" s="55">
        <v>43209</v>
      </c>
      <c r="B2594">
        <v>18.2</v>
      </c>
      <c r="C2594">
        <v>18.61</v>
      </c>
      <c r="D2594">
        <v>17.71</v>
      </c>
      <c r="E2594">
        <v>18.21</v>
      </c>
    </row>
    <row r="2595" spans="1:5">
      <c r="A2595" s="55">
        <v>43210</v>
      </c>
      <c r="B2595">
        <v>18.079999999999998</v>
      </c>
      <c r="C2595">
        <v>18.88</v>
      </c>
      <c r="D2595">
        <v>18.059999999999999</v>
      </c>
      <c r="E2595">
        <v>18.649999999999999</v>
      </c>
    </row>
    <row r="2596" spans="1:5">
      <c r="A2596" s="55">
        <v>43213</v>
      </c>
      <c r="B2596">
        <v>18.61</v>
      </c>
      <c r="C2596">
        <v>18.829999999999998</v>
      </c>
      <c r="D2596">
        <v>17.850000000000001</v>
      </c>
      <c r="E2596">
        <v>18.38</v>
      </c>
    </row>
    <row r="2597" spans="1:5">
      <c r="A2597" s="55">
        <v>43214</v>
      </c>
      <c r="B2597">
        <v>17.809999999999999</v>
      </c>
      <c r="C2597">
        <v>19.850000000000001</v>
      </c>
      <c r="D2597">
        <v>17.809999999999999</v>
      </c>
      <c r="E2597">
        <v>19</v>
      </c>
    </row>
    <row r="2598" spans="1:5">
      <c r="A2598" s="55">
        <v>43215</v>
      </c>
      <c r="B2598">
        <v>19.18</v>
      </c>
      <c r="C2598">
        <v>19.829999999999998</v>
      </c>
      <c r="D2598">
        <v>18.829999999999998</v>
      </c>
      <c r="E2598">
        <v>18.989999999999998</v>
      </c>
    </row>
    <row r="2599" spans="1:5">
      <c r="A2599" s="55">
        <v>43216</v>
      </c>
      <c r="B2599">
        <v>18.87</v>
      </c>
      <c r="C2599">
        <v>18.920000000000002</v>
      </c>
      <c r="D2599">
        <v>17.79</v>
      </c>
      <c r="E2599">
        <v>18.29</v>
      </c>
    </row>
    <row r="2600" spans="1:5">
      <c r="A2600" s="55">
        <v>43217</v>
      </c>
      <c r="B2600">
        <v>18.28</v>
      </c>
      <c r="C2600">
        <v>18.62</v>
      </c>
      <c r="D2600">
        <v>17.809999999999999</v>
      </c>
      <c r="E2600">
        <v>18.22</v>
      </c>
    </row>
    <row r="2601" spans="1:5">
      <c r="A2601" s="55">
        <v>43220</v>
      </c>
      <c r="B2601">
        <v>18.16</v>
      </c>
      <c r="C2601">
        <v>18.52</v>
      </c>
      <c r="D2601">
        <v>17.96</v>
      </c>
      <c r="E2601">
        <v>18.329999999999998</v>
      </c>
    </row>
    <row r="2602" spans="1:5">
      <c r="A2602" s="55">
        <v>43221</v>
      </c>
      <c r="B2602">
        <v>18.55</v>
      </c>
      <c r="C2602">
        <v>18.72</v>
      </c>
      <c r="D2602">
        <v>18.02</v>
      </c>
      <c r="E2602">
        <v>18.079999999999998</v>
      </c>
    </row>
    <row r="2603" spans="1:5">
      <c r="A2603" s="55">
        <v>43222</v>
      </c>
      <c r="B2603">
        <v>18.11</v>
      </c>
      <c r="C2603">
        <v>18.32</v>
      </c>
      <c r="D2603">
        <v>17.62</v>
      </c>
      <c r="E2603">
        <v>18.32</v>
      </c>
    </row>
    <row r="2604" spans="1:5">
      <c r="A2604" s="55">
        <v>43223</v>
      </c>
      <c r="B2604">
        <v>18.34</v>
      </c>
      <c r="C2604">
        <v>19.28</v>
      </c>
      <c r="D2604">
        <v>18.16</v>
      </c>
      <c r="E2604">
        <v>18.16</v>
      </c>
    </row>
    <row r="2605" spans="1:5">
      <c r="A2605" s="55">
        <v>43224</v>
      </c>
      <c r="B2605">
        <v>18.510000000000002</v>
      </c>
      <c r="C2605">
        <v>18.68</v>
      </c>
      <c r="D2605">
        <v>17.78</v>
      </c>
      <c r="E2605">
        <v>17.84</v>
      </c>
    </row>
    <row r="2606" spans="1:5">
      <c r="A2606" s="55">
        <v>43227</v>
      </c>
      <c r="B2606">
        <v>17.940000000000001</v>
      </c>
      <c r="C2606">
        <v>18.05</v>
      </c>
      <c r="D2606">
        <v>17.649999999999999</v>
      </c>
      <c r="E2606">
        <v>17.89</v>
      </c>
    </row>
    <row r="2607" spans="1:5">
      <c r="A2607" s="55">
        <v>43228</v>
      </c>
      <c r="B2607">
        <v>17.97</v>
      </c>
      <c r="C2607">
        <v>18.260000000000002</v>
      </c>
      <c r="D2607">
        <v>17.739999999999998</v>
      </c>
      <c r="E2607">
        <v>17.760000000000002</v>
      </c>
    </row>
    <row r="2608" spans="1:5">
      <c r="A2608" s="55">
        <v>43229</v>
      </c>
      <c r="B2608">
        <v>17.64</v>
      </c>
      <c r="C2608">
        <v>17.71</v>
      </c>
      <c r="D2608">
        <v>17.22</v>
      </c>
      <c r="E2608">
        <v>17.27</v>
      </c>
    </row>
    <row r="2609" spans="1:5">
      <c r="A2609" s="55">
        <v>43230</v>
      </c>
      <c r="B2609">
        <v>17.21</v>
      </c>
      <c r="C2609">
        <v>17.239999999999998</v>
      </c>
      <c r="D2609">
        <v>16.75</v>
      </c>
      <c r="E2609">
        <v>16.829999999999998</v>
      </c>
    </row>
    <row r="2610" spans="1:5">
      <c r="A2610" s="55">
        <v>43231</v>
      </c>
      <c r="B2610">
        <v>16.850000000000001</v>
      </c>
      <c r="C2610">
        <v>16.93</v>
      </c>
      <c r="D2610">
        <v>16.57</v>
      </c>
      <c r="E2610">
        <v>16.57</v>
      </c>
    </row>
    <row r="2611" spans="1:5">
      <c r="A2611" s="55">
        <v>43234</v>
      </c>
      <c r="B2611">
        <v>16.600000000000001</v>
      </c>
      <c r="C2611">
        <v>16.600000000000001</v>
      </c>
      <c r="D2611">
        <v>16.22</v>
      </c>
      <c r="E2611">
        <v>16.260000000000002</v>
      </c>
    </row>
    <row r="2612" spans="1:5">
      <c r="A2612" s="55">
        <v>43235</v>
      </c>
      <c r="B2612">
        <v>16.72</v>
      </c>
      <c r="C2612">
        <v>17.28</v>
      </c>
      <c r="D2612">
        <v>16.71</v>
      </c>
      <c r="E2612">
        <v>17.05</v>
      </c>
    </row>
    <row r="2613" spans="1:5">
      <c r="A2613" s="55">
        <v>43236</v>
      </c>
      <c r="B2613">
        <v>16.93</v>
      </c>
      <c r="C2613">
        <v>16.93</v>
      </c>
      <c r="D2613">
        <v>16.489999999999998</v>
      </c>
      <c r="E2613">
        <v>16.600000000000001</v>
      </c>
    </row>
    <row r="2614" spans="1:5">
      <c r="A2614" s="55">
        <v>43237</v>
      </c>
      <c r="B2614">
        <v>16.66</v>
      </c>
      <c r="C2614">
        <v>16.89</v>
      </c>
      <c r="D2614">
        <v>16.29</v>
      </c>
      <c r="E2614">
        <v>16.63</v>
      </c>
    </row>
    <row r="2615" spans="1:5">
      <c r="A2615" s="55">
        <v>43238</v>
      </c>
      <c r="B2615">
        <v>16.68</v>
      </c>
      <c r="C2615">
        <v>16.850000000000001</v>
      </c>
      <c r="D2615">
        <v>16.559999999999999</v>
      </c>
      <c r="E2615">
        <v>16.79</v>
      </c>
    </row>
    <row r="2616" spans="1:5">
      <c r="A2616" s="55">
        <v>43241</v>
      </c>
      <c r="B2616">
        <v>16.3</v>
      </c>
      <c r="C2616">
        <v>16.55</v>
      </c>
      <c r="D2616">
        <v>16.16</v>
      </c>
      <c r="E2616">
        <v>16.28</v>
      </c>
    </row>
    <row r="2617" spans="1:5">
      <c r="A2617" s="55">
        <v>43242</v>
      </c>
      <c r="B2617">
        <v>16.190000000000001</v>
      </c>
      <c r="C2617">
        <v>16.53</v>
      </c>
      <c r="D2617">
        <v>16.13</v>
      </c>
      <c r="E2617">
        <v>16.399999999999999</v>
      </c>
    </row>
    <row r="2618" spans="1:5">
      <c r="A2618" s="55">
        <v>43243</v>
      </c>
      <c r="B2618">
        <v>16.91</v>
      </c>
      <c r="C2618">
        <v>17</v>
      </c>
      <c r="D2618">
        <v>16.170000000000002</v>
      </c>
      <c r="E2618">
        <v>16.190000000000001</v>
      </c>
    </row>
    <row r="2619" spans="1:5">
      <c r="A2619" s="55">
        <v>43244</v>
      </c>
      <c r="B2619">
        <v>16.34</v>
      </c>
      <c r="C2619">
        <v>17.309999999999999</v>
      </c>
      <c r="D2619">
        <v>16.14</v>
      </c>
      <c r="E2619">
        <v>16.16</v>
      </c>
    </row>
    <row r="2620" spans="1:5">
      <c r="A2620" s="55">
        <v>43245</v>
      </c>
      <c r="B2620">
        <v>16.36</v>
      </c>
      <c r="C2620">
        <v>16.53</v>
      </c>
      <c r="D2620">
        <v>16.22</v>
      </c>
      <c r="E2620">
        <v>16.43</v>
      </c>
    </row>
    <row r="2621" spans="1:5">
      <c r="A2621" s="55">
        <v>43249</v>
      </c>
      <c r="B2621">
        <v>17.190000000000001</v>
      </c>
      <c r="C2621">
        <v>18.41</v>
      </c>
      <c r="D2621">
        <v>16.809999999999999</v>
      </c>
      <c r="E2621">
        <v>17.940000000000001</v>
      </c>
    </row>
    <row r="2622" spans="1:5">
      <c r="A2622" s="55">
        <v>43250</v>
      </c>
      <c r="B2622">
        <v>17.48</v>
      </c>
      <c r="C2622">
        <v>17.54</v>
      </c>
      <c r="D2622">
        <v>17.03</v>
      </c>
      <c r="E2622">
        <v>17.260000000000002</v>
      </c>
    </row>
    <row r="2623" spans="1:5">
      <c r="A2623" s="55">
        <v>43251</v>
      </c>
      <c r="B2623">
        <v>17.34</v>
      </c>
      <c r="C2623">
        <v>17.79</v>
      </c>
      <c r="D2623">
        <v>17.22</v>
      </c>
      <c r="E2623">
        <v>17.54</v>
      </c>
    </row>
    <row r="2624" spans="1:5">
      <c r="A2624" s="55">
        <v>43252</v>
      </c>
      <c r="B2624">
        <v>17.010000000000002</v>
      </c>
      <c r="C2624">
        <v>17.010000000000002</v>
      </c>
      <c r="D2624">
        <v>16.649999999999999</v>
      </c>
      <c r="E2624">
        <v>16.809999999999999</v>
      </c>
    </row>
    <row r="2625" spans="1:5">
      <c r="A2625" s="55">
        <v>43255</v>
      </c>
      <c r="B2625">
        <v>16.68</v>
      </c>
      <c r="C2625">
        <v>16.73</v>
      </c>
      <c r="D2625">
        <v>16.420000000000002</v>
      </c>
      <c r="E2625">
        <v>16.47</v>
      </c>
    </row>
    <row r="2626" spans="1:5">
      <c r="A2626" s="55">
        <v>43256</v>
      </c>
      <c r="B2626">
        <v>16.48</v>
      </c>
      <c r="C2626">
        <v>16.670000000000002</v>
      </c>
      <c r="D2626">
        <v>16.309999999999999</v>
      </c>
      <c r="E2626">
        <v>16.309999999999999</v>
      </c>
    </row>
    <row r="2627" spans="1:5">
      <c r="A2627" s="55">
        <v>43257</v>
      </c>
      <c r="B2627">
        <v>16.260000000000002</v>
      </c>
      <c r="C2627">
        <v>16.46</v>
      </c>
      <c r="D2627">
        <v>15.94</v>
      </c>
      <c r="E2627">
        <v>15.97</v>
      </c>
    </row>
    <row r="2628" spans="1:5">
      <c r="A2628" s="55">
        <v>43258</v>
      </c>
      <c r="B2628">
        <v>15.93</v>
      </c>
      <c r="C2628">
        <v>16.52</v>
      </c>
      <c r="D2628">
        <v>15.81</v>
      </c>
      <c r="E2628">
        <v>16.059999999999999</v>
      </c>
    </row>
    <row r="2629" spans="1:5">
      <c r="A2629" s="55">
        <v>43259</v>
      </c>
      <c r="B2629">
        <v>16.440000000000001</v>
      </c>
      <c r="C2629">
        <v>16.510000000000002</v>
      </c>
      <c r="D2629">
        <v>16.03</v>
      </c>
      <c r="E2629">
        <v>16.13</v>
      </c>
    </row>
    <row r="2630" spans="1:5">
      <c r="A2630" s="55">
        <v>43262</v>
      </c>
      <c r="B2630">
        <v>16.190000000000001</v>
      </c>
      <c r="C2630">
        <v>16.22</v>
      </c>
      <c r="D2630">
        <v>15.99</v>
      </c>
      <c r="E2630">
        <v>16.12</v>
      </c>
    </row>
    <row r="2631" spans="1:5">
      <c r="A2631" s="55">
        <v>43263</v>
      </c>
      <c r="B2631">
        <v>16.14</v>
      </c>
      <c r="C2631">
        <v>16.260000000000002</v>
      </c>
      <c r="D2631">
        <v>16.079999999999998</v>
      </c>
      <c r="E2631">
        <v>16.170000000000002</v>
      </c>
    </row>
    <row r="2632" spans="1:5">
      <c r="A2632" s="55">
        <v>43264</v>
      </c>
      <c r="B2632">
        <v>16.079999999999998</v>
      </c>
      <c r="C2632">
        <v>16.649999999999999</v>
      </c>
      <c r="D2632">
        <v>16.010000000000002</v>
      </c>
      <c r="E2632">
        <v>16.43</v>
      </c>
    </row>
    <row r="2633" spans="1:5">
      <c r="A2633" s="55">
        <v>43265</v>
      </c>
      <c r="B2633">
        <v>16.09</v>
      </c>
      <c r="C2633">
        <v>16.309999999999999</v>
      </c>
      <c r="D2633">
        <v>15.98</v>
      </c>
      <c r="E2633">
        <v>16.09</v>
      </c>
    </row>
    <row r="2634" spans="1:5">
      <c r="A2634" s="55">
        <v>43266</v>
      </c>
      <c r="B2634">
        <v>16.36</v>
      </c>
      <c r="C2634">
        <v>16.670000000000002</v>
      </c>
      <c r="D2634">
        <v>16.18</v>
      </c>
      <c r="E2634">
        <v>16.32</v>
      </c>
    </row>
    <row r="2635" spans="1:5">
      <c r="A2635" s="55">
        <v>43269</v>
      </c>
      <c r="B2635">
        <v>16.8</v>
      </c>
      <c r="C2635">
        <v>16.899999999999999</v>
      </c>
      <c r="D2635">
        <v>16.3</v>
      </c>
      <c r="E2635">
        <v>16.350000000000001</v>
      </c>
    </row>
    <row r="2636" spans="1:5">
      <c r="A2636" s="55">
        <v>43270</v>
      </c>
      <c r="B2636">
        <v>17.21</v>
      </c>
      <c r="C2636">
        <v>17.25</v>
      </c>
      <c r="D2636">
        <v>16.8</v>
      </c>
      <c r="E2636">
        <v>16.89</v>
      </c>
    </row>
    <row r="2637" spans="1:5">
      <c r="A2637" s="55">
        <v>43271</v>
      </c>
      <c r="B2637">
        <v>16.52</v>
      </c>
      <c r="C2637">
        <v>16.920000000000002</v>
      </c>
      <c r="D2637">
        <v>16.48</v>
      </c>
      <c r="E2637">
        <v>16.52</v>
      </c>
    </row>
    <row r="2638" spans="1:5">
      <c r="A2638" s="55">
        <v>43272</v>
      </c>
      <c r="B2638">
        <v>16.68</v>
      </c>
      <c r="C2638">
        <v>17.36</v>
      </c>
      <c r="D2638">
        <v>16.670000000000002</v>
      </c>
      <c r="E2638">
        <v>17.2</v>
      </c>
    </row>
    <row r="2639" spans="1:5">
      <c r="A2639" s="55">
        <v>43273</v>
      </c>
      <c r="B2639">
        <v>16.600000000000001</v>
      </c>
      <c r="C2639">
        <v>17.03</v>
      </c>
      <c r="D2639">
        <v>16.600000000000001</v>
      </c>
      <c r="E2639">
        <v>16.920000000000002</v>
      </c>
    </row>
    <row r="2640" spans="1:5">
      <c r="A2640" s="55">
        <v>43276</v>
      </c>
      <c r="B2640">
        <v>17.329999999999998</v>
      </c>
      <c r="C2640">
        <v>19.170000000000002</v>
      </c>
      <c r="D2640">
        <v>17.3</v>
      </c>
      <c r="E2640">
        <v>18.27</v>
      </c>
    </row>
    <row r="2641" spans="1:5">
      <c r="A2641" s="55">
        <v>43277</v>
      </c>
      <c r="B2641">
        <v>17.899999999999999</v>
      </c>
      <c r="C2641">
        <v>18.13</v>
      </c>
      <c r="D2641">
        <v>17.54</v>
      </c>
      <c r="E2641">
        <v>17.79</v>
      </c>
    </row>
    <row r="2642" spans="1:5">
      <c r="A2642" s="55">
        <v>43278</v>
      </c>
      <c r="B2642">
        <v>17.71</v>
      </c>
      <c r="C2642">
        <v>18.78</v>
      </c>
      <c r="D2642">
        <v>17.309999999999999</v>
      </c>
      <c r="E2642">
        <v>18.66</v>
      </c>
    </row>
    <row r="2643" spans="1:5">
      <c r="A2643" s="55">
        <v>43279</v>
      </c>
      <c r="B2643">
        <v>18.73</v>
      </c>
      <c r="C2643">
        <v>19.25</v>
      </c>
      <c r="D2643">
        <v>18.010000000000002</v>
      </c>
      <c r="E2643">
        <v>18.29</v>
      </c>
    </row>
    <row r="2644" spans="1:5">
      <c r="A2644" s="55">
        <v>43280</v>
      </c>
      <c r="B2644">
        <v>17.809999999999999</v>
      </c>
      <c r="C2644">
        <v>18.22</v>
      </c>
      <c r="D2644">
        <v>17.440000000000001</v>
      </c>
      <c r="E2644">
        <v>18.09</v>
      </c>
    </row>
    <row r="2645" spans="1:5">
      <c r="A2645" s="55">
        <v>43283</v>
      </c>
      <c r="B2645">
        <v>18.760000000000002</v>
      </c>
      <c r="C2645">
        <v>18.84</v>
      </c>
      <c r="D2645">
        <v>17.95</v>
      </c>
      <c r="E2645">
        <v>17.97</v>
      </c>
    </row>
    <row r="2646" spans="1:5">
      <c r="A2646" s="55">
        <v>43284</v>
      </c>
      <c r="B2646">
        <v>17.75</v>
      </c>
      <c r="C2646">
        <v>18.36</v>
      </c>
      <c r="D2646">
        <v>17.57</v>
      </c>
      <c r="E2646">
        <v>18.23</v>
      </c>
    </row>
    <row r="2647" spans="1:5">
      <c r="A2647" s="55">
        <v>43286</v>
      </c>
      <c r="B2647">
        <v>17.73</v>
      </c>
      <c r="C2647">
        <v>18.170000000000002</v>
      </c>
      <c r="D2647">
        <v>17.57</v>
      </c>
      <c r="E2647">
        <v>17.63</v>
      </c>
    </row>
    <row r="2648" spans="1:5">
      <c r="A2648" s="55">
        <v>43287</v>
      </c>
      <c r="B2648">
        <v>17.64</v>
      </c>
      <c r="C2648">
        <v>17.7</v>
      </c>
      <c r="D2648">
        <v>17.02</v>
      </c>
      <c r="E2648">
        <v>17.07</v>
      </c>
    </row>
    <row r="2649" spans="1:5">
      <c r="A2649" s="55">
        <v>43290</v>
      </c>
      <c r="B2649">
        <v>16.809999999999999</v>
      </c>
      <c r="C2649">
        <v>16.809999999999999</v>
      </c>
      <c r="D2649">
        <v>16.27</v>
      </c>
      <c r="E2649">
        <v>16.29</v>
      </c>
    </row>
    <row r="2650" spans="1:5">
      <c r="A2650" s="55">
        <v>43291</v>
      </c>
      <c r="B2650">
        <v>16.190000000000001</v>
      </c>
      <c r="C2650">
        <v>16.38</v>
      </c>
      <c r="D2650">
        <v>16.05</v>
      </c>
      <c r="E2650">
        <v>16.11</v>
      </c>
    </row>
    <row r="2651" spans="1:5">
      <c r="A2651" s="55">
        <v>43292</v>
      </c>
      <c r="B2651">
        <v>16.670000000000002</v>
      </c>
      <c r="C2651">
        <v>16.670000000000002</v>
      </c>
      <c r="D2651">
        <v>16.34</v>
      </c>
      <c r="E2651">
        <v>16.54</v>
      </c>
    </row>
    <row r="2652" spans="1:5">
      <c r="A2652" s="55">
        <v>43293</v>
      </c>
      <c r="B2652">
        <v>16.149999999999999</v>
      </c>
      <c r="C2652">
        <v>16.399999999999999</v>
      </c>
      <c r="D2652">
        <v>16.05</v>
      </c>
      <c r="E2652">
        <v>16.100000000000001</v>
      </c>
    </row>
    <row r="2653" spans="1:5">
      <c r="A2653" s="55">
        <v>43294</v>
      </c>
      <c r="B2653">
        <v>16.16</v>
      </c>
      <c r="C2653">
        <v>16.34</v>
      </c>
      <c r="D2653">
        <v>15.9</v>
      </c>
      <c r="E2653">
        <v>15.9</v>
      </c>
    </row>
    <row r="2654" spans="1:5">
      <c r="A2654" s="55">
        <v>43297</v>
      </c>
      <c r="B2654">
        <v>16</v>
      </c>
      <c r="C2654">
        <v>16.16</v>
      </c>
      <c r="D2654">
        <v>15.91</v>
      </c>
      <c r="E2654">
        <v>16.100000000000001</v>
      </c>
    </row>
    <row r="2655" spans="1:5">
      <c r="A2655" s="55">
        <v>43298</v>
      </c>
      <c r="B2655">
        <v>16.22</v>
      </c>
      <c r="C2655">
        <v>16.22</v>
      </c>
      <c r="D2655">
        <v>15.7</v>
      </c>
      <c r="E2655">
        <v>15.83</v>
      </c>
    </row>
    <row r="2656" spans="1:5">
      <c r="A2656" s="55">
        <v>43299</v>
      </c>
      <c r="B2656">
        <v>15.86</v>
      </c>
      <c r="C2656">
        <v>16</v>
      </c>
      <c r="D2656">
        <v>15.77</v>
      </c>
      <c r="E2656">
        <v>15.88</v>
      </c>
    </row>
    <row r="2657" spans="1:5">
      <c r="A2657" s="55">
        <v>43300</v>
      </c>
      <c r="B2657">
        <v>16.12</v>
      </c>
      <c r="C2657">
        <v>16.350000000000001</v>
      </c>
      <c r="D2657">
        <v>16</v>
      </c>
      <c r="E2657">
        <v>16.22</v>
      </c>
    </row>
    <row r="2658" spans="1:5">
      <c r="A2658" s="55">
        <v>43301</v>
      </c>
      <c r="B2658">
        <v>16.38</v>
      </c>
      <c r="C2658">
        <v>16.46</v>
      </c>
      <c r="D2658">
        <v>16.170000000000002</v>
      </c>
      <c r="E2658">
        <v>16.41</v>
      </c>
    </row>
    <row r="2659" spans="1:5">
      <c r="A2659" s="55">
        <v>43304</v>
      </c>
      <c r="B2659">
        <v>16.5</v>
      </c>
      <c r="C2659">
        <v>16.670000000000002</v>
      </c>
      <c r="D2659">
        <v>16.23</v>
      </c>
      <c r="E2659">
        <v>16.239999999999998</v>
      </c>
    </row>
    <row r="2660" spans="1:5">
      <c r="A2660" s="55">
        <v>43305</v>
      </c>
      <c r="B2660">
        <v>15.98</v>
      </c>
      <c r="C2660">
        <v>16.46</v>
      </c>
      <c r="D2660">
        <v>15.93</v>
      </c>
      <c r="E2660">
        <v>16.09</v>
      </c>
    </row>
    <row r="2661" spans="1:5">
      <c r="A2661" s="55">
        <v>43306</v>
      </c>
      <c r="B2661">
        <v>16.21</v>
      </c>
      <c r="C2661">
        <v>16.21</v>
      </c>
      <c r="D2661">
        <v>15.61</v>
      </c>
      <c r="E2661">
        <v>15.89</v>
      </c>
    </row>
    <row r="2662" spans="1:5">
      <c r="A2662" s="55">
        <v>43307</v>
      </c>
      <c r="B2662">
        <v>15.88</v>
      </c>
      <c r="C2662">
        <v>16.13</v>
      </c>
      <c r="D2662">
        <v>15.76</v>
      </c>
      <c r="E2662">
        <v>15.87</v>
      </c>
    </row>
    <row r="2663" spans="1:5">
      <c r="A2663" s="55">
        <v>43308</v>
      </c>
      <c r="B2663">
        <v>15.88</v>
      </c>
      <c r="C2663">
        <v>16.7</v>
      </c>
      <c r="D2663">
        <v>15.84</v>
      </c>
      <c r="E2663">
        <v>16.22</v>
      </c>
    </row>
    <row r="2664" spans="1:5">
      <c r="A2664" s="55">
        <v>43311</v>
      </c>
      <c r="B2664">
        <v>16.25</v>
      </c>
      <c r="C2664">
        <v>16.77</v>
      </c>
      <c r="D2664">
        <v>16.21</v>
      </c>
      <c r="E2664">
        <v>16.68</v>
      </c>
    </row>
    <row r="2665" spans="1:5">
      <c r="A2665" s="55">
        <v>43312</v>
      </c>
      <c r="B2665">
        <v>16.32</v>
      </c>
      <c r="C2665">
        <v>16.54</v>
      </c>
      <c r="D2665">
        <v>16.21</v>
      </c>
      <c r="E2665">
        <v>16.21</v>
      </c>
    </row>
    <row r="2666" spans="1:5">
      <c r="A2666" s="55">
        <v>43313</v>
      </c>
      <c r="B2666">
        <v>16.25</v>
      </c>
      <c r="C2666">
        <v>16.52</v>
      </c>
      <c r="D2666">
        <v>16.04</v>
      </c>
      <c r="E2666">
        <v>16.41</v>
      </c>
    </row>
    <row r="2667" spans="1:5">
      <c r="A2667" s="55">
        <v>43314</v>
      </c>
      <c r="B2667">
        <v>16.87</v>
      </c>
      <c r="C2667">
        <v>16.899999999999999</v>
      </c>
      <c r="D2667">
        <v>16.059999999999999</v>
      </c>
      <c r="E2667">
        <v>16.079999999999998</v>
      </c>
    </row>
    <row r="2668" spans="1:5">
      <c r="A2668" s="55">
        <v>43315</v>
      </c>
      <c r="B2668">
        <v>16.190000000000001</v>
      </c>
      <c r="C2668">
        <v>16.190000000000001</v>
      </c>
      <c r="D2668">
        <v>15.82</v>
      </c>
      <c r="E2668">
        <v>15.9</v>
      </c>
    </row>
    <row r="2669" spans="1:5">
      <c r="A2669" s="55">
        <v>43318</v>
      </c>
      <c r="B2669">
        <v>16.059999999999999</v>
      </c>
      <c r="C2669">
        <v>16.09</v>
      </c>
      <c r="D2669">
        <v>15.61</v>
      </c>
      <c r="E2669">
        <v>15.68</v>
      </c>
    </row>
    <row r="2670" spans="1:5">
      <c r="A2670" s="55">
        <v>43319</v>
      </c>
      <c r="B2670">
        <v>15.54</v>
      </c>
      <c r="C2670">
        <v>15.57</v>
      </c>
      <c r="D2670">
        <v>15.36</v>
      </c>
      <c r="E2670">
        <v>15.41</v>
      </c>
    </row>
    <row r="2671" spans="1:5">
      <c r="A2671" s="55">
        <v>43320</v>
      </c>
      <c r="B2671">
        <v>15.5</v>
      </c>
      <c r="C2671">
        <v>15.59</v>
      </c>
      <c r="D2671">
        <v>15.28</v>
      </c>
      <c r="E2671">
        <v>15.45</v>
      </c>
    </row>
    <row r="2672" spans="1:5">
      <c r="A2672" s="55">
        <v>43321</v>
      </c>
      <c r="B2672">
        <v>15.45</v>
      </c>
      <c r="C2672">
        <v>15.6</v>
      </c>
      <c r="D2672">
        <v>15.34</v>
      </c>
      <c r="E2672">
        <v>15.54</v>
      </c>
    </row>
    <row r="2673" spans="1:5">
      <c r="A2673" s="55">
        <v>43322</v>
      </c>
      <c r="B2673">
        <v>16.14</v>
      </c>
      <c r="C2673">
        <v>16.43</v>
      </c>
      <c r="D2673">
        <v>15.92</v>
      </c>
      <c r="E2673">
        <v>16.29</v>
      </c>
    </row>
    <row r="2674" spans="1:5">
      <c r="A2674" s="55">
        <v>43325</v>
      </c>
      <c r="B2674">
        <v>16.420000000000002</v>
      </c>
      <c r="C2674">
        <v>17</v>
      </c>
      <c r="D2674">
        <v>16.14</v>
      </c>
      <c r="E2674">
        <v>16.97</v>
      </c>
    </row>
    <row r="2675" spans="1:5">
      <c r="A2675" s="55">
        <v>43326</v>
      </c>
      <c r="B2675">
        <v>16.61</v>
      </c>
      <c r="C2675">
        <v>16.87</v>
      </c>
      <c r="D2675">
        <v>16.350000000000001</v>
      </c>
      <c r="E2675">
        <v>16.39</v>
      </c>
    </row>
    <row r="2676" spans="1:5">
      <c r="A2676" s="55">
        <v>43327</v>
      </c>
      <c r="B2676">
        <v>17.04</v>
      </c>
      <c r="C2676">
        <v>17.899999999999999</v>
      </c>
      <c r="D2676">
        <v>16.899999999999999</v>
      </c>
      <c r="E2676">
        <v>16.940000000000001</v>
      </c>
    </row>
    <row r="2677" spans="1:5">
      <c r="A2677" s="55">
        <v>43328</v>
      </c>
      <c r="B2677">
        <v>16.510000000000002</v>
      </c>
      <c r="C2677">
        <v>16.63</v>
      </c>
      <c r="D2677">
        <v>16.22</v>
      </c>
      <c r="E2677">
        <v>16.47</v>
      </c>
    </row>
    <row r="2678" spans="1:5">
      <c r="A2678" s="55">
        <v>43329</v>
      </c>
      <c r="B2678">
        <v>16.61</v>
      </c>
      <c r="C2678">
        <v>16.75</v>
      </c>
      <c r="D2678">
        <v>16.14</v>
      </c>
      <c r="E2678">
        <v>16.260000000000002</v>
      </c>
    </row>
    <row r="2679" spans="1:5">
      <c r="A2679" s="55">
        <v>43332</v>
      </c>
      <c r="B2679">
        <v>16.13</v>
      </c>
      <c r="C2679">
        <v>16.2</v>
      </c>
      <c r="D2679">
        <v>16.059999999999999</v>
      </c>
      <c r="E2679">
        <v>16.149999999999999</v>
      </c>
    </row>
    <row r="2680" spans="1:5">
      <c r="A2680" s="55">
        <v>43333</v>
      </c>
      <c r="B2680">
        <v>16.13</v>
      </c>
      <c r="C2680">
        <v>16.329999999999998</v>
      </c>
      <c r="D2680">
        <v>15.93</v>
      </c>
      <c r="E2680">
        <v>16.329999999999998</v>
      </c>
    </row>
    <row r="2681" spans="1:5">
      <c r="A2681" s="55">
        <v>43334</v>
      </c>
      <c r="B2681">
        <v>16.350000000000001</v>
      </c>
      <c r="C2681">
        <v>16.41</v>
      </c>
      <c r="D2681">
        <v>16.11</v>
      </c>
      <c r="E2681">
        <v>16.25</v>
      </c>
    </row>
    <row r="2682" spans="1:5">
      <c r="A2682" s="55">
        <v>43335</v>
      </c>
      <c r="B2682">
        <v>16.25</v>
      </c>
      <c r="C2682">
        <v>16.41</v>
      </c>
      <c r="D2682">
        <v>15.95</v>
      </c>
      <c r="E2682">
        <v>16.28</v>
      </c>
    </row>
    <row r="2683" spans="1:5">
      <c r="A2683" s="55">
        <v>43336</v>
      </c>
      <c r="B2683">
        <v>16.09</v>
      </c>
      <c r="C2683">
        <v>16.14</v>
      </c>
      <c r="D2683">
        <v>15.9</v>
      </c>
      <c r="E2683">
        <v>16.07</v>
      </c>
    </row>
    <row r="2684" spans="1:5">
      <c r="A2684" s="55">
        <v>43339</v>
      </c>
      <c r="B2684">
        <v>15.99</v>
      </c>
      <c r="C2684">
        <v>16.079999999999998</v>
      </c>
      <c r="D2684">
        <v>15.95</v>
      </c>
      <c r="E2684">
        <v>16</v>
      </c>
    </row>
    <row r="2685" spans="1:5">
      <c r="A2685" s="55">
        <v>43340</v>
      </c>
      <c r="B2685">
        <v>15.97</v>
      </c>
      <c r="C2685">
        <v>16.260000000000002</v>
      </c>
      <c r="D2685">
        <v>15.93</v>
      </c>
      <c r="E2685">
        <v>16.25</v>
      </c>
    </row>
    <row r="2686" spans="1:5">
      <c r="A2686" s="55">
        <v>43341</v>
      </c>
      <c r="B2686">
        <v>16.22</v>
      </c>
      <c r="C2686">
        <v>16.32</v>
      </c>
      <c r="D2686">
        <v>16.059999999999999</v>
      </c>
      <c r="E2686">
        <v>16.2</v>
      </c>
    </row>
    <row r="2687" spans="1:5">
      <c r="A2687" s="55">
        <v>43342</v>
      </c>
      <c r="B2687">
        <v>16.38</v>
      </c>
      <c r="C2687">
        <v>16.91</v>
      </c>
      <c r="D2687">
        <v>16.28</v>
      </c>
      <c r="E2687">
        <v>16.690000000000001</v>
      </c>
    </row>
    <row r="2688" spans="1:5">
      <c r="A2688" s="55">
        <v>43343</v>
      </c>
      <c r="B2688">
        <v>16.7</v>
      </c>
      <c r="C2688">
        <v>16.940000000000001</v>
      </c>
      <c r="D2688">
        <v>16.37</v>
      </c>
      <c r="E2688">
        <v>16.43</v>
      </c>
    </row>
    <row r="2689" spans="1:5">
      <c r="A2689" s="55">
        <v>43347</v>
      </c>
      <c r="B2689">
        <v>16.850000000000001</v>
      </c>
      <c r="C2689">
        <v>17.09</v>
      </c>
      <c r="D2689">
        <v>16.59</v>
      </c>
      <c r="E2689">
        <v>16.59</v>
      </c>
    </row>
    <row r="2690" spans="1:5">
      <c r="A2690" s="55">
        <v>43348</v>
      </c>
      <c r="B2690">
        <v>16.84</v>
      </c>
      <c r="C2690">
        <v>17.149999999999999</v>
      </c>
      <c r="D2690">
        <v>16.73</v>
      </c>
      <c r="E2690">
        <v>16.93</v>
      </c>
    </row>
    <row r="2691" spans="1:5">
      <c r="A2691" s="55">
        <v>43349</v>
      </c>
      <c r="B2691">
        <v>16.91</v>
      </c>
      <c r="C2691">
        <v>17.46</v>
      </c>
      <c r="D2691">
        <v>16.87</v>
      </c>
      <c r="E2691">
        <v>17.260000000000002</v>
      </c>
    </row>
    <row r="2692" spans="1:5">
      <c r="A2692" s="55">
        <v>43350</v>
      </c>
      <c r="B2692">
        <v>17.57</v>
      </c>
      <c r="C2692">
        <v>17.670000000000002</v>
      </c>
      <c r="D2692">
        <v>17.14</v>
      </c>
      <c r="E2692">
        <v>17.47</v>
      </c>
    </row>
    <row r="2693" spans="1:5">
      <c r="A2693" s="55">
        <v>43353</v>
      </c>
      <c r="B2693">
        <v>17.22</v>
      </c>
      <c r="C2693">
        <v>17.3</v>
      </c>
      <c r="D2693">
        <v>17.03</v>
      </c>
      <c r="E2693">
        <v>17.149999999999999</v>
      </c>
    </row>
    <row r="2694" spans="1:5">
      <c r="A2694" s="55">
        <v>43354</v>
      </c>
      <c r="B2694">
        <v>17.34</v>
      </c>
      <c r="C2694">
        <v>17.41</v>
      </c>
      <c r="D2694">
        <v>16.64</v>
      </c>
      <c r="E2694">
        <v>16.64</v>
      </c>
    </row>
    <row r="2695" spans="1:5">
      <c r="A2695" s="55">
        <v>43355</v>
      </c>
      <c r="B2695">
        <v>16.71</v>
      </c>
      <c r="C2695">
        <v>16.739999999999998</v>
      </c>
      <c r="D2695">
        <v>16.3</v>
      </c>
      <c r="E2695">
        <v>16.399999999999999</v>
      </c>
    </row>
    <row r="2696" spans="1:5">
      <c r="A2696" s="55">
        <v>43356</v>
      </c>
      <c r="B2696">
        <v>16.12</v>
      </c>
      <c r="C2696">
        <v>16.14</v>
      </c>
      <c r="D2696">
        <v>15.84</v>
      </c>
      <c r="E2696">
        <v>15.86</v>
      </c>
    </row>
    <row r="2697" spans="1:5">
      <c r="A2697" s="55">
        <v>43357</v>
      </c>
      <c r="B2697">
        <v>15.82</v>
      </c>
      <c r="C2697">
        <v>15.92</v>
      </c>
      <c r="D2697">
        <v>15.6</v>
      </c>
      <c r="E2697">
        <v>15.6</v>
      </c>
    </row>
    <row r="2698" spans="1:5">
      <c r="A2698" s="55">
        <v>43360</v>
      </c>
      <c r="B2698">
        <v>15.75</v>
      </c>
      <c r="C2698">
        <v>16.16</v>
      </c>
      <c r="D2698">
        <v>15.69</v>
      </c>
      <c r="E2698">
        <v>16.100000000000001</v>
      </c>
    </row>
    <row r="2699" spans="1:5">
      <c r="A2699" s="55">
        <v>43361</v>
      </c>
      <c r="B2699">
        <v>15.96</v>
      </c>
      <c r="C2699">
        <v>16.09</v>
      </c>
      <c r="D2699">
        <v>15.76</v>
      </c>
      <c r="E2699">
        <v>15.99</v>
      </c>
    </row>
    <row r="2700" spans="1:5">
      <c r="A2700" s="55">
        <v>43362</v>
      </c>
      <c r="B2700">
        <v>15.8</v>
      </c>
      <c r="C2700">
        <v>15.89</v>
      </c>
      <c r="D2700">
        <v>15.66</v>
      </c>
      <c r="E2700">
        <v>15.85</v>
      </c>
    </row>
    <row r="2701" spans="1:5">
      <c r="A2701" s="55">
        <v>43363</v>
      </c>
      <c r="B2701">
        <v>15.67</v>
      </c>
      <c r="C2701">
        <v>15.78</v>
      </c>
      <c r="D2701">
        <v>15.6</v>
      </c>
      <c r="E2701">
        <v>15.7</v>
      </c>
    </row>
    <row r="2702" spans="1:5">
      <c r="A2702" s="55">
        <v>43364</v>
      </c>
      <c r="B2702">
        <v>15.67</v>
      </c>
      <c r="C2702">
        <v>15.93</v>
      </c>
      <c r="D2702">
        <v>15.57</v>
      </c>
      <c r="E2702">
        <v>15.9</v>
      </c>
    </row>
    <row r="2703" spans="1:5">
      <c r="A2703" s="55">
        <v>43367</v>
      </c>
      <c r="B2703">
        <v>16.21</v>
      </c>
      <c r="C2703">
        <v>16.41</v>
      </c>
      <c r="D2703">
        <v>15.94</v>
      </c>
      <c r="E2703">
        <v>15.96</v>
      </c>
    </row>
    <row r="2704" spans="1:5">
      <c r="A2704" s="55">
        <v>43368</v>
      </c>
      <c r="B2704">
        <v>15.87</v>
      </c>
      <c r="C2704">
        <v>16.12</v>
      </c>
      <c r="D2704">
        <v>15.85</v>
      </c>
      <c r="E2704">
        <v>16.05</v>
      </c>
    </row>
    <row r="2705" spans="1:5">
      <c r="A2705" s="55">
        <v>43369</v>
      </c>
      <c r="B2705">
        <v>16.03</v>
      </c>
      <c r="C2705">
        <v>16.39</v>
      </c>
      <c r="D2705">
        <v>15.65</v>
      </c>
      <c r="E2705">
        <v>16.2</v>
      </c>
    </row>
    <row r="2706" spans="1:5">
      <c r="A2706" s="55">
        <v>43370</v>
      </c>
      <c r="B2706">
        <v>16</v>
      </c>
      <c r="C2706">
        <v>16.12</v>
      </c>
      <c r="D2706">
        <v>15.8</v>
      </c>
      <c r="E2706">
        <v>16.07</v>
      </c>
    </row>
    <row r="2707" spans="1:5">
      <c r="A2707" s="55">
        <v>43371</v>
      </c>
      <c r="B2707">
        <v>16.22</v>
      </c>
      <c r="C2707">
        <v>16.260000000000002</v>
      </c>
      <c r="D2707">
        <v>15.93</v>
      </c>
      <c r="E2707">
        <v>15.98</v>
      </c>
    </row>
    <row r="2708" spans="1:5">
      <c r="A2708" s="55">
        <v>43374</v>
      </c>
      <c r="B2708">
        <v>15.78</v>
      </c>
      <c r="C2708">
        <v>16.14</v>
      </c>
      <c r="D2708">
        <v>15.63</v>
      </c>
      <c r="E2708">
        <v>15.95</v>
      </c>
    </row>
    <row r="2709" spans="1:5">
      <c r="A2709" s="55">
        <v>43375</v>
      </c>
      <c r="B2709">
        <v>16.05</v>
      </c>
      <c r="C2709">
        <v>16.149999999999999</v>
      </c>
      <c r="D2709">
        <v>15.78</v>
      </c>
      <c r="E2709">
        <v>16.03</v>
      </c>
    </row>
    <row r="2710" spans="1:5">
      <c r="A2710" s="55">
        <v>43376</v>
      </c>
      <c r="B2710">
        <v>15.82</v>
      </c>
      <c r="C2710">
        <v>16.13</v>
      </c>
      <c r="D2710">
        <v>15.78</v>
      </c>
      <c r="E2710">
        <v>15.96</v>
      </c>
    </row>
    <row r="2711" spans="1:5">
      <c r="A2711" s="55">
        <v>43377</v>
      </c>
      <c r="B2711">
        <v>16.3</v>
      </c>
      <c r="C2711">
        <v>17.34</v>
      </c>
      <c r="D2711">
        <v>16.3</v>
      </c>
      <c r="E2711">
        <v>16.7</v>
      </c>
    </row>
    <row r="2712" spans="1:5">
      <c r="A2712" s="55">
        <v>43378</v>
      </c>
      <c r="B2712">
        <v>16.55</v>
      </c>
      <c r="C2712">
        <v>18.03</v>
      </c>
      <c r="D2712">
        <v>16.350000000000001</v>
      </c>
      <c r="E2712">
        <v>17.14</v>
      </c>
    </row>
    <row r="2713" spans="1:5">
      <c r="A2713" s="55">
        <v>43381</v>
      </c>
      <c r="B2713">
        <v>17.670000000000002</v>
      </c>
      <c r="C2713">
        <v>18.32</v>
      </c>
      <c r="D2713">
        <v>17.34</v>
      </c>
      <c r="E2713">
        <v>17.36</v>
      </c>
    </row>
    <row r="2714" spans="1:5">
      <c r="A2714" s="55">
        <v>43382</v>
      </c>
      <c r="B2714">
        <v>17.64</v>
      </c>
      <c r="C2714">
        <v>17.88</v>
      </c>
      <c r="D2714">
        <v>17.14</v>
      </c>
      <c r="E2714">
        <v>17.399999999999999</v>
      </c>
    </row>
    <row r="2715" spans="1:5">
      <c r="A2715" s="55">
        <v>43383</v>
      </c>
      <c r="B2715">
        <v>17.79</v>
      </c>
      <c r="C2715">
        <v>20.309999999999999</v>
      </c>
      <c r="D2715">
        <v>17.760000000000002</v>
      </c>
      <c r="E2715">
        <v>20.309999999999999</v>
      </c>
    </row>
    <row r="2716" spans="1:5">
      <c r="A2716" s="55">
        <v>43384</v>
      </c>
      <c r="B2716">
        <v>19.88</v>
      </c>
      <c r="C2716">
        <v>22.31</v>
      </c>
      <c r="D2716">
        <v>19.440000000000001</v>
      </c>
      <c r="E2716">
        <v>20.88</v>
      </c>
    </row>
    <row r="2717" spans="1:5">
      <c r="A2717" s="55">
        <v>43385</v>
      </c>
      <c r="B2717">
        <v>19.7</v>
      </c>
      <c r="C2717">
        <v>21.66</v>
      </c>
      <c r="D2717">
        <v>19.510000000000002</v>
      </c>
      <c r="E2717">
        <v>19.87</v>
      </c>
    </row>
    <row r="2718" spans="1:5">
      <c r="A2718" s="55">
        <v>43388</v>
      </c>
      <c r="B2718">
        <v>20.059999999999999</v>
      </c>
      <c r="C2718">
        <v>20.57</v>
      </c>
      <c r="D2718">
        <v>19.37</v>
      </c>
      <c r="E2718">
        <v>20.27</v>
      </c>
    </row>
    <row r="2719" spans="1:5">
      <c r="A2719" s="55">
        <v>43389</v>
      </c>
      <c r="B2719">
        <v>19.41</v>
      </c>
      <c r="C2719">
        <v>19.600000000000001</v>
      </c>
      <c r="D2719">
        <v>18.54</v>
      </c>
      <c r="E2719">
        <v>18.579999999999998</v>
      </c>
    </row>
    <row r="2720" spans="1:5">
      <c r="A2720" s="55">
        <v>43390</v>
      </c>
      <c r="B2720">
        <v>18.7</v>
      </c>
      <c r="C2720">
        <v>19.55</v>
      </c>
      <c r="D2720">
        <v>18.62</v>
      </c>
      <c r="E2720">
        <v>18.64</v>
      </c>
    </row>
    <row r="2721" spans="1:5">
      <c r="A2721" s="55">
        <v>43391</v>
      </c>
      <c r="B2721">
        <v>19.12</v>
      </c>
      <c r="C2721">
        <v>20.54</v>
      </c>
      <c r="D2721">
        <v>18.940000000000001</v>
      </c>
      <c r="E2721">
        <v>19.93</v>
      </c>
    </row>
    <row r="2722" spans="1:5">
      <c r="A2722" s="55">
        <v>43392</v>
      </c>
      <c r="B2722">
        <v>19.71</v>
      </c>
      <c r="C2722">
        <v>20.440000000000001</v>
      </c>
      <c r="D2722">
        <v>19.260000000000002</v>
      </c>
      <c r="E2722">
        <v>20.03</v>
      </c>
    </row>
    <row r="2723" spans="1:5">
      <c r="A2723" s="55">
        <v>43395</v>
      </c>
      <c r="B2723">
        <v>19.59</v>
      </c>
      <c r="C2723">
        <v>20.46</v>
      </c>
      <c r="D2723">
        <v>19.52</v>
      </c>
      <c r="E2723">
        <v>20.010000000000002</v>
      </c>
    </row>
    <row r="2724" spans="1:5">
      <c r="A2724" s="55">
        <v>43396</v>
      </c>
      <c r="B2724">
        <v>21.68</v>
      </c>
      <c r="C2724">
        <v>21.72</v>
      </c>
      <c r="D2724">
        <v>20.12</v>
      </c>
      <c r="E2724">
        <v>20.29</v>
      </c>
    </row>
    <row r="2725" spans="1:5">
      <c r="A2725" s="55">
        <v>43397</v>
      </c>
      <c r="B2725">
        <v>20.399999999999999</v>
      </c>
      <c r="C2725">
        <v>22.61</v>
      </c>
      <c r="D2725">
        <v>20.27</v>
      </c>
      <c r="E2725">
        <v>22.04</v>
      </c>
    </row>
    <row r="2726" spans="1:5">
      <c r="A2726" s="55">
        <v>43398</v>
      </c>
      <c r="B2726">
        <v>21.7</v>
      </c>
      <c r="C2726">
        <v>22.08</v>
      </c>
      <c r="D2726">
        <v>20.99</v>
      </c>
      <c r="E2726">
        <v>21.84</v>
      </c>
    </row>
    <row r="2727" spans="1:5">
      <c r="A2727" s="55">
        <v>43399</v>
      </c>
      <c r="B2727">
        <v>22.68</v>
      </c>
      <c r="C2727">
        <v>23.19</v>
      </c>
      <c r="D2727">
        <v>21.66</v>
      </c>
      <c r="E2727">
        <v>21.97</v>
      </c>
    </row>
    <row r="2728" spans="1:5">
      <c r="A2728" s="55">
        <v>43402</v>
      </c>
      <c r="B2728">
        <v>21.41</v>
      </c>
      <c r="C2728">
        <v>23.58</v>
      </c>
      <c r="D2728">
        <v>21.06</v>
      </c>
      <c r="E2728">
        <v>22.27</v>
      </c>
    </row>
    <row r="2729" spans="1:5">
      <c r="A2729" s="55">
        <v>43403</v>
      </c>
      <c r="B2729">
        <v>22.59</v>
      </c>
      <c r="C2729">
        <v>22.61</v>
      </c>
      <c r="D2729">
        <v>21.59</v>
      </c>
      <c r="E2729">
        <v>21.72</v>
      </c>
    </row>
    <row r="2730" spans="1:5">
      <c r="A2730" s="55">
        <v>43404</v>
      </c>
      <c r="B2730">
        <v>21.15</v>
      </c>
      <c r="C2730">
        <v>21.45</v>
      </c>
      <c r="D2730">
        <v>20.68</v>
      </c>
      <c r="E2730">
        <v>21</v>
      </c>
    </row>
    <row r="2731" spans="1:5">
      <c r="A2731" s="55">
        <v>43405</v>
      </c>
      <c r="B2731">
        <v>20.76</v>
      </c>
      <c r="C2731">
        <v>21.05</v>
      </c>
      <c r="D2731">
        <v>20.21</v>
      </c>
      <c r="E2731">
        <v>20.23</v>
      </c>
    </row>
    <row r="2732" spans="1:5">
      <c r="A2732" s="55">
        <v>43406</v>
      </c>
      <c r="B2732">
        <v>19.93</v>
      </c>
      <c r="C2732">
        <v>21.33</v>
      </c>
      <c r="D2732">
        <v>19.75</v>
      </c>
      <c r="E2732">
        <v>20.45</v>
      </c>
    </row>
    <row r="2733" spans="1:5">
      <c r="A2733" s="55">
        <v>43409</v>
      </c>
      <c r="B2733">
        <v>20.45</v>
      </c>
      <c r="C2733">
        <v>20.78</v>
      </c>
      <c r="D2733">
        <v>20.170000000000002</v>
      </c>
      <c r="E2733">
        <v>20.25</v>
      </c>
    </row>
    <row r="2734" spans="1:5">
      <c r="A2734" s="55">
        <v>43410</v>
      </c>
      <c r="B2734">
        <v>20.27</v>
      </c>
      <c r="C2734">
        <v>20.27</v>
      </c>
      <c r="D2734">
        <v>19.670000000000002</v>
      </c>
      <c r="E2734">
        <v>19.7</v>
      </c>
    </row>
    <row r="2735" spans="1:5">
      <c r="A2735" s="55">
        <v>43411</v>
      </c>
      <c r="B2735">
        <v>18.86</v>
      </c>
      <c r="C2735">
        <v>19</v>
      </c>
      <c r="D2735">
        <v>18.239999999999998</v>
      </c>
      <c r="E2735">
        <v>18.29</v>
      </c>
    </row>
    <row r="2736" spans="1:5">
      <c r="A2736" s="55">
        <v>43412</v>
      </c>
      <c r="B2736">
        <v>18.309999999999999</v>
      </c>
      <c r="C2736">
        <v>18.489999999999998</v>
      </c>
      <c r="D2736">
        <v>18.03</v>
      </c>
      <c r="E2736">
        <v>18.239999999999998</v>
      </c>
    </row>
    <row r="2737" spans="1:5">
      <c r="A2737" s="55">
        <v>43413</v>
      </c>
      <c r="B2737">
        <v>18.59</v>
      </c>
      <c r="C2737">
        <v>19.27</v>
      </c>
      <c r="D2737">
        <v>18.53</v>
      </c>
      <c r="E2737">
        <v>18.940000000000001</v>
      </c>
    </row>
    <row r="2738" spans="1:5">
      <c r="A2738" s="55">
        <v>43416</v>
      </c>
      <c r="B2738">
        <v>19.03</v>
      </c>
      <c r="C2738">
        <v>20.329999999999998</v>
      </c>
      <c r="D2738">
        <v>19.03</v>
      </c>
      <c r="E2738">
        <v>20.16</v>
      </c>
    </row>
    <row r="2739" spans="1:5">
      <c r="A2739" s="55">
        <v>43417</v>
      </c>
      <c r="B2739">
        <v>20.11</v>
      </c>
      <c r="C2739">
        <v>20.7</v>
      </c>
      <c r="D2739">
        <v>19.68</v>
      </c>
      <c r="E2739">
        <v>20.29</v>
      </c>
    </row>
    <row r="2740" spans="1:5">
      <c r="A2740" s="55">
        <v>43418</v>
      </c>
      <c r="B2740">
        <v>19.920000000000002</v>
      </c>
      <c r="C2740">
        <v>21.49</v>
      </c>
      <c r="D2740">
        <v>19.91</v>
      </c>
      <c r="E2740">
        <v>21.04</v>
      </c>
    </row>
    <row r="2741" spans="1:5">
      <c r="A2741" s="55">
        <v>43419</v>
      </c>
      <c r="B2741">
        <v>21.49</v>
      </c>
      <c r="C2741">
        <v>21.96</v>
      </c>
      <c r="D2741">
        <v>20.440000000000001</v>
      </c>
      <c r="E2741">
        <v>20.48</v>
      </c>
    </row>
    <row r="2742" spans="1:5">
      <c r="A2742" s="55">
        <v>43420</v>
      </c>
      <c r="B2742">
        <v>20.95</v>
      </c>
      <c r="C2742">
        <v>21.03</v>
      </c>
      <c r="D2742">
        <v>19.8</v>
      </c>
      <c r="E2742">
        <v>19.82</v>
      </c>
    </row>
    <row r="2743" spans="1:5">
      <c r="A2743" s="55">
        <v>43423</v>
      </c>
      <c r="B2743">
        <v>20.059999999999999</v>
      </c>
      <c r="C2743">
        <v>21.2</v>
      </c>
      <c r="D2743">
        <v>19.93</v>
      </c>
      <c r="E2743">
        <v>20.79</v>
      </c>
    </row>
    <row r="2744" spans="1:5">
      <c r="A2744" s="55">
        <v>43424</v>
      </c>
      <c r="B2744">
        <v>22.1</v>
      </c>
      <c r="C2744">
        <v>22.54</v>
      </c>
      <c r="D2744">
        <v>21.64</v>
      </c>
      <c r="E2744">
        <v>22.09</v>
      </c>
    </row>
    <row r="2745" spans="1:5">
      <c r="A2745" s="55">
        <v>43425</v>
      </c>
      <c r="B2745">
        <v>21.55</v>
      </c>
      <c r="C2745">
        <v>21.8</v>
      </c>
      <c r="D2745">
        <v>21.12</v>
      </c>
      <c r="E2745">
        <v>21.47</v>
      </c>
    </row>
    <row r="2746" spans="1:5">
      <c r="A2746" s="55">
        <v>43427</v>
      </c>
      <c r="B2746">
        <v>22</v>
      </c>
      <c r="C2746">
        <v>22</v>
      </c>
      <c r="D2746">
        <v>21.42</v>
      </c>
      <c r="E2746">
        <v>21.79</v>
      </c>
    </row>
    <row r="2747" spans="1:5">
      <c r="A2747" s="55">
        <v>43430</v>
      </c>
      <c r="B2747">
        <v>21.18</v>
      </c>
      <c r="C2747">
        <v>21.23</v>
      </c>
      <c r="D2747">
        <v>20.43</v>
      </c>
      <c r="E2747">
        <v>20.55</v>
      </c>
    </row>
    <row r="2748" spans="1:5">
      <c r="A2748" s="55">
        <v>43431</v>
      </c>
      <c r="B2748">
        <v>20.74</v>
      </c>
      <c r="C2748">
        <v>20.89</v>
      </c>
      <c r="D2748">
        <v>20.21</v>
      </c>
      <c r="E2748">
        <v>20.39</v>
      </c>
    </row>
    <row r="2749" spans="1:5">
      <c r="A2749" s="55">
        <v>43432</v>
      </c>
      <c r="B2749">
        <v>20.18</v>
      </c>
      <c r="C2749">
        <v>20.49</v>
      </c>
      <c r="D2749">
        <v>19.66</v>
      </c>
      <c r="E2749">
        <v>19.7</v>
      </c>
    </row>
    <row r="2750" spans="1:5">
      <c r="A2750" s="55">
        <v>43433</v>
      </c>
      <c r="B2750">
        <v>20.059999999999999</v>
      </c>
      <c r="C2750">
        <v>20.61</v>
      </c>
      <c r="D2750">
        <v>19.75</v>
      </c>
      <c r="E2750">
        <v>20.02</v>
      </c>
    </row>
    <row r="2751" spans="1:5">
      <c r="A2751" s="55">
        <v>43434</v>
      </c>
      <c r="B2751">
        <v>20.149999999999999</v>
      </c>
      <c r="C2751">
        <v>20.2</v>
      </c>
      <c r="D2751">
        <v>19.62</v>
      </c>
      <c r="E2751">
        <v>19.690000000000001</v>
      </c>
    </row>
    <row r="2752" spans="1:5">
      <c r="A2752" s="55">
        <v>43437</v>
      </c>
      <c r="B2752">
        <v>18.579999999999998</v>
      </c>
      <c r="C2752">
        <v>19.059999999999999</v>
      </c>
      <c r="D2752">
        <v>18.579999999999998</v>
      </c>
      <c r="E2752">
        <v>18.600000000000001</v>
      </c>
    </row>
    <row r="2753" spans="1:5">
      <c r="A2753" s="55">
        <v>43438</v>
      </c>
      <c r="B2753">
        <v>18.760000000000002</v>
      </c>
      <c r="C2753">
        <v>20.91</v>
      </c>
      <c r="D2753">
        <v>18.62</v>
      </c>
      <c r="E2753">
        <v>20.59</v>
      </c>
    </row>
    <row r="2754" spans="1:5">
      <c r="A2754" s="55">
        <v>43440</v>
      </c>
      <c r="B2754">
        <v>22.37</v>
      </c>
      <c r="C2754">
        <v>22.98</v>
      </c>
      <c r="D2754">
        <v>20.67</v>
      </c>
      <c r="E2754">
        <v>20.74</v>
      </c>
    </row>
    <row r="2755" spans="1:5">
      <c r="A2755" s="55">
        <v>43441</v>
      </c>
      <c r="B2755">
        <v>20.87</v>
      </c>
      <c r="C2755">
        <v>22.52</v>
      </c>
      <c r="D2755">
        <v>20.350000000000001</v>
      </c>
      <c r="E2755">
        <v>21.92</v>
      </c>
    </row>
    <row r="2756" spans="1:5">
      <c r="A2756" s="55">
        <v>43444</v>
      </c>
      <c r="B2756">
        <v>21.99</v>
      </c>
      <c r="C2756">
        <v>23.15</v>
      </c>
      <c r="D2756">
        <v>21.63</v>
      </c>
      <c r="E2756">
        <v>21.75</v>
      </c>
    </row>
    <row r="2757" spans="1:5">
      <c r="A2757" s="55">
        <v>43445</v>
      </c>
      <c r="B2757">
        <v>21.08</v>
      </c>
      <c r="C2757">
        <v>22.48</v>
      </c>
      <c r="D2757">
        <v>21.08</v>
      </c>
      <c r="E2757">
        <v>21.69</v>
      </c>
    </row>
    <row r="2758" spans="1:5">
      <c r="A2758" s="55">
        <v>43446</v>
      </c>
      <c r="B2758">
        <v>21.07</v>
      </c>
      <c r="C2758">
        <v>21.65</v>
      </c>
      <c r="D2758">
        <v>20.98</v>
      </c>
      <c r="E2758">
        <v>21.65</v>
      </c>
    </row>
    <row r="2759" spans="1:5">
      <c r="A2759" s="55">
        <v>43447</v>
      </c>
      <c r="B2759">
        <v>21.27</v>
      </c>
      <c r="C2759">
        <v>21.88</v>
      </c>
      <c r="D2759">
        <v>21.13</v>
      </c>
      <c r="E2759">
        <v>21.46</v>
      </c>
    </row>
    <row r="2760" spans="1:5">
      <c r="A2760" s="55">
        <v>43448</v>
      </c>
      <c r="B2760">
        <v>21.9</v>
      </c>
      <c r="C2760">
        <v>22.37</v>
      </c>
      <c r="D2760">
        <v>21.69</v>
      </c>
      <c r="E2760">
        <v>22.12</v>
      </c>
    </row>
    <row r="2761" spans="1:5">
      <c r="A2761" s="55">
        <v>43451</v>
      </c>
      <c r="B2761">
        <v>22.47</v>
      </c>
      <c r="C2761">
        <v>23.65</v>
      </c>
      <c r="D2761">
        <v>22.26</v>
      </c>
      <c r="E2761">
        <v>23.23</v>
      </c>
    </row>
    <row r="2762" spans="1:5">
      <c r="A2762" s="55">
        <v>43452</v>
      </c>
      <c r="B2762">
        <v>22.96</v>
      </c>
      <c r="C2762">
        <v>23.8</v>
      </c>
      <c r="D2762">
        <v>22.79</v>
      </c>
      <c r="E2762">
        <v>23.38</v>
      </c>
    </row>
    <row r="2763" spans="1:5">
      <c r="A2763" s="55">
        <v>43453</v>
      </c>
      <c r="B2763">
        <v>23.28</v>
      </c>
      <c r="C2763">
        <v>23.7</v>
      </c>
      <c r="D2763">
        <v>22.26</v>
      </c>
      <c r="E2763">
        <v>23.37</v>
      </c>
    </row>
    <row r="2764" spans="1:5">
      <c r="A2764" s="55">
        <v>43454</v>
      </c>
      <c r="B2764">
        <v>23.76</v>
      </c>
      <c r="C2764">
        <v>25.2</v>
      </c>
      <c r="D2764">
        <v>23.54</v>
      </c>
      <c r="E2764">
        <v>24.56</v>
      </c>
    </row>
    <row r="2765" spans="1:5">
      <c r="A2765" s="55">
        <v>43455</v>
      </c>
      <c r="B2765">
        <v>24.49</v>
      </c>
      <c r="C2765">
        <v>25.21</v>
      </c>
      <c r="D2765">
        <v>23.53</v>
      </c>
      <c r="E2765">
        <v>24.8</v>
      </c>
    </row>
    <row r="2766" spans="1:5">
      <c r="A2766" s="55">
        <v>43458</v>
      </c>
      <c r="B2766">
        <v>25.26</v>
      </c>
      <c r="C2766">
        <v>26.39</v>
      </c>
      <c r="D2766">
        <v>25.01</v>
      </c>
      <c r="E2766">
        <v>26.36</v>
      </c>
    </row>
    <row r="2767" spans="1:5">
      <c r="A2767" s="55">
        <v>43460</v>
      </c>
      <c r="B2767">
        <v>25.56</v>
      </c>
      <c r="C2767">
        <v>25.97</v>
      </c>
      <c r="D2767">
        <v>23.79</v>
      </c>
      <c r="E2767">
        <v>23.86</v>
      </c>
    </row>
    <row r="2768" spans="1:5">
      <c r="A2768" s="55">
        <v>43461</v>
      </c>
      <c r="B2768">
        <v>24.94</v>
      </c>
      <c r="C2768">
        <v>25.83</v>
      </c>
      <c r="D2768">
        <v>24.37</v>
      </c>
      <c r="E2768">
        <v>24.38</v>
      </c>
    </row>
    <row r="2769" spans="1:5">
      <c r="A2769" s="55">
        <v>43462</v>
      </c>
      <c r="B2769">
        <v>24.14</v>
      </c>
      <c r="C2769">
        <v>24.88</v>
      </c>
      <c r="D2769">
        <v>23.47</v>
      </c>
      <c r="E2769">
        <v>24.01</v>
      </c>
    </row>
    <row r="2770" spans="1:5">
      <c r="A2770" s="55">
        <v>43465</v>
      </c>
      <c r="B2770">
        <v>23.41</v>
      </c>
      <c r="C2770">
        <v>23.5</v>
      </c>
      <c r="D2770">
        <v>22.99</v>
      </c>
      <c r="E2770">
        <v>23.15</v>
      </c>
    </row>
    <row r="2771" spans="1:5">
      <c r="A2771" s="55">
        <v>43467</v>
      </c>
      <c r="B2771">
        <v>23.83</v>
      </c>
      <c r="C2771">
        <v>23.83</v>
      </c>
      <c r="D2771">
        <v>22.33</v>
      </c>
      <c r="E2771">
        <v>22.33</v>
      </c>
    </row>
    <row r="2772" spans="1:5">
      <c r="A2772" s="55">
        <v>43468</v>
      </c>
      <c r="B2772">
        <v>22.88</v>
      </c>
      <c r="C2772">
        <v>23.69</v>
      </c>
      <c r="D2772">
        <v>22.71</v>
      </c>
      <c r="E2772">
        <v>23.28</v>
      </c>
    </row>
    <row r="2773" spans="1:5">
      <c r="A2773" s="55">
        <v>43469</v>
      </c>
      <c r="B2773">
        <v>22.54</v>
      </c>
      <c r="C2773">
        <v>22.61</v>
      </c>
      <c r="D2773">
        <v>21.74</v>
      </c>
      <c r="E2773">
        <v>21.75</v>
      </c>
    </row>
    <row r="2774" spans="1:5">
      <c r="A2774" s="55">
        <v>43472</v>
      </c>
      <c r="B2774">
        <v>21.89</v>
      </c>
      <c r="C2774">
        <v>22.04</v>
      </c>
      <c r="D2774">
        <v>21.28</v>
      </c>
      <c r="E2774">
        <v>21.43</v>
      </c>
    </row>
    <row r="2775" spans="1:5">
      <c r="A2775" s="55">
        <v>43473</v>
      </c>
      <c r="B2775">
        <v>21.22</v>
      </c>
      <c r="C2775">
        <v>21.68</v>
      </c>
      <c r="D2775">
        <v>21</v>
      </c>
      <c r="E2775">
        <v>21.14</v>
      </c>
    </row>
    <row r="2776" spans="1:5">
      <c r="A2776" s="55">
        <v>43474</v>
      </c>
      <c r="B2776">
        <v>20.99</v>
      </c>
      <c r="C2776">
        <v>21.21</v>
      </c>
      <c r="D2776">
        <v>20.68</v>
      </c>
      <c r="E2776">
        <v>20.8</v>
      </c>
    </row>
    <row r="2777" spans="1:5">
      <c r="A2777" s="55">
        <v>43475</v>
      </c>
      <c r="B2777">
        <v>21.19</v>
      </c>
      <c r="C2777">
        <v>21.4</v>
      </c>
      <c r="D2777">
        <v>20.72</v>
      </c>
      <c r="E2777">
        <v>20.79</v>
      </c>
    </row>
    <row r="2778" spans="1:5">
      <c r="A2778" s="55">
        <v>43476</v>
      </c>
      <c r="B2778">
        <v>21.06</v>
      </c>
      <c r="C2778">
        <v>21.11</v>
      </c>
      <c r="D2778">
        <v>20.309999999999999</v>
      </c>
      <c r="E2778">
        <v>20.350000000000001</v>
      </c>
    </row>
    <row r="2779" spans="1:5">
      <c r="A2779" s="55">
        <v>43479</v>
      </c>
      <c r="B2779">
        <v>20.94</v>
      </c>
      <c r="C2779">
        <v>20.96</v>
      </c>
      <c r="D2779">
        <v>20.05</v>
      </c>
      <c r="E2779">
        <v>20.239999999999998</v>
      </c>
    </row>
    <row r="2780" spans="1:5">
      <c r="A2780" s="55">
        <v>43480</v>
      </c>
      <c r="B2780">
        <v>20.34</v>
      </c>
      <c r="C2780">
        <v>20.34</v>
      </c>
      <c r="D2780">
        <v>19.39</v>
      </c>
      <c r="E2780">
        <v>19.61</v>
      </c>
    </row>
    <row r="2781" spans="1:5">
      <c r="A2781" s="55">
        <v>43481</v>
      </c>
      <c r="B2781">
        <v>19.600000000000001</v>
      </c>
      <c r="C2781">
        <v>19.670000000000002</v>
      </c>
      <c r="D2781">
        <v>19.28</v>
      </c>
      <c r="E2781">
        <v>19.649999999999999</v>
      </c>
    </row>
    <row r="2782" spans="1:5">
      <c r="A2782" s="55">
        <v>43482</v>
      </c>
      <c r="B2782">
        <v>19.91</v>
      </c>
      <c r="C2782">
        <v>19.95</v>
      </c>
      <c r="D2782">
        <v>19.34</v>
      </c>
      <c r="E2782">
        <v>19.63</v>
      </c>
    </row>
    <row r="2783" spans="1:5">
      <c r="A2783" s="55">
        <v>43483</v>
      </c>
      <c r="B2783">
        <v>19.28</v>
      </c>
      <c r="C2783">
        <v>19.48</v>
      </c>
      <c r="D2783">
        <v>18.96</v>
      </c>
      <c r="E2783">
        <v>19.260000000000002</v>
      </c>
    </row>
    <row r="2784" spans="1:5">
      <c r="A2784" s="55">
        <v>43487</v>
      </c>
      <c r="B2784">
        <v>19.62</v>
      </c>
      <c r="C2784">
        <v>20.72</v>
      </c>
      <c r="D2784">
        <v>19.48</v>
      </c>
      <c r="E2784">
        <v>20.51</v>
      </c>
    </row>
    <row r="2785" spans="1:5">
      <c r="A2785" s="55">
        <v>43488</v>
      </c>
      <c r="B2785">
        <v>20.14</v>
      </c>
      <c r="C2785">
        <v>21.15</v>
      </c>
      <c r="D2785">
        <v>20.02</v>
      </c>
      <c r="E2785">
        <v>20.13</v>
      </c>
    </row>
    <row r="2786" spans="1:5">
      <c r="A2786" s="55">
        <v>43489</v>
      </c>
      <c r="B2786">
        <v>20.21</v>
      </c>
      <c r="C2786">
        <v>20.34</v>
      </c>
      <c r="D2786">
        <v>19.7</v>
      </c>
      <c r="E2786">
        <v>19.72</v>
      </c>
    </row>
    <row r="2787" spans="1:5">
      <c r="A2787" s="55">
        <v>43490</v>
      </c>
      <c r="B2787">
        <v>19.43</v>
      </c>
      <c r="C2787">
        <v>19.53</v>
      </c>
      <c r="D2787">
        <v>19.13</v>
      </c>
      <c r="E2787">
        <v>19.36</v>
      </c>
    </row>
    <row r="2788" spans="1:5">
      <c r="A2788" s="55">
        <v>43493</v>
      </c>
      <c r="B2788">
        <v>20.059999999999999</v>
      </c>
      <c r="C2788">
        <v>20.25</v>
      </c>
      <c r="D2788">
        <v>19.63</v>
      </c>
      <c r="E2788">
        <v>19.71</v>
      </c>
    </row>
    <row r="2789" spans="1:5">
      <c r="A2789" s="55">
        <v>43494</v>
      </c>
      <c r="B2789">
        <v>19.59</v>
      </c>
      <c r="C2789">
        <v>19.96</v>
      </c>
      <c r="D2789">
        <v>19.48</v>
      </c>
      <c r="E2789">
        <v>19.72</v>
      </c>
    </row>
    <row r="2790" spans="1:5">
      <c r="A2790" s="55">
        <v>43495</v>
      </c>
      <c r="B2790">
        <v>19.510000000000002</v>
      </c>
      <c r="C2790">
        <v>19.72</v>
      </c>
      <c r="D2790">
        <v>18.87</v>
      </c>
      <c r="E2790">
        <v>19.059999999999999</v>
      </c>
    </row>
    <row r="2791" spans="1:5">
      <c r="A2791" s="55">
        <v>43496</v>
      </c>
      <c r="B2791">
        <v>19.07</v>
      </c>
      <c r="C2791">
        <v>19.12</v>
      </c>
      <c r="D2791">
        <v>18.47</v>
      </c>
      <c r="E2791">
        <v>18.5</v>
      </c>
    </row>
    <row r="2792" spans="1:5">
      <c r="A2792" s="55">
        <v>43497</v>
      </c>
      <c r="B2792">
        <v>18.45</v>
      </c>
      <c r="C2792">
        <v>18.739999999999998</v>
      </c>
      <c r="D2792">
        <v>18.079999999999998</v>
      </c>
      <c r="E2792">
        <v>18.309999999999999</v>
      </c>
    </row>
    <row r="2793" spans="1:5">
      <c r="A2793" s="55">
        <v>43500</v>
      </c>
      <c r="B2793">
        <v>18.399999999999999</v>
      </c>
      <c r="C2793">
        <v>18.46</v>
      </c>
      <c r="D2793">
        <v>17.920000000000002</v>
      </c>
      <c r="E2793">
        <v>17.940000000000001</v>
      </c>
    </row>
    <row r="2794" spans="1:5">
      <c r="A2794" s="55">
        <v>43501</v>
      </c>
      <c r="B2794">
        <v>17.93</v>
      </c>
      <c r="C2794">
        <v>17.93</v>
      </c>
      <c r="D2794">
        <v>17.39</v>
      </c>
      <c r="E2794">
        <v>17.690000000000001</v>
      </c>
    </row>
    <row r="2795" spans="1:5">
      <c r="A2795" s="55">
        <v>43502</v>
      </c>
      <c r="B2795">
        <v>17.690000000000001</v>
      </c>
      <c r="C2795">
        <v>17.77</v>
      </c>
      <c r="D2795">
        <v>17.489999999999998</v>
      </c>
      <c r="E2795">
        <v>17.690000000000001</v>
      </c>
    </row>
    <row r="2796" spans="1:5">
      <c r="A2796" s="55">
        <v>43503</v>
      </c>
      <c r="B2796">
        <v>18.190000000000001</v>
      </c>
      <c r="C2796">
        <v>18.690000000000001</v>
      </c>
      <c r="D2796">
        <v>17.95</v>
      </c>
      <c r="E2796">
        <v>18.05</v>
      </c>
    </row>
    <row r="2797" spans="1:5">
      <c r="A2797" s="55">
        <v>43504</v>
      </c>
      <c r="B2797">
        <v>18.38</v>
      </c>
      <c r="C2797">
        <v>18.59</v>
      </c>
      <c r="D2797">
        <v>17.88</v>
      </c>
      <c r="E2797">
        <v>17.899999999999999</v>
      </c>
    </row>
    <row r="2798" spans="1:5">
      <c r="A2798" s="55">
        <v>43507</v>
      </c>
      <c r="B2798">
        <v>17.8</v>
      </c>
      <c r="C2798">
        <v>18.05</v>
      </c>
      <c r="D2798">
        <v>17.760000000000002</v>
      </c>
      <c r="E2798">
        <v>17.850000000000001</v>
      </c>
    </row>
    <row r="2799" spans="1:5">
      <c r="A2799" s="55">
        <v>43508</v>
      </c>
      <c r="B2799">
        <v>17.489999999999998</v>
      </c>
      <c r="C2799">
        <v>17.59</v>
      </c>
      <c r="D2799">
        <v>17.350000000000001</v>
      </c>
      <c r="E2799">
        <v>17.510000000000002</v>
      </c>
    </row>
    <row r="2800" spans="1:5">
      <c r="A2800" s="55">
        <v>43509</v>
      </c>
      <c r="B2800">
        <v>17.45</v>
      </c>
      <c r="C2800">
        <v>17.68</v>
      </c>
      <c r="D2800">
        <v>17.36</v>
      </c>
      <c r="E2800">
        <v>17.62</v>
      </c>
    </row>
    <row r="2801" spans="1:5">
      <c r="A2801" s="55">
        <v>43510</v>
      </c>
      <c r="B2801">
        <v>18.03</v>
      </c>
      <c r="C2801">
        <v>18.23</v>
      </c>
      <c r="D2801">
        <v>17.68</v>
      </c>
      <c r="E2801">
        <v>17.98</v>
      </c>
    </row>
    <row r="2802" spans="1:5">
      <c r="A2802" s="55">
        <v>43511</v>
      </c>
      <c r="B2802">
        <v>17.59</v>
      </c>
      <c r="C2802">
        <v>17.7</v>
      </c>
      <c r="D2802">
        <v>17.38</v>
      </c>
      <c r="E2802">
        <v>17.399999999999999</v>
      </c>
    </row>
    <row r="2803" spans="1:5">
      <c r="A2803" s="55">
        <v>43515</v>
      </c>
      <c r="B2803">
        <v>17.63</v>
      </c>
      <c r="C2803">
        <v>17.63</v>
      </c>
      <c r="D2803">
        <v>17.04</v>
      </c>
      <c r="E2803">
        <v>17.190000000000001</v>
      </c>
    </row>
    <row r="2804" spans="1:5">
      <c r="A2804" s="55">
        <v>43516</v>
      </c>
      <c r="B2804">
        <v>17.2</v>
      </c>
      <c r="C2804">
        <v>17.2</v>
      </c>
      <c r="D2804">
        <v>16.73</v>
      </c>
      <c r="E2804">
        <v>16.75</v>
      </c>
    </row>
    <row r="2805" spans="1:5">
      <c r="A2805" s="55">
        <v>43517</v>
      </c>
      <c r="B2805">
        <v>17</v>
      </c>
      <c r="C2805">
        <v>17.16</v>
      </c>
      <c r="D2805">
        <v>16.7</v>
      </c>
      <c r="E2805">
        <v>16.97</v>
      </c>
    </row>
    <row r="2806" spans="1:5">
      <c r="A2806" s="55">
        <v>43518</v>
      </c>
      <c r="B2806">
        <v>16.79</v>
      </c>
      <c r="C2806">
        <v>16.829999999999998</v>
      </c>
      <c r="D2806">
        <v>16.52</v>
      </c>
      <c r="E2806">
        <v>16.53</v>
      </c>
    </row>
    <row r="2807" spans="1:5">
      <c r="A2807" s="55">
        <v>43521</v>
      </c>
      <c r="B2807">
        <v>16.41</v>
      </c>
      <c r="C2807">
        <v>16.84</v>
      </c>
      <c r="D2807">
        <v>16.329999999999998</v>
      </c>
      <c r="E2807">
        <v>16.809999999999999</v>
      </c>
    </row>
    <row r="2808" spans="1:5">
      <c r="A2808" s="55">
        <v>43522</v>
      </c>
      <c r="B2808">
        <v>17</v>
      </c>
      <c r="C2808">
        <v>17.079999999999998</v>
      </c>
      <c r="D2808">
        <v>16.760000000000002</v>
      </c>
      <c r="E2808">
        <v>17.079999999999998</v>
      </c>
    </row>
    <row r="2809" spans="1:5">
      <c r="A2809" s="55">
        <v>43523</v>
      </c>
      <c r="B2809">
        <v>17.170000000000002</v>
      </c>
      <c r="C2809">
        <v>17.5</v>
      </c>
      <c r="D2809">
        <v>16.82</v>
      </c>
      <c r="E2809">
        <v>16.829999999999998</v>
      </c>
    </row>
    <row r="2810" spans="1:5">
      <c r="A2810" s="55">
        <v>43524</v>
      </c>
      <c r="B2810">
        <v>16.82</v>
      </c>
      <c r="C2810">
        <v>17.12</v>
      </c>
      <c r="D2810">
        <v>16.79</v>
      </c>
      <c r="E2810">
        <v>16.93</v>
      </c>
    </row>
    <row r="2811" spans="1:5">
      <c r="A2811" s="55">
        <v>43525</v>
      </c>
      <c r="B2811">
        <v>16.64</v>
      </c>
      <c r="C2811">
        <v>16.95</v>
      </c>
      <c r="D2811">
        <v>16.41</v>
      </c>
      <c r="E2811">
        <v>16.48</v>
      </c>
    </row>
    <row r="2812" spans="1:5">
      <c r="A2812" s="55">
        <v>43528</v>
      </c>
      <c r="B2812">
        <v>16.420000000000002</v>
      </c>
      <c r="C2812">
        <v>17.649999999999999</v>
      </c>
      <c r="D2812">
        <v>16.29</v>
      </c>
      <c r="E2812">
        <v>16.93</v>
      </c>
    </row>
    <row r="2813" spans="1:5">
      <c r="A2813" s="55">
        <v>43529</v>
      </c>
      <c r="B2813">
        <v>16.95</v>
      </c>
      <c r="C2813">
        <v>17.239999999999998</v>
      </c>
      <c r="D2813">
        <v>16.809999999999999</v>
      </c>
      <c r="E2813">
        <v>16.989999999999998</v>
      </c>
    </row>
    <row r="2814" spans="1:5">
      <c r="A2814" s="55">
        <v>43530</v>
      </c>
      <c r="B2814">
        <v>17.07</v>
      </c>
      <c r="C2814">
        <v>17.579999999999998</v>
      </c>
      <c r="D2814">
        <v>17.07</v>
      </c>
      <c r="E2814">
        <v>17.47</v>
      </c>
    </row>
    <row r="2815" spans="1:5">
      <c r="A2815" s="55">
        <v>43531</v>
      </c>
      <c r="B2815">
        <v>17.690000000000001</v>
      </c>
      <c r="C2815">
        <v>18.29</v>
      </c>
      <c r="D2815">
        <v>17.489999999999998</v>
      </c>
      <c r="E2815">
        <v>17.87</v>
      </c>
    </row>
    <row r="2816" spans="1:5">
      <c r="A2816" s="55">
        <v>43532</v>
      </c>
      <c r="B2816">
        <v>18.5</v>
      </c>
      <c r="C2816">
        <v>18.57</v>
      </c>
      <c r="D2816">
        <v>17.79</v>
      </c>
      <c r="E2816">
        <v>17.809999999999999</v>
      </c>
    </row>
    <row r="2817" spans="1:5">
      <c r="A2817" s="55">
        <v>43535</v>
      </c>
      <c r="B2817">
        <v>17.73</v>
      </c>
      <c r="C2817">
        <v>17.73</v>
      </c>
      <c r="D2817">
        <v>17</v>
      </c>
      <c r="E2817">
        <v>17</v>
      </c>
    </row>
    <row r="2818" spans="1:5">
      <c r="A2818" s="55">
        <v>43536</v>
      </c>
      <c r="B2818">
        <v>16.95</v>
      </c>
      <c r="C2818">
        <v>16.96</v>
      </c>
      <c r="D2818">
        <v>16.62</v>
      </c>
      <c r="E2818">
        <v>16.739999999999998</v>
      </c>
    </row>
    <row r="2819" spans="1:5">
      <c r="A2819" s="55">
        <v>43537</v>
      </c>
      <c r="B2819">
        <v>16.579999999999998</v>
      </c>
      <c r="C2819">
        <v>16.62</v>
      </c>
      <c r="D2819">
        <v>16.34</v>
      </c>
      <c r="E2819">
        <v>16.46</v>
      </c>
    </row>
    <row r="2820" spans="1:5">
      <c r="A2820" s="55">
        <v>43538</v>
      </c>
      <c r="B2820">
        <v>16.5</v>
      </c>
      <c r="C2820">
        <v>16.649999999999999</v>
      </c>
      <c r="D2820">
        <v>16.29</v>
      </c>
      <c r="E2820">
        <v>16.45</v>
      </c>
    </row>
    <row r="2821" spans="1:5">
      <c r="A2821" s="55">
        <v>43539</v>
      </c>
      <c r="B2821">
        <v>16.38</v>
      </c>
      <c r="C2821">
        <v>16.38</v>
      </c>
      <c r="D2821">
        <v>16.05</v>
      </c>
      <c r="E2821">
        <v>16.239999999999998</v>
      </c>
    </row>
    <row r="2822" spans="1:5">
      <c r="A2822" s="55">
        <v>43542</v>
      </c>
      <c r="B2822">
        <v>16.350000000000001</v>
      </c>
      <c r="C2822">
        <v>16.57</v>
      </c>
      <c r="D2822">
        <v>16.23</v>
      </c>
      <c r="E2822">
        <v>16.36</v>
      </c>
    </row>
    <row r="2823" spans="1:5">
      <c r="A2823" s="55">
        <v>43543</v>
      </c>
      <c r="B2823">
        <v>16.13</v>
      </c>
      <c r="C2823">
        <v>16.760000000000002</v>
      </c>
      <c r="D2823">
        <v>16.13</v>
      </c>
      <c r="E2823">
        <v>16.61</v>
      </c>
    </row>
    <row r="2824" spans="1:5">
      <c r="A2824" s="55">
        <v>43544</v>
      </c>
      <c r="B2824">
        <v>16.72</v>
      </c>
      <c r="C2824">
        <v>16.920000000000002</v>
      </c>
      <c r="D2824">
        <v>16.3</v>
      </c>
      <c r="E2824">
        <v>16.78</v>
      </c>
    </row>
    <row r="2825" spans="1:5">
      <c r="A2825" s="55">
        <v>43545</v>
      </c>
      <c r="B2825">
        <v>16.829999999999998</v>
      </c>
      <c r="C2825">
        <v>16.829999999999998</v>
      </c>
      <c r="D2825">
        <v>16.34</v>
      </c>
      <c r="E2825">
        <v>16.5</v>
      </c>
    </row>
    <row r="2826" spans="1:5">
      <c r="A2826" s="55">
        <v>43546</v>
      </c>
      <c r="B2826">
        <v>16.809999999999999</v>
      </c>
      <c r="C2826">
        <v>18.079999999999998</v>
      </c>
      <c r="D2826">
        <v>16.71</v>
      </c>
      <c r="E2826">
        <v>17.78</v>
      </c>
    </row>
    <row r="2827" spans="1:5">
      <c r="A2827" s="55">
        <v>43549</v>
      </c>
      <c r="B2827">
        <v>18.04</v>
      </c>
      <c r="C2827">
        <v>18.34</v>
      </c>
      <c r="D2827">
        <v>17.64</v>
      </c>
      <c r="E2827">
        <v>17.829999999999998</v>
      </c>
    </row>
    <row r="2828" spans="1:5">
      <c r="A2828" s="55">
        <v>43550</v>
      </c>
      <c r="B2828">
        <v>17.34</v>
      </c>
      <c r="C2828">
        <v>17.61</v>
      </c>
      <c r="D2828">
        <v>17.16</v>
      </c>
      <c r="E2828">
        <v>17.28</v>
      </c>
    </row>
    <row r="2829" spans="1:5">
      <c r="A2829" s="55">
        <v>43551</v>
      </c>
      <c r="B2829">
        <v>17.27</v>
      </c>
      <c r="C2829">
        <v>18.09</v>
      </c>
      <c r="D2829">
        <v>17.170000000000002</v>
      </c>
      <c r="E2829">
        <v>17.559999999999999</v>
      </c>
    </row>
    <row r="2830" spans="1:5">
      <c r="A2830" s="55">
        <v>43552</v>
      </c>
      <c r="B2830">
        <v>17.39</v>
      </c>
      <c r="C2830">
        <v>17.760000000000002</v>
      </c>
      <c r="D2830">
        <v>17.23</v>
      </c>
      <c r="E2830">
        <v>17.25</v>
      </c>
    </row>
    <row r="2831" spans="1:5">
      <c r="A2831" s="55">
        <v>43553</v>
      </c>
      <c r="B2831">
        <v>16.97</v>
      </c>
      <c r="C2831">
        <v>17.16</v>
      </c>
      <c r="D2831">
        <v>16.84</v>
      </c>
      <c r="E2831">
        <v>16.89</v>
      </c>
    </row>
    <row r="2832" spans="1:5">
      <c r="A2832" s="55">
        <v>43556</v>
      </c>
      <c r="B2832">
        <v>16.75</v>
      </c>
      <c r="C2832">
        <v>16.86</v>
      </c>
      <c r="D2832">
        <v>16.45</v>
      </c>
      <c r="E2832">
        <v>16.53</v>
      </c>
    </row>
    <row r="2833" spans="1:5">
      <c r="A2833" s="55">
        <v>43557</v>
      </c>
      <c r="B2833">
        <v>16.59</v>
      </c>
      <c r="C2833">
        <v>16.71</v>
      </c>
      <c r="D2833">
        <v>16.510000000000002</v>
      </c>
      <c r="E2833">
        <v>16.63</v>
      </c>
    </row>
    <row r="2834" spans="1:5">
      <c r="A2834" s="55">
        <v>43558</v>
      </c>
      <c r="B2834">
        <v>16.420000000000002</v>
      </c>
      <c r="C2834">
        <v>16.850000000000001</v>
      </c>
      <c r="D2834">
        <v>16.36</v>
      </c>
      <c r="E2834">
        <v>16.600000000000001</v>
      </c>
    </row>
    <row r="2835" spans="1:5">
      <c r="A2835" s="55">
        <v>43559</v>
      </c>
      <c r="B2835">
        <v>16.600000000000001</v>
      </c>
      <c r="C2835">
        <v>16.77</v>
      </c>
      <c r="D2835">
        <v>16.46</v>
      </c>
      <c r="E2835">
        <v>16.559999999999999</v>
      </c>
    </row>
    <row r="2836" spans="1:5">
      <c r="A2836" s="55">
        <v>43560</v>
      </c>
      <c r="B2836">
        <v>16.38</v>
      </c>
      <c r="C2836">
        <v>16.45</v>
      </c>
      <c r="D2836">
        <v>16.22</v>
      </c>
      <c r="E2836">
        <v>16.28</v>
      </c>
    </row>
    <row r="2837" spans="1:5">
      <c r="A2837" s="55">
        <v>43563</v>
      </c>
      <c r="B2837">
        <v>16.48</v>
      </c>
      <c r="C2837">
        <v>16.61</v>
      </c>
      <c r="D2837">
        <v>16.34</v>
      </c>
      <c r="E2837">
        <v>16.38</v>
      </c>
    </row>
    <row r="2838" spans="1:5">
      <c r="A2838" s="55">
        <v>43564</v>
      </c>
      <c r="B2838">
        <v>16.690000000000001</v>
      </c>
      <c r="C2838">
        <v>16.97</v>
      </c>
      <c r="D2838">
        <v>16.61</v>
      </c>
      <c r="E2838">
        <v>16.899999999999999</v>
      </c>
    </row>
    <row r="2839" spans="1:5">
      <c r="A2839" s="55">
        <v>43565</v>
      </c>
      <c r="B2839">
        <v>16.75</v>
      </c>
      <c r="C2839">
        <v>16.86</v>
      </c>
      <c r="D2839">
        <v>16.48</v>
      </c>
      <c r="E2839">
        <v>16.489999999999998</v>
      </c>
    </row>
    <row r="2840" spans="1:5">
      <c r="A2840" s="55">
        <v>43566</v>
      </c>
      <c r="B2840">
        <v>16.440000000000001</v>
      </c>
      <c r="C2840">
        <v>16.559999999999999</v>
      </c>
      <c r="D2840">
        <v>16.29</v>
      </c>
      <c r="E2840">
        <v>16.43</v>
      </c>
    </row>
    <row r="2841" spans="1:5">
      <c r="A2841" s="55">
        <v>43567</v>
      </c>
      <c r="B2841">
        <v>16.13</v>
      </c>
      <c r="C2841">
        <v>16.2</v>
      </c>
      <c r="D2841">
        <v>15.98</v>
      </c>
      <c r="E2841">
        <v>16.04</v>
      </c>
    </row>
    <row r="2842" spans="1:5">
      <c r="A2842" s="55">
        <v>43570</v>
      </c>
      <c r="B2842">
        <v>16.07</v>
      </c>
      <c r="C2842">
        <v>16.47</v>
      </c>
      <c r="D2842">
        <v>16.07</v>
      </c>
      <c r="E2842">
        <v>16.09</v>
      </c>
    </row>
    <row r="2843" spans="1:5">
      <c r="A2843" s="55">
        <v>43571</v>
      </c>
      <c r="B2843">
        <v>15.96</v>
      </c>
      <c r="C2843">
        <v>16.190000000000001</v>
      </c>
      <c r="D2843">
        <v>15.89</v>
      </c>
      <c r="E2843">
        <v>16.059999999999999</v>
      </c>
    </row>
    <row r="2844" spans="1:5">
      <c r="A2844" s="55">
        <v>43572</v>
      </c>
      <c r="B2844">
        <v>15.86</v>
      </c>
      <c r="C2844">
        <v>16.46</v>
      </c>
      <c r="D2844">
        <v>15.86</v>
      </c>
      <c r="E2844">
        <v>16.29</v>
      </c>
    </row>
    <row r="2845" spans="1:5">
      <c r="A2845" s="55">
        <v>43573</v>
      </c>
      <c r="B2845">
        <v>16.100000000000001</v>
      </c>
      <c r="C2845">
        <v>16.420000000000002</v>
      </c>
      <c r="D2845">
        <v>16.07</v>
      </c>
      <c r="E2845">
        <v>16.14</v>
      </c>
    </row>
    <row r="2846" spans="1:5">
      <c r="A2846" s="55">
        <v>43577</v>
      </c>
      <c r="B2846">
        <v>16.45</v>
      </c>
      <c r="C2846">
        <v>16.47</v>
      </c>
      <c r="D2846">
        <v>16.190000000000001</v>
      </c>
      <c r="E2846">
        <v>16.190000000000001</v>
      </c>
    </row>
    <row r="2847" spans="1:5">
      <c r="A2847" s="55">
        <v>43578</v>
      </c>
      <c r="B2847">
        <v>16.11</v>
      </c>
      <c r="C2847">
        <v>16.14</v>
      </c>
      <c r="D2847">
        <v>15.93</v>
      </c>
      <c r="E2847">
        <v>16</v>
      </c>
    </row>
    <row r="2848" spans="1:5">
      <c r="A2848" s="55">
        <v>43579</v>
      </c>
      <c r="B2848">
        <v>16.11</v>
      </c>
      <c r="C2848">
        <v>16.32</v>
      </c>
      <c r="D2848">
        <v>16.010000000000002</v>
      </c>
      <c r="E2848">
        <v>16.28</v>
      </c>
    </row>
    <row r="2849" spans="1:5">
      <c r="A2849" s="55">
        <v>43580</v>
      </c>
      <c r="B2849">
        <v>16.440000000000001</v>
      </c>
      <c r="C2849">
        <v>16.82</v>
      </c>
      <c r="D2849">
        <v>16.190000000000001</v>
      </c>
      <c r="E2849">
        <v>16.440000000000001</v>
      </c>
    </row>
    <row r="2850" spans="1:5">
      <c r="A2850" s="55">
        <v>43581</v>
      </c>
      <c r="B2850">
        <v>16.38</v>
      </c>
      <c r="C2850">
        <v>16.489999999999998</v>
      </c>
      <c r="D2850">
        <v>16.04</v>
      </c>
      <c r="E2850">
        <v>16.2</v>
      </c>
    </row>
    <row r="2851" spans="1:5">
      <c r="A2851" s="55">
        <v>43584</v>
      </c>
      <c r="B2851">
        <v>16.309999999999999</v>
      </c>
      <c r="C2851">
        <v>16.46</v>
      </c>
      <c r="D2851">
        <v>16.18</v>
      </c>
      <c r="E2851">
        <v>16.46</v>
      </c>
    </row>
    <row r="2852" spans="1:5">
      <c r="A2852" s="55">
        <v>43585</v>
      </c>
      <c r="B2852">
        <v>16.52</v>
      </c>
      <c r="C2852">
        <v>16.899999999999999</v>
      </c>
      <c r="D2852">
        <v>16.36</v>
      </c>
      <c r="E2852">
        <v>16.43</v>
      </c>
    </row>
    <row r="2853" spans="1:5">
      <c r="A2853" s="55">
        <v>43586</v>
      </c>
      <c r="B2853">
        <v>16.399999999999999</v>
      </c>
      <c r="C2853">
        <v>17.11</v>
      </c>
      <c r="D2853">
        <v>16.22</v>
      </c>
      <c r="E2853">
        <v>17.09</v>
      </c>
    </row>
    <row r="2854" spans="1:5">
      <c r="A2854" s="55">
        <v>43587</v>
      </c>
      <c r="B2854">
        <v>16.96</v>
      </c>
      <c r="C2854">
        <v>17.53</v>
      </c>
      <c r="D2854">
        <v>16.68</v>
      </c>
      <c r="E2854">
        <v>17</v>
      </c>
    </row>
    <row r="2855" spans="1:5">
      <c r="A2855" s="55">
        <v>43588</v>
      </c>
      <c r="B2855">
        <v>16.62</v>
      </c>
      <c r="C2855">
        <v>16.63</v>
      </c>
      <c r="D2855">
        <v>16.329999999999998</v>
      </c>
      <c r="E2855">
        <v>16.38</v>
      </c>
    </row>
    <row r="2856" spans="1:5">
      <c r="A2856" s="55">
        <v>43591</v>
      </c>
      <c r="B2856">
        <v>18.100000000000001</v>
      </c>
      <c r="C2856">
        <v>18.100000000000001</v>
      </c>
      <c r="D2856">
        <v>16.98</v>
      </c>
      <c r="E2856">
        <v>17.149999999999999</v>
      </c>
    </row>
    <row r="2857" spans="1:5">
      <c r="A2857" s="55">
        <v>43592</v>
      </c>
      <c r="B2857">
        <v>17.84</v>
      </c>
      <c r="C2857">
        <v>19.579999999999998</v>
      </c>
      <c r="D2857">
        <v>17.82</v>
      </c>
      <c r="E2857">
        <v>18.63</v>
      </c>
    </row>
    <row r="2858" spans="1:5">
      <c r="A2858" s="55">
        <v>43593</v>
      </c>
      <c r="B2858">
        <v>18.829999999999998</v>
      </c>
      <c r="C2858">
        <v>19.04</v>
      </c>
      <c r="D2858">
        <v>17.98</v>
      </c>
      <c r="E2858">
        <v>18.600000000000001</v>
      </c>
    </row>
    <row r="2859" spans="1:5">
      <c r="A2859" s="55">
        <v>43594</v>
      </c>
      <c r="B2859">
        <v>19.600000000000001</v>
      </c>
      <c r="C2859">
        <v>19.989999999999998</v>
      </c>
      <c r="D2859">
        <v>18.329999999999998</v>
      </c>
      <c r="E2859">
        <v>18.38</v>
      </c>
    </row>
    <row r="2860" spans="1:5">
      <c r="A2860" s="55">
        <v>43595</v>
      </c>
      <c r="B2860">
        <v>18.3</v>
      </c>
      <c r="C2860">
        <v>19.100000000000001</v>
      </c>
      <c r="D2860">
        <v>17.34</v>
      </c>
      <c r="E2860">
        <v>17.47</v>
      </c>
    </row>
    <row r="2861" spans="1:5">
      <c r="A2861" s="55">
        <v>43598</v>
      </c>
      <c r="B2861">
        <v>19.11</v>
      </c>
      <c r="C2861">
        <v>19.66</v>
      </c>
      <c r="D2861">
        <v>18.77</v>
      </c>
      <c r="E2861">
        <v>19.34</v>
      </c>
    </row>
    <row r="2862" spans="1:5">
      <c r="A2862" s="55">
        <v>43599</v>
      </c>
      <c r="B2862">
        <v>18.739999999999998</v>
      </c>
      <c r="C2862">
        <v>18.739999999999998</v>
      </c>
      <c r="D2862">
        <v>18.13</v>
      </c>
      <c r="E2862">
        <v>18.37</v>
      </c>
    </row>
    <row r="2863" spans="1:5">
      <c r="A2863" s="55">
        <v>43600</v>
      </c>
      <c r="B2863">
        <v>18.77</v>
      </c>
      <c r="C2863">
        <v>18.82</v>
      </c>
      <c r="D2863">
        <v>17.73</v>
      </c>
      <c r="E2863">
        <v>17.809999999999999</v>
      </c>
    </row>
    <row r="2864" spans="1:5">
      <c r="A2864" s="55">
        <v>43601</v>
      </c>
      <c r="B2864">
        <v>17.8</v>
      </c>
      <c r="C2864">
        <v>17.8</v>
      </c>
      <c r="D2864">
        <v>17.18</v>
      </c>
      <c r="E2864">
        <v>17.350000000000001</v>
      </c>
    </row>
    <row r="2865" spans="1:5">
      <c r="A2865" s="55">
        <v>43602</v>
      </c>
      <c r="B2865">
        <v>17.89</v>
      </c>
      <c r="C2865">
        <v>17.89</v>
      </c>
      <c r="D2865">
        <v>17.18</v>
      </c>
      <c r="E2865">
        <v>17.57</v>
      </c>
    </row>
    <row r="2866" spans="1:5">
      <c r="A2866" s="55">
        <v>43605</v>
      </c>
      <c r="B2866">
        <v>17.97</v>
      </c>
      <c r="C2866">
        <v>18.149999999999999</v>
      </c>
      <c r="D2866">
        <v>17.48</v>
      </c>
      <c r="E2866">
        <v>17.690000000000001</v>
      </c>
    </row>
    <row r="2867" spans="1:5">
      <c r="A2867" s="55">
        <v>43606</v>
      </c>
      <c r="B2867">
        <v>17.32</v>
      </c>
      <c r="C2867">
        <v>17.350000000000001</v>
      </c>
      <c r="D2867">
        <v>17.09</v>
      </c>
      <c r="E2867">
        <v>17.12</v>
      </c>
    </row>
    <row r="2868" spans="1:5">
      <c r="A2868" s="55">
        <v>43607</v>
      </c>
      <c r="B2868">
        <v>17.29</v>
      </c>
      <c r="C2868">
        <v>17.329999999999998</v>
      </c>
      <c r="D2868">
        <v>17.010000000000002</v>
      </c>
      <c r="E2868">
        <v>17.100000000000001</v>
      </c>
    </row>
    <row r="2869" spans="1:5">
      <c r="A2869" s="55">
        <v>43608</v>
      </c>
      <c r="B2869">
        <v>17.84</v>
      </c>
      <c r="C2869">
        <v>18.39</v>
      </c>
      <c r="D2869">
        <v>17.73</v>
      </c>
      <c r="E2869">
        <v>18.010000000000002</v>
      </c>
    </row>
    <row r="2870" spans="1:5">
      <c r="A2870" s="55">
        <v>43609</v>
      </c>
      <c r="B2870">
        <v>17.55</v>
      </c>
      <c r="C2870">
        <v>17.940000000000001</v>
      </c>
      <c r="D2870">
        <v>17.43</v>
      </c>
      <c r="E2870">
        <v>17.72</v>
      </c>
    </row>
    <row r="2871" spans="1:5">
      <c r="A2871" s="55">
        <v>43613</v>
      </c>
      <c r="B2871">
        <v>17.73</v>
      </c>
      <c r="C2871">
        <v>18.32</v>
      </c>
      <c r="D2871">
        <v>17.54</v>
      </c>
      <c r="E2871">
        <v>18.29</v>
      </c>
    </row>
    <row r="2872" spans="1:5">
      <c r="A2872" s="55">
        <v>43614</v>
      </c>
      <c r="B2872">
        <v>18.66</v>
      </c>
      <c r="C2872">
        <v>18.940000000000001</v>
      </c>
      <c r="D2872">
        <v>18.350000000000001</v>
      </c>
      <c r="E2872">
        <v>18.61</v>
      </c>
    </row>
    <row r="2873" spans="1:5">
      <c r="A2873" s="55">
        <v>43615</v>
      </c>
      <c r="B2873">
        <v>18.3</v>
      </c>
      <c r="C2873">
        <v>18.87</v>
      </c>
      <c r="D2873">
        <v>18.18</v>
      </c>
      <c r="E2873">
        <v>18.48</v>
      </c>
    </row>
    <row r="2874" spans="1:5">
      <c r="A2874" s="55">
        <v>43616</v>
      </c>
      <c r="B2874">
        <v>19.170000000000002</v>
      </c>
      <c r="C2874">
        <v>19.29</v>
      </c>
      <c r="D2874">
        <v>18.850000000000001</v>
      </c>
      <c r="E2874">
        <v>19.14</v>
      </c>
    </row>
    <row r="2875" spans="1:5">
      <c r="A2875" s="55">
        <v>43619</v>
      </c>
      <c r="B2875">
        <v>18.96</v>
      </c>
      <c r="C2875">
        <v>19.510000000000002</v>
      </c>
      <c r="D2875">
        <v>18.78</v>
      </c>
      <c r="E2875">
        <v>19.09</v>
      </c>
    </row>
    <row r="2876" spans="1:5">
      <c r="A2876" s="55">
        <v>43620</v>
      </c>
      <c r="B2876">
        <v>18.68</v>
      </c>
      <c r="C2876">
        <v>18.84</v>
      </c>
      <c r="D2876">
        <v>18.170000000000002</v>
      </c>
      <c r="E2876">
        <v>18.170000000000002</v>
      </c>
    </row>
    <row r="2877" spans="1:5">
      <c r="A2877" s="55">
        <v>43621</v>
      </c>
      <c r="B2877">
        <v>17.97</v>
      </c>
      <c r="C2877">
        <v>18.43</v>
      </c>
      <c r="D2877">
        <v>17.82</v>
      </c>
      <c r="E2877">
        <v>17.82</v>
      </c>
    </row>
    <row r="2878" spans="1:5">
      <c r="A2878" s="55">
        <v>43622</v>
      </c>
      <c r="B2878">
        <v>17.84</v>
      </c>
      <c r="C2878">
        <v>18.03</v>
      </c>
      <c r="D2878">
        <v>17.579999999999998</v>
      </c>
      <c r="E2878">
        <v>17.670000000000002</v>
      </c>
    </row>
    <row r="2879" spans="1:5">
      <c r="A2879" s="55">
        <v>43623</v>
      </c>
      <c r="B2879">
        <v>17.690000000000001</v>
      </c>
      <c r="C2879">
        <v>17.87</v>
      </c>
      <c r="D2879">
        <v>17.52</v>
      </c>
      <c r="E2879">
        <v>17.86</v>
      </c>
    </row>
    <row r="2880" spans="1:5">
      <c r="A2880" s="55">
        <v>43626</v>
      </c>
      <c r="B2880">
        <v>17.579999999999998</v>
      </c>
      <c r="C2880">
        <v>17.809999999999999</v>
      </c>
      <c r="D2880">
        <v>17.5</v>
      </c>
      <c r="E2880">
        <v>17.66</v>
      </c>
    </row>
    <row r="2881" spans="1:5">
      <c r="A2881" s="55">
        <v>43627</v>
      </c>
      <c r="B2881">
        <v>17.43</v>
      </c>
      <c r="C2881">
        <v>18.05</v>
      </c>
      <c r="D2881">
        <v>17.41</v>
      </c>
      <c r="E2881">
        <v>17.809999999999999</v>
      </c>
    </row>
    <row r="2882" spans="1:5">
      <c r="A2882" s="55">
        <v>43628</v>
      </c>
      <c r="B2882">
        <v>17.809999999999999</v>
      </c>
      <c r="C2882">
        <v>18.12</v>
      </c>
      <c r="D2882">
        <v>17.8</v>
      </c>
      <c r="E2882">
        <v>17.82</v>
      </c>
    </row>
    <row r="2883" spans="1:5">
      <c r="A2883" s="55">
        <v>43629</v>
      </c>
      <c r="B2883">
        <v>17.649999999999999</v>
      </c>
      <c r="C2883">
        <v>17.809999999999999</v>
      </c>
      <c r="D2883">
        <v>17.559999999999999</v>
      </c>
      <c r="E2883">
        <v>17.64</v>
      </c>
    </row>
    <row r="2884" spans="1:5">
      <c r="A2884" s="55">
        <v>43630</v>
      </c>
      <c r="B2884">
        <v>17.73</v>
      </c>
      <c r="C2884">
        <v>17.86</v>
      </c>
      <c r="D2884">
        <v>17.43</v>
      </c>
      <c r="E2884">
        <v>17.48</v>
      </c>
    </row>
    <row r="2885" spans="1:5">
      <c r="A2885" s="55">
        <v>43633</v>
      </c>
      <c r="B2885">
        <v>17.510000000000002</v>
      </c>
      <c r="C2885">
        <v>17.64</v>
      </c>
      <c r="D2885">
        <v>17.41</v>
      </c>
      <c r="E2885">
        <v>17.489999999999998</v>
      </c>
    </row>
    <row r="2886" spans="1:5">
      <c r="A2886" s="55">
        <v>43634</v>
      </c>
      <c r="B2886">
        <v>17.3</v>
      </c>
      <c r="C2886">
        <v>19.25</v>
      </c>
      <c r="D2886">
        <v>17.149999999999999</v>
      </c>
      <c r="E2886">
        <v>17.38</v>
      </c>
    </row>
    <row r="2887" spans="1:5">
      <c r="A2887" s="55">
        <v>43635</v>
      </c>
      <c r="B2887">
        <v>17.28</v>
      </c>
      <c r="C2887">
        <v>17.57</v>
      </c>
      <c r="D2887">
        <v>17.09</v>
      </c>
      <c r="E2887">
        <v>17.14</v>
      </c>
    </row>
    <row r="2888" spans="1:5">
      <c r="A2888" s="55">
        <v>43636</v>
      </c>
      <c r="B2888">
        <v>16.91</v>
      </c>
      <c r="C2888">
        <v>17.559999999999999</v>
      </c>
      <c r="D2888">
        <v>16.78</v>
      </c>
      <c r="E2888">
        <v>17.05</v>
      </c>
    </row>
    <row r="2889" spans="1:5">
      <c r="A2889" s="55">
        <v>43637</v>
      </c>
      <c r="B2889">
        <v>17</v>
      </c>
      <c r="C2889">
        <v>17.440000000000001</v>
      </c>
      <c r="D2889">
        <v>16.98</v>
      </c>
      <c r="E2889">
        <v>17.43</v>
      </c>
    </row>
    <row r="2890" spans="1:5">
      <c r="A2890" s="55">
        <v>43640</v>
      </c>
      <c r="B2890">
        <v>17.260000000000002</v>
      </c>
      <c r="C2890">
        <v>17.41</v>
      </c>
      <c r="D2890">
        <v>17.23</v>
      </c>
      <c r="E2890">
        <v>17.27</v>
      </c>
    </row>
    <row r="2891" spans="1:5">
      <c r="A2891" s="55">
        <v>43641</v>
      </c>
      <c r="B2891">
        <v>17.28</v>
      </c>
      <c r="C2891">
        <v>17.95</v>
      </c>
      <c r="D2891">
        <v>17.28</v>
      </c>
      <c r="E2891">
        <v>17.78</v>
      </c>
    </row>
    <row r="2892" spans="1:5">
      <c r="A2892" s="55">
        <v>43642</v>
      </c>
      <c r="B2892">
        <v>17.600000000000001</v>
      </c>
      <c r="C2892">
        <v>17.91</v>
      </c>
      <c r="D2892">
        <v>17.47</v>
      </c>
      <c r="E2892">
        <v>17.8</v>
      </c>
    </row>
    <row r="2893" spans="1:5">
      <c r="A2893" s="55">
        <v>43643</v>
      </c>
      <c r="B2893">
        <v>17.62</v>
      </c>
      <c r="C2893">
        <v>17.8</v>
      </c>
      <c r="D2893">
        <v>17.5</v>
      </c>
      <c r="E2893">
        <v>17.52</v>
      </c>
    </row>
    <row r="2894" spans="1:5">
      <c r="A2894" s="55">
        <v>43644</v>
      </c>
      <c r="B2894">
        <v>17.420000000000002</v>
      </c>
      <c r="C2894">
        <v>17.55</v>
      </c>
      <c r="D2894">
        <v>16.96</v>
      </c>
      <c r="E2894">
        <v>16.96</v>
      </c>
    </row>
    <row r="2895" spans="1:5">
      <c r="A2895" s="55">
        <v>43647</v>
      </c>
      <c r="B2895">
        <v>16.43</v>
      </c>
      <c r="C2895">
        <v>16.7</v>
      </c>
      <c r="D2895">
        <v>16.34</v>
      </c>
      <c r="E2895">
        <v>16.38</v>
      </c>
    </row>
    <row r="2896" spans="1:5">
      <c r="A2896" s="55">
        <v>43648</v>
      </c>
      <c r="B2896">
        <v>16.39</v>
      </c>
      <c r="C2896">
        <v>16.48</v>
      </c>
      <c r="D2896">
        <v>15.92</v>
      </c>
      <c r="E2896">
        <v>15.92</v>
      </c>
    </row>
    <row r="2897" spans="1:5">
      <c r="A2897" s="55">
        <v>43649</v>
      </c>
      <c r="B2897">
        <v>15.96</v>
      </c>
      <c r="C2897">
        <v>16.100000000000001</v>
      </c>
      <c r="D2897">
        <v>15.74</v>
      </c>
      <c r="E2897">
        <v>15.74</v>
      </c>
    </row>
    <row r="2898" spans="1:5">
      <c r="A2898" s="55">
        <v>43651</v>
      </c>
      <c r="B2898">
        <v>16.18</v>
      </c>
      <c r="C2898">
        <v>15.87</v>
      </c>
      <c r="D2898">
        <v>16.5</v>
      </c>
      <c r="E2898">
        <v>15.99</v>
      </c>
    </row>
    <row r="2899" spans="1:5">
      <c r="A2899" s="55">
        <v>43654</v>
      </c>
      <c r="B2899">
        <v>16.28</v>
      </c>
      <c r="C2899">
        <v>16.510000000000002</v>
      </c>
      <c r="D2899">
        <v>16.25</v>
      </c>
      <c r="E2899">
        <v>16.36</v>
      </c>
    </row>
    <row r="2900" spans="1:5">
      <c r="A2900" s="55">
        <v>43655</v>
      </c>
      <c r="B2900">
        <v>16.7</v>
      </c>
      <c r="C2900">
        <v>16.7</v>
      </c>
      <c r="D2900">
        <v>16.41</v>
      </c>
      <c r="E2900">
        <v>16.47</v>
      </c>
    </row>
    <row r="2901" spans="1:5">
      <c r="A2901" s="55">
        <v>43656</v>
      </c>
      <c r="B2901">
        <v>16.309999999999999</v>
      </c>
      <c r="C2901">
        <v>16.350000000000001</v>
      </c>
      <c r="D2901">
        <v>15.95</v>
      </c>
      <c r="E2901">
        <v>16.25</v>
      </c>
    </row>
    <row r="2902" spans="1:5">
      <c r="A2902" s="55">
        <v>43657</v>
      </c>
      <c r="B2902">
        <v>16.170000000000002</v>
      </c>
      <c r="C2902">
        <v>16.41</v>
      </c>
      <c r="D2902">
        <v>16.04</v>
      </c>
      <c r="E2902">
        <v>16.149999999999999</v>
      </c>
    </row>
    <row r="2903" spans="1:5">
      <c r="A2903" s="55">
        <v>43658</v>
      </c>
      <c r="B2903">
        <v>16.04</v>
      </c>
      <c r="C2903">
        <v>16.149999999999999</v>
      </c>
      <c r="D2903">
        <v>15.97</v>
      </c>
      <c r="E2903">
        <v>16.09</v>
      </c>
    </row>
    <row r="2904" spans="1:5">
      <c r="A2904" s="55">
        <v>43661</v>
      </c>
      <c r="B2904">
        <v>16.14</v>
      </c>
      <c r="C2904">
        <v>16.350000000000001</v>
      </c>
      <c r="D2904">
        <v>16.13</v>
      </c>
      <c r="E2904">
        <v>16.28</v>
      </c>
    </row>
    <row r="2905" spans="1:5">
      <c r="A2905" s="55">
        <v>43662</v>
      </c>
      <c r="B2905">
        <v>16.190000000000001</v>
      </c>
      <c r="C2905">
        <v>16.440000000000001</v>
      </c>
      <c r="D2905">
        <v>16.149999999999999</v>
      </c>
      <c r="E2905">
        <v>16.39</v>
      </c>
    </row>
    <row r="2906" spans="1:5">
      <c r="A2906" s="55">
        <v>43663</v>
      </c>
      <c r="B2906">
        <v>16.28</v>
      </c>
      <c r="C2906">
        <v>16.850000000000001</v>
      </c>
      <c r="D2906">
        <v>16.22</v>
      </c>
      <c r="E2906">
        <v>16.84</v>
      </c>
    </row>
    <row r="2907" spans="1:5">
      <c r="A2907" s="55">
        <v>43664</v>
      </c>
      <c r="B2907">
        <v>16.87</v>
      </c>
      <c r="C2907">
        <v>17.03</v>
      </c>
      <c r="D2907">
        <v>16.45</v>
      </c>
      <c r="E2907">
        <v>16.61</v>
      </c>
    </row>
    <row r="2908" spans="1:5">
      <c r="A2908" s="55">
        <v>43665</v>
      </c>
      <c r="B2908">
        <v>16.47</v>
      </c>
      <c r="C2908">
        <v>16.899999999999999</v>
      </c>
      <c r="D2908">
        <v>16.440000000000001</v>
      </c>
      <c r="E2908">
        <v>16.899999999999999</v>
      </c>
    </row>
    <row r="2909" spans="1:5">
      <c r="A2909" s="55">
        <v>43668</v>
      </c>
      <c r="B2909">
        <v>16.809999999999999</v>
      </c>
      <c r="C2909">
        <v>16.86</v>
      </c>
      <c r="D2909">
        <v>16.47</v>
      </c>
      <c r="E2909">
        <v>16.57</v>
      </c>
    </row>
    <row r="2910" spans="1:5">
      <c r="A2910" s="55">
        <v>43669</v>
      </c>
      <c r="B2910">
        <v>16.350000000000001</v>
      </c>
      <c r="C2910">
        <v>16.489999999999998</v>
      </c>
      <c r="D2910">
        <v>16.13</v>
      </c>
      <c r="E2910">
        <v>16.18</v>
      </c>
    </row>
    <row r="2911" spans="1:5">
      <c r="A2911" s="55">
        <v>43670</v>
      </c>
      <c r="B2911">
        <v>16.38</v>
      </c>
      <c r="C2911">
        <v>16.38</v>
      </c>
      <c r="D2911">
        <v>15.88</v>
      </c>
      <c r="E2911">
        <v>15.93</v>
      </c>
    </row>
    <row r="2912" spans="1:5">
      <c r="A2912" s="55">
        <v>43671</v>
      </c>
      <c r="B2912">
        <v>16.11</v>
      </c>
      <c r="C2912">
        <v>16.760000000000002</v>
      </c>
      <c r="D2912">
        <v>16.09</v>
      </c>
      <c r="E2912">
        <v>16.25</v>
      </c>
    </row>
    <row r="2913" spans="1:5">
      <c r="A2913" s="55">
        <v>43672</v>
      </c>
      <c r="B2913">
        <v>16.100000000000001</v>
      </c>
      <c r="C2913">
        <v>16.100000000000001</v>
      </c>
      <c r="D2913">
        <v>15.84</v>
      </c>
      <c r="E2913">
        <v>15.95</v>
      </c>
    </row>
    <row r="2914" spans="1:5">
      <c r="A2914" s="55">
        <v>43675</v>
      </c>
      <c r="B2914">
        <v>16.07</v>
      </c>
      <c r="C2914">
        <v>16.28</v>
      </c>
      <c r="D2914">
        <v>16</v>
      </c>
      <c r="E2914">
        <v>16.16</v>
      </c>
    </row>
    <row r="2915" spans="1:5">
      <c r="A2915" s="55">
        <v>43676</v>
      </c>
      <c r="B2915">
        <v>16.59</v>
      </c>
      <c r="C2915">
        <v>16.68</v>
      </c>
      <c r="D2915">
        <v>16.36</v>
      </c>
      <c r="E2915">
        <v>16.61</v>
      </c>
    </row>
    <row r="2916" spans="1:5">
      <c r="A2916" s="55">
        <v>43677</v>
      </c>
      <c r="B2916">
        <v>16.57</v>
      </c>
      <c r="C2916">
        <v>18.23</v>
      </c>
      <c r="D2916">
        <v>16.39</v>
      </c>
      <c r="E2916">
        <v>17.47</v>
      </c>
    </row>
    <row r="2917" spans="1:5">
      <c r="A2917" s="55">
        <v>43678</v>
      </c>
      <c r="B2917">
        <v>17.170000000000002</v>
      </c>
      <c r="C2917">
        <v>18.739999999999998</v>
      </c>
      <c r="D2917">
        <v>16.64</v>
      </c>
      <c r="E2917">
        <v>18.170000000000002</v>
      </c>
    </row>
    <row r="2918" spans="1:5">
      <c r="A2918" s="55">
        <v>43679</v>
      </c>
      <c r="B2918">
        <v>18.21</v>
      </c>
      <c r="C2918">
        <v>18.84</v>
      </c>
      <c r="D2918">
        <v>17.989999999999998</v>
      </c>
      <c r="E2918">
        <v>18.11</v>
      </c>
    </row>
    <row r="2919" spans="1:5">
      <c r="A2919" s="55">
        <v>43682</v>
      </c>
      <c r="B2919">
        <v>19.559999999999999</v>
      </c>
      <c r="C2919">
        <v>20.82</v>
      </c>
      <c r="D2919">
        <v>19.329999999999998</v>
      </c>
      <c r="E2919">
        <v>20.81</v>
      </c>
    </row>
    <row r="2920" spans="1:5">
      <c r="A2920" s="55">
        <v>43683</v>
      </c>
      <c r="B2920">
        <v>19.420000000000002</v>
      </c>
      <c r="C2920">
        <v>20.22</v>
      </c>
      <c r="D2920">
        <v>19.170000000000002</v>
      </c>
      <c r="E2920">
        <v>19.41</v>
      </c>
    </row>
    <row r="2921" spans="1:5">
      <c r="A2921" s="55">
        <v>43684</v>
      </c>
      <c r="B2921">
        <v>20.239999999999998</v>
      </c>
      <c r="C2921">
        <v>20.6</v>
      </c>
      <c r="D2921">
        <v>19.03</v>
      </c>
      <c r="E2921">
        <v>19.260000000000002</v>
      </c>
    </row>
    <row r="2922" spans="1:5">
      <c r="A2922" s="55">
        <v>43685</v>
      </c>
      <c r="B2922">
        <v>18.87</v>
      </c>
      <c r="C2922">
        <v>19.05</v>
      </c>
      <c r="D2922">
        <v>18.02</v>
      </c>
      <c r="E2922">
        <v>18.05</v>
      </c>
    </row>
    <row r="2923" spans="1:5">
      <c r="A2923" s="55">
        <v>43686</v>
      </c>
      <c r="B2923">
        <v>18.38</v>
      </c>
      <c r="C2923">
        <v>19.05</v>
      </c>
      <c r="D2923">
        <v>18.22</v>
      </c>
      <c r="E2923">
        <v>18.559999999999999</v>
      </c>
    </row>
    <row r="2924" spans="1:5">
      <c r="A2924" s="55">
        <v>43689</v>
      </c>
      <c r="B2924">
        <v>19.13</v>
      </c>
      <c r="C2924">
        <v>20.53</v>
      </c>
      <c r="D2924">
        <v>18.93</v>
      </c>
      <c r="E2924">
        <v>19.87</v>
      </c>
    </row>
    <row r="2925" spans="1:5">
      <c r="A2925" s="55">
        <v>43690</v>
      </c>
      <c r="B2925">
        <v>19.940000000000001</v>
      </c>
      <c r="C2925">
        <v>19.97</v>
      </c>
      <c r="D2925">
        <v>18.489999999999998</v>
      </c>
      <c r="E2925">
        <v>18.690000000000001</v>
      </c>
    </row>
    <row r="2926" spans="1:5">
      <c r="A2926" s="55">
        <v>43691</v>
      </c>
      <c r="B2926">
        <v>20.010000000000002</v>
      </c>
      <c r="C2926">
        <v>20.94</v>
      </c>
      <c r="D2926">
        <v>19.760000000000002</v>
      </c>
      <c r="E2926">
        <v>20.73</v>
      </c>
    </row>
    <row r="2927" spans="1:5">
      <c r="A2927" s="55">
        <v>43692</v>
      </c>
      <c r="B2927">
        <v>20.64</v>
      </c>
      <c r="C2927">
        <v>21.34</v>
      </c>
      <c r="D2927">
        <v>20.399999999999999</v>
      </c>
      <c r="E2927">
        <v>20.58</v>
      </c>
    </row>
    <row r="2928" spans="1:5">
      <c r="A2928" s="55">
        <v>43693</v>
      </c>
      <c r="B2928">
        <v>20.010000000000002</v>
      </c>
      <c r="C2928">
        <v>20.010000000000002</v>
      </c>
      <c r="D2928">
        <v>19.420000000000002</v>
      </c>
      <c r="E2928">
        <v>19.64</v>
      </c>
    </row>
    <row r="2929" spans="1:5">
      <c r="A2929" s="55">
        <v>43696</v>
      </c>
      <c r="B2929">
        <v>19</v>
      </c>
      <c r="C2929">
        <v>19.18</v>
      </c>
      <c r="D2929">
        <v>18.670000000000002</v>
      </c>
      <c r="E2929">
        <v>18.82</v>
      </c>
    </row>
    <row r="2930" spans="1:5">
      <c r="A2930" s="55">
        <v>43697</v>
      </c>
      <c r="B2930">
        <v>18.8</v>
      </c>
      <c r="C2930">
        <v>19.170000000000002</v>
      </c>
      <c r="D2930">
        <v>18.63</v>
      </c>
      <c r="E2930">
        <v>19.149999999999999</v>
      </c>
    </row>
    <row r="2931" spans="1:5">
      <c r="A2931" s="55">
        <v>43698</v>
      </c>
      <c r="B2931">
        <v>18.32</v>
      </c>
      <c r="C2931">
        <v>18.57</v>
      </c>
      <c r="D2931">
        <v>18.23</v>
      </c>
      <c r="E2931">
        <v>18.37</v>
      </c>
    </row>
    <row r="2932" spans="1:5">
      <c r="A2932" s="55">
        <v>43699</v>
      </c>
      <c r="B2932">
        <v>18.37</v>
      </c>
      <c r="C2932">
        <v>19.11</v>
      </c>
      <c r="D2932">
        <v>18.329999999999998</v>
      </c>
      <c r="E2932">
        <v>18.75</v>
      </c>
    </row>
    <row r="2933" spans="1:5">
      <c r="A2933" s="55">
        <v>43700</v>
      </c>
      <c r="B2933">
        <v>19.190000000000001</v>
      </c>
      <c r="C2933">
        <v>20.88</v>
      </c>
      <c r="D2933">
        <v>18.54</v>
      </c>
      <c r="E2933">
        <v>20.22</v>
      </c>
    </row>
    <row r="2934" spans="1:5">
      <c r="A2934" s="55">
        <v>43703</v>
      </c>
      <c r="B2934">
        <v>19.91</v>
      </c>
      <c r="C2934">
        <v>20.63</v>
      </c>
      <c r="D2934">
        <v>19.77</v>
      </c>
      <c r="E2934">
        <v>19.88</v>
      </c>
    </row>
    <row r="2935" spans="1:5">
      <c r="A2935" s="55">
        <v>43704</v>
      </c>
      <c r="B2935">
        <v>19.72</v>
      </c>
      <c r="C2935">
        <v>20.74</v>
      </c>
      <c r="D2935">
        <v>19.68</v>
      </c>
      <c r="E2935">
        <v>20.56</v>
      </c>
    </row>
    <row r="2936" spans="1:5">
      <c r="A2936" s="55">
        <v>43705</v>
      </c>
      <c r="B2936">
        <v>20.86</v>
      </c>
      <c r="C2936">
        <v>21.03</v>
      </c>
      <c r="D2936">
        <v>20.07</v>
      </c>
      <c r="E2936">
        <v>20.16</v>
      </c>
    </row>
    <row r="2937" spans="1:5">
      <c r="A2937" s="55">
        <v>43706</v>
      </c>
      <c r="B2937">
        <v>19.62</v>
      </c>
      <c r="C2937">
        <v>19.87</v>
      </c>
      <c r="D2937">
        <v>19.37</v>
      </c>
      <c r="E2937">
        <v>19.45</v>
      </c>
    </row>
    <row r="2938" spans="1:5">
      <c r="A2938" s="55">
        <v>43707</v>
      </c>
      <c r="B2938">
        <v>19.23</v>
      </c>
      <c r="C2938">
        <v>19.93</v>
      </c>
      <c r="D2938">
        <v>19.21</v>
      </c>
      <c r="E2938">
        <v>19.850000000000001</v>
      </c>
    </row>
    <row r="2939" spans="1:5">
      <c r="A2939" s="55">
        <v>43711</v>
      </c>
      <c r="B2939">
        <v>20.37</v>
      </c>
      <c r="C2939">
        <v>20.63</v>
      </c>
      <c r="D2939">
        <v>20.05</v>
      </c>
      <c r="E2939">
        <v>20.36</v>
      </c>
    </row>
    <row r="2940" spans="1:5">
      <c r="A2940" s="55">
        <v>43712</v>
      </c>
      <c r="B2940">
        <v>19.72</v>
      </c>
      <c r="C2940">
        <v>20</v>
      </c>
      <c r="D2940">
        <v>19.43</v>
      </c>
      <c r="E2940">
        <v>19.43</v>
      </c>
    </row>
    <row r="2941" spans="1:5">
      <c r="A2941" s="55">
        <v>43713</v>
      </c>
      <c r="B2941">
        <v>19.09</v>
      </c>
      <c r="C2941">
        <v>19.09</v>
      </c>
      <c r="D2941">
        <v>18.66</v>
      </c>
      <c r="E2941">
        <v>18.88</v>
      </c>
    </row>
    <row r="2942" spans="1:5">
      <c r="A2942" s="55">
        <v>43714</v>
      </c>
      <c r="B2942">
        <v>18.68</v>
      </c>
      <c r="C2942">
        <v>18.829999999999998</v>
      </c>
      <c r="D2942">
        <v>18.47</v>
      </c>
      <c r="E2942">
        <v>18.510000000000002</v>
      </c>
    </row>
    <row r="2943" spans="1:5">
      <c r="A2943" s="55">
        <v>43717</v>
      </c>
      <c r="B2943">
        <v>18.46</v>
      </c>
      <c r="C2943">
        <v>18.899999999999999</v>
      </c>
      <c r="D2943">
        <v>18.399999999999999</v>
      </c>
      <c r="E2943">
        <v>18.579999999999998</v>
      </c>
    </row>
    <row r="2944" spans="1:5">
      <c r="A2944" s="55">
        <v>43718</v>
      </c>
      <c r="B2944">
        <v>18.79</v>
      </c>
      <c r="C2944">
        <v>19.05</v>
      </c>
      <c r="D2944">
        <v>18.45</v>
      </c>
      <c r="E2944">
        <v>18.48</v>
      </c>
    </row>
    <row r="2945" spans="1:5">
      <c r="A2945" s="55">
        <v>43719</v>
      </c>
      <c r="B2945">
        <v>18.54</v>
      </c>
      <c r="C2945">
        <v>18.559999999999999</v>
      </c>
      <c r="D2945">
        <v>18.25</v>
      </c>
      <c r="E2945">
        <v>18.25</v>
      </c>
    </row>
    <row r="2946" spans="1:5">
      <c r="A2946" s="55">
        <v>43720</v>
      </c>
      <c r="B2946">
        <v>18.11</v>
      </c>
      <c r="C2946">
        <v>18.41</v>
      </c>
      <c r="D2946">
        <v>17.93</v>
      </c>
      <c r="E2946">
        <v>18.07</v>
      </c>
    </row>
    <row r="2947" spans="1:5">
      <c r="A2947" s="55">
        <v>43721</v>
      </c>
      <c r="B2947">
        <v>18.010000000000002</v>
      </c>
      <c r="C2947">
        <v>18.18</v>
      </c>
      <c r="D2947">
        <v>17.829999999999998</v>
      </c>
      <c r="E2947">
        <v>18.04</v>
      </c>
    </row>
    <row r="2948" spans="1:5">
      <c r="A2948" s="55">
        <v>43724</v>
      </c>
      <c r="B2948">
        <v>18.53</v>
      </c>
      <c r="C2948">
        <v>18.559999999999999</v>
      </c>
      <c r="D2948">
        <v>18.29</v>
      </c>
      <c r="E2948">
        <v>18.47</v>
      </c>
    </row>
    <row r="2949" spans="1:5">
      <c r="A2949" s="55">
        <v>43725</v>
      </c>
      <c r="B2949">
        <v>18.579999999999998</v>
      </c>
      <c r="C2949">
        <v>19.05</v>
      </c>
      <c r="D2949">
        <v>18.52</v>
      </c>
      <c r="E2949">
        <v>18.54</v>
      </c>
    </row>
    <row r="2950" spans="1:5">
      <c r="A2950" s="55">
        <v>43726</v>
      </c>
      <c r="B2950">
        <v>18.64</v>
      </c>
      <c r="C2950">
        <v>19.45</v>
      </c>
      <c r="D2950">
        <v>18.239999999999998</v>
      </c>
      <c r="E2950">
        <v>18.309999999999999</v>
      </c>
    </row>
    <row r="2951" spans="1:5">
      <c r="A2951" s="55">
        <v>43727</v>
      </c>
      <c r="B2951">
        <v>18.22</v>
      </c>
      <c r="C2951">
        <v>18.34</v>
      </c>
      <c r="D2951">
        <v>17.899999999999999</v>
      </c>
      <c r="E2951">
        <v>18.260000000000002</v>
      </c>
    </row>
    <row r="2952" spans="1:5">
      <c r="A2952" s="55">
        <v>43728</v>
      </c>
      <c r="B2952">
        <v>18</v>
      </c>
      <c r="C2952">
        <v>19.059999999999999</v>
      </c>
      <c r="D2952">
        <v>17.97</v>
      </c>
      <c r="E2952">
        <v>18.96</v>
      </c>
    </row>
    <row r="2953" spans="1:5">
      <c r="A2953" s="55">
        <v>43731</v>
      </c>
      <c r="B2953">
        <v>18.97</v>
      </c>
      <c r="C2953">
        <v>19.04</v>
      </c>
      <c r="D2953">
        <v>18.97</v>
      </c>
      <c r="E2953">
        <v>19.04</v>
      </c>
    </row>
    <row r="2954" spans="1:5">
      <c r="A2954" s="55">
        <v>43732</v>
      </c>
      <c r="B2954">
        <v>18.989999999999998</v>
      </c>
      <c r="C2954">
        <v>19.82</v>
      </c>
      <c r="D2954">
        <v>18.43</v>
      </c>
      <c r="E2954">
        <v>19.440000000000001</v>
      </c>
    </row>
    <row r="2955" spans="1:5">
      <c r="A2955" s="55">
        <v>43733</v>
      </c>
      <c r="B2955">
        <v>19.420000000000002</v>
      </c>
      <c r="C2955">
        <v>20.190000000000001</v>
      </c>
      <c r="D2955">
        <v>18.93</v>
      </c>
      <c r="E2955">
        <v>19.059999999999999</v>
      </c>
    </row>
    <row r="2956" spans="1:5">
      <c r="A2956" s="55">
        <v>43734</v>
      </c>
      <c r="B2956">
        <v>19.100000000000001</v>
      </c>
      <c r="C2956">
        <v>19.54</v>
      </c>
      <c r="D2956">
        <v>19.02</v>
      </c>
      <c r="E2956">
        <v>19.16</v>
      </c>
    </row>
    <row r="2957" spans="1:5">
      <c r="A2957" s="55">
        <v>43735</v>
      </c>
      <c r="B2957">
        <v>19</v>
      </c>
      <c r="C2957">
        <v>20.21</v>
      </c>
      <c r="D2957">
        <v>18.940000000000001</v>
      </c>
      <c r="E2957">
        <v>19.62</v>
      </c>
    </row>
    <row r="2958" spans="1:5">
      <c r="A2958" s="55">
        <v>43738</v>
      </c>
      <c r="B2958">
        <v>19.41</v>
      </c>
      <c r="C2958">
        <v>19.46</v>
      </c>
      <c r="D2958">
        <v>19.010000000000002</v>
      </c>
      <c r="E2958">
        <v>19.02</v>
      </c>
    </row>
    <row r="2959" spans="1:5">
      <c r="A2959" s="55">
        <v>43739</v>
      </c>
      <c r="B2959">
        <v>18.920000000000002</v>
      </c>
      <c r="C2959">
        <v>20.05</v>
      </c>
      <c r="D2959">
        <v>18.8</v>
      </c>
      <c r="E2959">
        <v>20.03</v>
      </c>
    </row>
    <row r="2960" spans="1:5">
      <c r="A2960" s="55">
        <v>43740</v>
      </c>
      <c r="B2960">
        <v>20.41</v>
      </c>
      <c r="C2960">
        <v>21.18</v>
      </c>
      <c r="D2960">
        <v>20.39</v>
      </c>
      <c r="E2960">
        <v>21</v>
      </c>
    </row>
    <row r="2961" spans="1:5">
      <c r="A2961" s="55">
        <v>43741</v>
      </c>
      <c r="B2961">
        <v>20.91</v>
      </c>
      <c r="C2961">
        <v>21.52</v>
      </c>
      <c r="D2961">
        <v>20.38</v>
      </c>
      <c r="E2961">
        <v>20.399999999999999</v>
      </c>
    </row>
    <row r="2962" spans="1:5">
      <c r="A2962" s="55">
        <v>43742</v>
      </c>
      <c r="B2962">
        <v>20.16</v>
      </c>
      <c r="C2962">
        <v>20.16</v>
      </c>
      <c r="D2962">
        <v>19.46</v>
      </c>
      <c r="E2962">
        <v>19.510000000000002</v>
      </c>
    </row>
    <row r="2963" spans="1:5">
      <c r="A2963" s="55">
        <v>43745</v>
      </c>
      <c r="B2963">
        <v>19.809999999999999</v>
      </c>
      <c r="C2963">
        <v>19.920000000000002</v>
      </c>
      <c r="D2963">
        <v>19.27</v>
      </c>
      <c r="E2963">
        <v>19.760000000000002</v>
      </c>
    </row>
    <row r="2964" spans="1:5">
      <c r="A2964" s="55">
        <v>43746</v>
      </c>
      <c r="B2964">
        <v>20.29</v>
      </c>
      <c r="C2964">
        <v>20.93</v>
      </c>
      <c r="D2964">
        <v>20.079999999999998</v>
      </c>
      <c r="E2964">
        <v>20.82</v>
      </c>
    </row>
    <row r="2965" spans="1:5">
      <c r="A2965" s="55">
        <v>43747</v>
      </c>
      <c r="B2965">
        <v>20.39</v>
      </c>
      <c r="C2965">
        <v>20.57</v>
      </c>
      <c r="D2965">
        <v>20.010000000000002</v>
      </c>
      <c r="E2965">
        <v>20.260000000000002</v>
      </c>
    </row>
    <row r="2966" spans="1:5">
      <c r="A2966" s="55">
        <v>43748</v>
      </c>
      <c r="B2966">
        <v>20.399999999999999</v>
      </c>
      <c r="C2966">
        <v>20.58</v>
      </c>
      <c r="D2966">
        <v>19.690000000000001</v>
      </c>
      <c r="E2966">
        <v>19.739999999999998</v>
      </c>
    </row>
    <row r="2967" spans="1:5">
      <c r="A2967" s="55">
        <v>43749</v>
      </c>
      <c r="B2967">
        <v>19.22</v>
      </c>
      <c r="C2967">
        <v>19.239999999999998</v>
      </c>
      <c r="D2967">
        <v>18.63</v>
      </c>
      <c r="E2967">
        <v>18.86</v>
      </c>
    </row>
    <row r="2968" spans="1:5">
      <c r="A2968" s="55">
        <v>43752</v>
      </c>
      <c r="B2968">
        <v>18.899999999999999</v>
      </c>
      <c r="C2968">
        <v>18.96</v>
      </c>
      <c r="D2968">
        <v>18.53</v>
      </c>
      <c r="E2968">
        <v>18.579999999999998</v>
      </c>
    </row>
    <row r="2969" spans="1:5">
      <c r="A2969" s="55">
        <v>43753</v>
      </c>
      <c r="B2969">
        <v>18.28</v>
      </c>
      <c r="C2969">
        <v>18.29</v>
      </c>
      <c r="D2969">
        <v>17.91</v>
      </c>
      <c r="E2969">
        <v>18.100000000000001</v>
      </c>
    </row>
    <row r="2970" spans="1:5">
      <c r="A2970" s="55">
        <v>43754</v>
      </c>
      <c r="B2970">
        <v>18.260000000000002</v>
      </c>
      <c r="C2970">
        <v>18.37</v>
      </c>
      <c r="D2970">
        <v>18.079999999999998</v>
      </c>
      <c r="E2970">
        <v>18.12</v>
      </c>
    </row>
    <row r="2971" spans="1:5">
      <c r="A2971" s="55">
        <v>43755</v>
      </c>
      <c r="B2971">
        <v>17.95</v>
      </c>
      <c r="C2971">
        <v>18.239999999999998</v>
      </c>
      <c r="D2971">
        <v>17.87</v>
      </c>
      <c r="E2971">
        <v>18.010000000000002</v>
      </c>
    </row>
    <row r="2972" spans="1:5">
      <c r="A2972" s="55">
        <v>43756</v>
      </c>
      <c r="B2972">
        <v>18.190000000000001</v>
      </c>
      <c r="C2972">
        <v>18.57</v>
      </c>
      <c r="D2972">
        <v>18.07</v>
      </c>
      <c r="E2972">
        <v>18.21</v>
      </c>
    </row>
    <row r="2973" spans="1:5">
      <c r="A2973" s="55">
        <v>43759</v>
      </c>
      <c r="B2973">
        <v>17.95</v>
      </c>
      <c r="C2973">
        <v>18.11</v>
      </c>
      <c r="D2973">
        <v>17.809999999999999</v>
      </c>
      <c r="E2973">
        <v>17.82</v>
      </c>
    </row>
    <row r="2974" spans="1:5">
      <c r="A2974" s="55">
        <v>43760</v>
      </c>
      <c r="B2974">
        <v>17.73</v>
      </c>
      <c r="C2974">
        <v>18.170000000000002</v>
      </c>
      <c r="D2974">
        <v>17.649999999999999</v>
      </c>
      <c r="E2974">
        <v>18.02</v>
      </c>
    </row>
    <row r="2975" spans="1:5">
      <c r="A2975" s="55">
        <v>43761</v>
      </c>
      <c r="B2975">
        <v>18.03</v>
      </c>
      <c r="C2975">
        <v>18.100000000000001</v>
      </c>
      <c r="D2975">
        <v>17.8</v>
      </c>
      <c r="E2975">
        <v>17.84</v>
      </c>
    </row>
    <row r="2976" spans="1:5">
      <c r="A2976" s="55">
        <v>43762</v>
      </c>
      <c r="B2976">
        <v>17.7</v>
      </c>
      <c r="C2976">
        <v>17.97</v>
      </c>
      <c r="D2976">
        <v>17.670000000000002</v>
      </c>
      <c r="E2976">
        <v>17.84</v>
      </c>
    </row>
    <row r="2977" spans="1:5">
      <c r="A2977" s="55">
        <v>43763</v>
      </c>
      <c r="B2977">
        <v>17.82</v>
      </c>
      <c r="C2977">
        <v>17.82</v>
      </c>
      <c r="D2977">
        <v>17.399999999999999</v>
      </c>
      <c r="E2977">
        <v>17.45</v>
      </c>
    </row>
    <row r="2978" spans="1:5">
      <c r="A2978" s="55">
        <v>43766</v>
      </c>
      <c r="B2978">
        <v>17.48</v>
      </c>
      <c r="C2978">
        <v>17.63</v>
      </c>
      <c r="D2978">
        <v>17.399999999999999</v>
      </c>
      <c r="E2978">
        <v>17.59</v>
      </c>
    </row>
    <row r="2979" spans="1:5">
      <c r="A2979" s="55">
        <v>43767</v>
      </c>
      <c r="B2979">
        <v>17.760000000000002</v>
      </c>
      <c r="C2979">
        <v>17.899999999999999</v>
      </c>
      <c r="D2979">
        <v>17.559999999999999</v>
      </c>
      <c r="E2979">
        <v>17.77</v>
      </c>
    </row>
    <row r="2980" spans="1:5">
      <c r="A2980" s="55">
        <v>43768</v>
      </c>
      <c r="B2980">
        <v>17.829999999999998</v>
      </c>
      <c r="C2980">
        <v>18.100000000000001</v>
      </c>
      <c r="D2980">
        <v>17.34</v>
      </c>
      <c r="E2980">
        <v>17.48</v>
      </c>
    </row>
    <row r="2981" spans="1:5">
      <c r="A2981" s="55">
        <v>43769</v>
      </c>
      <c r="B2981">
        <v>17.670000000000002</v>
      </c>
      <c r="C2981">
        <v>18.059999999999999</v>
      </c>
      <c r="D2981">
        <v>17.63</v>
      </c>
      <c r="E2981">
        <v>17.71</v>
      </c>
    </row>
    <row r="2982" spans="1:5">
      <c r="A2982" s="55">
        <v>43770</v>
      </c>
      <c r="B2982">
        <v>17.36</v>
      </c>
      <c r="C2982">
        <v>17.68</v>
      </c>
      <c r="D2982">
        <v>17.190000000000001</v>
      </c>
      <c r="E2982">
        <v>17.29</v>
      </c>
    </row>
    <row r="2983" spans="1:5">
      <c r="A2983" s="55">
        <v>43773</v>
      </c>
      <c r="B2983">
        <v>17.16</v>
      </c>
      <c r="C2983">
        <v>17.510000000000002</v>
      </c>
      <c r="D2983">
        <v>17.16</v>
      </c>
      <c r="E2983">
        <v>17.38</v>
      </c>
    </row>
    <row r="2984" spans="1:5">
      <c r="A2984" s="55">
        <v>43774</v>
      </c>
      <c r="B2984">
        <v>17.45</v>
      </c>
      <c r="C2984">
        <v>17.649999999999999</v>
      </c>
      <c r="D2984">
        <v>17.37</v>
      </c>
      <c r="E2984">
        <v>17.649999999999999</v>
      </c>
    </row>
    <row r="2985" spans="1:5">
      <c r="A2985" s="55">
        <v>43775</v>
      </c>
      <c r="B2985">
        <v>17.73</v>
      </c>
      <c r="C2985">
        <v>17.88</v>
      </c>
      <c r="D2985">
        <v>17.62</v>
      </c>
      <c r="E2985">
        <v>17.66</v>
      </c>
    </row>
    <row r="2986" spans="1:5">
      <c r="A2986" s="55">
        <v>43776</v>
      </c>
      <c r="B2986">
        <v>17.57</v>
      </c>
      <c r="C2986">
        <v>17.760000000000002</v>
      </c>
      <c r="D2986">
        <v>17.47</v>
      </c>
      <c r="E2986">
        <v>17.64</v>
      </c>
    </row>
    <row r="2987" spans="1:5">
      <c r="A2987" s="55">
        <v>43777</v>
      </c>
      <c r="B2987">
        <v>17.77</v>
      </c>
      <c r="C2987">
        <v>17.91</v>
      </c>
      <c r="D2987">
        <v>17.45</v>
      </c>
      <c r="E2987">
        <v>17.5</v>
      </c>
    </row>
    <row r="2988" spans="1:5">
      <c r="A2988" s="55">
        <v>43780</v>
      </c>
      <c r="B2988">
        <v>17.989999999999998</v>
      </c>
      <c r="C2988">
        <v>17.989999999999998</v>
      </c>
      <c r="D2988">
        <v>17.47</v>
      </c>
      <c r="E2988">
        <v>17.54</v>
      </c>
    </row>
    <row r="2989" spans="1:5">
      <c r="A2989" s="55">
        <v>43781</v>
      </c>
      <c r="B2989">
        <v>17.5</v>
      </c>
      <c r="C2989">
        <v>17.61</v>
      </c>
      <c r="D2989">
        <v>17.32</v>
      </c>
      <c r="E2989">
        <v>17.45</v>
      </c>
    </row>
    <row r="2990" spans="1:5">
      <c r="A2990" s="55">
        <v>43782</v>
      </c>
      <c r="B2990">
        <v>17.73</v>
      </c>
      <c r="C2990">
        <v>17.739999999999998</v>
      </c>
      <c r="D2990">
        <v>17.46</v>
      </c>
      <c r="E2990">
        <v>17.48</v>
      </c>
    </row>
    <row r="2991" spans="1:5">
      <c r="A2991" s="55">
        <v>43783</v>
      </c>
      <c r="B2991">
        <v>17.61</v>
      </c>
      <c r="C2991">
        <v>17.82</v>
      </c>
      <c r="D2991">
        <v>17.45</v>
      </c>
      <c r="E2991">
        <v>17.48</v>
      </c>
    </row>
    <row r="2992" spans="1:5">
      <c r="A2992" s="55">
        <v>43784</v>
      </c>
      <c r="B2992">
        <v>17.27</v>
      </c>
      <c r="C2992">
        <v>17.36</v>
      </c>
      <c r="D2992">
        <v>17.059999999999999</v>
      </c>
      <c r="E2992">
        <v>17.100000000000001</v>
      </c>
    </row>
    <row r="2993" spans="1:5">
      <c r="A2993" s="55">
        <v>43787</v>
      </c>
      <c r="B2993">
        <v>17.260000000000002</v>
      </c>
      <c r="C2993">
        <v>17.36</v>
      </c>
      <c r="D2993">
        <v>17.12</v>
      </c>
      <c r="E2993">
        <v>17.16</v>
      </c>
    </row>
    <row r="2994" spans="1:5">
      <c r="A2994" s="55">
        <v>43788</v>
      </c>
      <c r="B2994">
        <v>17.100000000000001</v>
      </c>
      <c r="C2994">
        <v>17.41</v>
      </c>
      <c r="D2994">
        <v>17.100000000000001</v>
      </c>
      <c r="E2994">
        <v>17.399999999999999</v>
      </c>
    </row>
    <row r="2995" spans="1:5">
      <c r="A2995" s="55">
        <v>43789</v>
      </c>
      <c r="B2995">
        <v>17.43</v>
      </c>
      <c r="C2995">
        <v>18.05</v>
      </c>
      <c r="D2995">
        <v>17.34</v>
      </c>
      <c r="E2995">
        <v>17.600000000000001</v>
      </c>
    </row>
    <row r="2996" spans="1:5">
      <c r="A2996" s="55">
        <v>43790</v>
      </c>
      <c r="B2996">
        <v>17.63</v>
      </c>
      <c r="C2996">
        <v>18.09</v>
      </c>
      <c r="D2996">
        <v>17.63</v>
      </c>
      <c r="E2996">
        <v>17.84</v>
      </c>
    </row>
    <row r="2997" spans="1:5">
      <c r="A2997" s="55">
        <v>43791</v>
      </c>
      <c r="B2997">
        <v>17.71</v>
      </c>
      <c r="C2997">
        <v>17.89</v>
      </c>
      <c r="D2997">
        <v>17.53</v>
      </c>
      <c r="E2997">
        <v>17.53</v>
      </c>
    </row>
    <row r="2998" spans="1:5">
      <c r="A2998" s="55">
        <v>43794</v>
      </c>
      <c r="B2998">
        <v>17.440000000000001</v>
      </c>
      <c r="C2998">
        <v>17.45</v>
      </c>
      <c r="D2998">
        <v>17.149999999999999</v>
      </c>
      <c r="E2998">
        <v>17.149999999999999</v>
      </c>
    </row>
    <row r="2999" spans="1:5">
      <c r="A2999" s="55">
        <v>43795</v>
      </c>
      <c r="B2999">
        <v>17.18</v>
      </c>
      <c r="C2999">
        <v>17.21</v>
      </c>
      <c r="D2999">
        <v>17</v>
      </c>
      <c r="E2999">
        <v>17</v>
      </c>
    </row>
    <row r="3000" spans="1:5">
      <c r="A3000" s="55">
        <v>43796</v>
      </c>
      <c r="B3000">
        <v>17.05</v>
      </c>
      <c r="C3000">
        <v>17.11</v>
      </c>
      <c r="D3000">
        <v>16.989999999999998</v>
      </c>
      <c r="E3000">
        <v>17.059999999999999</v>
      </c>
    </row>
    <row r="3001" spans="1:5">
      <c r="A3001" s="55">
        <v>43798</v>
      </c>
      <c r="B3001">
        <v>17.29</v>
      </c>
      <c r="C3001">
        <v>17.47</v>
      </c>
      <c r="D3001">
        <v>17.25</v>
      </c>
      <c r="E3001">
        <v>17.41</v>
      </c>
    </row>
    <row r="3002" spans="1:5">
      <c r="A3002" s="55">
        <v>43801</v>
      </c>
      <c r="B3002">
        <v>17.55</v>
      </c>
      <c r="C3002">
        <v>18.329999999999998</v>
      </c>
      <c r="D3002">
        <v>17.55</v>
      </c>
      <c r="E3002">
        <v>18.2</v>
      </c>
    </row>
    <row r="3003" spans="1:5">
      <c r="A3003" s="55">
        <v>43802</v>
      </c>
      <c r="B3003">
        <v>19.32</v>
      </c>
      <c r="C3003">
        <v>19.63</v>
      </c>
      <c r="D3003">
        <v>18.66</v>
      </c>
      <c r="E3003">
        <v>18.84</v>
      </c>
    </row>
    <row r="3004" spans="1:5">
      <c r="A3004" s="55">
        <v>43803</v>
      </c>
      <c r="B3004">
        <v>18.37</v>
      </c>
      <c r="C3004">
        <v>18.41</v>
      </c>
      <c r="D3004">
        <v>18.079999999999998</v>
      </c>
      <c r="E3004">
        <v>18.27</v>
      </c>
    </row>
    <row r="3005" spans="1:5">
      <c r="A3005" s="55">
        <v>43804</v>
      </c>
      <c r="B3005">
        <v>18.12</v>
      </c>
      <c r="C3005">
        <v>18.45</v>
      </c>
      <c r="D3005">
        <v>17.93</v>
      </c>
      <c r="E3005">
        <v>18.13</v>
      </c>
    </row>
    <row r="3006" spans="1:5">
      <c r="A3006" s="55">
        <v>43805</v>
      </c>
      <c r="B3006">
        <v>17.649999999999999</v>
      </c>
      <c r="C3006">
        <v>17.8</v>
      </c>
      <c r="D3006">
        <v>17.489999999999998</v>
      </c>
      <c r="E3006">
        <v>17.739999999999998</v>
      </c>
    </row>
    <row r="3007" spans="1:5">
      <c r="A3007" s="55">
        <v>43808</v>
      </c>
      <c r="B3007">
        <v>17.88</v>
      </c>
      <c r="C3007">
        <v>18.5</v>
      </c>
      <c r="D3007">
        <v>17.78</v>
      </c>
      <c r="E3007">
        <v>18.43</v>
      </c>
    </row>
    <row r="3008" spans="1:5">
      <c r="A3008" s="55">
        <v>43809</v>
      </c>
      <c r="B3008">
        <v>18.399999999999999</v>
      </c>
      <c r="C3008">
        <v>18.690000000000001</v>
      </c>
      <c r="D3008">
        <v>18.21</v>
      </c>
      <c r="E3008">
        <v>18.37</v>
      </c>
    </row>
    <row r="3009" spans="1:5">
      <c r="A3009" s="55">
        <v>43810</v>
      </c>
      <c r="B3009">
        <v>18.36</v>
      </c>
      <c r="C3009">
        <v>18.52</v>
      </c>
      <c r="D3009">
        <v>18.18</v>
      </c>
      <c r="E3009">
        <v>18.18</v>
      </c>
    </row>
    <row r="3010" spans="1:5">
      <c r="A3010" s="55">
        <v>43811</v>
      </c>
      <c r="B3010">
        <v>18.37</v>
      </c>
      <c r="C3010">
        <v>18.37</v>
      </c>
      <c r="D3010">
        <v>17.510000000000002</v>
      </c>
      <c r="E3010">
        <v>17.61</v>
      </c>
    </row>
    <row r="3011" spans="1:5">
      <c r="A3011" s="55">
        <v>43812</v>
      </c>
      <c r="B3011">
        <v>17.66</v>
      </c>
      <c r="C3011">
        <v>17.77</v>
      </c>
      <c r="D3011">
        <v>17.04</v>
      </c>
      <c r="E3011">
        <v>17.05</v>
      </c>
    </row>
    <row r="3012" spans="1:5">
      <c r="A3012" s="55">
        <v>43815</v>
      </c>
      <c r="B3012">
        <v>16.739999999999998</v>
      </c>
      <c r="C3012">
        <v>16.78</v>
      </c>
      <c r="D3012">
        <v>16.55</v>
      </c>
      <c r="E3012">
        <v>16.68</v>
      </c>
    </row>
    <row r="3013" spans="1:5">
      <c r="A3013" s="55">
        <v>43816</v>
      </c>
      <c r="B3013">
        <v>16.72</v>
      </c>
      <c r="C3013">
        <v>16.91</v>
      </c>
      <c r="D3013">
        <v>16.66</v>
      </c>
      <c r="E3013">
        <v>16.89</v>
      </c>
    </row>
    <row r="3014" spans="1:5">
      <c r="A3014" s="55">
        <v>43817</v>
      </c>
      <c r="B3014">
        <v>16.760000000000002</v>
      </c>
      <c r="C3014">
        <v>16.97</v>
      </c>
      <c r="D3014">
        <v>16.739999999999998</v>
      </c>
      <c r="E3014">
        <v>16.91</v>
      </c>
    </row>
    <row r="3015" spans="1:5">
      <c r="A3015" s="55">
        <v>43818</v>
      </c>
      <c r="B3015">
        <v>16.91</v>
      </c>
      <c r="C3015">
        <v>17.04</v>
      </c>
      <c r="D3015">
        <v>16.77</v>
      </c>
      <c r="E3015">
        <v>16.77</v>
      </c>
    </row>
    <row r="3016" spans="1:5">
      <c r="A3016" s="55">
        <v>43819</v>
      </c>
      <c r="B3016">
        <v>16.64</v>
      </c>
      <c r="C3016">
        <v>16.87</v>
      </c>
      <c r="D3016">
        <v>16.579999999999998</v>
      </c>
      <c r="E3016">
        <v>16.850000000000001</v>
      </c>
    </row>
    <row r="3017" spans="1:5">
      <c r="A3017" s="55">
        <v>43822</v>
      </c>
      <c r="B3017">
        <v>16.91</v>
      </c>
      <c r="C3017">
        <v>17.100000000000001</v>
      </c>
      <c r="D3017">
        <v>16.899999999999999</v>
      </c>
      <c r="E3017">
        <v>17</v>
      </c>
    </row>
    <row r="3018" spans="1:5">
      <c r="A3018" s="55">
        <v>43823</v>
      </c>
      <c r="B3018">
        <v>17</v>
      </c>
      <c r="C3018">
        <v>17.11</v>
      </c>
      <c r="D3018">
        <v>16.97</v>
      </c>
      <c r="E3018">
        <v>16.97</v>
      </c>
    </row>
    <row r="3019" spans="1:5">
      <c r="A3019" s="55">
        <v>43825</v>
      </c>
      <c r="B3019">
        <v>17</v>
      </c>
      <c r="C3019">
        <v>17.010000000000002</v>
      </c>
      <c r="D3019">
        <v>16.89</v>
      </c>
      <c r="E3019">
        <v>16.920000000000002</v>
      </c>
    </row>
    <row r="3020" spans="1:5">
      <c r="A3020" s="55">
        <v>43826</v>
      </c>
      <c r="B3020">
        <v>16.95</v>
      </c>
      <c r="C3020">
        <v>17.36</v>
      </c>
      <c r="D3020">
        <v>16.940000000000001</v>
      </c>
      <c r="E3020">
        <v>17.28</v>
      </c>
    </row>
    <row r="3021" spans="1:5">
      <c r="A3021" s="55">
        <v>43829</v>
      </c>
      <c r="B3021">
        <v>17.46</v>
      </c>
      <c r="C3021">
        <v>17.96</v>
      </c>
      <c r="D3021">
        <v>17.440000000000001</v>
      </c>
      <c r="E3021">
        <v>17.7</v>
      </c>
    </row>
    <row r="3022" spans="1:5">
      <c r="A3022" s="55">
        <v>43830</v>
      </c>
      <c r="B3022">
        <v>17.940000000000001</v>
      </c>
      <c r="C3022">
        <v>17.96</v>
      </c>
      <c r="D3022">
        <v>17.11</v>
      </c>
      <c r="E3022">
        <v>17.13</v>
      </c>
    </row>
    <row r="3023" spans="1:5">
      <c r="A3023" s="55">
        <v>43832</v>
      </c>
      <c r="B3023">
        <v>16.89</v>
      </c>
      <c r="C3023">
        <v>17.059999999999999</v>
      </c>
      <c r="D3023">
        <v>16.559999999999999</v>
      </c>
      <c r="E3023">
        <v>16.579999999999998</v>
      </c>
    </row>
    <row r="3024" spans="1:5">
      <c r="A3024" s="55">
        <v>43833</v>
      </c>
      <c r="B3024">
        <v>17.47</v>
      </c>
      <c r="C3024">
        <v>17.47</v>
      </c>
      <c r="D3024">
        <v>16.850000000000001</v>
      </c>
      <c r="E3024">
        <v>17.16</v>
      </c>
    </row>
    <row r="3025" spans="1:5">
      <c r="A3025" s="55">
        <v>43836</v>
      </c>
      <c r="B3025">
        <v>17.600000000000001</v>
      </c>
      <c r="C3025">
        <v>17.600000000000001</v>
      </c>
      <c r="D3025">
        <v>16.98</v>
      </c>
      <c r="E3025">
        <v>17.079999999999998</v>
      </c>
    </row>
    <row r="3026" spans="1:5">
      <c r="A3026" s="55">
        <v>43837</v>
      </c>
      <c r="B3026">
        <v>17.22</v>
      </c>
      <c r="C3026">
        <v>17.350000000000001</v>
      </c>
      <c r="D3026">
        <v>16.87</v>
      </c>
      <c r="E3026">
        <v>17.02</v>
      </c>
    </row>
    <row r="3027" spans="1:5">
      <c r="A3027" s="55">
        <v>43838</v>
      </c>
      <c r="B3027">
        <v>17.059999999999999</v>
      </c>
      <c r="C3027">
        <v>17.059999999999999</v>
      </c>
      <c r="D3027">
        <v>16.489999999999998</v>
      </c>
      <c r="E3027">
        <v>16.649999999999999</v>
      </c>
    </row>
    <row r="3028" spans="1:5">
      <c r="A3028" s="55">
        <v>43839</v>
      </c>
      <c r="B3028">
        <v>16.510000000000002</v>
      </c>
      <c r="C3028">
        <v>16.64</v>
      </c>
      <c r="D3028">
        <v>16.350000000000001</v>
      </c>
      <c r="E3028">
        <v>16.36</v>
      </c>
    </row>
    <row r="3029" spans="1:5">
      <c r="A3029" s="55">
        <v>43840</v>
      </c>
      <c r="B3029">
        <v>16.38</v>
      </c>
      <c r="C3029">
        <v>16.46</v>
      </c>
      <c r="D3029">
        <v>16.190000000000001</v>
      </c>
      <c r="E3029">
        <v>16.329999999999998</v>
      </c>
    </row>
    <row r="3030" spans="1:5">
      <c r="A3030" s="55">
        <v>43843</v>
      </c>
      <c r="B3030">
        <v>16.350000000000001</v>
      </c>
      <c r="C3030">
        <v>16.48</v>
      </c>
      <c r="D3030">
        <v>16.03</v>
      </c>
      <c r="E3030">
        <v>16.03</v>
      </c>
    </row>
    <row r="3031" spans="1:5">
      <c r="A3031" s="55">
        <v>43844</v>
      </c>
      <c r="B3031">
        <v>16.12</v>
      </c>
      <c r="C3031">
        <v>16.3</v>
      </c>
      <c r="D3031">
        <v>15.9</v>
      </c>
      <c r="E3031">
        <v>16.010000000000002</v>
      </c>
    </row>
    <row r="3032" spans="1:5">
      <c r="A3032" s="55">
        <v>43845</v>
      </c>
      <c r="B3032">
        <v>16.09</v>
      </c>
      <c r="C3032">
        <v>16.16</v>
      </c>
      <c r="D3032">
        <v>15.93</v>
      </c>
      <c r="E3032">
        <v>15.98</v>
      </c>
    </row>
    <row r="3033" spans="1:5">
      <c r="A3033" s="55">
        <v>43846</v>
      </c>
      <c r="B3033">
        <v>15.85</v>
      </c>
      <c r="C3033">
        <v>15.89</v>
      </c>
      <c r="D3033">
        <v>15.74</v>
      </c>
      <c r="E3033">
        <v>15.78</v>
      </c>
    </row>
    <row r="3034" spans="1:5">
      <c r="A3034" s="55">
        <v>43847</v>
      </c>
      <c r="B3034">
        <v>15.78</v>
      </c>
      <c r="C3034">
        <v>15.97</v>
      </c>
      <c r="D3034">
        <v>15.61</v>
      </c>
      <c r="E3034">
        <v>15.76</v>
      </c>
    </row>
    <row r="3035" spans="1:5">
      <c r="A3035" s="55">
        <v>43851</v>
      </c>
      <c r="B3035">
        <v>15.85</v>
      </c>
      <c r="C3035">
        <v>16.02</v>
      </c>
      <c r="D3035">
        <v>15.75</v>
      </c>
      <c r="E3035">
        <v>15.94</v>
      </c>
    </row>
    <row r="3036" spans="1:5">
      <c r="A3036" s="55">
        <v>43852</v>
      </c>
      <c r="B3036">
        <v>15.83</v>
      </c>
      <c r="C3036">
        <v>16.11</v>
      </c>
      <c r="D3036">
        <v>15.74</v>
      </c>
      <c r="E3036">
        <v>16.11</v>
      </c>
    </row>
    <row r="3037" spans="1:5">
      <c r="A3037" s="55">
        <v>43853</v>
      </c>
      <c r="B3037">
        <v>16.309999999999999</v>
      </c>
      <c r="C3037">
        <v>16.579999999999998</v>
      </c>
      <c r="D3037">
        <v>16.059999999999999</v>
      </c>
      <c r="E3037">
        <v>16.11</v>
      </c>
    </row>
    <row r="3038" spans="1:5">
      <c r="A3038" s="55">
        <v>43854</v>
      </c>
      <c r="B3038">
        <v>16.04</v>
      </c>
      <c r="C3038">
        <v>17.239999999999998</v>
      </c>
      <c r="D3038">
        <v>16</v>
      </c>
      <c r="E3038">
        <v>16.78</v>
      </c>
    </row>
    <row r="3039" spans="1:5">
      <c r="A3039" s="55">
        <v>43857</v>
      </c>
      <c r="B3039">
        <v>18.18</v>
      </c>
      <c r="C3039">
        <v>18.18</v>
      </c>
      <c r="D3039">
        <v>17.600000000000001</v>
      </c>
      <c r="E3039">
        <v>18.11</v>
      </c>
    </row>
    <row r="3040" spans="1:5">
      <c r="A3040" s="55">
        <v>43858</v>
      </c>
      <c r="B3040">
        <v>17.63</v>
      </c>
      <c r="C3040">
        <v>17.760000000000002</v>
      </c>
      <c r="D3040">
        <v>17.14</v>
      </c>
      <c r="E3040">
        <v>17.350000000000001</v>
      </c>
    </row>
    <row r="3041" spans="1:5">
      <c r="A3041" s="55">
        <v>43859</v>
      </c>
      <c r="B3041">
        <v>17.05</v>
      </c>
      <c r="C3041">
        <v>17.440000000000001</v>
      </c>
      <c r="D3041">
        <v>16.989999999999998</v>
      </c>
      <c r="E3041">
        <v>17.36</v>
      </c>
    </row>
    <row r="3042" spans="1:5">
      <c r="A3042" s="55">
        <v>43860</v>
      </c>
      <c r="B3042">
        <v>17.77</v>
      </c>
      <c r="C3042">
        <v>18.18</v>
      </c>
      <c r="D3042">
        <v>16.98</v>
      </c>
      <c r="E3042">
        <v>17.03</v>
      </c>
    </row>
    <row r="3043" spans="1:5">
      <c r="A3043" s="55">
        <v>43861</v>
      </c>
      <c r="B3043">
        <v>17.489999999999998</v>
      </c>
      <c r="C3043">
        <v>19.25</v>
      </c>
      <c r="D3043">
        <v>17.45</v>
      </c>
      <c r="E3043">
        <v>18.34</v>
      </c>
    </row>
    <row r="3044" spans="1:5">
      <c r="A3044" s="55">
        <v>43864</v>
      </c>
      <c r="B3044">
        <v>17.940000000000001</v>
      </c>
      <c r="C3044">
        <v>18.28</v>
      </c>
      <c r="D3044">
        <v>17.600000000000001</v>
      </c>
      <c r="E3044">
        <v>18.09</v>
      </c>
    </row>
    <row r="3045" spans="1:5">
      <c r="A3045" s="55">
        <v>43865</v>
      </c>
      <c r="B3045">
        <v>17.22</v>
      </c>
      <c r="C3045">
        <v>17.29</v>
      </c>
      <c r="D3045">
        <v>16.989999999999998</v>
      </c>
      <c r="E3045">
        <v>17.059999999999999</v>
      </c>
    </row>
    <row r="3046" spans="1:5">
      <c r="A3046" s="55">
        <v>43866</v>
      </c>
      <c r="B3046">
        <v>16.690000000000001</v>
      </c>
      <c r="C3046">
        <v>16.989999999999998</v>
      </c>
      <c r="D3046">
        <v>16.64</v>
      </c>
      <c r="E3046">
        <v>16.670000000000002</v>
      </c>
    </row>
    <row r="3047" spans="1:5">
      <c r="A3047" s="55">
        <v>43867</v>
      </c>
      <c r="B3047">
        <v>16.600000000000001</v>
      </c>
      <c r="C3047">
        <v>16.78</v>
      </c>
      <c r="D3047">
        <v>16.489999999999998</v>
      </c>
      <c r="E3047">
        <v>16.57</v>
      </c>
    </row>
    <row r="3048" spans="1:5">
      <c r="A3048" s="55">
        <v>43868</v>
      </c>
      <c r="B3048">
        <v>16.93</v>
      </c>
      <c r="C3048">
        <v>17.2</v>
      </c>
      <c r="D3048">
        <v>16.75</v>
      </c>
      <c r="E3048">
        <v>16.940000000000001</v>
      </c>
    </row>
    <row r="3049" spans="1:5">
      <c r="A3049" s="55">
        <v>43871</v>
      </c>
      <c r="B3049">
        <v>17.170000000000002</v>
      </c>
      <c r="C3049">
        <v>17.18</v>
      </c>
      <c r="D3049">
        <v>16.73</v>
      </c>
      <c r="E3049">
        <v>16.78</v>
      </c>
    </row>
    <row r="3050" spans="1:5">
      <c r="A3050" s="55">
        <v>43872</v>
      </c>
      <c r="B3050">
        <v>16.600000000000001</v>
      </c>
      <c r="C3050">
        <v>16.91</v>
      </c>
      <c r="D3050">
        <v>16.489999999999998</v>
      </c>
      <c r="E3050">
        <v>16.829999999999998</v>
      </c>
    </row>
    <row r="3051" spans="1:5">
      <c r="A3051" s="55">
        <v>43873</v>
      </c>
      <c r="B3051">
        <v>16.61</v>
      </c>
      <c r="C3051">
        <v>16.66</v>
      </c>
      <c r="D3051">
        <v>16.329999999999998</v>
      </c>
      <c r="E3051">
        <v>16.34</v>
      </c>
    </row>
    <row r="3052" spans="1:5">
      <c r="A3052" s="55">
        <v>43874</v>
      </c>
      <c r="B3052">
        <v>16.82</v>
      </c>
      <c r="C3052">
        <v>16.850000000000001</v>
      </c>
      <c r="D3052">
        <v>16.440000000000001</v>
      </c>
      <c r="E3052">
        <v>16.55</v>
      </c>
    </row>
    <row r="3053" spans="1:5">
      <c r="A3053" s="55">
        <v>43875</v>
      </c>
      <c r="B3053">
        <v>16.5</v>
      </c>
      <c r="C3053">
        <v>16.8</v>
      </c>
      <c r="D3053">
        <v>16.38</v>
      </c>
      <c r="E3053">
        <v>16.46</v>
      </c>
    </row>
    <row r="3054" spans="1:5">
      <c r="A3054" s="55">
        <v>43879</v>
      </c>
      <c r="B3054">
        <v>16.91</v>
      </c>
      <c r="C3054">
        <v>17.2</v>
      </c>
      <c r="D3054">
        <v>16.78</v>
      </c>
      <c r="E3054">
        <v>16.86</v>
      </c>
    </row>
    <row r="3055" spans="1:5">
      <c r="A3055" s="55">
        <v>43880</v>
      </c>
      <c r="B3055">
        <v>16.7</v>
      </c>
      <c r="C3055">
        <v>16.84</v>
      </c>
      <c r="D3055">
        <v>16.59</v>
      </c>
      <c r="E3055">
        <v>16.760000000000002</v>
      </c>
    </row>
    <row r="3056" spans="1:5">
      <c r="A3056" s="55">
        <v>43881</v>
      </c>
      <c r="B3056">
        <v>16.91</v>
      </c>
      <c r="C3056">
        <v>18.010000000000002</v>
      </c>
      <c r="D3056">
        <v>16.760000000000002</v>
      </c>
      <c r="E3056">
        <v>17.239999999999998</v>
      </c>
    </row>
    <row r="3057" spans="1:5">
      <c r="A3057" s="55">
        <v>43882</v>
      </c>
      <c r="B3057">
        <v>17.600000000000001</v>
      </c>
      <c r="C3057">
        <v>18.239999999999998</v>
      </c>
      <c r="D3057">
        <v>17.600000000000001</v>
      </c>
      <c r="E3057">
        <v>17.920000000000002</v>
      </c>
    </row>
    <row r="3058" spans="1:5">
      <c r="A3058" s="55">
        <v>43885</v>
      </c>
      <c r="B3058">
        <v>19.82</v>
      </c>
      <c r="C3058">
        <v>20.91</v>
      </c>
      <c r="D3058">
        <v>19.52</v>
      </c>
      <c r="E3058">
        <v>20.48</v>
      </c>
    </row>
    <row r="3059" spans="1:5">
      <c r="A3059" s="55">
        <v>43886</v>
      </c>
      <c r="B3059">
        <v>19.77</v>
      </c>
      <c r="C3059">
        <v>22.64</v>
      </c>
      <c r="D3059">
        <v>19.77</v>
      </c>
      <c r="E3059">
        <v>21.88</v>
      </c>
    </row>
    <row r="3060" spans="1:5">
      <c r="A3060" s="55">
        <v>43887</v>
      </c>
      <c r="B3060">
        <v>21.19</v>
      </c>
      <c r="C3060">
        <v>22.2</v>
      </c>
      <c r="D3060">
        <v>20.56</v>
      </c>
      <c r="E3060">
        <v>21.85</v>
      </c>
    </row>
    <row r="3061" spans="1:5">
      <c r="A3061" s="55">
        <v>43888</v>
      </c>
      <c r="B3061">
        <v>23.66</v>
      </c>
      <c r="C3061">
        <v>25.69</v>
      </c>
      <c r="D3061">
        <v>22.53</v>
      </c>
      <c r="E3061">
        <v>25.61</v>
      </c>
    </row>
    <row r="3062" spans="1:5">
      <c r="A3062" s="55">
        <v>43889</v>
      </c>
      <c r="B3062">
        <v>25.64</v>
      </c>
      <c r="C3062">
        <v>29.35</v>
      </c>
      <c r="D3062">
        <v>25.64</v>
      </c>
      <c r="E3062">
        <v>25.91</v>
      </c>
    </row>
    <row r="3063" spans="1:5">
      <c r="A3063" s="55">
        <v>43892</v>
      </c>
      <c r="B3063">
        <v>25.16</v>
      </c>
      <c r="C3063">
        <v>26.45</v>
      </c>
      <c r="D3063">
        <v>23.96</v>
      </c>
      <c r="E3063">
        <v>24.73</v>
      </c>
    </row>
    <row r="3064" spans="1:5">
      <c r="A3064" s="55">
        <v>43893</v>
      </c>
      <c r="B3064">
        <v>24.39</v>
      </c>
      <c r="C3064">
        <v>27.33</v>
      </c>
      <c r="D3064">
        <v>23.15</v>
      </c>
      <c r="E3064">
        <v>26.34</v>
      </c>
    </row>
    <row r="3065" spans="1:5">
      <c r="A3065" s="55">
        <v>43894</v>
      </c>
      <c r="B3065">
        <v>24.65</v>
      </c>
      <c r="C3065">
        <v>25.72</v>
      </c>
      <c r="D3065">
        <v>24.13</v>
      </c>
      <c r="E3065">
        <v>24.88</v>
      </c>
    </row>
    <row r="3066" spans="1:5">
      <c r="A3066" s="55">
        <v>43895</v>
      </c>
      <c r="B3066">
        <v>26.86</v>
      </c>
      <c r="C3066">
        <v>29.98</v>
      </c>
      <c r="D3066">
        <v>26.32</v>
      </c>
      <c r="E3066">
        <v>28.9</v>
      </c>
    </row>
    <row r="3067" spans="1:5">
      <c r="A3067" s="55">
        <v>43896</v>
      </c>
      <c r="B3067">
        <v>28.91</v>
      </c>
      <c r="C3067">
        <v>35.07</v>
      </c>
      <c r="D3067">
        <v>28.91</v>
      </c>
      <c r="E3067">
        <v>31.4</v>
      </c>
    </row>
    <row r="3068" spans="1:5">
      <c r="A3068" s="55">
        <v>43899</v>
      </c>
      <c r="B3068">
        <v>31.45</v>
      </c>
      <c r="C3068">
        <v>38.590000000000003</v>
      </c>
      <c r="D3068">
        <v>31.45</v>
      </c>
      <c r="E3068">
        <v>36.89</v>
      </c>
    </row>
    <row r="3069" spans="1:5">
      <c r="A3069" s="55">
        <v>43900</v>
      </c>
      <c r="B3069">
        <v>32.950000000000003</v>
      </c>
      <c r="C3069">
        <v>37.71</v>
      </c>
      <c r="D3069">
        <v>32.840000000000003</v>
      </c>
      <c r="E3069">
        <v>34.340000000000003</v>
      </c>
    </row>
    <row r="3070" spans="1:5">
      <c r="A3070" s="55">
        <v>43901</v>
      </c>
      <c r="B3070">
        <v>37.08</v>
      </c>
      <c r="C3070">
        <v>39.43</v>
      </c>
      <c r="D3070">
        <v>36.49</v>
      </c>
      <c r="E3070">
        <v>38.54</v>
      </c>
    </row>
    <row r="3071" spans="1:5">
      <c r="A3071" s="55">
        <v>43902</v>
      </c>
      <c r="B3071">
        <v>38.51</v>
      </c>
      <c r="C3071">
        <v>48.08</v>
      </c>
      <c r="D3071">
        <v>38.51</v>
      </c>
      <c r="E3071">
        <v>47.81</v>
      </c>
    </row>
    <row r="3072" spans="1:5">
      <c r="A3072" s="55">
        <v>43903</v>
      </c>
      <c r="B3072">
        <v>43.3</v>
      </c>
      <c r="C3072">
        <v>48.83</v>
      </c>
      <c r="D3072">
        <v>40.520000000000003</v>
      </c>
      <c r="E3072">
        <v>41.23</v>
      </c>
    </row>
    <row r="3073" spans="1:5">
      <c r="A3073" s="55">
        <v>43906</v>
      </c>
      <c r="B3073">
        <v>40.97</v>
      </c>
      <c r="C3073">
        <v>56.15</v>
      </c>
      <c r="D3073">
        <v>40.97</v>
      </c>
      <c r="E3073">
        <v>55.4</v>
      </c>
    </row>
    <row r="3074" spans="1:5">
      <c r="A3074" s="55">
        <v>43907</v>
      </c>
      <c r="B3074">
        <v>55.06</v>
      </c>
      <c r="C3074">
        <v>57.33</v>
      </c>
      <c r="D3074">
        <v>50.51</v>
      </c>
      <c r="E3074">
        <v>54.81</v>
      </c>
    </row>
    <row r="3075" spans="1:5">
      <c r="A3075" s="55">
        <v>43908</v>
      </c>
      <c r="B3075">
        <v>54.66</v>
      </c>
      <c r="C3075">
        <v>66.73</v>
      </c>
      <c r="D3075">
        <v>54.66</v>
      </c>
      <c r="E3075">
        <v>61.11</v>
      </c>
    </row>
    <row r="3076" spans="1:5">
      <c r="A3076" s="55">
        <v>43909</v>
      </c>
      <c r="B3076">
        <v>63.31</v>
      </c>
      <c r="C3076">
        <v>67.180000000000007</v>
      </c>
      <c r="D3076">
        <v>53.62</v>
      </c>
      <c r="E3076">
        <v>56.06</v>
      </c>
    </row>
    <row r="3077" spans="1:5">
      <c r="A3077" s="55">
        <v>43910</v>
      </c>
      <c r="B3077">
        <v>56.41</v>
      </c>
      <c r="C3077">
        <v>56.41</v>
      </c>
      <c r="D3077">
        <v>47.21</v>
      </c>
      <c r="E3077">
        <v>53.12</v>
      </c>
    </row>
    <row r="3078" spans="1:5">
      <c r="A3078" s="55">
        <v>43913</v>
      </c>
      <c r="B3078">
        <v>53.18</v>
      </c>
      <c r="C3078">
        <v>53.58</v>
      </c>
      <c r="D3078">
        <v>45.98</v>
      </c>
      <c r="E3078">
        <v>46.59</v>
      </c>
    </row>
    <row r="3079" spans="1:5">
      <c r="A3079" s="55">
        <v>43914</v>
      </c>
      <c r="B3079">
        <v>46.83</v>
      </c>
      <c r="C3079">
        <v>46.83</v>
      </c>
      <c r="D3079">
        <v>37.979999999999997</v>
      </c>
      <c r="E3079">
        <v>41.59</v>
      </c>
    </row>
    <row r="3080" spans="1:5">
      <c r="A3080" s="55">
        <v>43915</v>
      </c>
      <c r="B3080">
        <v>43.9</v>
      </c>
      <c r="C3080">
        <v>45.44</v>
      </c>
      <c r="D3080">
        <v>42.4</v>
      </c>
      <c r="E3080">
        <v>44.31</v>
      </c>
    </row>
    <row r="3081" spans="1:5">
      <c r="A3081" s="55">
        <v>43916</v>
      </c>
      <c r="B3081">
        <v>42.54</v>
      </c>
      <c r="C3081">
        <v>42.54</v>
      </c>
      <c r="D3081">
        <v>40.619999999999997</v>
      </c>
      <c r="E3081">
        <v>40.85</v>
      </c>
    </row>
    <row r="3082" spans="1:5">
      <c r="A3082" s="55">
        <v>43917</v>
      </c>
      <c r="B3082">
        <v>40.85</v>
      </c>
      <c r="C3082">
        <v>48.63</v>
      </c>
      <c r="D3082">
        <v>40.85</v>
      </c>
      <c r="E3082">
        <v>47.71</v>
      </c>
    </row>
    <row r="3083" spans="1:5">
      <c r="A3083" s="55">
        <v>43920</v>
      </c>
      <c r="B3083">
        <v>44.06</v>
      </c>
      <c r="C3083">
        <v>45.08</v>
      </c>
      <c r="D3083">
        <v>43.52</v>
      </c>
      <c r="E3083">
        <v>43.89</v>
      </c>
    </row>
    <row r="3084" spans="1:5">
      <c r="A3084" s="55">
        <v>43921</v>
      </c>
      <c r="B3084">
        <v>43.1</v>
      </c>
      <c r="C3084">
        <v>43.35</v>
      </c>
      <c r="D3084">
        <v>40.94</v>
      </c>
      <c r="E3084">
        <v>42.47</v>
      </c>
    </row>
    <row r="3085" spans="1:5">
      <c r="A3085" s="55">
        <v>43922</v>
      </c>
      <c r="B3085">
        <v>44.43</v>
      </c>
      <c r="C3085">
        <v>45.96</v>
      </c>
      <c r="D3085">
        <v>42.43</v>
      </c>
      <c r="E3085">
        <v>45.18</v>
      </c>
    </row>
    <row r="3086" spans="1:5">
      <c r="A3086" s="55">
        <v>43923</v>
      </c>
      <c r="B3086">
        <v>45.12</v>
      </c>
      <c r="C3086">
        <v>45.12</v>
      </c>
      <c r="D3086">
        <v>42.19</v>
      </c>
      <c r="E3086">
        <v>42.67</v>
      </c>
    </row>
    <row r="3087" spans="1:5">
      <c r="A3087" s="55">
        <v>43924</v>
      </c>
      <c r="B3087">
        <v>42.56</v>
      </c>
      <c r="C3087">
        <v>42.8</v>
      </c>
      <c r="D3087">
        <v>40.53</v>
      </c>
      <c r="E3087">
        <v>40.840000000000003</v>
      </c>
    </row>
    <row r="3088" spans="1:5">
      <c r="A3088" s="55">
        <v>43927</v>
      </c>
      <c r="B3088">
        <v>38.68</v>
      </c>
      <c r="C3088">
        <v>39.36</v>
      </c>
      <c r="D3088">
        <v>38.090000000000003</v>
      </c>
      <c r="E3088">
        <v>39.15</v>
      </c>
    </row>
    <row r="3089" spans="1:5">
      <c r="A3089" s="55">
        <v>43928</v>
      </c>
      <c r="B3089">
        <v>37.75</v>
      </c>
      <c r="C3089">
        <v>39.58</v>
      </c>
      <c r="D3089">
        <v>37.33</v>
      </c>
      <c r="E3089">
        <v>39.54</v>
      </c>
    </row>
    <row r="3090" spans="1:5">
      <c r="A3090" s="55">
        <v>43929</v>
      </c>
      <c r="B3090">
        <v>38.630000000000003</v>
      </c>
      <c r="C3090">
        <v>39.17</v>
      </c>
      <c r="D3090">
        <v>37.590000000000003</v>
      </c>
      <c r="E3090">
        <v>38.32</v>
      </c>
    </row>
    <row r="3091" spans="1:5">
      <c r="A3091" s="55">
        <v>43930</v>
      </c>
      <c r="B3091">
        <v>38.32</v>
      </c>
      <c r="C3091">
        <v>38.36</v>
      </c>
      <c r="D3091">
        <v>37.229999999999997</v>
      </c>
      <c r="E3091">
        <v>37.42</v>
      </c>
    </row>
    <row r="3092" spans="1:5">
      <c r="A3092" s="55">
        <v>43934</v>
      </c>
      <c r="B3092">
        <v>37.44</v>
      </c>
      <c r="C3092">
        <v>38.22</v>
      </c>
      <c r="D3092">
        <v>36.979999999999997</v>
      </c>
      <c r="E3092">
        <v>37</v>
      </c>
    </row>
    <row r="3093" spans="1:5">
      <c r="A3093" s="55">
        <v>43935</v>
      </c>
      <c r="B3093">
        <v>35.96</v>
      </c>
      <c r="C3093">
        <v>36.01</v>
      </c>
      <c r="D3093">
        <v>34.72</v>
      </c>
      <c r="E3093">
        <v>34.909999999999997</v>
      </c>
    </row>
    <row r="3094" spans="1:5">
      <c r="A3094" s="55">
        <v>43936</v>
      </c>
      <c r="B3094">
        <v>37.03</v>
      </c>
      <c r="C3094">
        <v>37.92</v>
      </c>
      <c r="D3094">
        <v>36.58</v>
      </c>
      <c r="E3094">
        <v>36.94</v>
      </c>
    </row>
    <row r="3095" spans="1:5">
      <c r="A3095" s="55">
        <v>43937</v>
      </c>
      <c r="B3095">
        <v>36.630000000000003</v>
      </c>
      <c r="C3095">
        <v>38.049999999999997</v>
      </c>
      <c r="D3095">
        <v>36.57</v>
      </c>
      <c r="E3095">
        <v>37.04</v>
      </c>
    </row>
    <row r="3096" spans="1:5">
      <c r="A3096" s="55">
        <v>43938</v>
      </c>
      <c r="B3096">
        <v>35.99</v>
      </c>
      <c r="C3096">
        <v>36.69</v>
      </c>
      <c r="D3096">
        <v>35.57</v>
      </c>
      <c r="E3096">
        <v>35.659999999999997</v>
      </c>
    </row>
    <row r="3097" spans="1:5">
      <c r="A3097" s="55">
        <v>43941</v>
      </c>
      <c r="B3097">
        <v>35.67</v>
      </c>
      <c r="C3097">
        <v>38.36</v>
      </c>
      <c r="D3097">
        <v>35.67</v>
      </c>
      <c r="E3097">
        <v>38.29</v>
      </c>
    </row>
    <row r="3098" spans="1:5">
      <c r="A3098" s="55">
        <v>43942</v>
      </c>
      <c r="B3098">
        <v>40.090000000000003</v>
      </c>
      <c r="C3098">
        <v>41.39</v>
      </c>
      <c r="D3098">
        <v>39.86</v>
      </c>
      <c r="E3098">
        <v>40.39</v>
      </c>
    </row>
    <row r="3099" spans="1:5">
      <c r="A3099" s="55">
        <v>43943</v>
      </c>
      <c r="B3099">
        <v>39.17</v>
      </c>
      <c r="C3099">
        <v>39.46</v>
      </c>
      <c r="D3099">
        <v>38.549999999999997</v>
      </c>
      <c r="E3099">
        <v>38.89</v>
      </c>
    </row>
    <row r="3100" spans="1:5">
      <c r="A3100" s="55">
        <v>43944</v>
      </c>
      <c r="B3100">
        <v>38.270000000000003</v>
      </c>
      <c r="C3100">
        <v>39.159999999999997</v>
      </c>
      <c r="D3100">
        <v>37.590000000000003</v>
      </c>
      <c r="E3100">
        <v>39.159999999999997</v>
      </c>
    </row>
    <row r="3101" spans="1:5">
      <c r="A3101" s="55">
        <v>43945</v>
      </c>
      <c r="B3101">
        <v>38.21</v>
      </c>
      <c r="C3101">
        <v>38.57</v>
      </c>
      <c r="D3101">
        <v>36.97</v>
      </c>
      <c r="E3101">
        <v>37.1</v>
      </c>
    </row>
    <row r="3102" spans="1:5">
      <c r="A3102" s="55">
        <v>43948</v>
      </c>
      <c r="B3102">
        <v>36.450000000000003</v>
      </c>
      <c r="C3102">
        <v>36.450000000000003</v>
      </c>
      <c r="D3102">
        <v>34.630000000000003</v>
      </c>
      <c r="E3102">
        <v>35.119999999999997</v>
      </c>
    </row>
    <row r="3103" spans="1:5">
      <c r="A3103" s="55">
        <v>43949</v>
      </c>
      <c r="B3103">
        <v>33.99</v>
      </c>
      <c r="C3103">
        <v>35.369999999999997</v>
      </c>
      <c r="D3103">
        <v>33.880000000000003</v>
      </c>
      <c r="E3103">
        <v>34.950000000000003</v>
      </c>
    </row>
    <row r="3104" spans="1:5">
      <c r="A3104" s="55">
        <v>43950</v>
      </c>
      <c r="B3104">
        <v>33.799999999999997</v>
      </c>
      <c r="C3104">
        <v>33.9</v>
      </c>
      <c r="D3104">
        <v>32.729999999999997</v>
      </c>
      <c r="E3104">
        <v>33.19</v>
      </c>
    </row>
    <row r="3105" spans="1:5">
      <c r="A3105" s="55">
        <v>43951</v>
      </c>
      <c r="B3105">
        <v>34.06</v>
      </c>
      <c r="C3105">
        <v>35.21</v>
      </c>
      <c r="D3105">
        <v>34.020000000000003</v>
      </c>
      <c r="E3105">
        <v>34.49</v>
      </c>
    </row>
    <row r="3106" spans="1:5">
      <c r="A3106" s="55">
        <v>43952</v>
      </c>
      <c r="B3106">
        <v>36.229999999999997</v>
      </c>
      <c r="C3106">
        <v>37.36</v>
      </c>
      <c r="D3106">
        <v>35.85</v>
      </c>
      <c r="E3106">
        <v>36.85</v>
      </c>
    </row>
    <row r="3107" spans="1:5">
      <c r="A3107" s="55">
        <v>43955</v>
      </c>
      <c r="B3107">
        <v>37.590000000000003</v>
      </c>
      <c r="C3107">
        <v>37.869999999999997</v>
      </c>
      <c r="D3107">
        <v>36.18</v>
      </c>
      <c r="E3107">
        <v>36.43</v>
      </c>
    </row>
    <row r="3108" spans="1:5">
      <c r="A3108" s="55">
        <v>43956</v>
      </c>
      <c r="B3108">
        <v>35.61</v>
      </c>
      <c r="C3108">
        <v>35.630000000000003</v>
      </c>
      <c r="D3108">
        <v>34.409999999999997</v>
      </c>
      <c r="E3108">
        <v>35.29</v>
      </c>
    </row>
    <row r="3109" spans="1:5">
      <c r="A3109" s="55">
        <v>43957</v>
      </c>
      <c r="B3109">
        <v>34.700000000000003</v>
      </c>
      <c r="C3109">
        <v>35.630000000000003</v>
      </c>
      <c r="D3109">
        <v>34.56</v>
      </c>
      <c r="E3109">
        <v>35.58</v>
      </c>
    </row>
    <row r="3110" spans="1:5">
      <c r="A3110" s="55">
        <v>43958</v>
      </c>
      <c r="B3110">
        <v>34.380000000000003</v>
      </c>
      <c r="C3110">
        <v>34.840000000000003</v>
      </c>
      <c r="D3110">
        <v>34</v>
      </c>
      <c r="E3110">
        <v>34.450000000000003</v>
      </c>
    </row>
    <row r="3111" spans="1:5">
      <c r="A3111" s="55">
        <v>43959</v>
      </c>
      <c r="B3111">
        <v>33.75</v>
      </c>
      <c r="C3111">
        <v>33.880000000000003</v>
      </c>
      <c r="D3111">
        <v>32.700000000000003</v>
      </c>
      <c r="E3111">
        <v>32.729999999999997</v>
      </c>
    </row>
    <row r="3112" spans="1:5">
      <c r="A3112" s="55">
        <v>43962</v>
      </c>
      <c r="B3112">
        <v>33.57</v>
      </c>
      <c r="C3112">
        <v>33.630000000000003</v>
      </c>
      <c r="D3112">
        <v>31.72</v>
      </c>
      <c r="E3112">
        <v>32.130000000000003</v>
      </c>
    </row>
    <row r="3113" spans="1:5">
      <c r="A3113" s="55">
        <v>43963</v>
      </c>
      <c r="B3113">
        <v>31.29</v>
      </c>
      <c r="C3113">
        <v>34.78</v>
      </c>
      <c r="D3113">
        <v>31.22</v>
      </c>
      <c r="E3113">
        <v>34.770000000000003</v>
      </c>
    </row>
    <row r="3114" spans="1:5">
      <c r="A3114" s="55">
        <v>43964</v>
      </c>
      <c r="B3114">
        <v>34.61</v>
      </c>
      <c r="C3114">
        <v>37.58</v>
      </c>
      <c r="D3114">
        <v>34.090000000000003</v>
      </c>
      <c r="E3114">
        <v>36.72</v>
      </c>
    </row>
    <row r="3115" spans="1:5">
      <c r="A3115" s="55">
        <v>43965</v>
      </c>
      <c r="B3115">
        <v>38.01</v>
      </c>
      <c r="C3115">
        <v>39.19</v>
      </c>
      <c r="D3115">
        <v>35.450000000000003</v>
      </c>
      <c r="E3115">
        <v>35.659999999999997</v>
      </c>
    </row>
    <row r="3116" spans="1:5">
      <c r="A3116" s="55">
        <v>43966</v>
      </c>
      <c r="B3116">
        <v>36.76</v>
      </c>
      <c r="C3116">
        <v>37.17</v>
      </c>
      <c r="D3116">
        <v>35.1</v>
      </c>
      <c r="E3116">
        <v>35.57</v>
      </c>
    </row>
    <row r="3117" spans="1:5">
      <c r="A3117" s="55">
        <v>43969</v>
      </c>
      <c r="B3117">
        <v>33.32</v>
      </c>
      <c r="C3117">
        <v>33.49</v>
      </c>
      <c r="D3117">
        <v>32.86</v>
      </c>
      <c r="E3117">
        <v>33.14</v>
      </c>
    </row>
    <row r="3118" spans="1:5">
      <c r="A3118" s="55">
        <v>43970</v>
      </c>
      <c r="B3118">
        <v>33.17</v>
      </c>
      <c r="C3118">
        <v>33.78</v>
      </c>
      <c r="D3118">
        <v>32.43</v>
      </c>
      <c r="E3118">
        <v>33.590000000000003</v>
      </c>
    </row>
    <row r="3119" spans="1:5">
      <c r="A3119" s="55">
        <v>43971</v>
      </c>
      <c r="B3119">
        <v>32.53</v>
      </c>
      <c r="C3119">
        <v>33</v>
      </c>
      <c r="D3119">
        <v>32.17</v>
      </c>
      <c r="E3119">
        <v>32.450000000000003</v>
      </c>
    </row>
    <row r="3120" spans="1:5">
      <c r="A3120" s="55">
        <v>43972</v>
      </c>
      <c r="B3120">
        <v>32.54</v>
      </c>
      <c r="C3120">
        <v>35.049999999999997</v>
      </c>
      <c r="D3120">
        <v>32.39</v>
      </c>
      <c r="E3120">
        <v>33.590000000000003</v>
      </c>
    </row>
    <row r="3121" spans="1:5">
      <c r="A3121" s="55">
        <v>43973</v>
      </c>
      <c r="B3121">
        <v>33.53</v>
      </c>
      <c r="C3121">
        <v>33.85</v>
      </c>
      <c r="D3121">
        <v>33.07</v>
      </c>
      <c r="E3121">
        <v>33.159999999999997</v>
      </c>
    </row>
    <row r="3122" spans="1:5">
      <c r="A3122" s="55">
        <v>43977</v>
      </c>
      <c r="B3122">
        <v>33.159999999999997</v>
      </c>
      <c r="C3122">
        <v>33.159999999999997</v>
      </c>
      <c r="D3122">
        <v>31.74</v>
      </c>
      <c r="E3122">
        <v>32.549999999999997</v>
      </c>
    </row>
    <row r="3123" spans="1:5">
      <c r="A3123" s="55">
        <v>43978</v>
      </c>
      <c r="B3123">
        <v>32.08</v>
      </c>
      <c r="C3123">
        <v>34.33</v>
      </c>
      <c r="D3123">
        <v>31.77</v>
      </c>
      <c r="E3123">
        <v>31.85</v>
      </c>
    </row>
    <row r="3124" spans="1:5">
      <c r="A3124" s="55">
        <v>43979</v>
      </c>
      <c r="B3124">
        <v>32.19</v>
      </c>
      <c r="C3124">
        <v>34.340000000000003</v>
      </c>
      <c r="D3124">
        <v>31.83</v>
      </c>
      <c r="E3124">
        <v>32.590000000000003</v>
      </c>
    </row>
    <row r="3125" spans="1:5">
      <c r="A3125" s="55">
        <v>43980</v>
      </c>
      <c r="B3125">
        <v>33.29</v>
      </c>
      <c r="C3125">
        <v>34.869999999999997</v>
      </c>
      <c r="D3125">
        <v>31.95</v>
      </c>
      <c r="E3125">
        <v>31.96</v>
      </c>
    </row>
    <row r="3126" spans="1:5">
      <c r="A3126" s="55">
        <v>43983</v>
      </c>
      <c r="B3126">
        <v>33.11</v>
      </c>
      <c r="C3126">
        <v>34.08</v>
      </c>
      <c r="D3126">
        <v>32.229999999999997</v>
      </c>
      <c r="E3126">
        <v>32.409999999999997</v>
      </c>
    </row>
    <row r="3127" spans="1:5">
      <c r="A3127" s="55">
        <v>43984</v>
      </c>
      <c r="B3127">
        <v>32.44</v>
      </c>
      <c r="C3127">
        <v>32.770000000000003</v>
      </c>
      <c r="D3127">
        <v>31.71</v>
      </c>
      <c r="E3127">
        <v>31.78</v>
      </c>
    </row>
    <row r="3128" spans="1:5">
      <c r="A3128" s="55">
        <v>43985</v>
      </c>
      <c r="B3128">
        <v>31.66</v>
      </c>
      <c r="C3128">
        <v>32.86</v>
      </c>
      <c r="D3128">
        <v>30.87</v>
      </c>
      <c r="E3128">
        <v>31.07</v>
      </c>
    </row>
    <row r="3129" spans="1:5">
      <c r="A3129" s="55">
        <v>43986</v>
      </c>
      <c r="B3129">
        <v>31.07</v>
      </c>
      <c r="C3129">
        <v>31.47</v>
      </c>
      <c r="D3129">
        <v>30.38</v>
      </c>
      <c r="E3129">
        <v>30.99</v>
      </c>
    </row>
    <row r="3130" spans="1:5">
      <c r="A3130" s="55">
        <v>43987</v>
      </c>
      <c r="B3130">
        <v>29.87</v>
      </c>
      <c r="C3130">
        <v>29.91</v>
      </c>
      <c r="D3130">
        <v>29.38</v>
      </c>
      <c r="E3130">
        <v>29.68</v>
      </c>
    </row>
    <row r="3131" spans="1:5">
      <c r="A3131" s="55">
        <v>43990</v>
      </c>
      <c r="B3131">
        <v>29.77</v>
      </c>
      <c r="C3131">
        <v>32.4</v>
      </c>
      <c r="D3131">
        <v>29.7</v>
      </c>
      <c r="E3131">
        <v>30.04</v>
      </c>
    </row>
    <row r="3132" spans="1:5">
      <c r="A3132" s="55">
        <v>43991</v>
      </c>
      <c r="B3132">
        <v>30.86</v>
      </c>
      <c r="C3132">
        <v>31.35</v>
      </c>
      <c r="D3132">
        <v>30.74</v>
      </c>
      <c r="E3132">
        <v>31.24</v>
      </c>
    </row>
    <row r="3133" spans="1:5">
      <c r="A3133" s="55">
        <v>43992</v>
      </c>
      <c r="B3133">
        <v>30.99</v>
      </c>
      <c r="C3133">
        <v>32.18</v>
      </c>
      <c r="D3133">
        <v>30.26</v>
      </c>
      <c r="E3133">
        <v>31.23</v>
      </c>
    </row>
    <row r="3134" spans="1:5">
      <c r="A3134" s="55">
        <v>43993</v>
      </c>
      <c r="B3134">
        <v>33.979999999999997</v>
      </c>
      <c r="C3134">
        <v>40.83</v>
      </c>
      <c r="D3134">
        <v>33.229999999999997</v>
      </c>
      <c r="E3134">
        <v>39.68</v>
      </c>
    </row>
    <row r="3135" spans="1:5">
      <c r="A3135" s="55">
        <v>43994</v>
      </c>
      <c r="B3135">
        <v>36.880000000000003</v>
      </c>
      <c r="C3135">
        <v>42.66</v>
      </c>
      <c r="D3135">
        <v>36.03</v>
      </c>
      <c r="E3135">
        <v>37.79</v>
      </c>
    </row>
    <row r="3136" spans="1:5">
      <c r="A3136" s="55">
        <v>43997</v>
      </c>
      <c r="B3136">
        <v>40.01</v>
      </c>
      <c r="C3136">
        <v>40.96</v>
      </c>
      <c r="D3136">
        <v>36.659999999999997</v>
      </c>
      <c r="E3136">
        <v>36.659999999999997</v>
      </c>
    </row>
    <row r="3137" spans="1:5">
      <c r="A3137" s="55">
        <v>43998</v>
      </c>
      <c r="B3137">
        <v>35.83</v>
      </c>
      <c r="C3137">
        <v>39.1</v>
      </c>
      <c r="D3137">
        <v>34.47</v>
      </c>
      <c r="E3137">
        <v>36.26</v>
      </c>
    </row>
    <row r="3138" spans="1:5">
      <c r="A3138" s="55">
        <v>43999</v>
      </c>
      <c r="B3138">
        <v>36.340000000000003</v>
      </c>
      <c r="C3138">
        <v>37.17</v>
      </c>
      <c r="D3138">
        <v>35.880000000000003</v>
      </c>
      <c r="E3138">
        <v>36.590000000000003</v>
      </c>
    </row>
    <row r="3139" spans="1:5">
      <c r="A3139" s="55">
        <v>44000</v>
      </c>
      <c r="B3139">
        <v>37.729999999999997</v>
      </c>
      <c r="C3139">
        <v>37.93</v>
      </c>
      <c r="D3139">
        <v>35.94</v>
      </c>
      <c r="E3139">
        <v>36.11</v>
      </c>
    </row>
    <row r="3140" spans="1:5">
      <c r="A3140" s="55">
        <v>44001</v>
      </c>
      <c r="B3140">
        <v>35.380000000000003</v>
      </c>
      <c r="C3140">
        <v>37.74</v>
      </c>
      <c r="D3140">
        <v>35.07</v>
      </c>
      <c r="E3140">
        <v>37.74</v>
      </c>
    </row>
    <row r="3141" spans="1:5">
      <c r="A3141" s="55">
        <v>44004</v>
      </c>
      <c r="B3141">
        <v>37.69</v>
      </c>
      <c r="C3141">
        <v>37.69</v>
      </c>
      <c r="D3141">
        <v>34.99</v>
      </c>
      <c r="E3141">
        <v>35</v>
      </c>
    </row>
    <row r="3142" spans="1:5">
      <c r="A3142" s="55">
        <v>44005</v>
      </c>
      <c r="B3142">
        <v>34.369999999999997</v>
      </c>
      <c r="C3142">
        <v>34.65</v>
      </c>
      <c r="D3142">
        <v>33.28</v>
      </c>
      <c r="E3142">
        <v>34.17</v>
      </c>
    </row>
    <row r="3143" spans="1:5">
      <c r="A3143" s="55">
        <v>44006</v>
      </c>
      <c r="B3143">
        <v>34.17</v>
      </c>
      <c r="C3143">
        <v>37.1</v>
      </c>
      <c r="D3143">
        <v>34.17</v>
      </c>
      <c r="E3143">
        <v>35.57</v>
      </c>
    </row>
    <row r="3144" spans="1:5">
      <c r="A3144" s="55">
        <v>44007</v>
      </c>
      <c r="B3144">
        <v>35.6</v>
      </c>
      <c r="C3144">
        <v>37.25</v>
      </c>
      <c r="D3144">
        <v>34.64</v>
      </c>
      <c r="E3144">
        <v>34.840000000000003</v>
      </c>
    </row>
    <row r="3145" spans="1:5">
      <c r="A3145" s="55">
        <v>44008</v>
      </c>
      <c r="B3145">
        <v>34.83</v>
      </c>
      <c r="C3145">
        <v>36.840000000000003</v>
      </c>
      <c r="D3145">
        <v>34.83</v>
      </c>
      <c r="E3145">
        <v>36.229999999999997</v>
      </c>
    </row>
    <row r="3146" spans="1:5">
      <c r="A3146" s="55">
        <v>44011</v>
      </c>
      <c r="B3146">
        <v>35.69</v>
      </c>
      <c r="C3146">
        <v>36.659999999999997</v>
      </c>
      <c r="D3146">
        <v>34.47</v>
      </c>
      <c r="E3146">
        <v>34.479999999999997</v>
      </c>
    </row>
    <row r="3147" spans="1:5">
      <c r="A3147" s="55">
        <v>44012</v>
      </c>
      <c r="B3147">
        <v>34.479999999999997</v>
      </c>
      <c r="C3147">
        <v>35.5</v>
      </c>
      <c r="D3147">
        <v>32.67</v>
      </c>
      <c r="E3147">
        <v>33.130000000000003</v>
      </c>
    </row>
    <row r="3148" spans="1:5">
      <c r="A3148" s="55">
        <v>44013</v>
      </c>
      <c r="B3148">
        <v>32.83</v>
      </c>
      <c r="C3148">
        <v>33.14</v>
      </c>
      <c r="D3148">
        <v>32.26</v>
      </c>
      <c r="E3148">
        <v>32.56</v>
      </c>
    </row>
    <row r="3149" spans="1:5">
      <c r="A3149" s="55">
        <v>44014</v>
      </c>
      <c r="B3149">
        <v>32.56</v>
      </c>
      <c r="C3149">
        <v>32.56</v>
      </c>
      <c r="D3149">
        <v>31.54</v>
      </c>
      <c r="E3149">
        <v>31.82</v>
      </c>
    </row>
    <row r="3150" spans="1:5">
      <c r="A3150" s="55">
        <v>44018</v>
      </c>
      <c r="B3150">
        <v>31.21</v>
      </c>
      <c r="C3150">
        <v>31.88</v>
      </c>
      <c r="D3150">
        <v>31.06</v>
      </c>
      <c r="E3150">
        <v>31.66</v>
      </c>
    </row>
    <row r="3151" spans="1:5">
      <c r="A3151" s="55">
        <v>44019</v>
      </c>
      <c r="B3151">
        <v>31.92</v>
      </c>
      <c r="C3151">
        <v>32.65</v>
      </c>
      <c r="D3151">
        <v>31.39</v>
      </c>
      <c r="E3151">
        <v>32.49</v>
      </c>
    </row>
    <row r="3152" spans="1:5">
      <c r="A3152" s="55">
        <v>44020</v>
      </c>
      <c r="B3152">
        <v>32.11</v>
      </c>
      <c r="C3152">
        <v>32.85</v>
      </c>
      <c r="D3152">
        <v>31.72</v>
      </c>
      <c r="E3152">
        <v>31.83</v>
      </c>
    </row>
    <row r="3153" spans="1:5">
      <c r="A3153" s="55">
        <v>44021</v>
      </c>
      <c r="B3153">
        <v>31.65</v>
      </c>
      <c r="C3153">
        <v>33.409999999999997</v>
      </c>
      <c r="D3153">
        <v>31.64</v>
      </c>
      <c r="E3153">
        <v>32.369999999999997</v>
      </c>
    </row>
    <row r="3154" spans="1:5">
      <c r="A3154" s="55">
        <v>44022</v>
      </c>
      <c r="B3154">
        <v>32.35</v>
      </c>
      <c r="C3154">
        <v>32.909999999999997</v>
      </c>
      <c r="D3154">
        <v>31.68</v>
      </c>
      <c r="E3154">
        <v>31.72</v>
      </c>
    </row>
    <row r="3155" spans="1:5">
      <c r="A3155" s="55">
        <v>44025</v>
      </c>
      <c r="B3155">
        <v>32.42</v>
      </c>
      <c r="C3155">
        <v>35.15</v>
      </c>
      <c r="D3155">
        <v>32.28</v>
      </c>
      <c r="E3155">
        <v>35.020000000000003</v>
      </c>
    </row>
    <row r="3156" spans="1:5">
      <c r="A3156" s="55">
        <v>44026</v>
      </c>
      <c r="B3156">
        <v>35.01</v>
      </c>
      <c r="C3156">
        <v>35.51</v>
      </c>
      <c r="D3156">
        <v>33.090000000000003</v>
      </c>
      <c r="E3156">
        <v>33.28</v>
      </c>
    </row>
    <row r="3157" spans="1:5">
      <c r="A3157" s="55">
        <v>44027</v>
      </c>
      <c r="B3157">
        <v>32.64</v>
      </c>
      <c r="C3157">
        <v>33.97</v>
      </c>
      <c r="D3157">
        <v>32.64</v>
      </c>
      <c r="E3157">
        <v>32.74</v>
      </c>
    </row>
    <row r="3158" spans="1:5">
      <c r="A3158" s="55">
        <v>44028</v>
      </c>
      <c r="B3158">
        <v>33.58</v>
      </c>
      <c r="C3158">
        <v>37.67</v>
      </c>
      <c r="D3158">
        <v>32.29</v>
      </c>
      <c r="E3158">
        <v>32.75</v>
      </c>
    </row>
    <row r="3159" spans="1:5">
      <c r="A3159" s="55">
        <v>44029</v>
      </c>
      <c r="B3159">
        <v>32.090000000000003</v>
      </c>
      <c r="C3159">
        <v>32.39</v>
      </c>
      <c r="D3159">
        <v>31.69</v>
      </c>
      <c r="E3159">
        <v>31.73</v>
      </c>
    </row>
    <row r="3160" spans="1:5">
      <c r="A3160" s="55">
        <v>44032</v>
      </c>
      <c r="B3160">
        <v>31.57</v>
      </c>
      <c r="C3160">
        <v>32.14</v>
      </c>
      <c r="D3160">
        <v>30.3</v>
      </c>
      <c r="E3160">
        <v>30.43</v>
      </c>
    </row>
    <row r="3161" spans="1:5">
      <c r="A3161" s="55">
        <v>44033</v>
      </c>
      <c r="B3161">
        <v>30</v>
      </c>
      <c r="C3161">
        <v>31.18</v>
      </c>
      <c r="D3161">
        <v>29.85</v>
      </c>
      <c r="E3161">
        <v>30.7</v>
      </c>
    </row>
    <row r="3162" spans="1:5">
      <c r="A3162" s="55">
        <v>44034</v>
      </c>
      <c r="B3162">
        <v>31.1</v>
      </c>
      <c r="C3162">
        <v>31.4</v>
      </c>
      <c r="D3162">
        <v>30.43</v>
      </c>
      <c r="E3162">
        <v>30.43</v>
      </c>
    </row>
    <row r="3163" spans="1:5">
      <c r="A3163" s="55">
        <v>44035</v>
      </c>
      <c r="B3163">
        <v>30.65</v>
      </c>
      <c r="C3163">
        <v>31.95</v>
      </c>
      <c r="D3163">
        <v>30.41</v>
      </c>
      <c r="E3163">
        <v>31.94</v>
      </c>
    </row>
    <row r="3164" spans="1:5">
      <c r="A3164" s="55">
        <v>44036</v>
      </c>
      <c r="B3164">
        <v>31.96</v>
      </c>
      <c r="C3164">
        <v>32.5</v>
      </c>
      <c r="D3164">
        <v>31.52</v>
      </c>
      <c r="E3164">
        <v>31.65</v>
      </c>
    </row>
    <row r="3165" spans="1:5">
      <c r="A3165" s="55">
        <v>44039</v>
      </c>
      <c r="B3165">
        <v>31.64</v>
      </c>
      <c r="C3165">
        <v>31.91</v>
      </c>
      <c r="D3165">
        <v>31.29</v>
      </c>
      <c r="E3165">
        <v>31.33</v>
      </c>
    </row>
    <row r="3166" spans="1:5">
      <c r="A3166" s="55">
        <v>44040</v>
      </c>
      <c r="B3166">
        <v>31.5</v>
      </c>
      <c r="C3166">
        <v>31.87</v>
      </c>
      <c r="D3166">
        <v>31.07</v>
      </c>
      <c r="E3166">
        <v>31.47</v>
      </c>
    </row>
    <row r="3167" spans="1:5">
      <c r="A3167" s="55">
        <v>44041</v>
      </c>
      <c r="B3167">
        <v>31.19</v>
      </c>
      <c r="C3167">
        <v>31.52</v>
      </c>
      <c r="D3167">
        <v>30.97</v>
      </c>
      <c r="E3167">
        <v>30.97</v>
      </c>
    </row>
    <row r="3168" spans="1:5">
      <c r="A3168" s="55">
        <v>44042</v>
      </c>
      <c r="B3168">
        <v>32.19</v>
      </c>
      <c r="C3168">
        <v>33.119999999999997</v>
      </c>
      <c r="D3168">
        <v>31.33</v>
      </c>
      <c r="E3168">
        <v>31.39</v>
      </c>
    </row>
    <row r="3169" spans="1:5">
      <c r="A3169" s="55">
        <v>44043</v>
      </c>
      <c r="B3169">
        <v>31.11</v>
      </c>
      <c r="C3169">
        <v>32.590000000000003</v>
      </c>
      <c r="D3169">
        <v>31.11</v>
      </c>
      <c r="E3169">
        <v>31.21</v>
      </c>
    </row>
    <row r="3170" spans="1:5">
      <c r="A3170" s="55">
        <v>44046</v>
      </c>
      <c r="B3170">
        <v>31.21</v>
      </c>
      <c r="C3170">
        <v>31.52</v>
      </c>
      <c r="D3170">
        <v>31.08</v>
      </c>
      <c r="E3170">
        <v>31.18</v>
      </c>
    </row>
    <row r="3171" spans="1:5">
      <c r="A3171" s="55">
        <v>44047</v>
      </c>
      <c r="B3171">
        <v>31.13</v>
      </c>
      <c r="C3171">
        <v>31.27</v>
      </c>
      <c r="D3171">
        <v>30.59</v>
      </c>
      <c r="E3171">
        <v>30.72</v>
      </c>
    </row>
    <row r="3172" spans="1:5">
      <c r="A3172" s="55">
        <v>44048</v>
      </c>
      <c r="B3172">
        <v>30.29</v>
      </c>
      <c r="C3172">
        <v>30.73</v>
      </c>
      <c r="D3172">
        <v>30.26</v>
      </c>
      <c r="E3172">
        <v>30.32</v>
      </c>
    </row>
    <row r="3173" spans="1:5">
      <c r="A3173" s="55">
        <v>44049</v>
      </c>
      <c r="B3173">
        <v>30.43</v>
      </c>
      <c r="C3173">
        <v>30.61</v>
      </c>
      <c r="D3173">
        <v>30.05</v>
      </c>
      <c r="E3173">
        <v>30.11</v>
      </c>
    </row>
    <row r="3174" spans="1:5">
      <c r="A3174" s="55">
        <v>44050</v>
      </c>
      <c r="B3174">
        <v>30.13</v>
      </c>
      <c r="C3174">
        <v>30.53</v>
      </c>
      <c r="D3174">
        <v>29.97</v>
      </c>
      <c r="E3174">
        <v>30.22</v>
      </c>
    </row>
    <row r="3175" spans="1:5">
      <c r="A3175" s="55">
        <v>44053</v>
      </c>
      <c r="B3175">
        <v>30.09</v>
      </c>
      <c r="C3175">
        <v>30.57</v>
      </c>
      <c r="D3175">
        <v>29.79</v>
      </c>
      <c r="E3175">
        <v>29.91</v>
      </c>
    </row>
    <row r="3176" spans="1:5">
      <c r="A3176" s="55">
        <v>44054</v>
      </c>
      <c r="B3176">
        <v>29.92</v>
      </c>
      <c r="C3176">
        <v>31.07</v>
      </c>
      <c r="D3176">
        <v>29.35</v>
      </c>
      <c r="E3176">
        <v>30.79</v>
      </c>
    </row>
    <row r="3177" spans="1:5">
      <c r="A3177" s="55">
        <v>44055</v>
      </c>
      <c r="B3177">
        <v>30.81</v>
      </c>
      <c r="C3177">
        <v>30.81</v>
      </c>
      <c r="D3177">
        <v>29.67</v>
      </c>
      <c r="E3177">
        <v>29.85</v>
      </c>
    </row>
    <row r="3178" spans="1:5">
      <c r="A3178" s="55">
        <v>44056</v>
      </c>
      <c r="B3178">
        <v>29.84</v>
      </c>
      <c r="C3178">
        <v>30.41</v>
      </c>
      <c r="D3178">
        <v>29.62</v>
      </c>
      <c r="E3178">
        <v>30.05</v>
      </c>
    </row>
    <row r="3179" spans="1:5">
      <c r="A3179" s="55">
        <v>44057</v>
      </c>
      <c r="B3179">
        <v>30.05</v>
      </c>
      <c r="C3179">
        <v>30.66</v>
      </c>
      <c r="D3179">
        <v>30.05</v>
      </c>
      <c r="E3179">
        <v>30.45</v>
      </c>
    </row>
    <row r="3180" spans="1:5">
      <c r="A3180" s="55">
        <v>44060</v>
      </c>
      <c r="B3180">
        <v>30.21</v>
      </c>
      <c r="C3180">
        <v>30.35</v>
      </c>
      <c r="D3180">
        <v>29.5</v>
      </c>
      <c r="E3180">
        <v>29.5</v>
      </c>
    </row>
    <row r="3181" spans="1:5">
      <c r="A3181" s="55">
        <v>44061</v>
      </c>
      <c r="B3181">
        <v>29.51</v>
      </c>
      <c r="C3181">
        <v>30.23</v>
      </c>
      <c r="D3181">
        <v>29.51</v>
      </c>
      <c r="E3181">
        <v>29.63</v>
      </c>
    </row>
    <row r="3182" spans="1:5">
      <c r="A3182" s="55">
        <v>44062</v>
      </c>
      <c r="B3182">
        <v>29.74</v>
      </c>
      <c r="C3182">
        <v>30.48</v>
      </c>
      <c r="D3182">
        <v>29.61</v>
      </c>
      <c r="E3182">
        <v>30.3</v>
      </c>
    </row>
    <row r="3183" spans="1:5">
      <c r="A3183" s="55">
        <v>44063</v>
      </c>
      <c r="B3183">
        <v>30.16</v>
      </c>
      <c r="C3183">
        <v>30.52</v>
      </c>
      <c r="D3183">
        <v>29.22</v>
      </c>
      <c r="E3183">
        <v>29.34</v>
      </c>
    </row>
    <row r="3184" spans="1:5">
      <c r="A3184" s="55">
        <v>44064</v>
      </c>
      <c r="B3184">
        <v>29.36</v>
      </c>
      <c r="C3184">
        <v>30.93</v>
      </c>
      <c r="D3184">
        <v>29.36</v>
      </c>
      <c r="E3184">
        <v>29.51</v>
      </c>
    </row>
    <row r="3185" spans="1:5">
      <c r="A3185" s="55">
        <v>44067</v>
      </c>
      <c r="B3185">
        <v>29.18</v>
      </c>
      <c r="C3185">
        <v>29.7</v>
      </c>
      <c r="D3185">
        <v>29.14</v>
      </c>
      <c r="E3185">
        <v>29.5</v>
      </c>
    </row>
    <row r="3186" spans="1:5">
      <c r="A3186" s="55">
        <v>44068</v>
      </c>
      <c r="B3186">
        <v>29.58</v>
      </c>
      <c r="C3186">
        <v>30.04</v>
      </c>
      <c r="D3186">
        <v>29.35</v>
      </c>
      <c r="E3186">
        <v>29.36</v>
      </c>
    </row>
    <row r="3187" spans="1:5">
      <c r="A3187" s="55">
        <v>44069</v>
      </c>
      <c r="B3187">
        <v>29.48</v>
      </c>
      <c r="C3187">
        <v>29.92</v>
      </c>
      <c r="D3187">
        <v>28.97</v>
      </c>
      <c r="E3187">
        <v>29.87</v>
      </c>
    </row>
    <row r="3188" spans="1:5">
      <c r="A3188" s="55">
        <v>44070</v>
      </c>
      <c r="B3188">
        <v>29.87</v>
      </c>
      <c r="C3188">
        <v>32.15</v>
      </c>
      <c r="D3188">
        <v>29.82</v>
      </c>
      <c r="E3188">
        <v>30.63</v>
      </c>
    </row>
    <row r="3189" spans="1:5">
      <c r="A3189" s="55">
        <v>44071</v>
      </c>
      <c r="B3189">
        <v>30.63</v>
      </c>
      <c r="C3189">
        <v>32.01</v>
      </c>
      <c r="D3189">
        <v>30.2</v>
      </c>
      <c r="E3189">
        <v>30.49</v>
      </c>
    </row>
    <row r="3190" spans="1:5">
      <c r="A3190" s="55">
        <v>44074</v>
      </c>
      <c r="B3190">
        <v>30.42</v>
      </c>
      <c r="C3190">
        <v>32.299999999999997</v>
      </c>
      <c r="D3190">
        <v>30.42</v>
      </c>
      <c r="E3190">
        <v>32.200000000000003</v>
      </c>
    </row>
    <row r="3191" spans="1:5">
      <c r="A3191" s="55">
        <v>44075</v>
      </c>
      <c r="B3191">
        <v>32.200000000000003</v>
      </c>
      <c r="C3191">
        <v>32.799999999999997</v>
      </c>
      <c r="D3191">
        <v>32.130000000000003</v>
      </c>
      <c r="E3191">
        <v>32.42</v>
      </c>
    </row>
    <row r="3192" spans="1:5">
      <c r="A3192" s="55">
        <v>44076</v>
      </c>
      <c r="B3192">
        <v>32.42</v>
      </c>
      <c r="C3192">
        <v>33.450000000000003</v>
      </c>
      <c r="D3192">
        <v>32.42</v>
      </c>
      <c r="E3192">
        <v>33.24</v>
      </c>
    </row>
    <row r="3193" spans="1:5">
      <c r="A3193" s="55">
        <v>44077</v>
      </c>
      <c r="B3193">
        <v>33.25</v>
      </c>
      <c r="C3193">
        <v>36.78</v>
      </c>
      <c r="D3193">
        <v>32.68</v>
      </c>
      <c r="E3193">
        <v>35.54</v>
      </c>
    </row>
    <row r="3194" spans="1:5">
      <c r="A3194" s="55">
        <v>44078</v>
      </c>
      <c r="B3194">
        <v>35.549999999999997</v>
      </c>
      <c r="C3194">
        <v>37.729999999999997</v>
      </c>
      <c r="D3194">
        <v>33.33</v>
      </c>
      <c r="E3194">
        <v>33.94</v>
      </c>
    </row>
    <row r="3195" spans="1:5">
      <c r="A3195" s="55">
        <v>44082</v>
      </c>
      <c r="B3195">
        <v>33.93</v>
      </c>
      <c r="C3195">
        <v>36.49</v>
      </c>
      <c r="D3195">
        <v>33.380000000000003</v>
      </c>
      <c r="E3195">
        <v>33.44</v>
      </c>
    </row>
    <row r="3196" spans="1:5">
      <c r="A3196" s="55">
        <v>44083</v>
      </c>
      <c r="B3196">
        <v>33.380000000000003</v>
      </c>
      <c r="C3196">
        <v>33.380000000000003</v>
      </c>
      <c r="D3196">
        <v>31.77</v>
      </c>
      <c r="E3196">
        <v>31.99</v>
      </c>
    </row>
    <row r="3197" spans="1:5">
      <c r="A3197" s="55">
        <v>44084</v>
      </c>
      <c r="B3197">
        <v>31.99</v>
      </c>
      <c r="C3197">
        <v>33.15</v>
      </c>
      <c r="D3197">
        <v>31.71</v>
      </c>
      <c r="E3197">
        <v>32.67</v>
      </c>
    </row>
    <row r="3198" spans="1:5">
      <c r="A3198" s="55">
        <v>44085</v>
      </c>
      <c r="B3198">
        <v>32.67</v>
      </c>
      <c r="C3198">
        <v>32.86</v>
      </c>
      <c r="D3198">
        <v>31.47</v>
      </c>
      <c r="E3198">
        <v>31.66</v>
      </c>
    </row>
    <row r="3199" spans="1:5">
      <c r="A3199" s="55">
        <v>44088</v>
      </c>
      <c r="B3199">
        <v>31.27</v>
      </c>
      <c r="C3199">
        <v>31.42</v>
      </c>
      <c r="D3199">
        <v>30.98</v>
      </c>
      <c r="E3199">
        <v>31.3</v>
      </c>
    </row>
    <row r="3200" spans="1:5">
      <c r="A3200" s="55">
        <v>44089</v>
      </c>
      <c r="B3200">
        <v>31.16</v>
      </c>
      <c r="C3200">
        <v>31.57</v>
      </c>
      <c r="D3200">
        <v>30.95</v>
      </c>
      <c r="E3200">
        <v>31.29</v>
      </c>
    </row>
    <row r="3201" spans="1:5">
      <c r="A3201" s="55">
        <v>44090</v>
      </c>
      <c r="B3201">
        <v>31.49</v>
      </c>
      <c r="C3201">
        <v>31.69</v>
      </c>
      <c r="D3201">
        <v>30.95</v>
      </c>
      <c r="E3201">
        <v>31.62</v>
      </c>
    </row>
    <row r="3202" spans="1:5">
      <c r="A3202" s="55">
        <v>44091</v>
      </c>
      <c r="B3202">
        <v>32.869999999999997</v>
      </c>
      <c r="C3202">
        <v>32.869999999999997</v>
      </c>
      <c r="D3202">
        <v>31.51</v>
      </c>
      <c r="E3202">
        <v>31.82</v>
      </c>
    </row>
    <row r="3203" spans="1:5">
      <c r="A3203" s="55">
        <v>44092</v>
      </c>
      <c r="B3203">
        <v>31.8</v>
      </c>
      <c r="C3203">
        <v>32.65</v>
      </c>
      <c r="D3203">
        <v>31.27</v>
      </c>
      <c r="E3203">
        <v>31.69</v>
      </c>
    </row>
    <row r="3204" spans="1:5">
      <c r="A3204" s="55">
        <v>44095</v>
      </c>
      <c r="B3204">
        <v>33.35</v>
      </c>
      <c r="C3204">
        <v>34.07</v>
      </c>
      <c r="D3204">
        <v>32.380000000000003</v>
      </c>
      <c r="E3204">
        <v>32.46</v>
      </c>
    </row>
    <row r="3205" spans="1:5">
      <c r="A3205" s="55">
        <v>44096</v>
      </c>
      <c r="B3205">
        <v>32.590000000000003</v>
      </c>
      <c r="C3205">
        <v>33.18</v>
      </c>
      <c r="D3205">
        <v>32.35</v>
      </c>
      <c r="E3205">
        <v>32.54</v>
      </c>
    </row>
    <row r="3206" spans="1:5">
      <c r="A3206" s="55">
        <v>44097</v>
      </c>
      <c r="B3206">
        <v>32.47</v>
      </c>
      <c r="C3206">
        <v>33.96</v>
      </c>
      <c r="D3206">
        <v>32.22</v>
      </c>
      <c r="E3206">
        <v>33.49</v>
      </c>
    </row>
    <row r="3207" spans="1:5">
      <c r="A3207" s="55">
        <v>44098</v>
      </c>
      <c r="B3207">
        <v>34.130000000000003</v>
      </c>
      <c r="C3207">
        <v>34.380000000000003</v>
      </c>
      <c r="D3207">
        <v>33.03</v>
      </c>
      <c r="E3207">
        <v>33.39</v>
      </c>
    </row>
    <row r="3208" spans="1:5">
      <c r="A3208" s="55">
        <v>44099</v>
      </c>
      <c r="B3208">
        <v>33.85</v>
      </c>
      <c r="C3208">
        <v>33.9</v>
      </c>
      <c r="D3208">
        <v>32.549999999999997</v>
      </c>
      <c r="E3208">
        <v>32.619999999999997</v>
      </c>
    </row>
    <row r="3209" spans="1:5">
      <c r="A3209" s="55">
        <v>44102</v>
      </c>
      <c r="B3209">
        <v>32.450000000000003</v>
      </c>
      <c r="C3209">
        <v>32.67</v>
      </c>
      <c r="D3209">
        <v>32.19</v>
      </c>
      <c r="E3209">
        <v>32.21</v>
      </c>
    </row>
    <row r="3210" spans="1:5">
      <c r="A3210" s="55">
        <v>44103</v>
      </c>
      <c r="B3210">
        <v>32.659999999999997</v>
      </c>
      <c r="C3210">
        <v>32.659999999999997</v>
      </c>
      <c r="D3210">
        <v>31.74</v>
      </c>
      <c r="E3210">
        <v>31.84</v>
      </c>
    </row>
    <row r="3211" spans="1:5">
      <c r="A3211" s="55">
        <v>44104</v>
      </c>
      <c r="B3211">
        <v>31.83</v>
      </c>
      <c r="C3211">
        <v>32.42</v>
      </c>
      <c r="D3211">
        <v>31.42</v>
      </c>
      <c r="E3211">
        <v>32.18</v>
      </c>
    </row>
    <row r="3212" spans="1:5">
      <c r="A3212" s="55">
        <v>44105</v>
      </c>
      <c r="B3212">
        <v>31.88</v>
      </c>
      <c r="C3212">
        <v>33.1</v>
      </c>
      <c r="D3212">
        <v>31.72</v>
      </c>
      <c r="E3212">
        <v>32.590000000000003</v>
      </c>
    </row>
    <row r="3213" spans="1:5">
      <c r="A3213" s="55">
        <v>44106</v>
      </c>
      <c r="B3213">
        <v>33.799999999999997</v>
      </c>
      <c r="C3213">
        <v>34.17</v>
      </c>
      <c r="D3213">
        <v>32.630000000000003</v>
      </c>
      <c r="E3213">
        <v>33.1</v>
      </c>
    </row>
    <row r="3214" spans="1:5">
      <c r="A3214" s="55">
        <v>44109</v>
      </c>
      <c r="B3214">
        <v>32.729999999999997</v>
      </c>
      <c r="C3214">
        <v>32.869999999999997</v>
      </c>
      <c r="D3214">
        <v>32.049999999999997</v>
      </c>
      <c r="E3214">
        <v>32.200000000000003</v>
      </c>
    </row>
    <row r="3215" spans="1:5">
      <c r="A3215" s="55">
        <v>44110</v>
      </c>
      <c r="B3215">
        <v>31.94</v>
      </c>
      <c r="C3215">
        <v>33.090000000000003</v>
      </c>
      <c r="D3215">
        <v>31.61</v>
      </c>
      <c r="E3215">
        <v>32.67</v>
      </c>
    </row>
    <row r="3216" spans="1:5">
      <c r="A3216" s="55">
        <v>44111</v>
      </c>
      <c r="B3216">
        <v>32.21</v>
      </c>
      <c r="C3216">
        <v>32.22</v>
      </c>
      <c r="D3216">
        <v>31.45</v>
      </c>
      <c r="E3216">
        <v>31.6</v>
      </c>
    </row>
    <row r="3217" spans="1:5">
      <c r="A3217" s="55">
        <v>44112</v>
      </c>
      <c r="B3217">
        <v>31.37</v>
      </c>
      <c r="C3217">
        <v>31.42</v>
      </c>
      <c r="D3217">
        <v>30.81</v>
      </c>
      <c r="E3217">
        <v>30.83</v>
      </c>
    </row>
    <row r="3218" spans="1:5">
      <c r="A3218" s="55">
        <v>44113</v>
      </c>
      <c r="B3218">
        <v>30.35</v>
      </c>
      <c r="C3218">
        <v>30.35</v>
      </c>
      <c r="D3218">
        <v>29.51</v>
      </c>
      <c r="E3218">
        <v>29.59</v>
      </c>
    </row>
    <row r="3219" spans="1:5">
      <c r="A3219" s="55">
        <v>44116</v>
      </c>
      <c r="B3219">
        <v>29.23</v>
      </c>
      <c r="C3219">
        <v>29.54</v>
      </c>
      <c r="D3219">
        <v>29.19</v>
      </c>
      <c r="E3219">
        <v>29.28</v>
      </c>
    </row>
    <row r="3220" spans="1:5">
      <c r="A3220" s="55">
        <v>44117</v>
      </c>
      <c r="B3220">
        <v>29.89</v>
      </c>
      <c r="C3220">
        <v>30.17</v>
      </c>
      <c r="D3220">
        <v>29.41</v>
      </c>
      <c r="E3220">
        <v>29.45</v>
      </c>
    </row>
    <row r="3221" spans="1:5">
      <c r="A3221" s="55">
        <v>44118</v>
      </c>
      <c r="B3221">
        <v>29.39</v>
      </c>
      <c r="C3221">
        <v>30.07</v>
      </c>
      <c r="D3221">
        <v>29.13</v>
      </c>
      <c r="E3221">
        <v>29.29</v>
      </c>
    </row>
    <row r="3222" spans="1:5">
      <c r="A3222" s="55">
        <v>44119</v>
      </c>
      <c r="B3222">
        <v>29.65</v>
      </c>
      <c r="C3222">
        <v>29.73</v>
      </c>
      <c r="D3222">
        <v>28.74</v>
      </c>
      <c r="E3222">
        <v>28.82</v>
      </c>
    </row>
    <row r="3223" spans="1:5">
      <c r="A3223" s="55">
        <v>44120</v>
      </c>
      <c r="B3223">
        <v>28.83</v>
      </c>
      <c r="C3223">
        <v>29.25</v>
      </c>
      <c r="D3223">
        <v>28.23</v>
      </c>
      <c r="E3223">
        <v>29.25</v>
      </c>
    </row>
    <row r="3224" spans="1:5">
      <c r="A3224" s="55">
        <v>44123</v>
      </c>
      <c r="B3224">
        <v>29.24</v>
      </c>
      <c r="C3224">
        <v>30.33</v>
      </c>
      <c r="D3224">
        <v>29.02</v>
      </c>
      <c r="E3224">
        <v>30.18</v>
      </c>
    </row>
    <row r="3225" spans="1:5">
      <c r="A3225" s="55">
        <v>44124</v>
      </c>
      <c r="B3225">
        <v>30</v>
      </c>
      <c r="C3225">
        <v>30.22</v>
      </c>
      <c r="D3225">
        <v>29.55</v>
      </c>
      <c r="E3225">
        <v>30.12</v>
      </c>
    </row>
    <row r="3226" spans="1:5">
      <c r="A3226" s="55">
        <v>44125</v>
      </c>
      <c r="B3226">
        <v>30.12</v>
      </c>
      <c r="C3226">
        <v>30.58</v>
      </c>
      <c r="D3226">
        <v>29.5</v>
      </c>
      <c r="E3226">
        <v>29.61</v>
      </c>
    </row>
    <row r="3227" spans="1:5">
      <c r="A3227" s="55">
        <v>44126</v>
      </c>
      <c r="B3227">
        <v>29.59</v>
      </c>
      <c r="C3227">
        <v>29.85</v>
      </c>
      <c r="D3227">
        <v>28.97</v>
      </c>
      <c r="E3227">
        <v>29.37</v>
      </c>
    </row>
    <row r="3228" spans="1:5">
      <c r="A3228" s="55">
        <v>44127</v>
      </c>
      <c r="B3228">
        <v>29.37</v>
      </c>
      <c r="C3228">
        <v>29.69</v>
      </c>
      <c r="D3228">
        <v>29.03</v>
      </c>
      <c r="E3228">
        <v>29.14</v>
      </c>
    </row>
    <row r="3229" spans="1:5">
      <c r="A3229" s="55">
        <v>44130</v>
      </c>
      <c r="B3229">
        <v>29.14</v>
      </c>
      <c r="C3229">
        <v>31.72</v>
      </c>
      <c r="D3229">
        <v>29.14</v>
      </c>
      <c r="E3229">
        <v>31.23</v>
      </c>
    </row>
    <row r="3230" spans="1:5">
      <c r="A3230" s="55">
        <v>44131</v>
      </c>
      <c r="B3230">
        <v>31.24</v>
      </c>
      <c r="C3230">
        <v>31.88</v>
      </c>
      <c r="D3230">
        <v>31.09</v>
      </c>
      <c r="E3230">
        <v>31.66</v>
      </c>
    </row>
    <row r="3231" spans="1:5">
      <c r="A3231" s="55">
        <v>44132</v>
      </c>
      <c r="B3231">
        <v>31.66</v>
      </c>
      <c r="C3231">
        <v>35.549999999999997</v>
      </c>
      <c r="D3231">
        <v>31.66</v>
      </c>
      <c r="E3231">
        <v>35.229999999999997</v>
      </c>
    </row>
    <row r="3232" spans="1:5">
      <c r="A3232" s="55">
        <v>44133</v>
      </c>
      <c r="B3232">
        <v>35.26</v>
      </c>
      <c r="C3232">
        <v>35.659999999999997</v>
      </c>
      <c r="D3232">
        <v>32.840000000000003</v>
      </c>
      <c r="E3232">
        <v>34.03</v>
      </c>
    </row>
    <row r="3233" spans="1:5">
      <c r="A3233" s="55">
        <v>44134</v>
      </c>
      <c r="B3233">
        <v>34.03</v>
      </c>
      <c r="C3233">
        <v>35.07</v>
      </c>
      <c r="D3233">
        <v>33.57</v>
      </c>
      <c r="E3233">
        <v>34.299999999999997</v>
      </c>
    </row>
    <row r="3234" spans="1:5">
      <c r="A3234" s="55">
        <v>44137</v>
      </c>
      <c r="B3234">
        <v>33.46</v>
      </c>
      <c r="C3234">
        <v>34.03</v>
      </c>
      <c r="D3234">
        <v>33.159999999999997</v>
      </c>
      <c r="E3234">
        <v>33.44</v>
      </c>
    </row>
    <row r="3235" spans="1:5">
      <c r="A3235" s="55">
        <v>44138</v>
      </c>
      <c r="B3235">
        <v>32.47</v>
      </c>
      <c r="C3235">
        <v>32.54</v>
      </c>
      <c r="D3235">
        <v>31.63</v>
      </c>
      <c r="E3235">
        <v>32.18</v>
      </c>
    </row>
    <row r="3236" spans="1:5">
      <c r="A3236" s="55">
        <v>44139</v>
      </c>
      <c r="B3236">
        <v>32.18</v>
      </c>
      <c r="C3236">
        <v>32.18</v>
      </c>
      <c r="D3236">
        <v>29.08</v>
      </c>
      <c r="E3236">
        <v>29.93</v>
      </c>
    </row>
    <row r="3237" spans="1:5">
      <c r="A3237" s="55">
        <v>44140</v>
      </c>
      <c r="B3237">
        <v>29.93</v>
      </c>
      <c r="C3237">
        <v>30.15</v>
      </c>
      <c r="D3237">
        <v>28.85</v>
      </c>
      <c r="E3237">
        <v>29.36</v>
      </c>
    </row>
    <row r="3238" spans="1:5">
      <c r="A3238" s="55">
        <v>44141</v>
      </c>
      <c r="B3238">
        <v>29.4</v>
      </c>
      <c r="C3238">
        <v>29.79</v>
      </c>
      <c r="D3238">
        <v>27.75</v>
      </c>
      <c r="E3238">
        <v>27.91</v>
      </c>
    </row>
    <row r="3239" spans="1:5">
      <c r="A3239" s="55">
        <v>44144</v>
      </c>
      <c r="B3239">
        <v>26.89</v>
      </c>
      <c r="C3239">
        <v>27.4</v>
      </c>
      <c r="D3239">
        <v>25.49</v>
      </c>
      <c r="E3239">
        <v>27.13</v>
      </c>
    </row>
    <row r="3240" spans="1:5">
      <c r="A3240" s="55">
        <v>44145</v>
      </c>
      <c r="B3240">
        <v>27.14</v>
      </c>
      <c r="C3240">
        <v>27.68</v>
      </c>
      <c r="D3240">
        <v>26.67</v>
      </c>
      <c r="E3240">
        <v>27.05</v>
      </c>
    </row>
    <row r="3241" spans="1:5">
      <c r="A3241" s="55">
        <v>44146</v>
      </c>
      <c r="B3241">
        <v>27.05</v>
      </c>
      <c r="C3241">
        <v>27.05</v>
      </c>
      <c r="D3241">
        <v>26.29</v>
      </c>
      <c r="E3241">
        <v>26.54</v>
      </c>
    </row>
    <row r="3242" spans="1:5">
      <c r="A3242" s="55">
        <v>44147</v>
      </c>
      <c r="B3242">
        <v>26.55</v>
      </c>
      <c r="C3242">
        <v>28.51</v>
      </c>
      <c r="D3242">
        <v>26.55</v>
      </c>
      <c r="E3242">
        <v>27.64</v>
      </c>
    </row>
    <row r="3243" spans="1:5">
      <c r="A3243" s="55">
        <v>44148</v>
      </c>
      <c r="B3243">
        <v>27.61</v>
      </c>
      <c r="C3243">
        <v>27.61</v>
      </c>
      <c r="D3243">
        <v>26.61</v>
      </c>
      <c r="E3243">
        <v>26.82</v>
      </c>
    </row>
    <row r="3244" spans="1:5">
      <c r="A3244" s="55">
        <v>44151</v>
      </c>
      <c r="B3244">
        <v>26.82</v>
      </c>
      <c r="C3244">
        <v>27.11</v>
      </c>
      <c r="D3244">
        <v>26.48</v>
      </c>
      <c r="E3244">
        <v>26.61</v>
      </c>
    </row>
    <row r="3245" spans="1:5">
      <c r="A3245" s="55">
        <v>44152</v>
      </c>
      <c r="B3245">
        <v>26.62</v>
      </c>
      <c r="C3245">
        <v>27.49</v>
      </c>
      <c r="D3245">
        <v>26.51</v>
      </c>
      <c r="E3245">
        <v>26.73</v>
      </c>
    </row>
    <row r="3246" spans="1:5">
      <c r="A3246" s="55">
        <v>44153</v>
      </c>
      <c r="B3246">
        <v>26.73</v>
      </c>
      <c r="C3246">
        <v>27.66</v>
      </c>
      <c r="D3246">
        <v>26.44</v>
      </c>
      <c r="E3246">
        <v>27.61</v>
      </c>
    </row>
    <row r="3247" spans="1:5">
      <c r="A3247" s="55">
        <v>44154</v>
      </c>
      <c r="B3247">
        <v>27.65</v>
      </c>
      <c r="C3247">
        <v>27.65</v>
      </c>
      <c r="D3247">
        <v>26.46</v>
      </c>
      <c r="E3247">
        <v>26.82</v>
      </c>
    </row>
    <row r="3248" spans="1:5">
      <c r="A3248" s="55">
        <v>44155</v>
      </c>
      <c r="B3248">
        <v>26.83</v>
      </c>
      <c r="C3248">
        <v>27.08</v>
      </c>
      <c r="D3248">
        <v>26.51</v>
      </c>
      <c r="E3248">
        <v>27.07</v>
      </c>
    </row>
    <row r="3249" spans="1:5">
      <c r="A3249" s="55">
        <v>44158</v>
      </c>
      <c r="B3249">
        <v>27.07</v>
      </c>
      <c r="C3249">
        <v>27.39</v>
      </c>
      <c r="D3249">
        <v>26.51</v>
      </c>
      <c r="E3249">
        <v>26.65</v>
      </c>
    </row>
    <row r="3250" spans="1:5">
      <c r="A3250" s="55">
        <v>44159</v>
      </c>
      <c r="B3250">
        <v>26.65</v>
      </c>
      <c r="C3250">
        <v>26.65</v>
      </c>
      <c r="D3250">
        <v>26.27</v>
      </c>
      <c r="E3250">
        <v>26.3</v>
      </c>
    </row>
    <row r="3251" spans="1:5">
      <c r="A3251" s="55">
        <v>44160</v>
      </c>
      <c r="B3251">
        <v>26.3</v>
      </c>
      <c r="C3251">
        <v>26.64</v>
      </c>
      <c r="D3251">
        <v>25.98</v>
      </c>
      <c r="E3251">
        <v>26</v>
      </c>
    </row>
    <row r="3252" spans="1:5">
      <c r="A3252" s="55">
        <v>44162</v>
      </c>
      <c r="B3252">
        <v>26</v>
      </c>
      <c r="C3252">
        <v>26.23</v>
      </c>
      <c r="D3252">
        <v>25.82</v>
      </c>
      <c r="E3252">
        <v>26.05</v>
      </c>
    </row>
    <row r="3253" spans="1:5">
      <c r="A3253" s="55">
        <v>44165</v>
      </c>
      <c r="B3253">
        <v>26.06</v>
      </c>
      <c r="C3253">
        <v>27.13</v>
      </c>
      <c r="D3253">
        <v>25.93</v>
      </c>
      <c r="E3253">
        <v>25.97</v>
      </c>
    </row>
    <row r="3254" spans="1:5">
      <c r="A3254" s="55">
        <v>44166</v>
      </c>
      <c r="B3254">
        <v>25.97</v>
      </c>
      <c r="C3254">
        <v>26.15</v>
      </c>
      <c r="D3254">
        <v>25.56</v>
      </c>
      <c r="E3254">
        <v>26.09</v>
      </c>
    </row>
    <row r="3255" spans="1:5">
      <c r="A3255" s="55">
        <v>44167</v>
      </c>
      <c r="B3255">
        <v>26.09</v>
      </c>
      <c r="C3255">
        <v>26.32</v>
      </c>
      <c r="D3255">
        <v>25.86</v>
      </c>
      <c r="E3255">
        <v>26.17</v>
      </c>
    </row>
    <row r="3256" spans="1:5">
      <c r="A3256" s="55">
        <v>44168</v>
      </c>
      <c r="B3256">
        <v>26.16</v>
      </c>
      <c r="C3256">
        <v>26.45</v>
      </c>
      <c r="D3256">
        <v>25.93</v>
      </c>
      <c r="E3256">
        <v>26.25</v>
      </c>
    </row>
    <row r="3257" spans="1:5">
      <c r="A3257" s="55">
        <v>44169</v>
      </c>
      <c r="B3257">
        <v>26.25</v>
      </c>
      <c r="C3257">
        <v>26.25</v>
      </c>
      <c r="D3257">
        <v>25.93</v>
      </c>
      <c r="E3257">
        <v>26.08</v>
      </c>
    </row>
    <row r="3258" spans="1:5">
      <c r="A3258" s="55">
        <v>44172</v>
      </c>
      <c r="B3258">
        <v>26.08</v>
      </c>
      <c r="C3258">
        <v>26.54</v>
      </c>
      <c r="D3258">
        <v>26.08</v>
      </c>
      <c r="E3258">
        <v>26.32</v>
      </c>
    </row>
    <row r="3259" spans="1:5">
      <c r="A3259" s="55">
        <v>44173</v>
      </c>
      <c r="B3259">
        <v>26.32</v>
      </c>
      <c r="C3259">
        <v>26.61</v>
      </c>
      <c r="D3259">
        <v>25.82</v>
      </c>
      <c r="E3259">
        <v>25.89</v>
      </c>
    </row>
    <row r="3260" spans="1:5">
      <c r="A3260" s="55">
        <v>44174</v>
      </c>
      <c r="B3260">
        <v>25.89</v>
      </c>
      <c r="C3260">
        <v>26.71</v>
      </c>
      <c r="D3260">
        <v>25.63</v>
      </c>
      <c r="E3260">
        <v>26.55</v>
      </c>
    </row>
    <row r="3261" spans="1:5">
      <c r="A3261" s="55">
        <v>44175</v>
      </c>
      <c r="B3261">
        <v>26.56</v>
      </c>
      <c r="C3261">
        <v>27.08</v>
      </c>
      <c r="D3261">
        <v>26.33</v>
      </c>
      <c r="E3261">
        <v>26.92</v>
      </c>
    </row>
    <row r="3262" spans="1:5">
      <c r="A3262" s="55">
        <v>44176</v>
      </c>
      <c r="B3262">
        <v>26.91</v>
      </c>
      <c r="C3262">
        <v>28.21</v>
      </c>
      <c r="D3262">
        <v>26.91</v>
      </c>
      <c r="E3262">
        <v>27.68</v>
      </c>
    </row>
    <row r="3263" spans="1:5">
      <c r="A3263" s="55">
        <v>44179</v>
      </c>
      <c r="B3263">
        <v>27.68</v>
      </c>
      <c r="C3263">
        <v>28.8</v>
      </c>
      <c r="D3263">
        <v>27.15</v>
      </c>
      <c r="E3263">
        <v>28.73</v>
      </c>
    </row>
    <row r="3264" spans="1:5">
      <c r="A3264" s="55">
        <v>44180</v>
      </c>
      <c r="B3264">
        <v>28.8</v>
      </c>
      <c r="C3264">
        <v>28.8</v>
      </c>
      <c r="D3264">
        <v>27.47</v>
      </c>
      <c r="E3264">
        <v>27.49</v>
      </c>
    </row>
    <row r="3265" spans="1:5">
      <c r="A3265" s="55">
        <v>44181</v>
      </c>
      <c r="B3265">
        <v>27.7</v>
      </c>
      <c r="C3265">
        <v>27.88</v>
      </c>
      <c r="D3265">
        <v>27.14</v>
      </c>
      <c r="E3265">
        <v>27.21</v>
      </c>
    </row>
    <row r="3266" spans="1:5">
      <c r="A3266" s="55">
        <v>44182</v>
      </c>
      <c r="B3266">
        <v>27.24</v>
      </c>
      <c r="C3266">
        <v>27.3</v>
      </c>
      <c r="D3266">
        <v>26.87</v>
      </c>
      <c r="E3266">
        <v>27.05</v>
      </c>
    </row>
    <row r="3267" spans="1:5">
      <c r="A3267" s="55">
        <v>44183</v>
      </c>
      <c r="B3267">
        <v>27.29</v>
      </c>
      <c r="C3267">
        <v>28.14</v>
      </c>
      <c r="D3267">
        <v>27.22</v>
      </c>
      <c r="E3267">
        <v>27.22</v>
      </c>
    </row>
    <row r="3268" spans="1:5">
      <c r="A3268" s="55">
        <v>44186</v>
      </c>
      <c r="B3268">
        <v>29.87</v>
      </c>
      <c r="C3268">
        <v>30.38</v>
      </c>
      <c r="D3268">
        <v>28.39</v>
      </c>
      <c r="E3268">
        <v>28.7</v>
      </c>
    </row>
    <row r="3269" spans="1:5">
      <c r="A3269" s="55">
        <v>44187</v>
      </c>
      <c r="B3269">
        <v>28.71</v>
      </c>
      <c r="C3269">
        <v>29.1</v>
      </c>
      <c r="D3269">
        <v>28.44</v>
      </c>
      <c r="E3269">
        <v>28.63</v>
      </c>
    </row>
    <row r="3270" spans="1:5">
      <c r="A3270" s="55">
        <v>44188</v>
      </c>
      <c r="B3270">
        <v>28.12</v>
      </c>
      <c r="C3270">
        <v>28.12</v>
      </c>
      <c r="D3270">
        <v>27.57</v>
      </c>
      <c r="E3270">
        <v>27.96</v>
      </c>
    </row>
    <row r="3271" spans="1:5">
      <c r="A3271" s="55">
        <v>44189</v>
      </c>
      <c r="B3271">
        <v>27.71</v>
      </c>
      <c r="C3271">
        <v>27.72</v>
      </c>
      <c r="D3271">
        <v>27.31</v>
      </c>
      <c r="E3271">
        <v>27.35</v>
      </c>
    </row>
    <row r="3272" spans="1:5">
      <c r="A3272" s="55">
        <v>44193</v>
      </c>
      <c r="B3272">
        <v>27.28</v>
      </c>
      <c r="C3272">
        <v>27.45</v>
      </c>
      <c r="D3272">
        <v>27.06</v>
      </c>
      <c r="E3272">
        <v>27.16</v>
      </c>
    </row>
    <row r="3273" spans="1:5">
      <c r="A3273" s="55">
        <v>44194</v>
      </c>
      <c r="B3273">
        <v>27.18</v>
      </c>
      <c r="C3273">
        <v>28.38</v>
      </c>
      <c r="D3273">
        <v>27.12</v>
      </c>
      <c r="E3273">
        <v>28.09</v>
      </c>
    </row>
    <row r="3274" spans="1:5">
      <c r="A3274" s="55">
        <v>44195</v>
      </c>
      <c r="B3274">
        <v>27.99</v>
      </c>
      <c r="C3274">
        <v>28.04</v>
      </c>
      <c r="D3274">
        <v>27.42</v>
      </c>
      <c r="E3274">
        <v>27.5</v>
      </c>
    </row>
    <row r="3275" spans="1:5">
      <c r="A3275" s="55">
        <v>44196</v>
      </c>
      <c r="B3275">
        <v>27.58</v>
      </c>
      <c r="C3275">
        <v>27.71</v>
      </c>
      <c r="D3275">
        <v>26.98</v>
      </c>
      <c r="E3275">
        <v>27.29</v>
      </c>
    </row>
    <row r="3276" spans="1:5">
      <c r="A3276" s="55">
        <v>44200</v>
      </c>
      <c r="B3276">
        <v>27.36</v>
      </c>
      <c r="C3276">
        <v>30.01</v>
      </c>
      <c r="D3276">
        <v>27.36</v>
      </c>
      <c r="E3276">
        <v>29.46</v>
      </c>
    </row>
    <row r="3277" spans="1:5">
      <c r="A3277" s="55">
        <v>44201</v>
      </c>
      <c r="B3277">
        <v>29.82</v>
      </c>
      <c r="C3277">
        <v>29.84</v>
      </c>
      <c r="D3277">
        <v>28.41</v>
      </c>
      <c r="E3277">
        <v>28.71</v>
      </c>
    </row>
    <row r="3278" spans="1:5">
      <c r="A3278" s="55">
        <v>44202</v>
      </c>
      <c r="B3278">
        <v>28.29</v>
      </c>
      <c r="C3278">
        <v>28.86</v>
      </c>
      <c r="D3278">
        <v>27.06</v>
      </c>
      <c r="E3278">
        <v>28.29</v>
      </c>
    </row>
    <row r="3279" spans="1:5">
      <c r="A3279" s="55">
        <v>44203</v>
      </c>
      <c r="B3279">
        <v>27.65</v>
      </c>
      <c r="C3279">
        <v>27.65</v>
      </c>
      <c r="D3279">
        <v>27.17</v>
      </c>
      <c r="E3279">
        <v>27.19</v>
      </c>
    </row>
    <row r="3280" spans="1:5">
      <c r="A3280" s="55">
        <v>44204</v>
      </c>
      <c r="B3280">
        <v>27.18</v>
      </c>
      <c r="C3280">
        <v>28.42</v>
      </c>
      <c r="D3280">
        <v>27.01</v>
      </c>
      <c r="E3280">
        <v>27.08</v>
      </c>
    </row>
    <row r="3281" spans="1:5">
      <c r="A3281" s="55">
        <v>44207</v>
      </c>
      <c r="B3281">
        <v>28.11</v>
      </c>
      <c r="C3281">
        <v>29.45</v>
      </c>
      <c r="D3281">
        <v>27.78</v>
      </c>
      <c r="E3281">
        <v>28.5</v>
      </c>
    </row>
    <row r="3282" spans="1:5">
      <c r="A3282" s="55">
        <v>44208</v>
      </c>
      <c r="B3282">
        <v>28.31</v>
      </c>
      <c r="C3282">
        <v>28.93</v>
      </c>
      <c r="D3282">
        <v>27.96</v>
      </c>
      <c r="E3282">
        <v>28.09</v>
      </c>
    </row>
    <row r="3283" spans="1:5">
      <c r="A3283" s="55">
        <v>44209</v>
      </c>
      <c r="B3283">
        <v>28.01</v>
      </c>
      <c r="C3283">
        <v>28.27</v>
      </c>
      <c r="D3283">
        <v>27.69</v>
      </c>
      <c r="E3283">
        <v>27.71</v>
      </c>
    </row>
    <row r="3284" spans="1:5">
      <c r="A3284" s="55">
        <v>44210</v>
      </c>
      <c r="B3284">
        <v>27.7</v>
      </c>
      <c r="C3284">
        <v>27.7</v>
      </c>
      <c r="D3284">
        <v>26.55</v>
      </c>
      <c r="E3284">
        <v>27.4</v>
      </c>
    </row>
    <row r="3285" spans="1:5">
      <c r="A3285" s="55">
        <v>44211</v>
      </c>
      <c r="B3285">
        <v>27.38</v>
      </c>
      <c r="C3285">
        <v>28.53</v>
      </c>
      <c r="D3285">
        <v>27.38</v>
      </c>
      <c r="E3285">
        <v>28.1</v>
      </c>
    </row>
    <row r="3286" spans="1:5">
      <c r="A3286" s="55">
        <v>44215</v>
      </c>
      <c r="B3286">
        <v>28.1</v>
      </c>
      <c r="C3286">
        <v>28.1</v>
      </c>
      <c r="D3286">
        <v>27.5</v>
      </c>
      <c r="E3286">
        <v>27.83</v>
      </c>
    </row>
    <row r="3287" spans="1:5">
      <c r="A3287" s="55">
        <v>44216</v>
      </c>
      <c r="B3287">
        <v>27.84</v>
      </c>
      <c r="C3287">
        <v>27.84</v>
      </c>
      <c r="D3287">
        <v>27.05</v>
      </c>
      <c r="E3287">
        <v>27.17</v>
      </c>
    </row>
    <row r="3288" spans="1:5">
      <c r="A3288" s="55">
        <v>44217</v>
      </c>
      <c r="B3288">
        <v>27.15</v>
      </c>
      <c r="C3288">
        <v>27.63</v>
      </c>
      <c r="D3288">
        <v>27.15</v>
      </c>
      <c r="E3288">
        <v>27.23</v>
      </c>
    </row>
    <row r="3289" spans="1:5">
      <c r="A3289" s="55">
        <v>44218</v>
      </c>
      <c r="B3289">
        <v>27.23</v>
      </c>
      <c r="C3289">
        <v>27.82</v>
      </c>
      <c r="D3289">
        <v>27.23</v>
      </c>
      <c r="E3289">
        <v>27.52</v>
      </c>
    </row>
    <row r="3290" spans="1:5">
      <c r="A3290" s="55">
        <v>44221</v>
      </c>
      <c r="B3290">
        <v>27.91</v>
      </c>
      <c r="C3290">
        <v>29.6</v>
      </c>
      <c r="D3290">
        <v>27.86</v>
      </c>
      <c r="E3290">
        <v>28.27</v>
      </c>
    </row>
    <row r="3291" spans="1:5">
      <c r="A3291" s="55">
        <v>44222</v>
      </c>
      <c r="B3291">
        <v>28.27</v>
      </c>
      <c r="C3291">
        <v>28.98</v>
      </c>
      <c r="D3291">
        <v>27.95</v>
      </c>
      <c r="E3291">
        <v>28.38</v>
      </c>
    </row>
    <row r="3292" spans="1:5">
      <c r="A3292" s="55">
        <v>44223</v>
      </c>
      <c r="B3292">
        <v>28.38</v>
      </c>
      <c r="C3292">
        <v>34.979999999999997</v>
      </c>
      <c r="D3292">
        <v>28.38</v>
      </c>
      <c r="E3292">
        <v>34.659999999999997</v>
      </c>
    </row>
    <row r="3293" spans="1:5">
      <c r="A3293" s="55">
        <v>44224</v>
      </c>
      <c r="B3293">
        <v>34.659999999999997</v>
      </c>
      <c r="C3293">
        <v>34.659999999999997</v>
      </c>
      <c r="D3293">
        <v>31.16</v>
      </c>
      <c r="E3293">
        <v>32.01</v>
      </c>
    </row>
    <row r="3294" spans="1:5">
      <c r="A3294" s="55">
        <v>44225</v>
      </c>
      <c r="B3294">
        <v>31.97</v>
      </c>
      <c r="C3294">
        <v>34.94</v>
      </c>
      <c r="D3294">
        <v>31.56</v>
      </c>
      <c r="E3294">
        <v>33.96</v>
      </c>
    </row>
    <row r="3295" spans="1:5">
      <c r="A3295" s="55">
        <v>44228</v>
      </c>
      <c r="B3295">
        <v>32.72</v>
      </c>
      <c r="C3295">
        <v>34.07</v>
      </c>
      <c r="D3295">
        <v>32.18</v>
      </c>
      <c r="E3295">
        <v>32.71</v>
      </c>
    </row>
    <row r="3296" spans="1:5">
      <c r="A3296" s="55">
        <v>44229</v>
      </c>
      <c r="B3296">
        <v>32.700000000000003</v>
      </c>
      <c r="C3296">
        <v>32.700000000000003</v>
      </c>
      <c r="D3296">
        <v>30.34</v>
      </c>
      <c r="E3296">
        <v>30.56</v>
      </c>
    </row>
    <row r="3297" spans="1:5">
      <c r="A3297" s="55">
        <v>44230</v>
      </c>
      <c r="B3297">
        <v>30.56</v>
      </c>
      <c r="C3297">
        <v>30.56</v>
      </c>
      <c r="D3297">
        <v>29.27</v>
      </c>
      <c r="E3297">
        <v>29.27</v>
      </c>
    </row>
    <row r="3298" spans="1:5">
      <c r="A3298" s="55">
        <v>44231</v>
      </c>
      <c r="B3298">
        <v>29.29</v>
      </c>
      <c r="C3298">
        <v>29.29</v>
      </c>
      <c r="D3298">
        <v>28.37</v>
      </c>
      <c r="E3298">
        <v>28.61</v>
      </c>
    </row>
    <row r="3299" spans="1:5">
      <c r="A3299" s="55">
        <v>44232</v>
      </c>
      <c r="B3299">
        <v>28.59</v>
      </c>
      <c r="C3299">
        <v>28.88</v>
      </c>
      <c r="D3299">
        <v>28.39</v>
      </c>
      <c r="E3299">
        <v>28.59</v>
      </c>
    </row>
    <row r="3300" spans="1:5">
      <c r="A3300" s="55">
        <v>44235</v>
      </c>
      <c r="B3300">
        <v>28.6</v>
      </c>
      <c r="C3300">
        <v>28.95</v>
      </c>
      <c r="D3300">
        <v>28.6</v>
      </c>
      <c r="E3300">
        <v>28.76</v>
      </c>
    </row>
    <row r="3301" spans="1:5">
      <c r="A3301" s="55">
        <v>44236</v>
      </c>
      <c r="B3301">
        <v>28.76</v>
      </c>
      <c r="C3301">
        <v>29.26</v>
      </c>
      <c r="D3301">
        <v>28.76</v>
      </c>
      <c r="E3301">
        <v>29.19</v>
      </c>
    </row>
    <row r="3302" spans="1:5">
      <c r="A3302" s="55">
        <v>44237</v>
      </c>
      <c r="B3302">
        <v>29.19</v>
      </c>
      <c r="C3302">
        <v>30.67</v>
      </c>
      <c r="D3302">
        <v>29.16</v>
      </c>
      <c r="E3302">
        <v>30</v>
      </c>
    </row>
    <row r="3303" spans="1:5">
      <c r="A3303" s="55">
        <v>44238</v>
      </c>
      <c r="B3303">
        <v>30</v>
      </c>
      <c r="C3303">
        <v>30.33</v>
      </c>
      <c r="D3303">
        <v>29.47</v>
      </c>
      <c r="E3303">
        <v>29.57</v>
      </c>
    </row>
    <row r="3304" spans="1:5">
      <c r="A3304" s="55">
        <v>44239</v>
      </c>
      <c r="B3304">
        <v>29.59</v>
      </c>
      <c r="C3304">
        <v>29.71</v>
      </c>
      <c r="D3304">
        <v>29.34</v>
      </c>
      <c r="E3304">
        <v>29.34</v>
      </c>
    </row>
    <row r="3305" spans="1:5">
      <c r="A3305" s="55">
        <v>44243</v>
      </c>
      <c r="B3305">
        <v>29.38</v>
      </c>
      <c r="C3305">
        <v>30.32</v>
      </c>
      <c r="D3305">
        <v>29.38</v>
      </c>
      <c r="E3305">
        <v>30.18</v>
      </c>
    </row>
    <row r="3306" spans="1:5">
      <c r="A3306" s="55">
        <v>44244</v>
      </c>
      <c r="B3306">
        <v>30.18</v>
      </c>
      <c r="C3306">
        <v>31.17</v>
      </c>
      <c r="D3306">
        <v>30.08</v>
      </c>
      <c r="E3306">
        <v>30.22</v>
      </c>
    </row>
    <row r="3307" spans="1:5">
      <c r="A3307" s="55">
        <v>44245</v>
      </c>
      <c r="B3307">
        <v>30.22</v>
      </c>
      <c r="C3307">
        <v>30.61</v>
      </c>
      <c r="D3307">
        <v>29.28</v>
      </c>
      <c r="E3307">
        <v>29.7</v>
      </c>
    </row>
    <row r="3308" spans="1:5">
      <c r="A3308" s="55">
        <v>44246</v>
      </c>
      <c r="B3308">
        <v>29.71</v>
      </c>
      <c r="C3308">
        <v>29.74</v>
      </c>
      <c r="D3308">
        <v>28.91</v>
      </c>
      <c r="E3308">
        <v>29.36</v>
      </c>
    </row>
    <row r="3309" spans="1:5">
      <c r="A3309" s="55">
        <v>44249</v>
      </c>
      <c r="B3309">
        <v>29.34</v>
      </c>
      <c r="C3309">
        <v>30.19</v>
      </c>
      <c r="D3309">
        <v>29.34</v>
      </c>
      <c r="E3309">
        <v>29.99</v>
      </c>
    </row>
    <row r="3310" spans="1:5">
      <c r="A3310" s="55">
        <v>44250</v>
      </c>
      <c r="B3310">
        <v>30</v>
      </c>
      <c r="C3310">
        <v>31.29</v>
      </c>
      <c r="D3310">
        <v>29.27</v>
      </c>
      <c r="E3310">
        <v>29.4</v>
      </c>
    </row>
    <row r="3311" spans="1:5">
      <c r="A3311" s="55">
        <v>44251</v>
      </c>
      <c r="B3311">
        <v>30.26</v>
      </c>
      <c r="C3311">
        <v>30.38</v>
      </c>
      <c r="D3311">
        <v>28.61</v>
      </c>
      <c r="E3311">
        <v>28.79</v>
      </c>
    </row>
    <row r="3312" spans="1:5">
      <c r="A3312" s="55">
        <v>44252</v>
      </c>
      <c r="B3312">
        <v>28.79</v>
      </c>
      <c r="C3312">
        <v>32.58</v>
      </c>
      <c r="D3312">
        <v>28.78</v>
      </c>
      <c r="E3312">
        <v>31.73</v>
      </c>
    </row>
    <row r="3313" spans="1:5">
      <c r="A3313" s="55">
        <v>44253</v>
      </c>
      <c r="B3313">
        <v>31.66</v>
      </c>
      <c r="C3313">
        <v>32.729999999999997</v>
      </c>
      <c r="D3313">
        <v>30.4</v>
      </c>
      <c r="E3313">
        <v>31.3</v>
      </c>
    </row>
    <row r="3314" spans="1:5">
      <c r="A3314" s="55">
        <v>44256</v>
      </c>
      <c r="B3314">
        <v>30.93</v>
      </c>
      <c r="C3314">
        <v>30.93</v>
      </c>
      <c r="D3314">
        <v>28.76</v>
      </c>
      <c r="E3314">
        <v>28.91</v>
      </c>
    </row>
    <row r="3315" spans="1:5">
      <c r="A3315" s="55">
        <v>44257</v>
      </c>
      <c r="B3315">
        <v>28.91</v>
      </c>
      <c r="C3315">
        <v>29.66</v>
      </c>
      <c r="D3315">
        <v>28.86</v>
      </c>
      <c r="E3315">
        <v>29.41</v>
      </c>
    </row>
    <row r="3316" spans="1:5">
      <c r="A3316" s="55">
        <v>44258</v>
      </c>
      <c r="B3316">
        <v>29.41</v>
      </c>
      <c r="C3316">
        <v>30.55</v>
      </c>
      <c r="D3316">
        <v>29.24</v>
      </c>
      <c r="E3316">
        <v>30.52</v>
      </c>
    </row>
    <row r="3317" spans="1:5">
      <c r="A3317" s="55">
        <v>44259</v>
      </c>
      <c r="B3317">
        <v>30.52</v>
      </c>
      <c r="C3317">
        <v>32.53</v>
      </c>
      <c r="D3317">
        <v>29.68</v>
      </c>
      <c r="E3317">
        <v>31.52</v>
      </c>
    </row>
    <row r="3318" spans="1:5">
      <c r="A3318" s="55">
        <v>44260</v>
      </c>
      <c r="B3318">
        <v>31.52</v>
      </c>
      <c r="C3318">
        <v>32.17</v>
      </c>
      <c r="D3318">
        <v>29.67</v>
      </c>
      <c r="E3318">
        <v>29.87</v>
      </c>
    </row>
    <row r="3319" spans="1:5">
      <c r="A3319" s="55">
        <v>44263</v>
      </c>
      <c r="B3319">
        <v>29.85</v>
      </c>
      <c r="C3319">
        <v>30.49</v>
      </c>
      <c r="D3319">
        <v>28.99</v>
      </c>
      <c r="E3319">
        <v>29.52</v>
      </c>
    </row>
    <row r="3320" spans="1:5">
      <c r="A3320" s="55">
        <v>44264</v>
      </c>
      <c r="B3320">
        <v>29.54</v>
      </c>
      <c r="C3320">
        <v>29.54</v>
      </c>
      <c r="D3320">
        <v>28.51</v>
      </c>
      <c r="E3320">
        <v>29.03</v>
      </c>
    </row>
    <row r="3321" spans="1:5">
      <c r="A3321" s="55">
        <v>44265</v>
      </c>
      <c r="B3321">
        <v>29.03</v>
      </c>
      <c r="C3321">
        <v>29.03</v>
      </c>
      <c r="D3321">
        <v>28.33</v>
      </c>
      <c r="E3321">
        <v>28.73</v>
      </c>
    </row>
    <row r="3322" spans="1:5">
      <c r="A3322" s="55">
        <v>44266</v>
      </c>
      <c r="B3322">
        <v>28.73</v>
      </c>
      <c r="C3322">
        <v>28.73</v>
      </c>
      <c r="D3322">
        <v>28.12</v>
      </c>
      <c r="E3322">
        <v>28.2</v>
      </c>
    </row>
    <row r="3323" spans="1:5">
      <c r="A3323" s="55">
        <v>44267</v>
      </c>
      <c r="B3323">
        <v>28.21</v>
      </c>
      <c r="C3323">
        <v>28.86</v>
      </c>
      <c r="D3323">
        <v>28.05</v>
      </c>
      <c r="E3323">
        <v>28.11</v>
      </c>
    </row>
    <row r="3324" spans="1:5">
      <c r="A3324" s="55">
        <v>44270</v>
      </c>
      <c r="B3324">
        <v>28.11</v>
      </c>
      <c r="C3324">
        <v>28.43</v>
      </c>
      <c r="D3324">
        <v>27.37</v>
      </c>
      <c r="E3324">
        <v>27.43</v>
      </c>
    </row>
    <row r="3325" spans="1:5">
      <c r="A3325" s="55">
        <v>44271</v>
      </c>
      <c r="B3325">
        <v>27.43</v>
      </c>
      <c r="C3325">
        <v>27.56</v>
      </c>
      <c r="D3325">
        <v>26.97</v>
      </c>
      <c r="E3325">
        <v>27.25</v>
      </c>
    </row>
    <row r="3326" spans="1:5">
      <c r="A3326" s="55">
        <v>44272</v>
      </c>
      <c r="B3326">
        <v>27.25</v>
      </c>
      <c r="C3326">
        <v>27.7</v>
      </c>
      <c r="D3326">
        <v>26.56</v>
      </c>
      <c r="E3326">
        <v>26.61</v>
      </c>
    </row>
    <row r="3327" spans="1:5">
      <c r="A3327" s="55">
        <v>44273</v>
      </c>
      <c r="B3327">
        <v>26.61</v>
      </c>
      <c r="C3327">
        <v>27.91</v>
      </c>
      <c r="D3327">
        <v>26.61</v>
      </c>
      <c r="E3327">
        <v>27.65</v>
      </c>
    </row>
    <row r="3328" spans="1:5">
      <c r="A3328" s="55">
        <v>44274</v>
      </c>
      <c r="B3328">
        <v>27.64</v>
      </c>
      <c r="C3328">
        <v>28.21</v>
      </c>
      <c r="D3328">
        <v>26.82</v>
      </c>
      <c r="E3328">
        <v>27.32</v>
      </c>
    </row>
    <row r="3329" spans="1:5">
      <c r="A3329" s="55">
        <v>44277</v>
      </c>
      <c r="B3329">
        <v>27.31</v>
      </c>
      <c r="C3329">
        <v>27.31</v>
      </c>
      <c r="D3329">
        <v>25.43</v>
      </c>
      <c r="E3329">
        <v>25.47</v>
      </c>
    </row>
    <row r="3330" spans="1:5">
      <c r="A3330" s="55">
        <v>44278</v>
      </c>
      <c r="B3330">
        <v>25.47</v>
      </c>
      <c r="C3330">
        <v>26.87</v>
      </c>
      <c r="D3330">
        <v>25.47</v>
      </c>
      <c r="E3330">
        <v>25.99</v>
      </c>
    </row>
    <row r="3331" spans="1:5">
      <c r="A3331" s="55">
        <v>44279</v>
      </c>
      <c r="B3331">
        <v>25.99</v>
      </c>
      <c r="C3331">
        <v>26.77</v>
      </c>
      <c r="D3331">
        <v>25.68</v>
      </c>
      <c r="E3331">
        <v>26.54</v>
      </c>
    </row>
    <row r="3332" spans="1:5">
      <c r="A3332" s="55">
        <v>44280</v>
      </c>
      <c r="B3332">
        <v>26.51</v>
      </c>
      <c r="C3332">
        <v>27.66</v>
      </c>
      <c r="D3332">
        <v>25.68</v>
      </c>
      <c r="E3332">
        <v>25.71</v>
      </c>
    </row>
    <row r="3333" spans="1:5">
      <c r="A3333" s="55">
        <v>44281</v>
      </c>
      <c r="B3333">
        <v>25.7</v>
      </c>
      <c r="C3333">
        <v>26.19</v>
      </c>
      <c r="D3333">
        <v>24.79</v>
      </c>
      <c r="E3333">
        <v>24.79</v>
      </c>
    </row>
    <row r="3334" spans="1:5">
      <c r="A3334" s="55">
        <v>44284</v>
      </c>
      <c r="B3334">
        <v>24.88</v>
      </c>
      <c r="C3334">
        <v>26.16</v>
      </c>
      <c r="D3334">
        <v>24.88</v>
      </c>
      <c r="E3334">
        <v>25.44</v>
      </c>
    </row>
    <row r="3335" spans="1:5">
      <c r="A3335" s="55">
        <v>44285</v>
      </c>
      <c r="B3335">
        <v>25.44</v>
      </c>
      <c r="C3335">
        <v>25.91</v>
      </c>
      <c r="D3335">
        <v>24.55</v>
      </c>
      <c r="E3335">
        <v>24.63</v>
      </c>
    </row>
    <row r="3336" spans="1:5">
      <c r="A3336" s="55">
        <v>44286</v>
      </c>
      <c r="B3336">
        <v>24.62</v>
      </c>
      <c r="C3336">
        <v>24.64</v>
      </c>
      <c r="D3336">
        <v>24.05</v>
      </c>
      <c r="E3336">
        <v>24.3</v>
      </c>
    </row>
    <row r="3337" spans="1:5">
      <c r="A3337" s="55">
        <v>44287</v>
      </c>
      <c r="B3337">
        <v>24.28</v>
      </c>
      <c r="C3337">
        <v>24.28</v>
      </c>
      <c r="D3337">
        <v>23.46</v>
      </c>
      <c r="E3337">
        <v>23.49</v>
      </c>
    </row>
    <row r="3338" spans="1:5">
      <c r="A3338" s="55">
        <v>44291</v>
      </c>
      <c r="B3338">
        <v>23.48</v>
      </c>
      <c r="C3338">
        <v>23.61</v>
      </c>
      <c r="D3338">
        <v>23.23</v>
      </c>
      <c r="E3338">
        <v>23.39</v>
      </c>
    </row>
    <row r="3339" spans="1:5">
      <c r="A3339" s="55">
        <v>44292</v>
      </c>
      <c r="B3339">
        <v>23.38</v>
      </c>
      <c r="C3339">
        <v>23.55</v>
      </c>
      <c r="D3339">
        <v>23.16</v>
      </c>
      <c r="E3339">
        <v>23.46</v>
      </c>
    </row>
    <row r="3340" spans="1:5">
      <c r="A3340" s="55">
        <v>44293</v>
      </c>
      <c r="B3340">
        <v>23.46</v>
      </c>
      <c r="C3340">
        <v>23.47</v>
      </c>
      <c r="D3340">
        <v>23.02</v>
      </c>
      <c r="E3340">
        <v>23.06</v>
      </c>
    </row>
    <row r="3341" spans="1:5">
      <c r="A3341" s="55">
        <v>44294</v>
      </c>
      <c r="B3341">
        <v>23.06</v>
      </c>
      <c r="C3341">
        <v>23.21</v>
      </c>
      <c r="D3341">
        <v>22.84</v>
      </c>
      <c r="E3341">
        <v>23.08</v>
      </c>
    </row>
    <row r="3342" spans="1:5">
      <c r="A3342" s="55">
        <v>44295</v>
      </c>
      <c r="B3342">
        <v>23.08</v>
      </c>
      <c r="C3342">
        <v>23.43</v>
      </c>
      <c r="D3342">
        <v>22.92</v>
      </c>
      <c r="E3342">
        <v>23.19</v>
      </c>
    </row>
    <row r="3343" spans="1:5">
      <c r="A3343" s="55">
        <v>44298</v>
      </c>
      <c r="B3343">
        <v>23.18</v>
      </c>
      <c r="C3343">
        <v>23.77</v>
      </c>
      <c r="D3343">
        <v>23.15</v>
      </c>
      <c r="E3343">
        <v>23.17</v>
      </c>
    </row>
    <row r="3344" spans="1:5">
      <c r="A3344" s="55">
        <v>44299</v>
      </c>
      <c r="B3344">
        <v>23.17</v>
      </c>
      <c r="C3344">
        <v>23.37</v>
      </c>
      <c r="D3344">
        <v>23.02</v>
      </c>
      <c r="E3344">
        <v>23.12</v>
      </c>
    </row>
    <row r="3345" spans="1:5">
      <c r="A3345" s="55">
        <v>44300</v>
      </c>
      <c r="B3345">
        <v>23.12</v>
      </c>
      <c r="C3345">
        <v>23.69</v>
      </c>
      <c r="D3345">
        <v>23.12</v>
      </c>
      <c r="E3345">
        <v>23.51</v>
      </c>
    </row>
    <row r="3346" spans="1:5">
      <c r="A3346" s="55">
        <v>44301</v>
      </c>
      <c r="B3346">
        <v>23.37</v>
      </c>
      <c r="C3346">
        <v>23.38</v>
      </c>
      <c r="D3346">
        <v>23.01</v>
      </c>
      <c r="E3346">
        <v>23.3</v>
      </c>
    </row>
    <row r="3347" spans="1:5">
      <c r="A3347" s="55">
        <v>44302</v>
      </c>
      <c r="B3347">
        <v>23.3</v>
      </c>
      <c r="C3347">
        <v>23.44</v>
      </c>
      <c r="D3347">
        <v>23.01</v>
      </c>
      <c r="E3347">
        <v>23.16</v>
      </c>
    </row>
    <row r="3348" spans="1:5">
      <c r="A3348" s="55">
        <v>44305</v>
      </c>
      <c r="B3348">
        <v>23.16</v>
      </c>
      <c r="C3348">
        <v>24.21</v>
      </c>
      <c r="D3348">
        <v>23.16</v>
      </c>
      <c r="E3348">
        <v>23.74</v>
      </c>
    </row>
    <row r="3349" spans="1:5">
      <c r="A3349" s="55">
        <v>44306</v>
      </c>
      <c r="B3349">
        <v>23.74</v>
      </c>
      <c r="C3349">
        <v>24.9</v>
      </c>
      <c r="D3349">
        <v>23.74</v>
      </c>
      <c r="E3349">
        <v>24.46</v>
      </c>
    </row>
    <row r="3350" spans="1:5">
      <c r="A3350" s="55">
        <v>44307</v>
      </c>
      <c r="B3350">
        <v>24.45</v>
      </c>
      <c r="C3350">
        <v>24.69</v>
      </c>
      <c r="D3350">
        <v>23.42</v>
      </c>
      <c r="E3350">
        <v>23.8</v>
      </c>
    </row>
    <row r="3351" spans="1:5">
      <c r="A3351" s="55">
        <v>44308</v>
      </c>
      <c r="B3351">
        <v>23.8</v>
      </c>
      <c r="C3351">
        <v>24.99</v>
      </c>
      <c r="D3351">
        <v>23.41</v>
      </c>
      <c r="E3351">
        <v>24.65</v>
      </c>
    </row>
    <row r="3352" spans="1:5">
      <c r="A3352" s="55">
        <v>44309</v>
      </c>
      <c r="B3352">
        <v>24.65</v>
      </c>
      <c r="C3352">
        <v>24.65</v>
      </c>
      <c r="D3352">
        <v>23.55</v>
      </c>
      <c r="E3352">
        <v>23.88</v>
      </c>
    </row>
    <row r="3353" spans="1:5">
      <c r="A3353" s="55">
        <v>44312</v>
      </c>
      <c r="B3353">
        <v>23.88</v>
      </c>
      <c r="C3353">
        <v>24.01</v>
      </c>
      <c r="D3353">
        <v>23.77</v>
      </c>
      <c r="E3353">
        <v>23.81</v>
      </c>
    </row>
    <row r="3354" spans="1:5">
      <c r="A3354" s="55">
        <v>44313</v>
      </c>
      <c r="B3354">
        <v>23.81</v>
      </c>
      <c r="C3354">
        <v>24.18</v>
      </c>
      <c r="D3354">
        <v>23.6</v>
      </c>
      <c r="E3354">
        <v>23.69</v>
      </c>
    </row>
    <row r="3355" spans="1:5">
      <c r="A3355" s="55">
        <v>44314</v>
      </c>
      <c r="B3355">
        <v>23.7</v>
      </c>
      <c r="C3355">
        <v>23.84</v>
      </c>
      <c r="D3355">
        <v>23.47</v>
      </c>
      <c r="E3355">
        <v>23.61</v>
      </c>
    </row>
    <row r="3356" spans="1:5">
      <c r="A3356" s="55">
        <v>44315</v>
      </c>
      <c r="B3356">
        <v>23.6</v>
      </c>
      <c r="C3356">
        <v>24.33</v>
      </c>
      <c r="D3356">
        <v>23.35</v>
      </c>
      <c r="E3356">
        <v>23.67</v>
      </c>
    </row>
    <row r="3357" spans="1:5">
      <c r="A3357" s="55">
        <v>44316</v>
      </c>
      <c r="B3357">
        <v>23.67</v>
      </c>
      <c r="C3357">
        <v>24.4</v>
      </c>
      <c r="D3357">
        <v>23.67</v>
      </c>
      <c r="E3357">
        <v>24.19</v>
      </c>
    </row>
    <row r="3358" spans="1:5">
      <c r="A3358" s="55">
        <v>44319</v>
      </c>
      <c r="B3358">
        <v>24.19</v>
      </c>
      <c r="C3358">
        <v>24.21</v>
      </c>
      <c r="D3358">
        <v>23.76</v>
      </c>
      <c r="E3358">
        <v>23.94</v>
      </c>
    </row>
    <row r="3359" spans="1:5">
      <c r="A3359" s="55">
        <v>44320</v>
      </c>
      <c r="B3359">
        <v>23.94</v>
      </c>
      <c r="C3359">
        <v>25.45</v>
      </c>
      <c r="D3359">
        <v>23.94</v>
      </c>
      <c r="E3359">
        <v>24.64</v>
      </c>
    </row>
    <row r="3360" spans="1:5">
      <c r="A3360" s="55">
        <v>44321</v>
      </c>
      <c r="B3360">
        <v>24.64</v>
      </c>
      <c r="C3360">
        <v>24.64</v>
      </c>
      <c r="D3360">
        <v>23.77</v>
      </c>
      <c r="E3360">
        <v>24.3</v>
      </c>
    </row>
    <row r="3361" spans="1:5">
      <c r="A3361" s="55">
        <v>44322</v>
      </c>
      <c r="B3361">
        <v>24.28</v>
      </c>
      <c r="C3361">
        <v>24.84</v>
      </c>
      <c r="D3361">
        <v>23.81</v>
      </c>
      <c r="E3361">
        <v>23.88</v>
      </c>
    </row>
    <row r="3362" spans="1:5">
      <c r="A3362" s="55">
        <v>44323</v>
      </c>
      <c r="B3362">
        <v>23.9</v>
      </c>
      <c r="C3362">
        <v>24.26</v>
      </c>
      <c r="D3362">
        <v>23.13</v>
      </c>
      <c r="E3362">
        <v>23.13</v>
      </c>
    </row>
    <row r="3363" spans="1:5">
      <c r="A3363" s="55">
        <v>44326</v>
      </c>
      <c r="B3363">
        <v>23.15</v>
      </c>
      <c r="C3363">
        <v>24.33</v>
      </c>
      <c r="D3363">
        <v>23.12</v>
      </c>
      <c r="E3363">
        <v>24.28</v>
      </c>
    </row>
    <row r="3364" spans="1:5">
      <c r="A3364" s="55">
        <v>44327</v>
      </c>
      <c r="B3364">
        <v>24.28</v>
      </c>
      <c r="C3364">
        <v>26.01</v>
      </c>
      <c r="D3364">
        <v>24.28</v>
      </c>
      <c r="E3364">
        <v>25.64</v>
      </c>
    </row>
    <row r="3365" spans="1:5">
      <c r="A3365" s="55">
        <v>44328</v>
      </c>
      <c r="B3365">
        <v>25.64</v>
      </c>
      <c r="C3365">
        <v>29.11</v>
      </c>
      <c r="D3365">
        <v>25.64</v>
      </c>
      <c r="E3365">
        <v>28.62</v>
      </c>
    </row>
    <row r="3366" spans="1:5">
      <c r="A3366" s="55">
        <v>44329</v>
      </c>
      <c r="B3366">
        <v>28.69</v>
      </c>
      <c r="C3366">
        <v>28.69</v>
      </c>
      <c r="D3366">
        <v>25.68</v>
      </c>
      <c r="E3366">
        <v>26.33</v>
      </c>
    </row>
    <row r="3367" spans="1:5">
      <c r="A3367" s="55">
        <v>44330</v>
      </c>
      <c r="B3367">
        <v>26.31</v>
      </c>
      <c r="C3367">
        <v>26.31</v>
      </c>
      <c r="D3367">
        <v>24.16</v>
      </c>
      <c r="E3367">
        <v>24.23</v>
      </c>
    </row>
    <row r="3368" spans="1:5">
      <c r="A3368" s="55">
        <v>44333</v>
      </c>
      <c r="B3368">
        <v>24.22</v>
      </c>
      <c r="C3368">
        <v>25.99</v>
      </c>
      <c r="D3368">
        <v>24.22</v>
      </c>
      <c r="E3368">
        <v>25.09</v>
      </c>
    </row>
    <row r="3369" spans="1:5">
      <c r="A3369" s="55">
        <v>44334</v>
      </c>
      <c r="B3369">
        <v>25.09</v>
      </c>
      <c r="C3369">
        <v>26.2</v>
      </c>
      <c r="D3369">
        <v>24.87</v>
      </c>
      <c r="E3369">
        <v>26.07</v>
      </c>
    </row>
    <row r="3370" spans="1:5">
      <c r="A3370" s="55">
        <v>44335</v>
      </c>
      <c r="B3370">
        <v>26.09</v>
      </c>
      <c r="C3370">
        <v>29</v>
      </c>
      <c r="D3370">
        <v>26.09</v>
      </c>
      <c r="E3370">
        <v>26.69</v>
      </c>
    </row>
    <row r="3371" spans="1:5">
      <c r="A3371" s="55">
        <v>44336</v>
      </c>
      <c r="B3371">
        <v>26.69</v>
      </c>
      <c r="C3371">
        <v>26.69</v>
      </c>
      <c r="D3371">
        <v>25.56</v>
      </c>
      <c r="E3371">
        <v>25.74</v>
      </c>
    </row>
    <row r="3372" spans="1:5">
      <c r="A3372" s="55">
        <v>44337</v>
      </c>
      <c r="B3372">
        <v>25.47</v>
      </c>
      <c r="C3372">
        <v>25.8</v>
      </c>
      <c r="D3372">
        <v>25.28</v>
      </c>
      <c r="E3372">
        <v>25.54</v>
      </c>
    </row>
    <row r="3373" spans="1:5">
      <c r="A3373" s="55">
        <v>44340</v>
      </c>
      <c r="B3373">
        <v>25.25</v>
      </c>
      <c r="C3373">
        <v>25.25</v>
      </c>
      <c r="D3373">
        <v>24.34</v>
      </c>
      <c r="E3373">
        <v>24.4</v>
      </c>
    </row>
    <row r="3374" spans="1:5">
      <c r="A3374" s="55">
        <v>44341</v>
      </c>
      <c r="B3374">
        <v>24.4</v>
      </c>
      <c r="C3374">
        <v>24.8</v>
      </c>
      <c r="D3374">
        <v>24.37</v>
      </c>
      <c r="E3374">
        <v>24.6</v>
      </c>
    </row>
    <row r="3375" spans="1:5">
      <c r="A3375" s="55">
        <v>44342</v>
      </c>
      <c r="B3375">
        <v>24.6</v>
      </c>
      <c r="C3375">
        <v>24.6</v>
      </c>
      <c r="D3375">
        <v>23.83</v>
      </c>
      <c r="E3375">
        <v>23.84</v>
      </c>
    </row>
    <row r="3376" spans="1:5">
      <c r="A3376" s="55">
        <v>44343</v>
      </c>
      <c r="B3376">
        <v>23.83</v>
      </c>
      <c r="C3376">
        <v>23.83</v>
      </c>
      <c r="D3376">
        <v>23.01</v>
      </c>
      <c r="E3376">
        <v>23.09</v>
      </c>
    </row>
    <row r="3377" spans="1:5">
      <c r="A3377" s="55">
        <v>44344</v>
      </c>
      <c r="B3377">
        <v>23.09</v>
      </c>
      <c r="C3377">
        <v>23.14</v>
      </c>
      <c r="D3377">
        <v>22.66</v>
      </c>
      <c r="E3377">
        <v>23.11</v>
      </c>
    </row>
    <row r="3378" spans="1:5">
      <c r="A3378" s="55">
        <v>44348</v>
      </c>
      <c r="B3378">
        <v>23.04</v>
      </c>
      <c r="C3378">
        <v>23.88</v>
      </c>
      <c r="D3378">
        <v>23</v>
      </c>
      <c r="E3378">
        <v>23.79</v>
      </c>
    </row>
    <row r="3379" spans="1:5">
      <c r="A3379" s="55">
        <v>44349</v>
      </c>
      <c r="B3379">
        <v>23.87</v>
      </c>
      <c r="C3379">
        <v>24.02</v>
      </c>
      <c r="D3379">
        <v>23.48</v>
      </c>
      <c r="E3379">
        <v>23.94</v>
      </c>
    </row>
    <row r="3380" spans="1:5">
      <c r="A3380" s="55">
        <v>44350</v>
      </c>
      <c r="B3380">
        <v>23.94</v>
      </c>
      <c r="C3380">
        <v>24.71</v>
      </c>
      <c r="D3380">
        <v>23.94</v>
      </c>
      <c r="E3380">
        <v>24.13</v>
      </c>
    </row>
    <row r="3381" spans="1:5">
      <c r="A3381" s="55">
        <v>44351</v>
      </c>
      <c r="B3381">
        <v>23.62</v>
      </c>
      <c r="C3381">
        <v>23.62</v>
      </c>
      <c r="D3381">
        <v>23.18</v>
      </c>
      <c r="E3381">
        <v>23.3</v>
      </c>
    </row>
    <row r="3382" spans="1:5">
      <c r="A3382" s="55">
        <v>44354</v>
      </c>
      <c r="B3382">
        <v>23.4</v>
      </c>
      <c r="C3382">
        <v>23.57</v>
      </c>
      <c r="D3382">
        <v>23.15</v>
      </c>
      <c r="E3382">
        <v>23.22</v>
      </c>
    </row>
    <row r="3383" spans="1:5">
      <c r="A3383" s="55">
        <v>44355</v>
      </c>
      <c r="B3383">
        <v>23.11</v>
      </c>
      <c r="C3383">
        <v>23.66</v>
      </c>
      <c r="D3383">
        <v>23.06</v>
      </c>
      <c r="E3383">
        <v>23.34</v>
      </c>
    </row>
    <row r="3384" spans="1:5">
      <c r="A3384" s="55">
        <v>44356</v>
      </c>
      <c r="B3384">
        <v>23.2</v>
      </c>
      <c r="C3384">
        <v>23.69</v>
      </c>
      <c r="D3384">
        <v>23.2</v>
      </c>
      <c r="E3384">
        <v>23.61</v>
      </c>
    </row>
    <row r="3385" spans="1:5">
      <c r="A3385" s="55">
        <v>44357</v>
      </c>
      <c r="B3385">
        <v>23.16</v>
      </c>
      <c r="C3385">
        <v>23.37</v>
      </c>
      <c r="D3385">
        <v>22.47</v>
      </c>
      <c r="E3385">
        <v>22.59</v>
      </c>
    </row>
    <row r="3386" spans="1:5">
      <c r="A3386" s="55">
        <v>44358</v>
      </c>
      <c r="B3386">
        <v>22.31</v>
      </c>
      <c r="C3386">
        <v>22.37</v>
      </c>
      <c r="D3386">
        <v>22.06</v>
      </c>
      <c r="E3386">
        <v>22.3</v>
      </c>
    </row>
    <row r="3387" spans="1:5">
      <c r="A3387" s="55">
        <v>44361</v>
      </c>
      <c r="B3387">
        <v>22.42</v>
      </c>
      <c r="C3387">
        <v>22.99</v>
      </c>
      <c r="D3387">
        <v>22.42</v>
      </c>
      <c r="E3387">
        <v>22.68</v>
      </c>
    </row>
    <row r="3388" spans="1:5">
      <c r="A3388" s="55">
        <v>44362</v>
      </c>
      <c r="B3388">
        <v>22.9</v>
      </c>
      <c r="C3388">
        <v>23.19</v>
      </c>
      <c r="D3388">
        <v>22.77</v>
      </c>
      <c r="E3388">
        <v>23.11</v>
      </c>
    </row>
    <row r="3389" spans="1:5">
      <c r="A3389" s="55">
        <v>44363</v>
      </c>
      <c r="B3389">
        <v>22.9</v>
      </c>
      <c r="C3389">
        <v>25.23</v>
      </c>
      <c r="D3389">
        <v>22.74</v>
      </c>
      <c r="E3389">
        <v>23.45</v>
      </c>
    </row>
    <row r="3390" spans="1:5">
      <c r="A3390" s="55">
        <v>44364</v>
      </c>
      <c r="B3390">
        <v>23.31</v>
      </c>
      <c r="C3390">
        <v>23.69</v>
      </c>
      <c r="D3390">
        <v>22.72</v>
      </c>
      <c r="E3390">
        <v>23.15</v>
      </c>
    </row>
    <row r="3391" spans="1:5">
      <c r="A3391" s="55">
        <v>44365</v>
      </c>
      <c r="B3391">
        <v>24.31</v>
      </c>
      <c r="C3391">
        <v>24.71</v>
      </c>
      <c r="D3391">
        <v>23.68</v>
      </c>
      <c r="E3391">
        <v>24.48</v>
      </c>
    </row>
    <row r="3392" spans="1:5">
      <c r="A3392" s="55">
        <v>44368</v>
      </c>
      <c r="B3392">
        <v>24.12</v>
      </c>
      <c r="C3392">
        <v>24.42</v>
      </c>
      <c r="D3392">
        <v>23.26</v>
      </c>
      <c r="E3392">
        <v>23.37</v>
      </c>
    </row>
    <row r="3393" spans="1:5">
      <c r="A3393" s="55">
        <v>44369</v>
      </c>
      <c r="B3393">
        <v>23.47</v>
      </c>
      <c r="C3393">
        <v>23.54</v>
      </c>
      <c r="D3393">
        <v>22.65</v>
      </c>
      <c r="E3393">
        <v>22.69</v>
      </c>
    </row>
    <row r="3394" spans="1:5">
      <c r="A3394" s="55">
        <v>44370</v>
      </c>
      <c r="B3394">
        <v>22.57</v>
      </c>
      <c r="C3394">
        <v>22.64</v>
      </c>
      <c r="D3394">
        <v>22.04</v>
      </c>
      <c r="E3394">
        <v>22.23</v>
      </c>
    </row>
    <row r="3395" spans="1:5">
      <c r="A3395" s="55">
        <v>44371</v>
      </c>
      <c r="B3395">
        <v>21.84</v>
      </c>
      <c r="C3395">
        <v>21.95</v>
      </c>
      <c r="D3395">
        <v>21.77</v>
      </c>
      <c r="E3395">
        <v>21.91</v>
      </c>
    </row>
    <row r="3396" spans="1:5">
      <c r="A3396" s="55">
        <v>44372</v>
      </c>
      <c r="B3396">
        <v>21.86</v>
      </c>
      <c r="C3396">
        <v>22.03</v>
      </c>
      <c r="D3396">
        <v>21.75</v>
      </c>
      <c r="E3396">
        <v>21.83</v>
      </c>
    </row>
    <row r="3397" spans="1:5">
      <c r="A3397" s="55">
        <v>44375</v>
      </c>
      <c r="B3397">
        <v>21.84</v>
      </c>
      <c r="C3397">
        <v>22.16</v>
      </c>
      <c r="D3397">
        <v>21.75</v>
      </c>
      <c r="E3397">
        <v>21.84</v>
      </c>
    </row>
    <row r="3398" spans="1:5">
      <c r="A3398" s="55">
        <v>44376</v>
      </c>
      <c r="B3398">
        <v>21.73</v>
      </c>
      <c r="C3398">
        <v>22.27</v>
      </c>
      <c r="D3398">
        <v>21.72</v>
      </c>
      <c r="E3398">
        <v>22.14</v>
      </c>
    </row>
    <row r="3399" spans="1:5">
      <c r="A3399" s="55">
        <v>44377</v>
      </c>
      <c r="B3399">
        <v>22.34</v>
      </c>
      <c r="C3399">
        <v>22.47</v>
      </c>
      <c r="D3399">
        <v>22.04</v>
      </c>
      <c r="E3399">
        <v>22.29</v>
      </c>
    </row>
    <row r="3400" spans="1:5">
      <c r="A3400" s="55">
        <v>44378</v>
      </c>
      <c r="B3400">
        <v>22.15</v>
      </c>
      <c r="C3400">
        <v>22.36</v>
      </c>
      <c r="D3400">
        <v>22.11</v>
      </c>
      <c r="E3400">
        <v>22.24</v>
      </c>
    </row>
    <row r="3401" spans="1:5">
      <c r="A3401" s="55">
        <v>44379</v>
      </c>
      <c r="B3401">
        <v>21.91</v>
      </c>
      <c r="C3401">
        <v>22.01</v>
      </c>
      <c r="D3401">
        <v>21.69</v>
      </c>
      <c r="E3401">
        <v>21.94</v>
      </c>
    </row>
    <row r="3402" spans="1:5">
      <c r="A3402" s="55">
        <v>44383</v>
      </c>
      <c r="B3402">
        <v>22.06</v>
      </c>
      <c r="C3402">
        <v>23.14</v>
      </c>
      <c r="D3402">
        <v>22.05</v>
      </c>
      <c r="E3402">
        <v>22.51</v>
      </c>
    </row>
    <row r="3403" spans="1:5">
      <c r="A3403" s="55">
        <v>44384</v>
      </c>
      <c r="B3403">
        <v>22.39</v>
      </c>
      <c r="C3403">
        <v>23.07</v>
      </c>
      <c r="D3403">
        <v>22.36</v>
      </c>
      <c r="E3403">
        <v>22.65</v>
      </c>
    </row>
    <row r="3404" spans="1:5">
      <c r="A3404" s="55">
        <v>44385</v>
      </c>
      <c r="B3404">
        <v>24.04</v>
      </c>
      <c r="C3404">
        <v>24.24</v>
      </c>
      <c r="D3404">
        <v>23.32</v>
      </c>
      <c r="E3404">
        <v>23.56</v>
      </c>
    </row>
    <row r="3405" spans="1:5">
      <c r="A3405" s="55">
        <v>44386</v>
      </c>
      <c r="B3405">
        <v>22.95</v>
      </c>
      <c r="C3405">
        <v>22.95</v>
      </c>
      <c r="D3405">
        <v>22.33</v>
      </c>
      <c r="E3405">
        <v>22.64</v>
      </c>
    </row>
    <row r="3406" spans="1:5">
      <c r="A3406" s="55">
        <v>44389</v>
      </c>
      <c r="B3406">
        <v>22.64</v>
      </c>
      <c r="C3406">
        <v>22.88</v>
      </c>
      <c r="D3406">
        <v>22.54</v>
      </c>
      <c r="E3406">
        <v>22.71</v>
      </c>
    </row>
    <row r="3407" spans="1:5">
      <c r="A3407" s="55">
        <v>44390</v>
      </c>
      <c r="B3407">
        <v>22.8</v>
      </c>
      <c r="C3407">
        <v>23.32</v>
      </c>
      <c r="D3407">
        <v>22.59</v>
      </c>
      <c r="E3407">
        <v>23.3</v>
      </c>
    </row>
    <row r="3408" spans="1:5">
      <c r="A3408" s="55">
        <v>44391</v>
      </c>
      <c r="B3408">
        <v>22.86</v>
      </c>
      <c r="C3408">
        <v>23.65</v>
      </c>
      <c r="D3408">
        <v>22.81</v>
      </c>
      <c r="E3408">
        <v>23.07</v>
      </c>
    </row>
    <row r="3409" spans="1:5">
      <c r="A3409" s="55">
        <v>44392</v>
      </c>
      <c r="B3409">
        <v>23.46</v>
      </c>
      <c r="C3409">
        <v>23.78</v>
      </c>
      <c r="D3409">
        <v>23.16</v>
      </c>
      <c r="E3409">
        <v>23.28</v>
      </c>
    </row>
    <row r="3410" spans="1:5">
      <c r="A3410" s="55">
        <v>44393</v>
      </c>
      <c r="B3410">
        <v>22.86</v>
      </c>
      <c r="C3410">
        <v>24.02</v>
      </c>
      <c r="D3410">
        <v>22.78</v>
      </c>
      <c r="E3410">
        <v>23.94</v>
      </c>
    </row>
    <row r="3411" spans="1:5">
      <c r="A3411" s="55">
        <v>44396</v>
      </c>
      <c r="B3411">
        <v>23.93</v>
      </c>
      <c r="C3411">
        <v>26.79</v>
      </c>
      <c r="D3411">
        <v>23.93</v>
      </c>
      <c r="E3411">
        <v>25.66</v>
      </c>
    </row>
    <row r="3412" spans="1:5">
      <c r="A3412" s="55">
        <v>44397</v>
      </c>
      <c r="B3412">
        <v>25.58</v>
      </c>
      <c r="C3412">
        <v>25.95</v>
      </c>
      <c r="D3412">
        <v>24.37</v>
      </c>
      <c r="E3412">
        <v>24.64</v>
      </c>
    </row>
    <row r="3413" spans="1:5">
      <c r="A3413" s="55">
        <v>44398</v>
      </c>
      <c r="B3413">
        <v>24.63</v>
      </c>
      <c r="C3413">
        <v>24.63</v>
      </c>
      <c r="D3413">
        <v>23.8</v>
      </c>
      <c r="E3413">
        <v>23.8</v>
      </c>
    </row>
    <row r="3414" spans="1:5">
      <c r="A3414" s="55">
        <v>44399</v>
      </c>
      <c r="B3414">
        <v>23.8</v>
      </c>
      <c r="C3414">
        <v>24.03</v>
      </c>
      <c r="D3414">
        <v>22.47</v>
      </c>
      <c r="E3414">
        <v>23.74</v>
      </c>
    </row>
    <row r="3415" spans="1:5">
      <c r="A3415" s="55">
        <v>44400</v>
      </c>
      <c r="B3415">
        <v>23.46</v>
      </c>
      <c r="C3415">
        <v>23.64</v>
      </c>
      <c r="D3415">
        <v>22.49</v>
      </c>
      <c r="E3415">
        <v>23.62</v>
      </c>
    </row>
    <row r="3416" spans="1:5">
      <c r="A3416" s="55">
        <v>44403</v>
      </c>
      <c r="B3416">
        <v>23.6</v>
      </c>
      <c r="C3416">
        <v>24.06</v>
      </c>
      <c r="D3416">
        <v>22.68</v>
      </c>
      <c r="E3416">
        <v>23.68</v>
      </c>
    </row>
    <row r="3417" spans="1:5">
      <c r="A3417" s="55">
        <v>44404</v>
      </c>
      <c r="B3417">
        <v>24.41</v>
      </c>
      <c r="C3417">
        <v>25.34</v>
      </c>
      <c r="D3417">
        <v>24.19</v>
      </c>
      <c r="E3417">
        <v>24.68</v>
      </c>
    </row>
    <row r="3418" spans="1:5">
      <c r="A3418" s="55">
        <v>44405</v>
      </c>
      <c r="B3418">
        <v>24.45</v>
      </c>
      <c r="C3418">
        <v>24.89</v>
      </c>
      <c r="D3418">
        <v>24.05</v>
      </c>
      <c r="E3418">
        <v>24.36</v>
      </c>
    </row>
    <row r="3419" spans="1:5">
      <c r="A3419" s="55">
        <v>44406</v>
      </c>
      <c r="B3419">
        <v>23.95</v>
      </c>
      <c r="C3419">
        <v>24.15</v>
      </c>
      <c r="D3419">
        <v>23.8</v>
      </c>
      <c r="E3419">
        <v>24.14</v>
      </c>
    </row>
    <row r="3420" spans="1:5">
      <c r="A3420" s="55">
        <v>44407</v>
      </c>
      <c r="B3420">
        <v>24.5</v>
      </c>
      <c r="C3420">
        <v>24.57</v>
      </c>
      <c r="D3420">
        <v>23.99</v>
      </c>
      <c r="E3420">
        <v>24.37</v>
      </c>
    </row>
    <row r="3421" spans="1:5">
      <c r="A3421" s="55">
        <v>44410</v>
      </c>
      <c r="B3421">
        <v>24.37</v>
      </c>
      <c r="C3421">
        <v>25.15</v>
      </c>
      <c r="D3421">
        <v>24.14</v>
      </c>
      <c r="E3421">
        <v>24.95</v>
      </c>
    </row>
    <row r="3422" spans="1:5">
      <c r="A3422" s="55">
        <v>44411</v>
      </c>
      <c r="B3422">
        <v>25.02</v>
      </c>
      <c r="C3422">
        <v>25.35</v>
      </c>
      <c r="D3422">
        <v>24.23</v>
      </c>
      <c r="E3422">
        <v>24.36</v>
      </c>
    </row>
    <row r="3423" spans="1:5">
      <c r="A3423" s="55">
        <v>44412</v>
      </c>
      <c r="B3423">
        <v>24.36</v>
      </c>
      <c r="C3423">
        <v>24.7</v>
      </c>
      <c r="D3423">
        <v>24.15</v>
      </c>
      <c r="E3423">
        <v>24.37</v>
      </c>
    </row>
    <row r="3424" spans="1:5">
      <c r="A3424" s="55">
        <v>44413</v>
      </c>
      <c r="B3424">
        <v>24.24</v>
      </c>
      <c r="C3424">
        <v>24.29</v>
      </c>
      <c r="D3424">
        <v>23.92</v>
      </c>
      <c r="E3424">
        <v>23.99</v>
      </c>
    </row>
    <row r="3425" spans="1:5">
      <c r="A3425" s="55">
        <v>44414</v>
      </c>
      <c r="B3425">
        <v>23.76</v>
      </c>
      <c r="C3425">
        <v>23.97</v>
      </c>
      <c r="D3425">
        <v>23.68</v>
      </c>
      <c r="E3425">
        <v>23.68</v>
      </c>
    </row>
    <row r="3426" spans="1:5">
      <c r="A3426" s="55">
        <v>44417</v>
      </c>
      <c r="B3426">
        <v>23.68</v>
      </c>
      <c r="C3426">
        <v>24.26</v>
      </c>
      <c r="D3426">
        <v>23.68</v>
      </c>
      <c r="E3426">
        <v>24.13</v>
      </c>
    </row>
    <row r="3427" spans="1:5">
      <c r="A3427" s="55">
        <v>44418</v>
      </c>
      <c r="B3427">
        <v>24.07</v>
      </c>
      <c r="C3427">
        <v>24.25</v>
      </c>
      <c r="D3427">
        <v>23.88</v>
      </c>
      <c r="E3427">
        <v>24.06</v>
      </c>
    </row>
    <row r="3428" spans="1:5">
      <c r="A3428" s="55">
        <v>44419</v>
      </c>
      <c r="B3428">
        <v>23.91</v>
      </c>
      <c r="C3428">
        <v>23.96</v>
      </c>
      <c r="D3428">
        <v>23.15</v>
      </c>
      <c r="E3428">
        <v>23.26</v>
      </c>
    </row>
    <row r="3429" spans="1:5">
      <c r="A3429" s="55">
        <v>44420</v>
      </c>
      <c r="B3429">
        <v>23.21</v>
      </c>
      <c r="C3429">
        <v>23.29</v>
      </c>
      <c r="D3429">
        <v>22.73</v>
      </c>
      <c r="E3429">
        <v>22.88</v>
      </c>
    </row>
    <row r="3430" spans="1:5">
      <c r="A3430" s="55">
        <v>44421</v>
      </c>
      <c r="B3430">
        <v>22.73</v>
      </c>
      <c r="C3430">
        <v>22.96</v>
      </c>
      <c r="D3430">
        <v>22.64</v>
      </c>
      <c r="E3430">
        <v>22.92</v>
      </c>
    </row>
    <row r="3431" spans="1:5">
      <c r="A3431" s="55">
        <v>44424</v>
      </c>
      <c r="B3431">
        <v>22.92</v>
      </c>
      <c r="C3431">
        <v>23.79</v>
      </c>
      <c r="D3431">
        <v>22.92</v>
      </c>
      <c r="E3431">
        <v>23.13</v>
      </c>
    </row>
    <row r="3432" spans="1:5">
      <c r="A3432" s="55">
        <v>44425</v>
      </c>
      <c r="B3432">
        <v>23.78</v>
      </c>
      <c r="C3432">
        <v>24.8</v>
      </c>
      <c r="D3432">
        <v>23.55</v>
      </c>
      <c r="E3432">
        <v>24.2</v>
      </c>
    </row>
    <row r="3433" spans="1:5">
      <c r="A3433" s="55">
        <v>44426</v>
      </c>
      <c r="B3433">
        <v>24.19</v>
      </c>
      <c r="C3433">
        <v>25.76</v>
      </c>
      <c r="D3433">
        <v>23.88</v>
      </c>
      <c r="E3433">
        <v>25.65</v>
      </c>
    </row>
    <row r="3434" spans="1:5">
      <c r="A3434" s="55">
        <v>44427</v>
      </c>
      <c r="B3434">
        <v>25.95</v>
      </c>
      <c r="C3434">
        <v>26.42</v>
      </c>
      <c r="D3434">
        <v>25.13</v>
      </c>
      <c r="E3434">
        <v>25.84</v>
      </c>
    </row>
    <row r="3435" spans="1:5">
      <c r="A3435" s="55">
        <v>44428</v>
      </c>
      <c r="B3435">
        <v>25.49</v>
      </c>
      <c r="C3435">
        <v>25.49</v>
      </c>
      <c r="D3435">
        <v>24.3</v>
      </c>
      <c r="E3435">
        <v>24.64</v>
      </c>
    </row>
    <row r="3436" spans="1:5">
      <c r="A3436" s="55">
        <v>44431</v>
      </c>
      <c r="B3436">
        <v>24.25</v>
      </c>
      <c r="C3436">
        <v>24.25</v>
      </c>
      <c r="D3436">
        <v>23.63</v>
      </c>
      <c r="E3436">
        <v>23.89</v>
      </c>
    </row>
    <row r="3437" spans="1:5">
      <c r="A3437" s="55">
        <v>44432</v>
      </c>
      <c r="B3437">
        <v>23.89</v>
      </c>
      <c r="C3437">
        <v>24.19</v>
      </c>
      <c r="D3437">
        <v>23.89</v>
      </c>
      <c r="E3437">
        <v>24.01</v>
      </c>
    </row>
    <row r="3438" spans="1:5">
      <c r="A3438" s="55">
        <v>44433</v>
      </c>
      <c r="B3438">
        <v>24.04</v>
      </c>
      <c r="C3438">
        <v>24.08</v>
      </c>
      <c r="D3438">
        <v>23.47</v>
      </c>
      <c r="E3438">
        <v>23.64</v>
      </c>
    </row>
    <row r="3439" spans="1:5">
      <c r="A3439" s="55">
        <v>44434</v>
      </c>
      <c r="B3439">
        <v>23.82</v>
      </c>
      <c r="C3439">
        <v>24.58</v>
      </c>
      <c r="D3439">
        <v>23.76</v>
      </c>
      <c r="E3439">
        <v>24.4</v>
      </c>
    </row>
    <row r="3440" spans="1:5">
      <c r="A3440" s="55">
        <v>44435</v>
      </c>
      <c r="B3440">
        <v>24.05</v>
      </c>
      <c r="C3440">
        <v>24.05</v>
      </c>
      <c r="D3440">
        <v>23.33</v>
      </c>
      <c r="E3440">
        <v>23.54</v>
      </c>
    </row>
    <row r="3441" spans="1:5">
      <c r="A3441" s="55">
        <v>44438</v>
      </c>
      <c r="B3441">
        <v>23.54</v>
      </c>
      <c r="C3441">
        <v>23.69</v>
      </c>
      <c r="D3441">
        <v>23.33</v>
      </c>
      <c r="E3441">
        <v>23.43</v>
      </c>
    </row>
    <row r="3442" spans="1:5">
      <c r="A3442" s="55">
        <v>44439</v>
      </c>
      <c r="B3442">
        <v>23.65</v>
      </c>
      <c r="C3442">
        <v>23.82</v>
      </c>
      <c r="D3442">
        <v>23.46</v>
      </c>
      <c r="E3442">
        <v>23.49</v>
      </c>
    </row>
    <row r="3443" spans="1:5">
      <c r="A3443" s="55">
        <v>44440</v>
      </c>
      <c r="B3443">
        <v>23.48</v>
      </c>
      <c r="C3443">
        <v>23.6</v>
      </c>
      <c r="D3443">
        <v>23.09</v>
      </c>
      <c r="E3443">
        <v>23.27</v>
      </c>
    </row>
    <row r="3444" spans="1:5">
      <c r="A3444" s="55">
        <v>44441</v>
      </c>
      <c r="B3444">
        <v>23.05</v>
      </c>
      <c r="C3444">
        <v>23.59</v>
      </c>
      <c r="D3444">
        <v>23.05</v>
      </c>
      <c r="E3444">
        <v>23.35</v>
      </c>
    </row>
    <row r="3445" spans="1:5">
      <c r="A3445" s="55">
        <v>44442</v>
      </c>
      <c r="B3445">
        <v>23.47</v>
      </c>
      <c r="C3445">
        <v>23.78</v>
      </c>
      <c r="D3445">
        <v>23.32</v>
      </c>
      <c r="E3445">
        <v>23.47</v>
      </c>
    </row>
    <row r="3446" spans="1:5">
      <c r="A3446" s="55">
        <v>44446</v>
      </c>
      <c r="B3446">
        <v>23.46</v>
      </c>
      <c r="C3446">
        <v>24.28</v>
      </c>
      <c r="D3446">
        <v>23.46</v>
      </c>
      <c r="E3446">
        <v>24.28</v>
      </c>
    </row>
    <row r="3447" spans="1:5">
      <c r="A3447" s="55">
        <v>44447</v>
      </c>
      <c r="B3447">
        <v>24.59</v>
      </c>
      <c r="C3447">
        <v>24.96</v>
      </c>
      <c r="D3447">
        <v>24.18</v>
      </c>
      <c r="E3447">
        <v>24.34</v>
      </c>
    </row>
    <row r="3448" spans="1:5">
      <c r="A3448" s="55">
        <v>44448</v>
      </c>
      <c r="B3448">
        <v>24.43</v>
      </c>
      <c r="C3448">
        <v>24.72</v>
      </c>
      <c r="D3448">
        <v>23.94</v>
      </c>
      <c r="E3448">
        <v>24.63</v>
      </c>
    </row>
    <row r="3449" spans="1:5">
      <c r="A3449" s="55">
        <v>44449</v>
      </c>
      <c r="B3449">
        <v>23.93</v>
      </c>
      <c r="C3449">
        <v>25.38</v>
      </c>
      <c r="D3449">
        <v>23.87</v>
      </c>
      <c r="E3449">
        <v>25.29</v>
      </c>
    </row>
    <row r="3450" spans="1:5">
      <c r="A3450" s="55">
        <v>44452</v>
      </c>
      <c r="B3450">
        <v>24.56</v>
      </c>
      <c r="C3450">
        <v>25.54</v>
      </c>
      <c r="D3450">
        <v>24.54</v>
      </c>
      <c r="E3450">
        <v>24.78</v>
      </c>
    </row>
    <row r="3451" spans="1:5">
      <c r="A3451" s="55">
        <v>44453</v>
      </c>
      <c r="B3451">
        <v>24.39</v>
      </c>
      <c r="C3451">
        <v>25.37</v>
      </c>
      <c r="D3451">
        <v>24.31</v>
      </c>
      <c r="E3451">
        <v>24.87</v>
      </c>
    </row>
    <row r="3452" spans="1:5">
      <c r="A3452" s="55">
        <v>44454</v>
      </c>
      <c r="B3452">
        <v>24.87</v>
      </c>
      <c r="C3452">
        <v>25.14</v>
      </c>
      <c r="D3452">
        <v>24.19</v>
      </c>
      <c r="E3452">
        <v>24.3</v>
      </c>
    </row>
    <row r="3453" spans="1:5">
      <c r="A3453" s="55">
        <v>44455</v>
      </c>
      <c r="B3453">
        <v>24.45</v>
      </c>
      <c r="C3453">
        <v>25.02</v>
      </c>
      <c r="D3453">
        <v>23.99</v>
      </c>
      <c r="E3453">
        <v>24.34</v>
      </c>
    </row>
    <row r="3454" spans="1:5">
      <c r="A3454" s="55">
        <v>44456</v>
      </c>
      <c r="B3454">
        <v>24.54</v>
      </c>
      <c r="C3454">
        <v>25.41</v>
      </c>
      <c r="D3454">
        <v>24.39</v>
      </c>
      <c r="E3454">
        <v>25.23</v>
      </c>
    </row>
    <row r="3455" spans="1:5">
      <c r="A3455" s="55">
        <v>44459</v>
      </c>
      <c r="B3455">
        <v>25.23</v>
      </c>
      <c r="C3455">
        <v>28.7</v>
      </c>
      <c r="D3455">
        <v>25.23</v>
      </c>
      <c r="E3455">
        <v>27.19</v>
      </c>
    </row>
    <row r="3456" spans="1:5">
      <c r="A3456" s="55">
        <v>44460</v>
      </c>
      <c r="B3456">
        <v>27.19</v>
      </c>
      <c r="C3456">
        <v>27.35</v>
      </c>
      <c r="D3456">
        <v>26.08</v>
      </c>
      <c r="E3456">
        <v>26.75</v>
      </c>
    </row>
    <row r="3457" spans="1:5">
      <c r="A3457" s="55">
        <v>44461</v>
      </c>
      <c r="B3457">
        <v>25.94</v>
      </c>
      <c r="C3457">
        <v>26.11</v>
      </c>
      <c r="D3457">
        <v>24.81</v>
      </c>
      <c r="E3457">
        <v>25.07</v>
      </c>
    </row>
    <row r="3458" spans="1:5">
      <c r="A3458" s="55">
        <v>44462</v>
      </c>
      <c r="B3458">
        <v>24.55</v>
      </c>
      <c r="C3458">
        <v>24.58</v>
      </c>
      <c r="D3458">
        <v>23.9</v>
      </c>
      <c r="E3458">
        <v>23.91</v>
      </c>
    </row>
    <row r="3459" spans="1:5">
      <c r="A3459" s="55">
        <v>44463</v>
      </c>
      <c r="B3459">
        <v>24.53</v>
      </c>
      <c r="C3459">
        <v>24.53</v>
      </c>
      <c r="D3459">
        <v>23.65</v>
      </c>
      <c r="E3459">
        <v>23.66</v>
      </c>
    </row>
    <row r="3460" spans="1:5">
      <c r="A3460" s="55">
        <v>44466</v>
      </c>
      <c r="B3460">
        <v>23.66</v>
      </c>
      <c r="C3460">
        <v>24.28</v>
      </c>
      <c r="D3460">
        <v>23.66</v>
      </c>
      <c r="E3460">
        <v>24.14</v>
      </c>
    </row>
    <row r="3461" spans="1:5">
      <c r="A3461" s="55">
        <v>44467</v>
      </c>
      <c r="B3461">
        <v>24.71</v>
      </c>
      <c r="C3461">
        <v>26.61</v>
      </c>
      <c r="D3461">
        <v>24.7</v>
      </c>
      <c r="E3461">
        <v>26.08</v>
      </c>
    </row>
    <row r="3462" spans="1:5">
      <c r="A3462" s="55">
        <v>44468</v>
      </c>
      <c r="B3462">
        <v>25.62</v>
      </c>
      <c r="C3462">
        <v>26.25</v>
      </c>
      <c r="D3462">
        <v>25.42</v>
      </c>
      <c r="E3462">
        <v>25.88</v>
      </c>
    </row>
    <row r="3463" spans="1:5">
      <c r="A3463" s="55">
        <v>44469</v>
      </c>
      <c r="B3463">
        <v>25.27</v>
      </c>
      <c r="C3463">
        <v>26.59</v>
      </c>
      <c r="D3463">
        <v>24.94</v>
      </c>
      <c r="E3463">
        <v>25.92</v>
      </c>
    </row>
    <row r="3464" spans="1:5">
      <c r="A3464" s="55">
        <v>44470</v>
      </c>
      <c r="B3464">
        <v>25.47</v>
      </c>
      <c r="C3464">
        <v>26.27</v>
      </c>
      <c r="D3464">
        <v>24.98</v>
      </c>
      <c r="E3464">
        <v>25.3</v>
      </c>
    </row>
    <row r="3465" spans="1:5">
      <c r="A3465" s="55">
        <v>44473</v>
      </c>
      <c r="B3465">
        <v>25.27</v>
      </c>
      <c r="C3465">
        <v>26.8</v>
      </c>
      <c r="D3465">
        <v>25.25</v>
      </c>
      <c r="E3465">
        <v>26.02</v>
      </c>
    </row>
    <row r="3466" spans="1:5">
      <c r="A3466" s="55">
        <v>44474</v>
      </c>
      <c r="B3466">
        <v>25.67</v>
      </c>
      <c r="C3466">
        <v>26.17</v>
      </c>
      <c r="D3466">
        <v>24.93</v>
      </c>
      <c r="E3466">
        <v>25.3</v>
      </c>
    </row>
    <row r="3467" spans="1:5">
      <c r="A3467" s="55">
        <v>44475</v>
      </c>
      <c r="B3467">
        <v>25.84</v>
      </c>
      <c r="C3467">
        <v>26.48</v>
      </c>
      <c r="D3467">
        <v>24.97</v>
      </c>
      <c r="E3467">
        <v>25.04</v>
      </c>
    </row>
    <row r="3468" spans="1:5">
      <c r="A3468" s="55">
        <v>44476</v>
      </c>
      <c r="B3468">
        <v>24.43</v>
      </c>
      <c r="C3468">
        <v>25.05</v>
      </c>
      <c r="D3468">
        <v>24.31</v>
      </c>
      <c r="E3468">
        <v>24.64</v>
      </c>
    </row>
    <row r="3469" spans="1:5">
      <c r="A3469" s="55">
        <v>44477</v>
      </c>
      <c r="B3469">
        <v>24.29</v>
      </c>
      <c r="C3469">
        <v>24.55</v>
      </c>
      <c r="D3469">
        <v>24.05</v>
      </c>
      <c r="E3469">
        <v>24.46</v>
      </c>
    </row>
    <row r="3470" spans="1:5">
      <c r="A3470" s="55">
        <v>44480</v>
      </c>
      <c r="B3470">
        <v>24.47</v>
      </c>
      <c r="C3470">
        <v>25.05</v>
      </c>
      <c r="D3470">
        <v>24.03</v>
      </c>
      <c r="E3470">
        <v>24.76</v>
      </c>
    </row>
    <row r="3471" spans="1:5">
      <c r="A3471" s="55">
        <v>44481</v>
      </c>
      <c r="B3471">
        <v>24.76</v>
      </c>
      <c r="C3471">
        <v>25.48</v>
      </c>
      <c r="D3471">
        <v>24.2</v>
      </c>
      <c r="E3471">
        <v>24.65</v>
      </c>
    </row>
    <row r="3472" spans="1:5">
      <c r="A3472" s="55">
        <v>44482</v>
      </c>
      <c r="B3472">
        <v>24.3</v>
      </c>
      <c r="C3472">
        <v>24.67</v>
      </c>
      <c r="D3472">
        <v>23.86</v>
      </c>
      <c r="E3472">
        <v>24.07</v>
      </c>
    </row>
    <row r="3473" spans="1:5">
      <c r="A3473" s="55">
        <v>44483</v>
      </c>
      <c r="B3473">
        <v>23.49</v>
      </c>
      <c r="C3473">
        <v>23.58</v>
      </c>
      <c r="D3473">
        <v>23.11</v>
      </c>
      <c r="E3473">
        <v>23.27</v>
      </c>
    </row>
    <row r="3474" spans="1:5">
      <c r="A3474" s="55">
        <v>44484</v>
      </c>
      <c r="B3474">
        <v>23.27</v>
      </c>
      <c r="C3474">
        <v>23.46</v>
      </c>
      <c r="D3474">
        <v>22.7</v>
      </c>
      <c r="E3474">
        <v>23.43</v>
      </c>
    </row>
    <row r="3475" spans="1:5">
      <c r="A3475" s="55">
        <v>44487</v>
      </c>
      <c r="B3475">
        <v>23.43</v>
      </c>
      <c r="C3475">
        <v>23.99</v>
      </c>
      <c r="D3475">
        <v>23.43</v>
      </c>
      <c r="E3475">
        <v>23.64</v>
      </c>
    </row>
    <row r="3476" spans="1:5">
      <c r="A3476" s="55">
        <v>44488</v>
      </c>
      <c r="B3476">
        <v>23.52</v>
      </c>
      <c r="C3476">
        <v>23.64</v>
      </c>
      <c r="D3476">
        <v>23.17</v>
      </c>
      <c r="E3476">
        <v>23.23</v>
      </c>
    </row>
    <row r="3477" spans="1:5">
      <c r="A3477" s="55">
        <v>44489</v>
      </c>
      <c r="B3477">
        <v>23.17</v>
      </c>
      <c r="C3477">
        <v>23.34</v>
      </c>
      <c r="D3477">
        <v>23.06</v>
      </c>
      <c r="E3477">
        <v>23.06</v>
      </c>
    </row>
    <row r="3478" spans="1:5">
      <c r="A3478" s="55">
        <v>44490</v>
      </c>
      <c r="B3478">
        <v>23.25</v>
      </c>
      <c r="C3478">
        <v>23.31</v>
      </c>
      <c r="D3478">
        <v>22.76</v>
      </c>
      <c r="E3478">
        <v>22.83</v>
      </c>
    </row>
    <row r="3479" spans="1:5">
      <c r="A3479" s="55">
        <v>44491</v>
      </c>
      <c r="B3479">
        <v>22.93</v>
      </c>
      <c r="C3479">
        <v>23.58</v>
      </c>
      <c r="D3479">
        <v>22.74</v>
      </c>
      <c r="E3479">
        <v>23.22</v>
      </c>
    </row>
    <row r="3480" spans="1:5">
      <c r="A3480" s="55">
        <v>44494</v>
      </c>
      <c r="B3480">
        <v>23.23</v>
      </c>
      <c r="C3480">
        <v>23.48</v>
      </c>
      <c r="D3480">
        <v>22.72</v>
      </c>
      <c r="E3480">
        <v>22.76</v>
      </c>
    </row>
    <row r="3481" spans="1:5">
      <c r="A3481" s="55">
        <v>44495</v>
      </c>
      <c r="B3481">
        <v>22.77</v>
      </c>
      <c r="C3481">
        <v>23.35</v>
      </c>
      <c r="D3481">
        <v>22.65</v>
      </c>
      <c r="E3481">
        <v>23.03</v>
      </c>
    </row>
    <row r="3482" spans="1:5">
      <c r="A3482" s="55">
        <v>44496</v>
      </c>
      <c r="B3482">
        <v>23.04</v>
      </c>
      <c r="C3482">
        <v>23.86</v>
      </c>
      <c r="D3482">
        <v>22.9</v>
      </c>
      <c r="E3482">
        <v>23.7</v>
      </c>
    </row>
    <row r="3483" spans="1:5">
      <c r="A3483" s="55">
        <v>44497</v>
      </c>
      <c r="B3483">
        <v>23.39</v>
      </c>
      <c r="C3483">
        <v>23.67</v>
      </c>
      <c r="D3483">
        <v>23.26</v>
      </c>
      <c r="E3483">
        <v>23.43</v>
      </c>
    </row>
    <row r="3484" spans="1:5">
      <c r="A3484" s="55">
        <v>44498</v>
      </c>
      <c r="B3484">
        <v>23.85</v>
      </c>
      <c r="C3484">
        <v>23.87</v>
      </c>
      <c r="D3484">
        <v>23.31</v>
      </c>
      <c r="E3484">
        <v>23.35</v>
      </c>
    </row>
    <row r="3485" spans="1:5">
      <c r="A3485" s="55">
        <v>44501</v>
      </c>
      <c r="B3485">
        <v>23.35</v>
      </c>
      <c r="C3485">
        <v>23.99</v>
      </c>
      <c r="D3485">
        <v>23.32</v>
      </c>
      <c r="E3485">
        <v>23.33</v>
      </c>
    </row>
    <row r="3486" spans="1:5">
      <c r="A3486" s="55">
        <v>44502</v>
      </c>
      <c r="B3486">
        <v>23.31</v>
      </c>
      <c r="C3486">
        <v>23.34</v>
      </c>
      <c r="D3486">
        <v>23.08</v>
      </c>
      <c r="E3486">
        <v>23.13</v>
      </c>
    </row>
    <row r="3487" spans="1:5">
      <c r="A3487" s="55">
        <v>44503</v>
      </c>
      <c r="B3487">
        <v>23.12</v>
      </c>
      <c r="C3487">
        <v>23.23</v>
      </c>
      <c r="D3487">
        <v>22.44</v>
      </c>
      <c r="E3487">
        <v>22.7</v>
      </c>
    </row>
    <row r="3488" spans="1:5">
      <c r="A3488" s="55">
        <v>44504</v>
      </c>
      <c r="B3488">
        <v>22.6</v>
      </c>
      <c r="C3488">
        <v>23.07</v>
      </c>
      <c r="D3488">
        <v>22.49</v>
      </c>
      <c r="E3488">
        <v>22.87</v>
      </c>
    </row>
    <row r="3489" spans="1:5">
      <c r="A3489" s="55">
        <v>44505</v>
      </c>
      <c r="B3489">
        <v>22.87</v>
      </c>
      <c r="C3489">
        <v>23.61</v>
      </c>
      <c r="D3489">
        <v>22.77</v>
      </c>
      <c r="E3489">
        <v>23.49</v>
      </c>
    </row>
    <row r="3490" spans="1:5">
      <c r="A3490" s="55">
        <v>44508</v>
      </c>
      <c r="B3490">
        <v>23.43</v>
      </c>
      <c r="C3490">
        <v>24.08</v>
      </c>
      <c r="D3490">
        <v>23.41</v>
      </c>
      <c r="E3490">
        <v>23.8</v>
      </c>
    </row>
    <row r="3491" spans="1:5">
      <c r="A3491" s="55">
        <v>44509</v>
      </c>
      <c r="B3491">
        <v>23.78</v>
      </c>
      <c r="C3491">
        <v>24.52</v>
      </c>
      <c r="D3491">
        <v>23.78</v>
      </c>
      <c r="E3491">
        <v>24.12</v>
      </c>
    </row>
    <row r="3492" spans="1:5">
      <c r="A3492" s="55">
        <v>44510</v>
      </c>
      <c r="B3492">
        <v>24.42</v>
      </c>
      <c r="C3492">
        <v>24.92</v>
      </c>
      <c r="D3492">
        <v>23.81</v>
      </c>
      <c r="E3492">
        <v>24.48</v>
      </c>
    </row>
    <row r="3493" spans="1:5">
      <c r="A3493" s="55">
        <v>44511</v>
      </c>
      <c r="B3493">
        <v>24.18</v>
      </c>
      <c r="C3493">
        <v>24.25</v>
      </c>
      <c r="D3493">
        <v>23.91</v>
      </c>
      <c r="E3493">
        <v>24.04</v>
      </c>
    </row>
    <row r="3494" spans="1:5">
      <c r="A3494" s="55">
        <v>44512</v>
      </c>
      <c r="B3494">
        <v>23.82</v>
      </c>
      <c r="C3494">
        <v>23.92</v>
      </c>
      <c r="D3494">
        <v>23.45</v>
      </c>
      <c r="E3494">
        <v>23.69</v>
      </c>
    </row>
    <row r="3495" spans="1:5">
      <c r="A3495" s="55">
        <v>44515</v>
      </c>
      <c r="B3495">
        <v>23.78</v>
      </c>
      <c r="C3495">
        <v>24.37</v>
      </c>
      <c r="D3495">
        <v>23.77</v>
      </c>
      <c r="E3495">
        <v>23.86</v>
      </c>
    </row>
    <row r="3496" spans="1:5">
      <c r="A3496" s="55">
        <v>44516</v>
      </c>
      <c r="B3496">
        <v>24.03</v>
      </c>
      <c r="C3496">
        <v>24.03</v>
      </c>
      <c r="D3496">
        <v>23.71</v>
      </c>
      <c r="E3496">
        <v>23.93</v>
      </c>
    </row>
    <row r="3497" spans="1:5">
      <c r="A3497" s="55">
        <v>44517</v>
      </c>
      <c r="B3497">
        <v>23.98</v>
      </c>
      <c r="C3497">
        <v>24.71</v>
      </c>
      <c r="D3497">
        <v>23.98</v>
      </c>
      <c r="E3497">
        <v>24.66</v>
      </c>
    </row>
    <row r="3498" spans="1:5">
      <c r="A3498" s="55">
        <v>44518</v>
      </c>
      <c r="B3498">
        <v>24.51</v>
      </c>
      <c r="C3498">
        <v>25.11</v>
      </c>
      <c r="D3498">
        <v>24.48</v>
      </c>
      <c r="E3498">
        <v>24.87</v>
      </c>
    </row>
    <row r="3499" spans="1:5">
      <c r="A3499" s="55">
        <v>44519</v>
      </c>
      <c r="B3499">
        <v>25.15</v>
      </c>
      <c r="C3499">
        <v>25.4</v>
      </c>
      <c r="D3499">
        <v>24.63</v>
      </c>
      <c r="E3499">
        <v>24.87</v>
      </c>
    </row>
    <row r="3500" spans="1:5">
      <c r="A3500" s="55">
        <v>44522</v>
      </c>
      <c r="B3500">
        <v>24.7</v>
      </c>
      <c r="C3500">
        <v>25.61</v>
      </c>
      <c r="D3500">
        <v>24.58</v>
      </c>
      <c r="E3500">
        <v>25.43</v>
      </c>
    </row>
    <row r="3501" spans="1:5">
      <c r="A3501" s="55">
        <v>44523</v>
      </c>
      <c r="B3501">
        <v>25.6</v>
      </c>
      <c r="C3501">
        <v>26.04</v>
      </c>
      <c r="D3501">
        <v>25.05</v>
      </c>
      <c r="E3501">
        <v>25.32</v>
      </c>
    </row>
    <row r="3502" spans="1:5">
      <c r="A3502" s="55">
        <v>44524</v>
      </c>
      <c r="B3502">
        <v>25.83</v>
      </c>
      <c r="C3502">
        <v>25.99</v>
      </c>
      <c r="D3502">
        <v>24.86</v>
      </c>
      <c r="E3502">
        <v>24.97</v>
      </c>
    </row>
    <row r="3503" spans="1:5">
      <c r="A3503" s="55">
        <v>44526</v>
      </c>
      <c r="B3503">
        <v>27.18</v>
      </c>
      <c r="C3503">
        <v>29.93</v>
      </c>
      <c r="D3503">
        <v>26.58</v>
      </c>
      <c r="E3503">
        <v>29.88</v>
      </c>
    </row>
    <row r="3504" spans="1:5">
      <c r="A3504" s="55">
        <v>44529</v>
      </c>
      <c r="B3504">
        <v>27.35</v>
      </c>
      <c r="C3504">
        <v>27.91</v>
      </c>
      <c r="D3504">
        <v>26.27</v>
      </c>
      <c r="E3504">
        <v>26.94</v>
      </c>
    </row>
    <row r="3505" spans="1:5">
      <c r="A3505" s="55">
        <v>44530</v>
      </c>
      <c r="B3505">
        <v>28</v>
      </c>
      <c r="C3505">
        <v>29.65</v>
      </c>
      <c r="D3505">
        <v>27.39</v>
      </c>
      <c r="E3505">
        <v>29.15</v>
      </c>
    </row>
    <row r="3506" spans="1:5">
      <c r="A3506" s="55">
        <v>44531</v>
      </c>
      <c r="B3506">
        <v>28</v>
      </c>
      <c r="C3506">
        <v>31.67</v>
      </c>
      <c r="D3506">
        <v>26.84</v>
      </c>
      <c r="E3506">
        <v>31.08</v>
      </c>
    </row>
    <row r="3507" spans="1:5">
      <c r="A3507" s="55">
        <v>44532</v>
      </c>
      <c r="B3507">
        <v>30.44</v>
      </c>
      <c r="C3507">
        <v>31.18</v>
      </c>
      <c r="D3507">
        <v>29.39</v>
      </c>
      <c r="E3507">
        <v>29.85</v>
      </c>
    </row>
    <row r="3508" spans="1:5">
      <c r="A3508" s="55">
        <v>44533</v>
      </c>
      <c r="B3508">
        <v>29.41</v>
      </c>
      <c r="C3508">
        <v>33.630000000000003</v>
      </c>
      <c r="D3508">
        <v>29.2</v>
      </c>
      <c r="E3508">
        <v>31.46</v>
      </c>
    </row>
    <row r="3509" spans="1:5">
      <c r="A3509" s="55">
        <v>44536</v>
      </c>
      <c r="B3509">
        <v>30.42</v>
      </c>
      <c r="C3509">
        <v>31.2</v>
      </c>
      <c r="D3509">
        <v>29.59</v>
      </c>
      <c r="E3509">
        <v>29.75</v>
      </c>
    </row>
    <row r="3510" spans="1:5">
      <c r="A3510" s="55">
        <v>44537</v>
      </c>
      <c r="B3510">
        <v>28.13</v>
      </c>
      <c r="C3510">
        <v>28.13</v>
      </c>
      <c r="D3510">
        <v>26.66</v>
      </c>
      <c r="E3510">
        <v>26.77</v>
      </c>
    </row>
    <row r="3511" spans="1:5">
      <c r="A3511" s="55">
        <v>44538</v>
      </c>
      <c r="B3511">
        <v>26.82</v>
      </c>
      <c r="C3511">
        <v>27.01</v>
      </c>
      <c r="D3511">
        <v>25.96</v>
      </c>
      <c r="E3511">
        <v>26.01</v>
      </c>
    </row>
    <row r="3512" spans="1:5">
      <c r="A3512" s="55">
        <v>44539</v>
      </c>
      <c r="B3512">
        <v>26.22</v>
      </c>
      <c r="C3512">
        <v>27.15</v>
      </c>
      <c r="D3512">
        <v>25.9</v>
      </c>
      <c r="E3512">
        <v>26.87</v>
      </c>
    </row>
    <row r="3513" spans="1:5">
      <c r="A3513" s="55">
        <v>44540</v>
      </c>
      <c r="B3513">
        <v>25.73</v>
      </c>
      <c r="C3513">
        <v>26.66</v>
      </c>
      <c r="D3513">
        <v>25.57</v>
      </c>
      <c r="E3513">
        <v>26.05</v>
      </c>
    </row>
    <row r="3514" spans="1:5">
      <c r="A3514" s="55">
        <v>44543</v>
      </c>
      <c r="B3514">
        <v>26.37</v>
      </c>
      <c r="C3514">
        <v>27.07</v>
      </c>
      <c r="D3514">
        <v>26.35</v>
      </c>
      <c r="E3514">
        <v>26.91</v>
      </c>
    </row>
    <row r="3515" spans="1:5">
      <c r="A3515" s="55">
        <v>44544</v>
      </c>
      <c r="B3515">
        <v>27.68</v>
      </c>
      <c r="C3515">
        <v>28.38</v>
      </c>
      <c r="D3515">
        <v>27.15</v>
      </c>
      <c r="E3515">
        <v>27.64</v>
      </c>
    </row>
    <row r="3516" spans="1:5">
      <c r="A3516" s="55">
        <v>44545</v>
      </c>
      <c r="B3516">
        <v>27.53</v>
      </c>
      <c r="C3516">
        <v>31.07</v>
      </c>
      <c r="D3516">
        <v>26.09</v>
      </c>
      <c r="E3516">
        <v>26.47</v>
      </c>
    </row>
    <row r="3517" spans="1:5">
      <c r="A3517" s="55">
        <v>44546</v>
      </c>
      <c r="B3517">
        <v>25.99</v>
      </c>
      <c r="C3517">
        <v>27.89</v>
      </c>
      <c r="D3517">
        <v>25.89</v>
      </c>
      <c r="E3517">
        <v>27.14</v>
      </c>
    </row>
    <row r="3518" spans="1:5">
      <c r="A3518" s="55">
        <v>44547</v>
      </c>
      <c r="B3518">
        <v>27.96</v>
      </c>
      <c r="C3518">
        <v>28.78</v>
      </c>
      <c r="D3518">
        <v>27.07</v>
      </c>
      <c r="E3518">
        <v>27.9</v>
      </c>
    </row>
    <row r="3519" spans="1:5">
      <c r="A3519" s="55">
        <v>44550</v>
      </c>
      <c r="B3519">
        <v>29.9</v>
      </c>
      <c r="C3519">
        <v>30.2</v>
      </c>
      <c r="D3519">
        <v>28.33</v>
      </c>
      <c r="E3519">
        <v>28.34</v>
      </c>
    </row>
    <row r="3520" spans="1:5">
      <c r="A3520" s="55">
        <v>44551</v>
      </c>
      <c r="B3520">
        <v>27.87</v>
      </c>
      <c r="C3520">
        <v>28.26</v>
      </c>
      <c r="D3520">
        <v>27.39</v>
      </c>
      <c r="E3520">
        <v>27.5</v>
      </c>
    </row>
    <row r="3521" spans="1:5">
      <c r="A3521" s="55">
        <v>44552</v>
      </c>
      <c r="B3521">
        <v>27.52</v>
      </c>
      <c r="C3521">
        <v>27.69</v>
      </c>
      <c r="D3521">
        <v>26.62</v>
      </c>
      <c r="E3521">
        <v>26.65</v>
      </c>
    </row>
    <row r="3522" spans="1:5">
      <c r="A3522" s="55">
        <v>44553</v>
      </c>
      <c r="B3522">
        <v>26.45</v>
      </c>
      <c r="C3522">
        <v>26.54</v>
      </c>
      <c r="D3522">
        <v>26.23</v>
      </c>
      <c r="E3522">
        <v>26.48</v>
      </c>
    </row>
    <row r="3523" spans="1:5">
      <c r="A3523" s="55">
        <v>44557</v>
      </c>
      <c r="B3523">
        <v>26.44</v>
      </c>
      <c r="C3523">
        <v>26.58</v>
      </c>
      <c r="D3523">
        <v>25.99</v>
      </c>
      <c r="E3523">
        <v>25.99</v>
      </c>
    </row>
    <row r="3524" spans="1:5">
      <c r="A3524" s="55">
        <v>44558</v>
      </c>
      <c r="B3524">
        <v>26.17</v>
      </c>
      <c r="C3524">
        <v>26.35</v>
      </c>
      <c r="D3524">
        <v>25.78</v>
      </c>
      <c r="E3524">
        <v>25.78</v>
      </c>
    </row>
    <row r="3525" spans="1:5">
      <c r="A3525" s="55">
        <v>44559</v>
      </c>
      <c r="B3525">
        <v>25.84</v>
      </c>
      <c r="C3525">
        <v>26.06</v>
      </c>
      <c r="D3525">
        <v>25.2</v>
      </c>
      <c r="E3525">
        <v>25.42</v>
      </c>
    </row>
    <row r="3526" spans="1:5">
      <c r="A3526" s="55">
        <v>44560</v>
      </c>
      <c r="B3526">
        <v>25.42</v>
      </c>
      <c r="C3526">
        <v>25.65</v>
      </c>
      <c r="D3526">
        <v>25.16</v>
      </c>
      <c r="E3526">
        <v>25.39</v>
      </c>
    </row>
    <row r="3527" spans="1:5">
      <c r="A3527" s="55">
        <v>44561</v>
      </c>
      <c r="B3527">
        <v>25.5</v>
      </c>
      <c r="C3527">
        <v>25.77</v>
      </c>
      <c r="D3527">
        <v>25.03</v>
      </c>
      <c r="E3527">
        <v>25.1</v>
      </c>
    </row>
    <row r="3528" spans="1:5">
      <c r="A3528" s="55">
        <v>44564</v>
      </c>
      <c r="B3528">
        <v>25.11</v>
      </c>
      <c r="C3528">
        <v>25.53</v>
      </c>
      <c r="D3528">
        <v>24.7</v>
      </c>
      <c r="E3528">
        <v>24.74</v>
      </c>
    </row>
    <row r="3529" spans="1:5">
      <c r="A3529" s="55">
        <v>44565</v>
      </c>
      <c r="B3529">
        <v>24.82</v>
      </c>
      <c r="C3529">
        <v>25.31</v>
      </c>
      <c r="D3529">
        <v>24.58</v>
      </c>
      <c r="E3529">
        <v>24.86</v>
      </c>
    </row>
    <row r="3530" spans="1:5">
      <c r="A3530" s="55">
        <v>44566</v>
      </c>
      <c r="B3530">
        <v>24.89</v>
      </c>
      <c r="C3530">
        <v>26.18</v>
      </c>
      <c r="D3530">
        <v>24.49</v>
      </c>
      <c r="E3530">
        <v>26</v>
      </c>
    </row>
    <row r="3531" spans="1:5">
      <c r="A3531" s="55">
        <v>44567</v>
      </c>
      <c r="B3531">
        <v>26.19</v>
      </c>
      <c r="C3531">
        <v>26.6</v>
      </c>
      <c r="D3531">
        <v>25.61</v>
      </c>
      <c r="E3531">
        <v>25.93</v>
      </c>
    </row>
    <row r="3532" spans="1:5">
      <c r="A3532" s="55">
        <v>44568</v>
      </c>
      <c r="B3532">
        <v>25.94</v>
      </c>
      <c r="C3532">
        <v>26.41</v>
      </c>
      <c r="D3532">
        <v>25.32</v>
      </c>
      <c r="E3532">
        <v>25.41</v>
      </c>
    </row>
    <row r="3533" spans="1:5">
      <c r="A3533" s="55">
        <v>44571</v>
      </c>
      <c r="B3533">
        <v>26.28</v>
      </c>
      <c r="C3533">
        <v>27.45</v>
      </c>
      <c r="D3533">
        <v>25.14</v>
      </c>
      <c r="E3533">
        <v>25.14</v>
      </c>
    </row>
    <row r="3534" spans="1:5">
      <c r="A3534" s="55">
        <v>44572</v>
      </c>
      <c r="B3534">
        <v>25.53</v>
      </c>
      <c r="C3534">
        <v>25.99</v>
      </c>
      <c r="D3534">
        <v>24.52</v>
      </c>
      <c r="E3534">
        <v>24.63</v>
      </c>
    </row>
    <row r="3535" spans="1:5">
      <c r="A3535" s="55">
        <v>44573</v>
      </c>
      <c r="B3535">
        <v>24.37</v>
      </c>
      <c r="C3535">
        <v>25.04</v>
      </c>
      <c r="D3535">
        <v>24.1</v>
      </c>
      <c r="E3535">
        <v>24.34</v>
      </c>
    </row>
    <row r="3536" spans="1:5">
      <c r="A3536" s="55">
        <v>44574</v>
      </c>
      <c r="B3536">
        <v>24.36</v>
      </c>
      <c r="C3536">
        <v>25.8</v>
      </c>
      <c r="D3536">
        <v>24.25</v>
      </c>
      <c r="E3536">
        <v>25.63</v>
      </c>
    </row>
    <row r="3537" spans="1:5">
      <c r="A3537" s="55">
        <v>44575</v>
      </c>
      <c r="B3537">
        <v>26.22</v>
      </c>
      <c r="C3537">
        <v>26.32</v>
      </c>
      <c r="D3537">
        <v>25.04</v>
      </c>
      <c r="E3537">
        <v>25.18</v>
      </c>
    </row>
    <row r="3538" spans="1:5">
      <c r="A3538" s="55">
        <v>44579</v>
      </c>
      <c r="B3538">
        <v>26.35</v>
      </c>
      <c r="C3538">
        <v>26.93</v>
      </c>
      <c r="D3538">
        <v>26.2</v>
      </c>
      <c r="E3538">
        <v>26.77</v>
      </c>
    </row>
    <row r="3539" spans="1:5">
      <c r="A3539" s="55">
        <v>44580</v>
      </c>
      <c r="B3539">
        <v>26.5</v>
      </c>
      <c r="C3539">
        <v>27.26</v>
      </c>
      <c r="D3539">
        <v>26.14</v>
      </c>
      <c r="E3539">
        <v>27.17</v>
      </c>
    </row>
    <row r="3540" spans="1:5">
      <c r="A3540" s="55">
        <v>44581</v>
      </c>
      <c r="B3540">
        <v>26.72</v>
      </c>
      <c r="C3540">
        <v>28.12</v>
      </c>
      <c r="D3540">
        <v>26.02</v>
      </c>
      <c r="E3540">
        <v>28.08</v>
      </c>
    </row>
    <row r="3541" spans="1:5">
      <c r="A3541" s="55">
        <v>44582</v>
      </c>
      <c r="B3541">
        <v>28.48</v>
      </c>
      <c r="C3541">
        <v>30.4</v>
      </c>
      <c r="D3541">
        <v>28.11</v>
      </c>
      <c r="E3541">
        <v>30.37</v>
      </c>
    </row>
    <row r="3542" spans="1:5">
      <c r="A3542" s="55">
        <v>44585</v>
      </c>
      <c r="B3542">
        <v>32.520000000000003</v>
      </c>
      <c r="C3542">
        <v>35.03</v>
      </c>
      <c r="D3542">
        <v>30.19</v>
      </c>
      <c r="E3542">
        <v>30.59</v>
      </c>
    </row>
    <row r="3543" spans="1:5">
      <c r="A3543" s="55">
        <v>44586</v>
      </c>
      <c r="B3543">
        <v>32.130000000000003</v>
      </c>
      <c r="C3543">
        <v>33.76</v>
      </c>
      <c r="D3543">
        <v>30.18</v>
      </c>
      <c r="E3543">
        <v>31.3</v>
      </c>
    </row>
    <row r="3544" spans="1:5">
      <c r="A3544" s="55">
        <v>44587</v>
      </c>
      <c r="B3544">
        <v>29.76</v>
      </c>
      <c r="C3544">
        <v>31.78</v>
      </c>
      <c r="D3544">
        <v>28.09</v>
      </c>
      <c r="E3544">
        <v>31.04</v>
      </c>
    </row>
    <row r="3545" spans="1:5">
      <c r="A3545" s="55">
        <v>44588</v>
      </c>
      <c r="B3545">
        <v>29.47</v>
      </c>
      <c r="C3545">
        <v>31.45</v>
      </c>
      <c r="D3545">
        <v>29.11</v>
      </c>
      <c r="E3545">
        <v>30.27</v>
      </c>
    </row>
    <row r="3546" spans="1:5">
      <c r="A3546" s="55">
        <v>44589</v>
      </c>
      <c r="B3546">
        <v>30.24</v>
      </c>
      <c r="C3546">
        <v>31.35</v>
      </c>
      <c r="D3546">
        <v>28.91</v>
      </c>
      <c r="E3546">
        <v>29.07</v>
      </c>
    </row>
    <row r="3547" spans="1:5">
      <c r="A3547" s="55">
        <v>44592</v>
      </c>
      <c r="B3547">
        <v>29.46</v>
      </c>
      <c r="C3547">
        <v>29.72</v>
      </c>
      <c r="D3547">
        <v>27.49</v>
      </c>
      <c r="E3547">
        <v>27.56</v>
      </c>
    </row>
    <row r="3548" spans="1:5">
      <c r="A3548" s="55">
        <v>44593</v>
      </c>
      <c r="B3548">
        <v>27.25</v>
      </c>
      <c r="C3548">
        <v>27.87</v>
      </c>
      <c r="D3548">
        <v>26.06</v>
      </c>
      <c r="E3548">
        <v>26.07</v>
      </c>
    </row>
    <row r="3549" spans="1:5">
      <c r="A3549" s="55">
        <v>44594</v>
      </c>
      <c r="B3549">
        <v>26.02</v>
      </c>
      <c r="C3549">
        <v>26.72</v>
      </c>
      <c r="D3549">
        <v>25.83</v>
      </c>
      <c r="E3549">
        <v>26.68</v>
      </c>
    </row>
    <row r="3550" spans="1:5">
      <c r="A3550" s="55">
        <v>44595</v>
      </c>
      <c r="B3550">
        <v>27.44</v>
      </c>
      <c r="C3550">
        <v>28.48</v>
      </c>
      <c r="D3550">
        <v>26.8</v>
      </c>
      <c r="E3550">
        <v>27.76</v>
      </c>
    </row>
    <row r="3551" spans="1:5">
      <c r="A3551" s="55">
        <v>44596</v>
      </c>
      <c r="B3551">
        <v>28.03</v>
      </c>
      <c r="C3551">
        <v>28.72</v>
      </c>
      <c r="D3551">
        <v>26.9</v>
      </c>
      <c r="E3551">
        <v>27.58</v>
      </c>
    </row>
    <row r="3552" spans="1:5">
      <c r="A3552" s="55">
        <v>44599</v>
      </c>
      <c r="B3552">
        <v>27.41</v>
      </c>
      <c r="C3552">
        <v>27.59</v>
      </c>
      <c r="D3552">
        <v>26.74</v>
      </c>
      <c r="E3552">
        <v>27.14</v>
      </c>
    </row>
    <row r="3553" spans="1:5">
      <c r="A3553" s="55">
        <v>44600</v>
      </c>
      <c r="B3553">
        <v>26.95</v>
      </c>
      <c r="C3553">
        <v>27.46</v>
      </c>
      <c r="D3553">
        <v>26.2</v>
      </c>
      <c r="E3553">
        <v>26.31</v>
      </c>
    </row>
    <row r="3554" spans="1:5">
      <c r="A3554" s="55">
        <v>44601</v>
      </c>
      <c r="B3554">
        <v>25.8</v>
      </c>
      <c r="C3554">
        <v>26.02</v>
      </c>
      <c r="D3554">
        <v>25.51</v>
      </c>
      <c r="E3554">
        <v>25.53</v>
      </c>
    </row>
    <row r="3555" spans="1:5">
      <c r="A3555" s="55">
        <v>44602</v>
      </c>
      <c r="B3555">
        <v>26.39</v>
      </c>
      <c r="C3555">
        <v>27.76</v>
      </c>
      <c r="D3555">
        <v>25.57</v>
      </c>
      <c r="E3555">
        <v>27.28</v>
      </c>
    </row>
    <row r="3556" spans="1:5">
      <c r="A3556" s="55">
        <v>44603</v>
      </c>
      <c r="B3556">
        <v>27.09</v>
      </c>
      <c r="C3556">
        <v>31.03</v>
      </c>
      <c r="D3556">
        <v>26.94</v>
      </c>
      <c r="E3556">
        <v>29</v>
      </c>
    </row>
    <row r="3557" spans="1:5">
      <c r="A3557" s="55">
        <v>44606</v>
      </c>
      <c r="B3557">
        <v>29.43</v>
      </c>
      <c r="C3557">
        <v>30.95</v>
      </c>
      <c r="D3557">
        <v>29.3</v>
      </c>
      <c r="E3557">
        <v>29.47</v>
      </c>
    </row>
    <row r="3558" spans="1:5">
      <c r="A3558" s="55">
        <v>44607</v>
      </c>
      <c r="B3558">
        <v>28.33</v>
      </c>
      <c r="C3558">
        <v>28.76</v>
      </c>
      <c r="D3558">
        <v>27.87</v>
      </c>
      <c r="E3558">
        <v>28.1</v>
      </c>
    </row>
    <row r="3559" spans="1:5">
      <c r="A3559" s="55">
        <v>44608</v>
      </c>
      <c r="B3559">
        <v>28.41</v>
      </c>
      <c r="C3559">
        <v>28.85</v>
      </c>
      <c r="D3559">
        <v>27.08</v>
      </c>
      <c r="E3559">
        <v>27.24</v>
      </c>
    </row>
    <row r="3560" spans="1:5">
      <c r="A3560" s="55">
        <v>44609</v>
      </c>
      <c r="B3560">
        <v>28.13</v>
      </c>
      <c r="C3560">
        <v>29.52</v>
      </c>
      <c r="D3560">
        <v>28.12</v>
      </c>
      <c r="E3560">
        <v>29.43</v>
      </c>
    </row>
    <row r="3561" spans="1:5">
      <c r="A3561" s="55">
        <v>44610</v>
      </c>
      <c r="B3561">
        <v>29.36</v>
      </c>
      <c r="C3561">
        <v>30.25</v>
      </c>
      <c r="D3561">
        <v>29.05</v>
      </c>
      <c r="E3561">
        <v>29.39</v>
      </c>
    </row>
    <row r="3562" spans="1:5">
      <c r="A3562" s="55">
        <v>44614</v>
      </c>
      <c r="B3562">
        <v>29.91</v>
      </c>
      <c r="C3562">
        <v>30.72</v>
      </c>
      <c r="D3562">
        <v>29.09</v>
      </c>
      <c r="E3562">
        <v>29.21</v>
      </c>
    </row>
    <row r="3563" spans="1:5">
      <c r="A3563" s="55">
        <v>44615</v>
      </c>
      <c r="B3563">
        <v>28.95</v>
      </c>
      <c r="C3563">
        <v>30.81</v>
      </c>
      <c r="D3563">
        <v>28.95</v>
      </c>
      <c r="E3563">
        <v>30.75</v>
      </c>
    </row>
    <row r="3564" spans="1:5">
      <c r="A3564" s="55">
        <v>44616</v>
      </c>
      <c r="B3564">
        <v>33.6</v>
      </c>
      <c r="C3564">
        <v>33.61</v>
      </c>
      <c r="D3564">
        <v>29.53</v>
      </c>
      <c r="E3564">
        <v>29.98</v>
      </c>
    </row>
    <row r="3565" spans="1:5">
      <c r="A3565" s="55">
        <v>44617</v>
      </c>
      <c r="B3565">
        <v>29.62</v>
      </c>
      <c r="C3565">
        <v>29.88</v>
      </c>
      <c r="D3565">
        <v>28.4</v>
      </c>
      <c r="E3565">
        <v>28.67</v>
      </c>
    </row>
    <row r="3566" spans="1:5">
      <c r="A3566" s="55">
        <v>44620</v>
      </c>
      <c r="B3566">
        <v>30.51</v>
      </c>
      <c r="C3566">
        <v>31.07</v>
      </c>
      <c r="D3566">
        <v>29.31</v>
      </c>
      <c r="E3566">
        <v>29.88</v>
      </c>
    </row>
    <row r="3567" spans="1:5">
      <c r="A3567" s="55">
        <v>44621</v>
      </c>
      <c r="B3567">
        <v>30.38</v>
      </c>
      <c r="C3567">
        <v>32.97</v>
      </c>
      <c r="D3567">
        <v>30.25</v>
      </c>
      <c r="E3567">
        <v>32.130000000000003</v>
      </c>
    </row>
    <row r="3568" spans="1:5">
      <c r="A3568" s="55">
        <v>44622</v>
      </c>
      <c r="B3568">
        <v>31.97</v>
      </c>
      <c r="C3568">
        <v>32.159999999999997</v>
      </c>
      <c r="D3568">
        <v>30.56</v>
      </c>
      <c r="E3568">
        <v>31.04</v>
      </c>
    </row>
    <row r="3569" spans="1:5">
      <c r="A3569" s="55">
        <v>44623</v>
      </c>
      <c r="B3569">
        <v>30.49</v>
      </c>
      <c r="C3569">
        <v>31.88</v>
      </c>
      <c r="D3569">
        <v>30.34</v>
      </c>
      <c r="E3569">
        <v>30.92</v>
      </c>
    </row>
    <row r="3570" spans="1:5">
      <c r="A3570" s="55">
        <v>44624</v>
      </c>
      <c r="B3570">
        <v>32.44</v>
      </c>
      <c r="C3570">
        <v>33.25</v>
      </c>
      <c r="D3570">
        <v>31.83</v>
      </c>
      <c r="E3570">
        <v>32.08</v>
      </c>
    </row>
    <row r="3571" spans="1:5">
      <c r="A3571" s="55">
        <v>44627</v>
      </c>
      <c r="B3571">
        <v>32.43</v>
      </c>
      <c r="C3571">
        <v>34.72</v>
      </c>
      <c r="D3571">
        <v>32.409999999999997</v>
      </c>
      <c r="E3571">
        <v>34.53</v>
      </c>
    </row>
    <row r="3572" spans="1:5">
      <c r="A3572" s="55">
        <v>44628</v>
      </c>
      <c r="B3572">
        <v>34.130000000000003</v>
      </c>
      <c r="C3572">
        <v>35.299999999999997</v>
      </c>
      <c r="D3572">
        <v>32.54</v>
      </c>
      <c r="E3572">
        <v>34.29</v>
      </c>
    </row>
    <row r="3573" spans="1:5">
      <c r="A3573" s="55">
        <v>44629</v>
      </c>
      <c r="B3573">
        <v>32.619999999999997</v>
      </c>
      <c r="C3573">
        <v>33.69</v>
      </c>
      <c r="D3573">
        <v>32.18</v>
      </c>
      <c r="E3573">
        <v>32.97</v>
      </c>
    </row>
    <row r="3574" spans="1:5">
      <c r="A3574" s="55">
        <v>44630</v>
      </c>
      <c r="B3574">
        <v>33.770000000000003</v>
      </c>
      <c r="C3574">
        <v>33.950000000000003</v>
      </c>
      <c r="D3574">
        <v>32.04</v>
      </c>
      <c r="E3574">
        <v>32.04</v>
      </c>
    </row>
    <row r="3575" spans="1:5">
      <c r="A3575" s="55">
        <v>44631</v>
      </c>
      <c r="B3575">
        <v>31.56</v>
      </c>
      <c r="C3575">
        <v>33.159999999999997</v>
      </c>
      <c r="D3575">
        <v>31.51</v>
      </c>
      <c r="E3575">
        <v>32.979999999999997</v>
      </c>
    </row>
    <row r="3576" spans="1:5">
      <c r="A3576" s="55">
        <v>44634</v>
      </c>
      <c r="B3576">
        <v>32.979999999999997</v>
      </c>
      <c r="C3576">
        <v>34.53</v>
      </c>
      <c r="D3576">
        <v>32.14</v>
      </c>
      <c r="E3576">
        <v>33.69</v>
      </c>
    </row>
    <row r="3577" spans="1:5">
      <c r="A3577" s="55">
        <v>44635</v>
      </c>
      <c r="B3577">
        <v>33.71</v>
      </c>
      <c r="C3577">
        <v>33.99</v>
      </c>
      <c r="D3577">
        <v>32.340000000000003</v>
      </c>
      <c r="E3577">
        <v>32.549999999999997</v>
      </c>
    </row>
    <row r="3578" spans="1:5">
      <c r="A3578" s="55">
        <v>44636</v>
      </c>
      <c r="B3578">
        <v>31.94</v>
      </c>
      <c r="C3578">
        <v>32.520000000000003</v>
      </c>
      <c r="D3578">
        <v>30.23</v>
      </c>
      <c r="E3578">
        <v>30.35</v>
      </c>
    </row>
    <row r="3579" spans="1:5">
      <c r="A3579" s="55">
        <v>44637</v>
      </c>
      <c r="B3579">
        <v>30.75</v>
      </c>
      <c r="C3579">
        <v>30.78</v>
      </c>
      <c r="D3579">
        <v>29.2</v>
      </c>
      <c r="E3579">
        <v>29.62</v>
      </c>
    </row>
    <row r="3580" spans="1:5">
      <c r="A3580" s="55">
        <v>44638</v>
      </c>
      <c r="B3580">
        <v>29.97</v>
      </c>
      <c r="C3580">
        <v>30.09</v>
      </c>
      <c r="D3580">
        <v>28.28</v>
      </c>
      <c r="E3580">
        <v>28.31</v>
      </c>
    </row>
    <row r="3581" spans="1:5">
      <c r="A3581" s="55">
        <v>44641</v>
      </c>
      <c r="B3581">
        <v>28.68</v>
      </c>
      <c r="C3581">
        <v>28.87</v>
      </c>
      <c r="D3581">
        <v>27.59</v>
      </c>
      <c r="E3581">
        <v>28.23</v>
      </c>
    </row>
    <row r="3582" spans="1:5">
      <c r="A3582" s="55">
        <v>44642</v>
      </c>
      <c r="B3582">
        <v>27.91</v>
      </c>
      <c r="C3582">
        <v>28.05</v>
      </c>
      <c r="D3582">
        <v>27.53</v>
      </c>
      <c r="E3582">
        <v>27.72</v>
      </c>
    </row>
    <row r="3583" spans="1:5">
      <c r="A3583" s="55">
        <v>44643</v>
      </c>
      <c r="B3583">
        <v>28.45</v>
      </c>
      <c r="C3583">
        <v>28.5</v>
      </c>
      <c r="D3583">
        <v>27.76</v>
      </c>
      <c r="E3583">
        <v>28.16</v>
      </c>
    </row>
    <row r="3584" spans="1:5">
      <c r="A3584" s="55">
        <v>44644</v>
      </c>
      <c r="B3584">
        <v>28.24</v>
      </c>
      <c r="C3584">
        <v>28.49</v>
      </c>
      <c r="D3584">
        <v>27.22</v>
      </c>
      <c r="E3584">
        <v>27.48</v>
      </c>
    </row>
    <row r="3585" spans="1:5">
      <c r="A3585" s="55">
        <v>44645</v>
      </c>
      <c r="B3585">
        <v>27.57</v>
      </c>
      <c r="C3585">
        <v>27.87</v>
      </c>
      <c r="D3585">
        <v>26.94</v>
      </c>
      <c r="E3585">
        <v>27.02</v>
      </c>
    </row>
    <row r="3586" spans="1:5">
      <c r="A3586" s="55">
        <v>44648</v>
      </c>
      <c r="B3586">
        <v>27.46</v>
      </c>
      <c r="C3586">
        <v>27.95</v>
      </c>
      <c r="D3586">
        <v>26.6</v>
      </c>
      <c r="E3586">
        <v>26.6</v>
      </c>
    </row>
    <row r="3587" spans="1:5">
      <c r="A3587" s="55">
        <v>44649</v>
      </c>
      <c r="B3587">
        <v>26.3</v>
      </c>
      <c r="C3587">
        <v>26.61</v>
      </c>
      <c r="D3587">
        <v>25.8</v>
      </c>
      <c r="E3587">
        <v>25.87</v>
      </c>
    </row>
    <row r="3588" spans="1:5">
      <c r="A3588" s="55">
        <v>44650</v>
      </c>
      <c r="B3588">
        <v>26.22</v>
      </c>
      <c r="C3588">
        <v>26.82</v>
      </c>
      <c r="D3588">
        <v>25.84</v>
      </c>
      <c r="E3588">
        <v>26.18</v>
      </c>
    </row>
    <row r="3589" spans="1:5">
      <c r="A3589" s="55">
        <v>44651</v>
      </c>
      <c r="B3589">
        <v>26.65</v>
      </c>
      <c r="C3589">
        <v>27.32</v>
      </c>
      <c r="D3589">
        <v>26.38</v>
      </c>
      <c r="E3589">
        <v>26.79</v>
      </c>
    </row>
    <row r="3590" spans="1:5">
      <c r="A3590" s="55">
        <v>44652</v>
      </c>
      <c r="B3590">
        <v>26.85</v>
      </c>
      <c r="C3590">
        <v>27.25</v>
      </c>
      <c r="D3590">
        <v>26.52</v>
      </c>
      <c r="E3590">
        <v>26.75</v>
      </c>
    </row>
    <row r="3591" spans="1:5">
      <c r="A3591" s="55">
        <v>44655</v>
      </c>
      <c r="B3591">
        <v>26.75</v>
      </c>
      <c r="C3591">
        <v>26.9</v>
      </c>
      <c r="D3591">
        <v>25.79</v>
      </c>
      <c r="E3591">
        <v>25.79</v>
      </c>
    </row>
    <row r="3592" spans="1:5">
      <c r="A3592" s="55">
        <v>44656</v>
      </c>
      <c r="B3592">
        <v>26.21</v>
      </c>
      <c r="C3592">
        <v>27.51</v>
      </c>
      <c r="D3592">
        <v>26.05</v>
      </c>
      <c r="E3592">
        <v>27.28</v>
      </c>
    </row>
    <row r="3593" spans="1:5">
      <c r="A3593" s="55">
        <v>44657</v>
      </c>
      <c r="B3593">
        <v>28.19</v>
      </c>
      <c r="C3593">
        <v>29.02</v>
      </c>
      <c r="D3593">
        <v>27.63</v>
      </c>
      <c r="E3593">
        <v>27.84</v>
      </c>
    </row>
    <row r="3594" spans="1:5">
      <c r="A3594" s="55">
        <v>44658</v>
      </c>
      <c r="B3594">
        <v>28.05</v>
      </c>
      <c r="C3594">
        <v>28.65</v>
      </c>
      <c r="D3594">
        <v>27.26</v>
      </c>
      <c r="E3594">
        <v>27.52</v>
      </c>
    </row>
    <row r="3595" spans="1:5">
      <c r="A3595" s="55">
        <v>44659</v>
      </c>
      <c r="B3595">
        <v>27.75</v>
      </c>
      <c r="C3595">
        <v>28.02</v>
      </c>
      <c r="D3595">
        <v>27.07</v>
      </c>
      <c r="E3595">
        <v>27.52</v>
      </c>
    </row>
    <row r="3596" spans="1:5">
      <c r="A3596" s="55">
        <v>44662</v>
      </c>
      <c r="B3596">
        <v>28.13</v>
      </c>
      <c r="C3596">
        <v>28.75</v>
      </c>
      <c r="D3596">
        <v>28.01</v>
      </c>
      <c r="E3596">
        <v>28.72</v>
      </c>
    </row>
    <row r="3597" spans="1:5">
      <c r="A3597" s="55">
        <v>44663</v>
      </c>
      <c r="B3597">
        <v>28.54</v>
      </c>
      <c r="C3597">
        <v>29.14</v>
      </c>
      <c r="D3597">
        <v>27.97</v>
      </c>
      <c r="E3597">
        <v>28.88</v>
      </c>
    </row>
    <row r="3598" spans="1:5">
      <c r="A3598" s="55">
        <v>44664</v>
      </c>
      <c r="B3598">
        <v>28.97</v>
      </c>
      <c r="C3598">
        <v>29</v>
      </c>
      <c r="D3598">
        <v>27.61</v>
      </c>
      <c r="E3598">
        <v>27.87</v>
      </c>
    </row>
    <row r="3599" spans="1:5">
      <c r="A3599" s="55">
        <v>44665</v>
      </c>
      <c r="B3599">
        <v>27.38</v>
      </c>
      <c r="C3599">
        <v>28.29</v>
      </c>
      <c r="D3599">
        <v>27.29</v>
      </c>
      <c r="E3599">
        <v>28.26</v>
      </c>
    </row>
    <row r="3600" spans="1:5">
      <c r="A3600" s="55">
        <v>44669</v>
      </c>
      <c r="B3600">
        <v>28.6</v>
      </c>
      <c r="C3600">
        <v>28.66</v>
      </c>
      <c r="D3600">
        <v>27.82</v>
      </c>
      <c r="E3600">
        <v>27.87</v>
      </c>
    </row>
    <row r="3601" spans="1:5">
      <c r="A3601" s="55">
        <v>44670</v>
      </c>
      <c r="B3601">
        <v>28.09</v>
      </c>
      <c r="C3601">
        <v>28.25</v>
      </c>
      <c r="D3601">
        <v>26.83</v>
      </c>
      <c r="E3601">
        <v>27.34</v>
      </c>
    </row>
    <row r="3602" spans="1:5">
      <c r="A3602" s="55">
        <v>44671</v>
      </c>
      <c r="B3602">
        <v>26.74</v>
      </c>
      <c r="C3602">
        <v>27.27</v>
      </c>
      <c r="D3602">
        <v>26.6</v>
      </c>
      <c r="E3602">
        <v>26.83</v>
      </c>
    </row>
    <row r="3603" spans="1:5">
      <c r="A3603" s="55">
        <v>44672</v>
      </c>
      <c r="B3603">
        <v>26.32</v>
      </c>
      <c r="C3603">
        <v>28.58</v>
      </c>
      <c r="D3603">
        <v>26.23</v>
      </c>
      <c r="E3603">
        <v>28.21</v>
      </c>
    </row>
    <row r="3604" spans="1:5">
      <c r="A3604" s="55">
        <v>44673</v>
      </c>
      <c r="B3604">
        <v>28.63</v>
      </c>
      <c r="C3604">
        <v>30.82</v>
      </c>
      <c r="D3604">
        <v>28.37</v>
      </c>
      <c r="E3604">
        <v>30.77</v>
      </c>
    </row>
    <row r="3605" spans="1:5">
      <c r="A3605" s="55">
        <v>44676</v>
      </c>
      <c r="B3605">
        <v>31.22</v>
      </c>
      <c r="C3605">
        <v>32.08</v>
      </c>
      <c r="D3605">
        <v>30.05</v>
      </c>
      <c r="E3605">
        <v>30.12</v>
      </c>
    </row>
    <row r="3606" spans="1:5">
      <c r="A3606" s="55">
        <v>44677</v>
      </c>
      <c r="B3606">
        <v>30.71</v>
      </c>
      <c r="C3606">
        <v>33.07</v>
      </c>
      <c r="D3606">
        <v>30.68</v>
      </c>
      <c r="E3606">
        <v>32.869999999999997</v>
      </c>
    </row>
    <row r="3607" spans="1:5">
      <c r="A3607" s="55">
        <v>44678</v>
      </c>
      <c r="B3607">
        <v>32.15</v>
      </c>
      <c r="C3607">
        <v>32.9</v>
      </c>
      <c r="D3607">
        <v>31.27</v>
      </c>
      <c r="E3607">
        <v>32.32</v>
      </c>
    </row>
    <row r="3608" spans="1:5">
      <c r="A3608" s="55">
        <v>44679</v>
      </c>
      <c r="B3608">
        <v>31.37</v>
      </c>
      <c r="C3608">
        <v>32.32</v>
      </c>
      <c r="D3608">
        <v>30.52</v>
      </c>
      <c r="E3608">
        <v>31.65</v>
      </c>
    </row>
    <row r="3609" spans="1:5">
      <c r="A3609" s="55">
        <v>44680</v>
      </c>
      <c r="B3609">
        <v>31.8</v>
      </c>
      <c r="C3609">
        <v>33.6</v>
      </c>
      <c r="D3609">
        <v>31.21</v>
      </c>
      <c r="E3609">
        <v>33.020000000000003</v>
      </c>
    </row>
    <row r="3610" spans="1:5">
      <c r="A3610" s="55">
        <v>44683</v>
      </c>
      <c r="B3610">
        <v>33.39</v>
      </c>
      <c r="C3610">
        <v>34.94</v>
      </c>
      <c r="D3610">
        <v>32.840000000000003</v>
      </c>
      <c r="E3610">
        <v>33.03</v>
      </c>
    </row>
    <row r="3611" spans="1:5">
      <c r="A3611" s="55">
        <v>44684</v>
      </c>
      <c r="B3611">
        <v>32.83</v>
      </c>
      <c r="C3611">
        <v>32.92</v>
      </c>
      <c r="D3611">
        <v>31.19</v>
      </c>
      <c r="E3611">
        <v>31.31</v>
      </c>
    </row>
    <row r="3612" spans="1:5">
      <c r="A3612" s="55">
        <v>44685</v>
      </c>
      <c r="B3612">
        <v>31.22</v>
      </c>
      <c r="C3612">
        <v>31.37</v>
      </c>
      <c r="D3612">
        <v>28.83</v>
      </c>
      <c r="E3612">
        <v>29.23</v>
      </c>
    </row>
    <row r="3613" spans="1:5">
      <c r="A3613" s="55">
        <v>44686</v>
      </c>
      <c r="B3613">
        <v>29.7</v>
      </c>
      <c r="C3613">
        <v>33.520000000000003</v>
      </c>
      <c r="D3613">
        <v>29.61</v>
      </c>
      <c r="E3613">
        <v>32.729999999999997</v>
      </c>
    </row>
    <row r="3614" spans="1:5">
      <c r="A3614" s="55">
        <v>44687</v>
      </c>
      <c r="B3614">
        <v>33.49</v>
      </c>
      <c r="C3614">
        <v>34.79</v>
      </c>
      <c r="D3614">
        <v>32.340000000000003</v>
      </c>
      <c r="E3614">
        <v>32.58</v>
      </c>
    </row>
    <row r="3615" spans="1:5">
      <c r="A3615" s="55">
        <v>44690</v>
      </c>
      <c r="B3615">
        <v>33.770000000000003</v>
      </c>
      <c r="C3615">
        <v>34.869999999999997</v>
      </c>
      <c r="D3615">
        <v>33.56</v>
      </c>
      <c r="E3615">
        <v>34.42</v>
      </c>
    </row>
    <row r="3616" spans="1:5">
      <c r="A3616" s="55">
        <v>44691</v>
      </c>
      <c r="B3616">
        <v>33.15</v>
      </c>
      <c r="C3616">
        <v>34.81</v>
      </c>
      <c r="D3616">
        <v>33.14</v>
      </c>
      <c r="E3616">
        <v>33.67</v>
      </c>
    </row>
    <row r="3617" spans="1:5">
      <c r="A3617" s="55">
        <v>44692</v>
      </c>
      <c r="B3617">
        <v>33.659999999999997</v>
      </c>
      <c r="C3617">
        <v>34.21</v>
      </c>
      <c r="D3617">
        <v>32.32</v>
      </c>
      <c r="E3617">
        <v>33.53</v>
      </c>
    </row>
    <row r="3618" spans="1:5">
      <c r="A3618" s="55">
        <v>44693</v>
      </c>
      <c r="B3618">
        <v>34.19</v>
      </c>
      <c r="C3618">
        <v>34.880000000000003</v>
      </c>
      <c r="D3618">
        <v>32.97</v>
      </c>
      <c r="E3618">
        <v>33.450000000000003</v>
      </c>
    </row>
    <row r="3619" spans="1:5">
      <c r="A3619" s="55">
        <v>44694</v>
      </c>
      <c r="B3619">
        <v>32.22</v>
      </c>
      <c r="C3619">
        <v>32.369999999999997</v>
      </c>
      <c r="D3619">
        <v>31.3</v>
      </c>
      <c r="E3619">
        <v>31.58</v>
      </c>
    </row>
    <row r="3620" spans="1:5">
      <c r="A3620" s="55">
        <v>44697</v>
      </c>
      <c r="B3620">
        <v>31.49</v>
      </c>
      <c r="C3620">
        <v>31.76</v>
      </c>
      <c r="D3620">
        <v>30.94</v>
      </c>
      <c r="E3620">
        <v>31.03</v>
      </c>
    </row>
    <row r="3621" spans="1:5">
      <c r="A3621" s="55">
        <v>44698</v>
      </c>
      <c r="B3621">
        <v>30.33</v>
      </c>
      <c r="C3621">
        <v>30.88</v>
      </c>
      <c r="D3621">
        <v>29.99</v>
      </c>
      <c r="E3621">
        <v>30.29</v>
      </c>
    </row>
    <row r="3622" spans="1:5">
      <c r="A3622" s="55">
        <v>44699</v>
      </c>
      <c r="B3622">
        <v>31.27</v>
      </c>
      <c r="C3622">
        <v>33.659999999999997</v>
      </c>
      <c r="D3622">
        <v>31.19</v>
      </c>
      <c r="E3622">
        <v>33.64</v>
      </c>
    </row>
    <row r="3623" spans="1:5">
      <c r="A3623" s="55">
        <v>44700</v>
      </c>
      <c r="B3623">
        <v>34.299999999999997</v>
      </c>
      <c r="C3623">
        <v>34.74</v>
      </c>
      <c r="D3623">
        <v>31.84</v>
      </c>
      <c r="E3623">
        <v>32</v>
      </c>
    </row>
    <row r="3624" spans="1:5">
      <c r="A3624" s="55">
        <v>44701</v>
      </c>
      <c r="B3624">
        <v>31.55</v>
      </c>
      <c r="C3624">
        <v>34.130000000000003</v>
      </c>
      <c r="D3624">
        <v>31.2</v>
      </c>
      <c r="E3624">
        <v>32.21</v>
      </c>
    </row>
    <row r="3625" spans="1:5">
      <c r="A3625" s="55">
        <v>44704</v>
      </c>
      <c r="B3625">
        <v>31.87</v>
      </c>
      <c r="C3625">
        <v>32.43</v>
      </c>
      <c r="D3625">
        <v>31.28</v>
      </c>
      <c r="E3625">
        <v>31.61</v>
      </c>
    </row>
    <row r="3626" spans="1:5">
      <c r="A3626" s="55">
        <v>44705</v>
      </c>
      <c r="B3626">
        <v>32.200000000000003</v>
      </c>
      <c r="C3626">
        <v>33.15</v>
      </c>
      <c r="D3626">
        <v>31.8</v>
      </c>
      <c r="E3626">
        <v>31.98</v>
      </c>
    </row>
    <row r="3627" spans="1:5">
      <c r="A3627" s="55">
        <v>44706</v>
      </c>
      <c r="B3627">
        <v>32.369999999999997</v>
      </c>
      <c r="C3627">
        <v>32.369999999999997</v>
      </c>
      <c r="D3627">
        <v>30.98</v>
      </c>
      <c r="E3627">
        <v>31.12</v>
      </c>
    </row>
    <row r="3628" spans="1:5">
      <c r="A3628" s="55">
        <v>44707</v>
      </c>
      <c r="B3628">
        <v>30.99</v>
      </c>
      <c r="C3628">
        <v>30.99</v>
      </c>
      <c r="D3628">
        <v>30.46</v>
      </c>
      <c r="E3628">
        <v>30.83</v>
      </c>
    </row>
    <row r="3629" spans="1:5">
      <c r="A3629" s="55">
        <v>44708</v>
      </c>
      <c r="B3629">
        <v>30.37</v>
      </c>
      <c r="C3629">
        <v>30.37</v>
      </c>
      <c r="D3629">
        <v>29.82</v>
      </c>
      <c r="E3629">
        <v>29.86</v>
      </c>
    </row>
    <row r="3630" spans="1:5">
      <c r="A3630" s="55">
        <v>44712</v>
      </c>
      <c r="B3630">
        <v>30.61</v>
      </c>
      <c r="C3630">
        <v>31.08</v>
      </c>
      <c r="D3630">
        <v>29.59</v>
      </c>
      <c r="E3630">
        <v>29.8</v>
      </c>
    </row>
    <row r="3631" spans="1:5">
      <c r="A3631" s="55">
        <v>44713</v>
      </c>
      <c r="B3631">
        <v>29.46</v>
      </c>
      <c r="C3631">
        <v>30.58</v>
      </c>
      <c r="D3631">
        <v>29.23</v>
      </c>
      <c r="E3631">
        <v>29.47</v>
      </c>
    </row>
    <row r="3632" spans="1:5">
      <c r="A3632" s="55">
        <v>44714</v>
      </c>
      <c r="B3632">
        <v>29.69</v>
      </c>
      <c r="C3632">
        <v>29.82</v>
      </c>
      <c r="D3632">
        <v>28.49</v>
      </c>
      <c r="E3632">
        <v>28.92</v>
      </c>
    </row>
    <row r="3633" spans="1:5">
      <c r="A3633" s="55">
        <v>44715</v>
      </c>
      <c r="B3633">
        <v>29.47</v>
      </c>
      <c r="C3633">
        <v>29.71</v>
      </c>
      <c r="D3633">
        <v>29.06</v>
      </c>
      <c r="E3633">
        <v>29.15</v>
      </c>
    </row>
    <row r="3634" spans="1:5">
      <c r="A3634" s="55">
        <v>44718</v>
      </c>
      <c r="B3634">
        <v>29.22</v>
      </c>
      <c r="C3634">
        <v>29.43</v>
      </c>
      <c r="D3634">
        <v>28.74</v>
      </c>
      <c r="E3634">
        <v>29.1</v>
      </c>
    </row>
    <row r="3635" spans="1:5">
      <c r="A3635" s="55">
        <v>44719</v>
      </c>
      <c r="B3635">
        <v>29.73</v>
      </c>
      <c r="C3635">
        <v>29.76</v>
      </c>
      <c r="D3635">
        <v>28.51</v>
      </c>
      <c r="E3635">
        <v>28.56</v>
      </c>
    </row>
    <row r="3636" spans="1:5">
      <c r="A3636" s="55">
        <v>44720</v>
      </c>
      <c r="B3636">
        <v>29</v>
      </c>
      <c r="C3636">
        <v>29</v>
      </c>
      <c r="D3636">
        <v>28.23</v>
      </c>
      <c r="E3636">
        <v>28.41</v>
      </c>
    </row>
    <row r="3637" spans="1:5">
      <c r="A3637" s="55">
        <v>44721</v>
      </c>
      <c r="B3637">
        <v>28.81</v>
      </c>
      <c r="C3637">
        <v>29.95</v>
      </c>
      <c r="D3637">
        <v>28.48</v>
      </c>
      <c r="E3637">
        <v>29.49</v>
      </c>
    </row>
    <row r="3638" spans="1:5">
      <c r="A3638" s="55">
        <v>44722</v>
      </c>
      <c r="B3638">
        <v>30.34</v>
      </c>
      <c r="C3638">
        <v>31.56</v>
      </c>
      <c r="D3638">
        <v>30.23</v>
      </c>
      <c r="E3638">
        <v>30.94</v>
      </c>
    </row>
    <row r="3639" spans="1:5">
      <c r="A3639" s="55">
        <v>44725</v>
      </c>
      <c r="B3639">
        <v>33</v>
      </c>
      <c r="C3639">
        <v>34.51</v>
      </c>
      <c r="D3639">
        <v>32.78</v>
      </c>
      <c r="E3639">
        <v>34.159999999999997</v>
      </c>
    </row>
    <row r="3640" spans="1:5">
      <c r="A3640" s="55">
        <v>44726</v>
      </c>
      <c r="B3640">
        <v>33.97</v>
      </c>
      <c r="C3640">
        <v>34.159999999999997</v>
      </c>
      <c r="D3640">
        <v>33.380000000000003</v>
      </c>
      <c r="E3640">
        <v>33.57</v>
      </c>
    </row>
    <row r="3641" spans="1:5">
      <c r="A3641" s="55">
        <v>44727</v>
      </c>
      <c r="B3641">
        <v>32.880000000000003</v>
      </c>
      <c r="C3641">
        <v>33.630000000000003</v>
      </c>
      <c r="D3641">
        <v>30.81</v>
      </c>
      <c r="E3641">
        <v>31.56</v>
      </c>
    </row>
    <row r="3642" spans="1:5">
      <c r="A3642" s="55">
        <v>44728</v>
      </c>
      <c r="B3642">
        <v>33.159999999999997</v>
      </c>
      <c r="C3642">
        <v>34.450000000000003</v>
      </c>
      <c r="D3642">
        <v>32.979999999999997</v>
      </c>
      <c r="E3642">
        <v>33.92</v>
      </c>
    </row>
    <row r="3643" spans="1:5">
      <c r="A3643" s="55">
        <v>44729</v>
      </c>
      <c r="B3643">
        <v>33.479999999999997</v>
      </c>
      <c r="C3643">
        <v>33.840000000000003</v>
      </c>
      <c r="D3643">
        <v>32.42</v>
      </c>
      <c r="E3643">
        <v>32.81</v>
      </c>
    </row>
    <row r="3644" spans="1:5">
      <c r="A3644" s="55">
        <v>44733</v>
      </c>
      <c r="B3644">
        <v>31.76</v>
      </c>
      <c r="C3644">
        <v>32.94</v>
      </c>
      <c r="D3644">
        <v>31.23</v>
      </c>
      <c r="E3644">
        <v>31.86</v>
      </c>
    </row>
    <row r="3645" spans="1:5">
      <c r="A3645" s="55">
        <v>44734</v>
      </c>
      <c r="B3645">
        <v>32.270000000000003</v>
      </c>
      <c r="C3645">
        <v>32.270000000000003</v>
      </c>
      <c r="D3645">
        <v>31.16</v>
      </c>
      <c r="E3645">
        <v>31.18</v>
      </c>
    </row>
    <row r="3646" spans="1:5">
      <c r="A3646" s="55">
        <v>44735</v>
      </c>
      <c r="B3646">
        <v>31.03</v>
      </c>
      <c r="C3646">
        <v>31.65</v>
      </c>
      <c r="D3646">
        <v>30.86</v>
      </c>
      <c r="E3646">
        <v>31.13</v>
      </c>
    </row>
    <row r="3647" spans="1:5">
      <c r="A3647" s="55">
        <v>44736</v>
      </c>
      <c r="B3647">
        <v>30.58</v>
      </c>
      <c r="C3647">
        <v>30.58</v>
      </c>
      <c r="D3647">
        <v>29.88</v>
      </c>
      <c r="E3647">
        <v>30.16</v>
      </c>
    </row>
    <row r="3648" spans="1:5">
      <c r="A3648" s="55">
        <v>44739</v>
      </c>
      <c r="B3648">
        <v>30.15</v>
      </c>
      <c r="C3648">
        <v>30.46</v>
      </c>
      <c r="D3648">
        <v>29.56</v>
      </c>
      <c r="E3648">
        <v>29.61</v>
      </c>
    </row>
    <row r="3649" spans="1:5">
      <c r="A3649" s="55">
        <v>44740</v>
      </c>
      <c r="B3649">
        <v>29.34</v>
      </c>
      <c r="C3649">
        <v>30.72</v>
      </c>
      <c r="D3649">
        <v>29.13</v>
      </c>
      <c r="E3649">
        <v>30.38</v>
      </c>
    </row>
    <row r="3650" spans="1:5">
      <c r="A3650" s="55">
        <v>44741</v>
      </c>
      <c r="B3650">
        <v>30.48</v>
      </c>
      <c r="C3650">
        <v>30.86</v>
      </c>
      <c r="D3650">
        <v>30.15</v>
      </c>
      <c r="E3650">
        <v>30.27</v>
      </c>
    </row>
    <row r="3651" spans="1:5">
      <c r="A3651" s="55">
        <v>44742</v>
      </c>
      <c r="B3651">
        <v>30.98</v>
      </c>
      <c r="C3651">
        <v>31.66</v>
      </c>
      <c r="D3651">
        <v>30.52</v>
      </c>
      <c r="E3651">
        <v>30.85</v>
      </c>
    </row>
    <row r="3652" spans="1:5">
      <c r="A3652" s="55">
        <v>44743</v>
      </c>
      <c r="B3652">
        <v>30.92</v>
      </c>
      <c r="C3652">
        <v>31.49</v>
      </c>
      <c r="D3652">
        <v>29.68</v>
      </c>
      <c r="E3652">
        <v>29.93</v>
      </c>
    </row>
    <row r="3653" spans="1:5">
      <c r="A3653" s="55">
        <v>44747</v>
      </c>
      <c r="B3653">
        <v>31.05</v>
      </c>
      <c r="C3653">
        <v>31.34</v>
      </c>
      <c r="D3653">
        <v>29.94</v>
      </c>
      <c r="E3653">
        <v>30.01</v>
      </c>
    </row>
    <row r="3654" spans="1:5">
      <c r="A3654" s="55">
        <v>44748</v>
      </c>
      <c r="B3654">
        <v>30.16</v>
      </c>
      <c r="C3654">
        <v>30.86</v>
      </c>
      <c r="D3654">
        <v>29.52</v>
      </c>
      <c r="E3654">
        <v>29.62</v>
      </c>
    </row>
    <row r="3655" spans="1:5">
      <c r="A3655" s="55">
        <v>44749</v>
      </c>
      <c r="B3655">
        <v>29.42</v>
      </c>
      <c r="C3655">
        <v>29.46</v>
      </c>
      <c r="D3655">
        <v>29.06</v>
      </c>
      <c r="E3655">
        <v>29.37</v>
      </c>
    </row>
    <row r="3656" spans="1:5">
      <c r="A3656" s="55">
        <v>44750</v>
      </c>
      <c r="B3656">
        <v>29.45</v>
      </c>
      <c r="C3656">
        <v>29.49</v>
      </c>
      <c r="D3656">
        <v>28.75</v>
      </c>
      <c r="E3656">
        <v>28.89</v>
      </c>
    </row>
    <row r="3657" spans="1:5">
      <c r="A3657" s="55">
        <v>44753</v>
      </c>
      <c r="B3657">
        <v>29.51</v>
      </c>
      <c r="C3657">
        <v>29.78</v>
      </c>
      <c r="D3657">
        <v>29.32</v>
      </c>
      <c r="E3657">
        <v>29.57</v>
      </c>
    </row>
    <row r="3658" spans="1:5">
      <c r="A3658" s="55">
        <v>44754</v>
      </c>
      <c r="B3658">
        <v>29.74</v>
      </c>
      <c r="C3658">
        <v>30.32</v>
      </c>
      <c r="D3658">
        <v>29.27</v>
      </c>
      <c r="E3658">
        <v>30.04</v>
      </c>
    </row>
    <row r="3659" spans="1:5">
      <c r="A3659" s="55">
        <v>44755</v>
      </c>
      <c r="B3659">
        <v>30.72</v>
      </c>
      <c r="C3659">
        <v>30.85</v>
      </c>
      <c r="D3659">
        <v>29.52</v>
      </c>
      <c r="E3659">
        <v>29.98</v>
      </c>
    </row>
    <row r="3660" spans="1:5">
      <c r="A3660" s="55">
        <v>44756</v>
      </c>
      <c r="B3660">
        <v>30.59</v>
      </c>
      <c r="C3660">
        <v>30.99</v>
      </c>
      <c r="D3660">
        <v>29.89</v>
      </c>
      <c r="E3660">
        <v>30.06</v>
      </c>
    </row>
    <row r="3661" spans="1:5">
      <c r="A3661" s="55">
        <v>44757</v>
      </c>
      <c r="B3661">
        <v>29.47</v>
      </c>
      <c r="C3661">
        <v>29.71</v>
      </c>
      <c r="D3661">
        <v>28.81</v>
      </c>
      <c r="E3661">
        <v>28.96</v>
      </c>
    </row>
    <row r="3662" spans="1:5">
      <c r="A3662" s="55">
        <v>44760</v>
      </c>
      <c r="B3662">
        <v>28.97</v>
      </c>
      <c r="C3662">
        <v>29.81</v>
      </c>
      <c r="D3662">
        <v>28.82</v>
      </c>
      <c r="E3662">
        <v>29.53</v>
      </c>
    </row>
    <row r="3663" spans="1:5">
      <c r="A3663" s="55">
        <v>44761</v>
      </c>
      <c r="B3663">
        <v>29.17</v>
      </c>
      <c r="C3663">
        <v>29.19</v>
      </c>
      <c r="D3663">
        <v>28.71</v>
      </c>
      <c r="E3663">
        <v>29.01</v>
      </c>
    </row>
    <row r="3664" spans="1:5">
      <c r="A3664" s="55">
        <v>44762</v>
      </c>
      <c r="B3664">
        <v>29.06</v>
      </c>
      <c r="C3664">
        <v>29.11</v>
      </c>
      <c r="D3664">
        <v>28.49</v>
      </c>
      <c r="E3664">
        <v>28.53</v>
      </c>
    </row>
    <row r="3665" spans="1:5">
      <c r="A3665" s="55">
        <v>44763</v>
      </c>
      <c r="B3665">
        <v>28.59</v>
      </c>
      <c r="C3665">
        <v>28.81</v>
      </c>
      <c r="D3665">
        <v>27.99</v>
      </c>
      <c r="E3665">
        <v>28.1</v>
      </c>
    </row>
    <row r="3666" spans="1:5">
      <c r="A3666" s="55">
        <v>44764</v>
      </c>
      <c r="B3666">
        <v>27.96</v>
      </c>
      <c r="C3666">
        <v>28.59</v>
      </c>
      <c r="D3666">
        <v>27.79</v>
      </c>
      <c r="E3666">
        <v>28.03</v>
      </c>
    </row>
    <row r="3667" spans="1:5">
      <c r="A3667" s="55">
        <v>44767</v>
      </c>
      <c r="B3667">
        <v>28.25</v>
      </c>
      <c r="C3667">
        <v>28.34</v>
      </c>
      <c r="D3667">
        <v>27.82</v>
      </c>
      <c r="E3667">
        <v>27.86</v>
      </c>
    </row>
    <row r="3668" spans="1:5">
      <c r="A3668" s="55">
        <v>44768</v>
      </c>
      <c r="B3668">
        <v>28.14</v>
      </c>
      <c r="C3668">
        <v>28.74</v>
      </c>
      <c r="D3668">
        <v>27.99</v>
      </c>
      <c r="E3668">
        <v>28.31</v>
      </c>
    </row>
    <row r="3669" spans="1:5">
      <c r="A3669" s="55">
        <v>44769</v>
      </c>
      <c r="B3669">
        <v>28.09</v>
      </c>
      <c r="C3669">
        <v>28.11</v>
      </c>
      <c r="D3669">
        <v>27.15</v>
      </c>
      <c r="E3669">
        <v>27.41</v>
      </c>
    </row>
    <row r="3670" spans="1:5">
      <c r="A3670" s="55">
        <v>44770</v>
      </c>
      <c r="B3670">
        <v>27.16</v>
      </c>
      <c r="C3670">
        <v>27.58</v>
      </c>
      <c r="D3670">
        <v>26.58</v>
      </c>
      <c r="E3670">
        <v>26.65</v>
      </c>
    </row>
    <row r="3671" spans="1:5">
      <c r="A3671" s="55">
        <v>44771</v>
      </c>
      <c r="B3671">
        <v>26.49</v>
      </c>
      <c r="C3671">
        <v>26.49</v>
      </c>
      <c r="D3671">
        <v>26.06</v>
      </c>
      <c r="E3671">
        <v>26.22</v>
      </c>
    </row>
    <row r="3672" spans="1:5">
      <c r="A3672" s="55">
        <v>44774</v>
      </c>
      <c r="B3672">
        <v>26.72</v>
      </c>
      <c r="C3672">
        <v>29.83</v>
      </c>
      <c r="D3672">
        <v>26.4</v>
      </c>
      <c r="E3672">
        <v>26.88</v>
      </c>
    </row>
    <row r="3673" spans="1:5">
      <c r="A3673" s="55">
        <v>44775</v>
      </c>
      <c r="B3673">
        <v>27.41</v>
      </c>
      <c r="C3673">
        <v>27.74</v>
      </c>
      <c r="D3673">
        <v>26.77</v>
      </c>
      <c r="E3673">
        <v>27.6</v>
      </c>
    </row>
    <row r="3674" spans="1:5">
      <c r="A3674" s="55">
        <v>44776</v>
      </c>
      <c r="B3674">
        <v>27.11</v>
      </c>
      <c r="C3674">
        <v>27.17</v>
      </c>
      <c r="D3674">
        <v>26.39</v>
      </c>
      <c r="E3674">
        <v>26.55</v>
      </c>
    </row>
    <row r="3675" spans="1:5">
      <c r="A3675" s="55">
        <v>44777</v>
      </c>
      <c r="B3675">
        <v>26.78</v>
      </c>
      <c r="C3675">
        <v>26.97</v>
      </c>
      <c r="D3675">
        <v>26.6</v>
      </c>
      <c r="E3675">
        <v>26.6</v>
      </c>
    </row>
    <row r="3676" spans="1:5">
      <c r="A3676" s="55">
        <v>44778</v>
      </c>
      <c r="B3676">
        <v>27.17</v>
      </c>
      <c r="C3676">
        <v>27.17</v>
      </c>
      <c r="D3676">
        <v>26.42</v>
      </c>
      <c r="E3676">
        <v>26.52</v>
      </c>
    </row>
    <row r="3677" spans="1:5">
      <c r="A3677" s="55">
        <v>44781</v>
      </c>
      <c r="B3677">
        <v>26.67</v>
      </c>
      <c r="C3677">
        <v>27.04</v>
      </c>
      <c r="D3677">
        <v>26.29</v>
      </c>
      <c r="E3677">
        <v>26.75</v>
      </c>
    </row>
    <row r="3678" spans="1:5">
      <c r="A3678" s="55">
        <v>44782</v>
      </c>
      <c r="B3678">
        <v>26.92</v>
      </c>
      <c r="C3678">
        <v>27.16</v>
      </c>
      <c r="D3678">
        <v>26.78</v>
      </c>
      <c r="E3678">
        <v>26.84</v>
      </c>
    </row>
    <row r="3679" spans="1:5">
      <c r="A3679" s="55">
        <v>44783</v>
      </c>
      <c r="B3679">
        <v>26.28</v>
      </c>
      <c r="C3679">
        <v>26.4</v>
      </c>
      <c r="D3679">
        <v>25.78</v>
      </c>
      <c r="E3679">
        <v>25.89</v>
      </c>
    </row>
    <row r="3680" spans="1:5">
      <c r="A3680" s="55">
        <v>44784</v>
      </c>
      <c r="B3680">
        <v>25.8</v>
      </c>
      <c r="C3680">
        <v>26.95</v>
      </c>
      <c r="D3680">
        <v>25.68</v>
      </c>
      <c r="E3680">
        <v>26.09</v>
      </c>
    </row>
    <row r="3681" spans="1:5">
      <c r="A3681" s="55">
        <v>44785</v>
      </c>
      <c r="B3681">
        <v>25.92</v>
      </c>
      <c r="C3681">
        <v>25.99</v>
      </c>
      <c r="D3681">
        <v>25.46</v>
      </c>
      <c r="E3681">
        <v>25.74</v>
      </c>
    </row>
    <row r="3682" spans="1:5">
      <c r="A3682" s="55">
        <v>44788</v>
      </c>
      <c r="B3682">
        <v>26.13</v>
      </c>
      <c r="C3682">
        <v>26.9</v>
      </c>
      <c r="D3682">
        <v>25.48</v>
      </c>
      <c r="E3682">
        <v>25.7</v>
      </c>
    </row>
    <row r="3683" spans="1:5">
      <c r="A3683" s="55">
        <v>44789</v>
      </c>
      <c r="B3683">
        <v>25.84</v>
      </c>
      <c r="C3683">
        <v>25.94</v>
      </c>
      <c r="D3683">
        <v>25.49</v>
      </c>
      <c r="E3683">
        <v>25.61</v>
      </c>
    </row>
    <row r="3684" spans="1:5">
      <c r="A3684" s="55">
        <v>44790</v>
      </c>
      <c r="B3684">
        <v>25.93</v>
      </c>
      <c r="C3684">
        <v>26.44</v>
      </c>
      <c r="D3684">
        <v>25.72</v>
      </c>
      <c r="E3684">
        <v>26.05</v>
      </c>
    </row>
    <row r="3685" spans="1:5">
      <c r="A3685" s="55">
        <v>44791</v>
      </c>
      <c r="B3685">
        <v>26.11</v>
      </c>
      <c r="C3685">
        <v>26.26</v>
      </c>
      <c r="D3685">
        <v>25.74</v>
      </c>
      <c r="E3685">
        <v>25.88</v>
      </c>
    </row>
    <row r="3686" spans="1:5">
      <c r="A3686" s="55">
        <v>44792</v>
      </c>
      <c r="B3686">
        <v>26.2</v>
      </c>
      <c r="C3686">
        <v>27.17</v>
      </c>
      <c r="D3686">
        <v>26.19</v>
      </c>
      <c r="E3686">
        <v>26.67</v>
      </c>
    </row>
    <row r="3687" spans="1:5">
      <c r="A3687" s="55">
        <v>44795</v>
      </c>
      <c r="B3687">
        <v>27.62</v>
      </c>
      <c r="C3687">
        <v>28.05</v>
      </c>
      <c r="D3687">
        <v>27.38</v>
      </c>
      <c r="E3687">
        <v>27.83</v>
      </c>
    </row>
    <row r="3688" spans="1:5">
      <c r="A3688" s="55">
        <v>44796</v>
      </c>
      <c r="B3688">
        <v>27.93</v>
      </c>
      <c r="C3688">
        <v>28.11</v>
      </c>
      <c r="D3688">
        <v>27.39</v>
      </c>
      <c r="E3688">
        <v>27.81</v>
      </c>
    </row>
    <row r="3689" spans="1:5">
      <c r="A3689" s="55">
        <v>44797</v>
      </c>
      <c r="B3689">
        <v>27.73</v>
      </c>
      <c r="C3689">
        <v>27.76</v>
      </c>
      <c r="D3689">
        <v>26.99</v>
      </c>
      <c r="E3689">
        <v>27.04</v>
      </c>
    </row>
    <row r="3690" spans="1:5">
      <c r="A3690" s="55">
        <v>44798</v>
      </c>
      <c r="B3690">
        <v>27.02</v>
      </c>
      <c r="C3690">
        <v>27.12</v>
      </c>
      <c r="D3690">
        <v>26.44</v>
      </c>
      <c r="E3690">
        <v>26.52</v>
      </c>
    </row>
    <row r="3691" spans="1:5">
      <c r="A3691" s="55">
        <v>44799</v>
      </c>
      <c r="B3691">
        <v>26.58</v>
      </c>
      <c r="C3691">
        <v>28.62</v>
      </c>
      <c r="D3691">
        <v>26.54</v>
      </c>
      <c r="E3691">
        <v>28.28</v>
      </c>
    </row>
    <row r="3692" spans="1:5">
      <c r="A3692" s="55">
        <v>44802</v>
      </c>
      <c r="B3692">
        <v>28.9</v>
      </c>
      <c r="C3692">
        <v>30.99</v>
      </c>
      <c r="D3692">
        <v>28.11</v>
      </c>
      <c r="E3692">
        <v>28.5</v>
      </c>
    </row>
    <row r="3693" spans="1:5">
      <c r="A3693" s="55">
        <v>44803</v>
      </c>
      <c r="B3693">
        <v>28.17</v>
      </c>
      <c r="C3693">
        <v>29.13</v>
      </c>
      <c r="D3693">
        <v>28.15</v>
      </c>
      <c r="E3693">
        <v>28.45</v>
      </c>
    </row>
    <row r="3694" spans="1:5">
      <c r="A3694" s="55">
        <v>44804</v>
      </c>
      <c r="B3694">
        <v>28.37</v>
      </c>
      <c r="C3694">
        <v>28.6</v>
      </c>
      <c r="D3694">
        <v>27.93</v>
      </c>
      <c r="E3694">
        <v>28.37</v>
      </c>
    </row>
    <row r="3695" spans="1:5">
      <c r="A3695" s="55">
        <v>44805</v>
      </c>
      <c r="B3695">
        <v>28.69</v>
      </c>
      <c r="C3695">
        <v>29.19</v>
      </c>
      <c r="D3695">
        <v>28.03</v>
      </c>
      <c r="E3695">
        <v>28.16</v>
      </c>
    </row>
    <row r="3696" spans="1:5">
      <c r="A3696" s="55">
        <v>44806</v>
      </c>
      <c r="B3696">
        <v>27.4</v>
      </c>
      <c r="C3696">
        <v>28.66</v>
      </c>
      <c r="D3696">
        <v>27.07</v>
      </c>
      <c r="E3696">
        <v>28.11</v>
      </c>
    </row>
    <row r="3697" spans="1:5">
      <c r="A3697" s="55">
        <v>44810</v>
      </c>
      <c r="B3697">
        <v>27.9</v>
      </c>
      <c r="C3697">
        <v>28.99</v>
      </c>
      <c r="D3697">
        <v>27.89</v>
      </c>
      <c r="E3697">
        <v>28.89</v>
      </c>
    </row>
    <row r="3698" spans="1:5">
      <c r="A3698" s="55">
        <v>44811</v>
      </c>
      <c r="B3698">
        <v>28.89</v>
      </c>
      <c r="C3698">
        <v>28.89</v>
      </c>
      <c r="D3698">
        <v>27.59</v>
      </c>
      <c r="E3698">
        <v>27.72</v>
      </c>
    </row>
    <row r="3699" spans="1:5">
      <c r="A3699" s="55">
        <v>44812</v>
      </c>
      <c r="B3699">
        <v>28.19</v>
      </c>
      <c r="C3699">
        <v>31</v>
      </c>
      <c r="D3699">
        <v>27.28</v>
      </c>
      <c r="E3699">
        <v>27.29</v>
      </c>
    </row>
    <row r="3700" spans="1:5">
      <c r="A3700" s="55">
        <v>44813</v>
      </c>
      <c r="B3700">
        <v>26.94</v>
      </c>
      <c r="C3700">
        <v>27.18</v>
      </c>
      <c r="D3700">
        <v>26.81</v>
      </c>
      <c r="E3700">
        <v>27.07</v>
      </c>
    </row>
    <row r="3701" spans="1:5">
      <c r="A3701" s="55">
        <v>44816</v>
      </c>
      <c r="B3701">
        <v>26.97</v>
      </c>
      <c r="C3701">
        <v>27.26</v>
      </c>
      <c r="D3701">
        <v>26.77</v>
      </c>
      <c r="E3701">
        <v>26.84</v>
      </c>
    </row>
    <row r="3702" spans="1:5">
      <c r="A3702" s="55">
        <v>44817</v>
      </c>
      <c r="B3702">
        <v>27.88</v>
      </c>
      <c r="C3702">
        <v>30.47</v>
      </c>
      <c r="D3702">
        <v>27.67</v>
      </c>
      <c r="E3702">
        <v>29.04</v>
      </c>
    </row>
    <row r="3703" spans="1:5">
      <c r="A3703" s="55">
        <v>44818</v>
      </c>
      <c r="B3703">
        <v>28.96</v>
      </c>
      <c r="C3703">
        <v>29.23</v>
      </c>
      <c r="D3703">
        <v>28.55</v>
      </c>
      <c r="E3703">
        <v>28.66</v>
      </c>
    </row>
    <row r="3704" spans="1:5">
      <c r="A3704" s="55">
        <v>44819</v>
      </c>
      <c r="B3704">
        <v>28.87</v>
      </c>
      <c r="C3704">
        <v>29.11</v>
      </c>
      <c r="D3704">
        <v>28.32</v>
      </c>
      <c r="E3704">
        <v>28.81</v>
      </c>
    </row>
    <row r="3705" spans="1:5">
      <c r="A3705" s="55">
        <v>44820</v>
      </c>
      <c r="B3705">
        <v>29.55</v>
      </c>
      <c r="C3705">
        <v>29.94</v>
      </c>
      <c r="D3705">
        <v>28.8</v>
      </c>
      <c r="E3705">
        <v>28.85</v>
      </c>
    </row>
    <row r="3706" spans="1:5">
      <c r="A3706" s="55">
        <v>44823</v>
      </c>
      <c r="B3706">
        <v>29.47</v>
      </c>
      <c r="C3706">
        <v>29.47</v>
      </c>
      <c r="D3706">
        <v>28.24</v>
      </c>
      <c r="E3706">
        <v>28.33</v>
      </c>
    </row>
    <row r="3707" spans="1:5">
      <c r="A3707" s="55">
        <v>44824</v>
      </c>
      <c r="B3707">
        <v>28.86</v>
      </c>
      <c r="C3707">
        <v>29.21</v>
      </c>
      <c r="D3707">
        <v>28.55</v>
      </c>
      <c r="E3707">
        <v>28.98</v>
      </c>
    </row>
    <row r="3708" spans="1:5">
      <c r="A3708" s="55">
        <v>44825</v>
      </c>
      <c r="B3708">
        <v>28.7</v>
      </c>
      <c r="C3708">
        <v>29.68</v>
      </c>
      <c r="D3708">
        <v>28.12</v>
      </c>
      <c r="E3708">
        <v>29.66</v>
      </c>
    </row>
    <row r="3709" spans="1:5">
      <c r="A3709" s="55">
        <v>44826</v>
      </c>
      <c r="B3709">
        <v>29.33</v>
      </c>
      <c r="C3709">
        <v>29.83</v>
      </c>
      <c r="D3709">
        <v>28.99</v>
      </c>
      <c r="E3709">
        <v>29.34</v>
      </c>
    </row>
    <row r="3710" spans="1:5">
      <c r="A3710" s="55">
        <v>44827</v>
      </c>
      <c r="B3710">
        <v>29.98</v>
      </c>
      <c r="C3710">
        <v>32.08</v>
      </c>
      <c r="D3710">
        <v>29.82</v>
      </c>
      <c r="E3710">
        <v>30.92</v>
      </c>
    </row>
    <row r="3711" spans="1:5">
      <c r="A3711" s="55">
        <v>44830</v>
      </c>
      <c r="B3711">
        <v>31.47</v>
      </c>
      <c r="C3711">
        <v>32.28</v>
      </c>
      <c r="D3711">
        <v>30.66</v>
      </c>
      <c r="E3711">
        <v>32.119999999999997</v>
      </c>
    </row>
    <row r="3712" spans="1:5">
      <c r="A3712" s="55">
        <v>44831</v>
      </c>
      <c r="B3712">
        <v>31.47</v>
      </c>
      <c r="C3712">
        <v>34.630000000000003</v>
      </c>
      <c r="D3712">
        <v>31.15</v>
      </c>
      <c r="E3712">
        <v>32.450000000000003</v>
      </c>
    </row>
    <row r="3713" spans="1:5">
      <c r="A3713" s="55">
        <v>44832</v>
      </c>
      <c r="B3713">
        <v>32.630000000000003</v>
      </c>
      <c r="C3713">
        <v>35</v>
      </c>
      <c r="D3713">
        <v>31.33</v>
      </c>
      <c r="E3713">
        <v>31.45</v>
      </c>
    </row>
    <row r="3714" spans="1:5">
      <c r="A3714" s="55">
        <v>44833</v>
      </c>
      <c r="B3714">
        <v>32.229999999999997</v>
      </c>
      <c r="C3714">
        <v>33.380000000000003</v>
      </c>
      <c r="D3714">
        <v>32.229999999999997</v>
      </c>
      <c r="E3714">
        <v>32.32</v>
      </c>
    </row>
    <row r="3715" spans="1:5">
      <c r="A3715" s="55">
        <v>44834</v>
      </c>
      <c r="B3715">
        <v>32.33</v>
      </c>
      <c r="C3715">
        <v>33.03</v>
      </c>
      <c r="D3715">
        <v>31.41</v>
      </c>
      <c r="E3715">
        <v>32.479999999999997</v>
      </c>
    </row>
    <row r="3716" spans="1:5">
      <c r="A3716" s="55">
        <v>44837</v>
      </c>
      <c r="B3716">
        <v>31.93</v>
      </c>
      <c r="C3716">
        <v>32.69</v>
      </c>
      <c r="D3716">
        <v>31.06</v>
      </c>
      <c r="E3716">
        <v>31.46</v>
      </c>
    </row>
    <row r="3717" spans="1:5">
      <c r="A3717" s="55">
        <v>44838</v>
      </c>
      <c r="B3717">
        <v>30.53</v>
      </c>
      <c r="C3717">
        <v>30.74</v>
      </c>
      <c r="D3717">
        <v>30.37</v>
      </c>
      <c r="E3717">
        <v>30.6</v>
      </c>
    </row>
    <row r="3718" spans="1:5">
      <c r="A3718" s="55">
        <v>44839</v>
      </c>
      <c r="B3718">
        <v>31.04</v>
      </c>
      <c r="C3718">
        <v>31.99</v>
      </c>
      <c r="D3718">
        <v>30.54</v>
      </c>
      <c r="E3718">
        <v>30.63</v>
      </c>
    </row>
    <row r="3719" spans="1:5">
      <c r="A3719" s="55">
        <v>44840</v>
      </c>
      <c r="B3719">
        <v>30.87</v>
      </c>
      <c r="C3719">
        <v>31.68</v>
      </c>
      <c r="D3719">
        <v>30.62</v>
      </c>
      <c r="E3719">
        <v>31.66</v>
      </c>
    </row>
    <row r="3720" spans="1:5">
      <c r="A3720" s="55">
        <v>44841</v>
      </c>
      <c r="B3720">
        <v>31.91</v>
      </c>
      <c r="C3720">
        <v>33.020000000000003</v>
      </c>
      <c r="D3720">
        <v>31.91</v>
      </c>
      <c r="E3720">
        <v>32.770000000000003</v>
      </c>
    </row>
    <row r="3721" spans="1:5">
      <c r="A3721" s="55">
        <v>44844</v>
      </c>
      <c r="B3721">
        <v>32.94</v>
      </c>
      <c r="C3721">
        <v>33.99</v>
      </c>
      <c r="D3721">
        <v>32.94</v>
      </c>
      <c r="E3721">
        <v>33.17</v>
      </c>
    </row>
    <row r="3722" spans="1:5">
      <c r="A3722" s="55">
        <v>44845</v>
      </c>
      <c r="B3722">
        <v>33.64</v>
      </c>
      <c r="C3722">
        <v>34.14</v>
      </c>
      <c r="D3722">
        <v>32.9</v>
      </c>
      <c r="E3722">
        <v>33.76</v>
      </c>
    </row>
    <row r="3723" spans="1:5">
      <c r="A3723" s="55">
        <v>44846</v>
      </c>
      <c r="B3723">
        <v>33.799999999999997</v>
      </c>
      <c r="C3723">
        <v>33.96</v>
      </c>
      <c r="D3723">
        <v>33.33</v>
      </c>
      <c r="E3723">
        <v>33.44</v>
      </c>
    </row>
    <row r="3724" spans="1:5">
      <c r="A3724" s="55">
        <v>44847</v>
      </c>
      <c r="B3724">
        <v>33.909999999999997</v>
      </c>
      <c r="C3724">
        <v>33.99</v>
      </c>
      <c r="D3724">
        <v>32.19</v>
      </c>
      <c r="E3724">
        <v>32.33</v>
      </c>
    </row>
    <row r="3725" spans="1:5">
      <c r="A3725" s="55">
        <v>44848</v>
      </c>
      <c r="B3725">
        <v>32</v>
      </c>
      <c r="C3725">
        <v>38.99</v>
      </c>
      <c r="D3725">
        <v>31.73</v>
      </c>
      <c r="E3725">
        <v>33.090000000000003</v>
      </c>
    </row>
    <row r="3726" spans="1:5">
      <c r="A3726" s="55">
        <v>44851</v>
      </c>
      <c r="B3726">
        <v>32.299999999999997</v>
      </c>
      <c r="C3726">
        <v>32.479999999999997</v>
      </c>
      <c r="D3726">
        <v>31.89</v>
      </c>
      <c r="E3726">
        <v>32.44</v>
      </c>
    </row>
    <row r="3727" spans="1:5">
      <c r="A3727" s="55">
        <v>44852</v>
      </c>
      <c r="B3727">
        <v>31.8</v>
      </c>
      <c r="C3727">
        <v>32.53</v>
      </c>
      <c r="D3727">
        <v>31.75</v>
      </c>
      <c r="E3727">
        <v>31.77</v>
      </c>
    </row>
    <row r="3728" spans="1:5">
      <c r="A3728" s="55">
        <v>44853</v>
      </c>
      <c r="B3728">
        <v>32.24</v>
      </c>
      <c r="C3728">
        <v>32.659999999999997</v>
      </c>
      <c r="D3728">
        <v>31.94</v>
      </c>
      <c r="E3728">
        <v>32.130000000000003</v>
      </c>
    </row>
    <row r="3729" spans="1:5">
      <c r="A3729" s="55">
        <v>44854</v>
      </c>
      <c r="B3729">
        <v>32.26</v>
      </c>
      <c r="C3729">
        <v>32.74</v>
      </c>
      <c r="D3729">
        <v>31.38</v>
      </c>
      <c r="E3729">
        <v>31.76</v>
      </c>
    </row>
    <row r="3730" spans="1:5">
      <c r="A3730" s="55">
        <v>44855</v>
      </c>
      <c r="B3730">
        <v>31.89</v>
      </c>
      <c r="C3730">
        <v>31.93</v>
      </c>
      <c r="D3730">
        <v>31.21</v>
      </c>
      <c r="E3730">
        <v>31.49</v>
      </c>
    </row>
    <row r="3731" spans="1:5">
      <c r="A3731" s="55">
        <v>44858</v>
      </c>
      <c r="B3731">
        <v>31.61</v>
      </c>
      <c r="C3731">
        <v>32.270000000000003</v>
      </c>
      <c r="D3731">
        <v>31.33</v>
      </c>
      <c r="E3731">
        <v>31.33</v>
      </c>
    </row>
    <row r="3732" spans="1:5">
      <c r="A3732" s="55">
        <v>44859</v>
      </c>
      <c r="B3732">
        <v>31.34</v>
      </c>
      <c r="C3732">
        <v>31.78</v>
      </c>
      <c r="D3732">
        <v>30.35</v>
      </c>
      <c r="E3732">
        <v>30.54</v>
      </c>
    </row>
    <row r="3733" spans="1:5">
      <c r="A3733" s="55">
        <v>44860</v>
      </c>
      <c r="B3733">
        <v>30.65</v>
      </c>
      <c r="C3733">
        <v>30.67</v>
      </c>
      <c r="D3733">
        <v>29.8</v>
      </c>
      <c r="E3733">
        <v>29.96</v>
      </c>
    </row>
    <row r="3734" spans="1:5">
      <c r="A3734" s="55">
        <v>44861</v>
      </c>
      <c r="B3734">
        <v>29.88</v>
      </c>
      <c r="C3734">
        <v>30</v>
      </c>
      <c r="D3734">
        <v>29.45</v>
      </c>
      <c r="E3734">
        <v>29.78</v>
      </c>
    </row>
    <row r="3735" spans="1:5">
      <c r="A3735" s="55">
        <v>44862</v>
      </c>
      <c r="B3735">
        <v>29.52</v>
      </c>
      <c r="C3735">
        <v>29.77</v>
      </c>
      <c r="D3735">
        <v>28.5</v>
      </c>
      <c r="E3735">
        <v>28.53</v>
      </c>
    </row>
    <row r="3736" spans="1:5">
      <c r="A3736" s="55">
        <v>44865</v>
      </c>
      <c r="B3736">
        <v>29.07</v>
      </c>
      <c r="C3736">
        <v>29.07</v>
      </c>
      <c r="D3736">
        <v>28.46</v>
      </c>
      <c r="E3736">
        <v>28.58</v>
      </c>
    </row>
    <row r="3737" spans="1:5">
      <c r="A3737" s="55">
        <v>44866</v>
      </c>
      <c r="B3737">
        <v>28.36</v>
      </c>
      <c r="C3737">
        <v>28.97</v>
      </c>
      <c r="D3737">
        <v>28.21</v>
      </c>
      <c r="E3737">
        <v>28.25</v>
      </c>
    </row>
    <row r="3738" spans="1:5">
      <c r="A3738" s="55">
        <v>44867</v>
      </c>
      <c r="B3738">
        <v>28.47</v>
      </c>
      <c r="C3738">
        <v>28.8</v>
      </c>
      <c r="D3738">
        <v>27.79</v>
      </c>
      <c r="E3738">
        <v>28.72</v>
      </c>
    </row>
    <row r="3739" spans="1:5">
      <c r="A3739" s="55">
        <v>44868</v>
      </c>
      <c r="B3739">
        <v>29.1</v>
      </c>
      <c r="C3739">
        <v>29.37</v>
      </c>
      <c r="D3739">
        <v>28.06</v>
      </c>
      <c r="E3739">
        <v>28.22</v>
      </c>
    </row>
    <row r="3740" spans="1:5">
      <c r="A3740" s="55">
        <v>44869</v>
      </c>
      <c r="B3740">
        <v>27.78</v>
      </c>
      <c r="C3740">
        <v>28.44</v>
      </c>
      <c r="D3740">
        <v>27.39</v>
      </c>
      <c r="E3740">
        <v>27.99</v>
      </c>
    </row>
    <row r="3741" spans="1:5">
      <c r="A3741" s="55">
        <v>44872</v>
      </c>
      <c r="B3741">
        <v>28</v>
      </c>
      <c r="C3741">
        <v>28.23</v>
      </c>
      <c r="D3741">
        <v>27.74</v>
      </c>
      <c r="E3741">
        <v>27.85</v>
      </c>
    </row>
    <row r="3742" spans="1:5">
      <c r="A3742" s="55">
        <v>44873</v>
      </c>
      <c r="B3742">
        <v>27.94</v>
      </c>
      <c r="C3742">
        <v>28.63</v>
      </c>
      <c r="D3742">
        <v>27.75</v>
      </c>
      <c r="E3742">
        <v>28.48</v>
      </c>
    </row>
    <row r="3743" spans="1:5">
      <c r="A3743" s="55">
        <v>44874</v>
      </c>
      <c r="B3743">
        <v>28.61</v>
      </c>
      <c r="C3743">
        <v>29.34</v>
      </c>
      <c r="D3743">
        <v>28.41</v>
      </c>
      <c r="E3743">
        <v>29.26</v>
      </c>
    </row>
    <row r="3744" spans="1:5">
      <c r="A3744" s="55">
        <v>44875</v>
      </c>
      <c r="B3744">
        <v>27.9</v>
      </c>
      <c r="C3744">
        <v>28.08</v>
      </c>
      <c r="D3744">
        <v>27.38</v>
      </c>
      <c r="E3744">
        <v>27.76</v>
      </c>
    </row>
    <row r="3745" spans="1:5">
      <c r="A3745" s="55">
        <v>44876</v>
      </c>
      <c r="B3745">
        <v>27.86</v>
      </c>
      <c r="C3745">
        <v>27.94</v>
      </c>
      <c r="D3745">
        <v>27.47</v>
      </c>
      <c r="E3745">
        <v>27.74</v>
      </c>
    </row>
    <row r="3746" spans="1:5">
      <c r="A3746" s="55">
        <v>44879</v>
      </c>
      <c r="B3746">
        <v>28.06</v>
      </c>
      <c r="C3746">
        <v>28.23</v>
      </c>
      <c r="D3746">
        <v>27.56</v>
      </c>
      <c r="E3746">
        <v>28.15</v>
      </c>
    </row>
    <row r="3747" spans="1:5">
      <c r="A3747" s="55">
        <v>44880</v>
      </c>
      <c r="B3747">
        <v>27.74</v>
      </c>
      <c r="C3747">
        <v>28.96</v>
      </c>
      <c r="D3747">
        <v>27.67</v>
      </c>
      <c r="E3747">
        <v>28.52</v>
      </c>
    </row>
    <row r="3748" spans="1:5">
      <c r="A3748" s="55">
        <v>44881</v>
      </c>
      <c r="B3748">
        <v>28.55</v>
      </c>
      <c r="C3748">
        <v>28.61</v>
      </c>
      <c r="D3748">
        <v>27.99</v>
      </c>
      <c r="E3748">
        <v>28.06</v>
      </c>
    </row>
    <row r="3749" spans="1:5">
      <c r="A3749" s="55">
        <v>44882</v>
      </c>
      <c r="B3749">
        <v>28.7</v>
      </c>
      <c r="C3749">
        <v>28.7</v>
      </c>
      <c r="D3749">
        <v>27.83</v>
      </c>
      <c r="E3749">
        <v>27.92</v>
      </c>
    </row>
    <row r="3750" spans="1:5">
      <c r="A3750" s="55">
        <v>44883</v>
      </c>
      <c r="B3750">
        <v>27.59</v>
      </c>
      <c r="C3750">
        <v>27.95</v>
      </c>
      <c r="D3750">
        <v>27.49</v>
      </c>
      <c r="E3750">
        <v>27.61</v>
      </c>
    </row>
    <row r="3751" spans="1:5">
      <c r="A3751" s="55">
        <v>44886</v>
      </c>
      <c r="B3751">
        <v>27.77</v>
      </c>
      <c r="C3751">
        <v>27.81</v>
      </c>
      <c r="D3751">
        <v>27.14</v>
      </c>
      <c r="E3751">
        <v>27.16</v>
      </c>
    </row>
    <row r="3752" spans="1:5">
      <c r="A3752" s="55">
        <v>44887</v>
      </c>
      <c r="B3752">
        <v>26.99</v>
      </c>
      <c r="C3752">
        <v>27.09</v>
      </c>
      <c r="D3752">
        <v>26.39</v>
      </c>
      <c r="E3752">
        <v>26.39</v>
      </c>
    </row>
    <row r="3753" spans="1:5">
      <c r="A3753" s="55">
        <v>44888</v>
      </c>
      <c r="B3753">
        <v>26.55</v>
      </c>
      <c r="C3753">
        <v>26.59</v>
      </c>
      <c r="D3753">
        <v>25.94</v>
      </c>
      <c r="E3753">
        <v>26.1</v>
      </c>
    </row>
    <row r="3754" spans="1:5">
      <c r="A3754" s="55">
        <v>44890</v>
      </c>
      <c r="B3754">
        <v>26.33</v>
      </c>
      <c r="C3754">
        <v>26.41</v>
      </c>
      <c r="D3754">
        <v>26.2</v>
      </c>
      <c r="E3754">
        <v>26.32</v>
      </c>
    </row>
    <row r="3755" spans="1:5">
      <c r="A3755" s="55">
        <v>44893</v>
      </c>
      <c r="B3755">
        <v>27.02</v>
      </c>
      <c r="C3755">
        <v>27.49</v>
      </c>
      <c r="D3755">
        <v>26.82</v>
      </c>
      <c r="E3755">
        <v>27.39</v>
      </c>
    </row>
    <row r="3756" spans="1:5">
      <c r="A3756" s="55">
        <v>44894</v>
      </c>
      <c r="B3756">
        <v>27.5</v>
      </c>
      <c r="C3756">
        <v>27.57</v>
      </c>
      <c r="D3756">
        <v>27.03</v>
      </c>
      <c r="E3756">
        <v>27.22</v>
      </c>
    </row>
    <row r="3757" spans="1:5">
      <c r="A3757" s="55">
        <v>44895</v>
      </c>
      <c r="B3757">
        <v>27.25</v>
      </c>
      <c r="C3757">
        <v>27.49</v>
      </c>
      <c r="D3757">
        <v>26.13</v>
      </c>
      <c r="E3757">
        <v>26.2</v>
      </c>
    </row>
    <row r="3758" spans="1:5">
      <c r="A3758" s="55">
        <v>44896</v>
      </c>
      <c r="B3758">
        <v>26.26</v>
      </c>
      <c r="C3758">
        <v>26.49</v>
      </c>
      <c r="D3758">
        <v>25.66</v>
      </c>
      <c r="E3758">
        <v>25.97</v>
      </c>
    </row>
    <row r="3759" spans="1:5">
      <c r="A3759" s="55">
        <v>44897</v>
      </c>
      <c r="B3759">
        <v>26.45</v>
      </c>
      <c r="C3759">
        <v>26.45</v>
      </c>
      <c r="D3759">
        <v>25.66</v>
      </c>
      <c r="E3759">
        <v>25.72</v>
      </c>
    </row>
    <row r="3760" spans="1:5">
      <c r="A3760" s="55">
        <v>44900</v>
      </c>
      <c r="B3760">
        <v>26.15</v>
      </c>
      <c r="C3760">
        <v>26.53</v>
      </c>
      <c r="D3760">
        <v>25.69</v>
      </c>
      <c r="E3760">
        <v>26.2</v>
      </c>
    </row>
    <row r="3761" spans="1:5">
      <c r="A3761" s="55">
        <v>44901</v>
      </c>
      <c r="B3761">
        <v>26.22</v>
      </c>
      <c r="C3761">
        <v>26.95</v>
      </c>
      <c r="D3761">
        <v>26.12</v>
      </c>
      <c r="E3761">
        <v>26.74</v>
      </c>
    </row>
    <row r="3762" spans="1:5">
      <c r="A3762" s="55">
        <v>44902</v>
      </c>
      <c r="B3762">
        <v>27</v>
      </c>
      <c r="C3762">
        <v>27.22</v>
      </c>
      <c r="D3762">
        <v>26.79</v>
      </c>
      <c r="E3762">
        <v>27.08</v>
      </c>
    </row>
    <row r="3763" spans="1:5">
      <c r="A3763" s="55">
        <v>44903</v>
      </c>
      <c r="B3763">
        <v>27.05</v>
      </c>
      <c r="C3763">
        <v>27.24</v>
      </c>
      <c r="D3763">
        <v>26.59</v>
      </c>
      <c r="E3763">
        <v>26.73</v>
      </c>
    </row>
    <row r="3764" spans="1:5">
      <c r="A3764" s="55">
        <v>44904</v>
      </c>
      <c r="B3764">
        <v>26.77</v>
      </c>
      <c r="C3764">
        <v>27.14</v>
      </c>
      <c r="D3764">
        <v>26.46</v>
      </c>
      <c r="E3764">
        <v>27.08</v>
      </c>
    </row>
    <row r="3765" spans="1:5">
      <c r="A3765" s="55">
        <v>44907</v>
      </c>
      <c r="B3765">
        <v>27.25</v>
      </c>
      <c r="C3765">
        <v>27.38</v>
      </c>
      <c r="D3765">
        <v>27</v>
      </c>
      <c r="E3765">
        <v>27.2</v>
      </c>
    </row>
    <row r="3766" spans="1:5">
      <c r="A3766" s="55">
        <v>44908</v>
      </c>
      <c r="B3766">
        <v>25.78</v>
      </c>
      <c r="C3766">
        <v>27.02</v>
      </c>
      <c r="D3766">
        <v>25.78</v>
      </c>
      <c r="E3766">
        <v>26.26</v>
      </c>
    </row>
    <row r="3767" spans="1:5">
      <c r="A3767" s="55">
        <v>44909</v>
      </c>
      <c r="B3767">
        <v>26.28</v>
      </c>
      <c r="C3767">
        <v>26.61</v>
      </c>
      <c r="D3767">
        <v>25.52</v>
      </c>
      <c r="E3767">
        <v>25.78</v>
      </c>
    </row>
    <row r="3768" spans="1:5">
      <c r="A3768" s="55">
        <v>44910</v>
      </c>
      <c r="B3768">
        <v>26.23</v>
      </c>
      <c r="C3768">
        <v>27.44</v>
      </c>
      <c r="D3768">
        <v>26.18</v>
      </c>
      <c r="E3768">
        <v>27.22</v>
      </c>
    </row>
    <row r="3769" spans="1:5">
      <c r="A3769" s="55">
        <v>44911</v>
      </c>
      <c r="B3769">
        <v>27.51</v>
      </c>
      <c r="C3769">
        <v>27.9</v>
      </c>
      <c r="D3769">
        <v>26.83</v>
      </c>
      <c r="E3769">
        <v>27.28</v>
      </c>
    </row>
    <row r="3770" spans="1:5">
      <c r="A3770" s="55">
        <v>44914</v>
      </c>
      <c r="B3770">
        <v>27.42</v>
      </c>
      <c r="C3770">
        <v>27.43</v>
      </c>
      <c r="D3770">
        <v>26.75</v>
      </c>
      <c r="E3770">
        <v>27.11</v>
      </c>
    </row>
    <row r="3771" spans="1:5">
      <c r="A3771" s="55">
        <v>44915</v>
      </c>
      <c r="B3771">
        <v>27.1</v>
      </c>
      <c r="C3771">
        <v>27.19</v>
      </c>
      <c r="D3771">
        <v>26.58</v>
      </c>
      <c r="E3771">
        <v>26.69</v>
      </c>
    </row>
    <row r="3772" spans="1:5">
      <c r="A3772" s="55">
        <v>44916</v>
      </c>
      <c r="B3772">
        <v>26.2</v>
      </c>
      <c r="C3772">
        <v>26.25</v>
      </c>
      <c r="D3772">
        <v>25.46</v>
      </c>
      <c r="E3772">
        <v>25.74</v>
      </c>
    </row>
    <row r="3773" spans="1:5">
      <c r="A3773" s="55">
        <v>44917</v>
      </c>
      <c r="B3773">
        <v>25.96</v>
      </c>
      <c r="C3773">
        <v>27.59</v>
      </c>
      <c r="D3773">
        <v>25.96</v>
      </c>
      <c r="E3773">
        <v>26.77</v>
      </c>
    </row>
    <row r="3774" spans="1:5">
      <c r="A3774" s="55">
        <v>44918</v>
      </c>
      <c r="B3774">
        <v>26.71</v>
      </c>
      <c r="C3774">
        <v>27.05</v>
      </c>
      <c r="D3774">
        <v>26.09</v>
      </c>
      <c r="E3774">
        <v>26.16</v>
      </c>
    </row>
    <row r="3775" spans="1:5">
      <c r="A3775" s="55">
        <v>44922</v>
      </c>
      <c r="B3775">
        <v>26.59</v>
      </c>
      <c r="C3775">
        <v>26.8</v>
      </c>
      <c r="D3775">
        <v>26.23</v>
      </c>
      <c r="E3775">
        <v>26.3</v>
      </c>
    </row>
    <row r="3776" spans="1:5">
      <c r="A3776" s="55">
        <v>44923</v>
      </c>
      <c r="B3776">
        <v>26.34</v>
      </c>
      <c r="C3776">
        <v>26.5</v>
      </c>
      <c r="D3776">
        <v>25.95</v>
      </c>
      <c r="E3776">
        <v>26.44</v>
      </c>
    </row>
    <row r="3777" spans="1:5">
      <c r="A3777" s="55">
        <v>44924</v>
      </c>
      <c r="B3777">
        <v>26.23</v>
      </c>
      <c r="C3777">
        <v>26.29</v>
      </c>
      <c r="D3777">
        <v>25.86</v>
      </c>
      <c r="E3777">
        <v>25.99</v>
      </c>
    </row>
    <row r="3778" spans="1:5">
      <c r="A3778" s="55">
        <v>44925</v>
      </c>
      <c r="B3778">
        <v>26.31</v>
      </c>
      <c r="C3778">
        <v>26.58</v>
      </c>
      <c r="D3778">
        <v>26.05</v>
      </c>
      <c r="E3778">
        <v>26.2</v>
      </c>
    </row>
    <row r="3779" spans="1:5">
      <c r="A3779" s="55">
        <v>44929</v>
      </c>
      <c r="B3779">
        <v>26.2</v>
      </c>
      <c r="C3779">
        <v>26.77</v>
      </c>
      <c r="D3779">
        <v>25.71</v>
      </c>
      <c r="E3779">
        <v>26.24</v>
      </c>
    </row>
    <row r="3780" spans="1:5">
      <c r="A3780" s="55">
        <v>44930</v>
      </c>
      <c r="B3780">
        <v>26.02</v>
      </c>
      <c r="C3780">
        <v>26.17</v>
      </c>
      <c r="D3780">
        <v>25.18</v>
      </c>
      <c r="E3780">
        <v>25.55</v>
      </c>
    </row>
    <row r="3781" spans="1:5">
      <c r="A3781" s="55">
        <v>44931</v>
      </c>
      <c r="B3781">
        <v>25.78</v>
      </c>
      <c r="C3781">
        <v>26.37</v>
      </c>
      <c r="D3781">
        <v>25.49</v>
      </c>
      <c r="E3781">
        <v>25.65</v>
      </c>
    </row>
    <row r="3782" spans="1:5">
      <c r="A3782" s="55">
        <v>44932</v>
      </c>
      <c r="B3782">
        <v>25.28</v>
      </c>
      <c r="C3782">
        <v>25.52</v>
      </c>
      <c r="D3782">
        <v>24.6</v>
      </c>
      <c r="E3782">
        <v>24.77</v>
      </c>
    </row>
    <row r="3783" spans="1:5">
      <c r="A3783" s="55">
        <v>44935</v>
      </c>
      <c r="B3783">
        <v>24.76</v>
      </c>
      <c r="C3783">
        <v>25.12</v>
      </c>
      <c r="D3783">
        <v>24.5</v>
      </c>
      <c r="E3783">
        <v>25.12</v>
      </c>
    </row>
    <row r="3784" spans="1:5">
      <c r="A3784" s="55">
        <v>44936</v>
      </c>
      <c r="B3784">
        <v>25.1</v>
      </c>
      <c r="C3784">
        <v>25.11</v>
      </c>
      <c r="D3784">
        <v>24.22</v>
      </c>
      <c r="E3784">
        <v>24.23</v>
      </c>
    </row>
    <row r="3785" spans="1:5">
      <c r="A3785" s="55">
        <v>44937</v>
      </c>
      <c r="B3785">
        <v>24.19</v>
      </c>
      <c r="C3785">
        <v>24.29</v>
      </c>
      <c r="D3785">
        <v>24.06</v>
      </c>
      <c r="E3785">
        <v>24.19</v>
      </c>
    </row>
    <row r="3786" spans="1:5">
      <c r="A3786" s="55">
        <v>44938</v>
      </c>
      <c r="B3786">
        <v>23.85</v>
      </c>
      <c r="C3786">
        <v>24.06</v>
      </c>
      <c r="D3786">
        <v>23.38</v>
      </c>
      <c r="E3786">
        <v>23.49</v>
      </c>
    </row>
    <row r="3787" spans="1:5">
      <c r="A3787" s="55">
        <v>44939</v>
      </c>
      <c r="B3787">
        <v>23.61</v>
      </c>
      <c r="C3787">
        <v>23.61</v>
      </c>
      <c r="D3787">
        <v>22.82</v>
      </c>
      <c r="E3787">
        <v>23.02</v>
      </c>
    </row>
    <row r="3788" spans="1:5">
      <c r="A3788" s="55">
        <v>44943</v>
      </c>
      <c r="B3788">
        <v>23.38</v>
      </c>
      <c r="C3788">
        <v>23.53</v>
      </c>
      <c r="D3788">
        <v>23.11</v>
      </c>
      <c r="E3788">
        <v>23.36</v>
      </c>
    </row>
    <row r="3789" spans="1:5">
      <c r="A3789" s="55">
        <v>44944</v>
      </c>
      <c r="B3789">
        <v>23.16</v>
      </c>
      <c r="C3789">
        <v>24.09</v>
      </c>
      <c r="D3789">
        <v>23.12</v>
      </c>
      <c r="E3789">
        <v>24</v>
      </c>
    </row>
    <row r="3790" spans="1:5">
      <c r="A3790" s="55">
        <v>44945</v>
      </c>
      <c r="B3790">
        <v>24.5</v>
      </c>
      <c r="C3790">
        <v>24.74</v>
      </c>
      <c r="D3790">
        <v>23.86</v>
      </c>
      <c r="E3790">
        <v>24.07</v>
      </c>
    </row>
    <row r="3791" spans="1:5">
      <c r="A3791" s="55">
        <v>44946</v>
      </c>
      <c r="B3791">
        <v>24.06</v>
      </c>
      <c r="C3791">
        <v>24.19</v>
      </c>
      <c r="D3791">
        <v>23.27</v>
      </c>
      <c r="E3791">
        <v>23.39</v>
      </c>
    </row>
    <row r="3792" spans="1:5">
      <c r="A3792" s="55">
        <v>44949</v>
      </c>
      <c r="B3792">
        <v>23.51</v>
      </c>
      <c r="C3792">
        <v>23.55</v>
      </c>
      <c r="D3792">
        <v>22.9</v>
      </c>
      <c r="E3792">
        <v>23.14</v>
      </c>
    </row>
    <row r="3793" spans="1:5">
      <c r="A3793" s="55">
        <v>44950</v>
      </c>
      <c r="B3793">
        <v>23.34</v>
      </c>
      <c r="C3793">
        <v>23.34</v>
      </c>
      <c r="D3793">
        <v>22.53</v>
      </c>
      <c r="E3793">
        <v>22.59</v>
      </c>
    </row>
    <row r="3794" spans="1:5">
      <c r="A3794" s="55">
        <v>44951</v>
      </c>
      <c r="B3794">
        <v>23.25</v>
      </c>
      <c r="C3794">
        <v>23.53</v>
      </c>
      <c r="D3794">
        <v>22.46</v>
      </c>
      <c r="E3794">
        <v>22.52</v>
      </c>
    </row>
    <row r="3795" spans="1:5">
      <c r="A3795" s="55">
        <v>44952</v>
      </c>
      <c r="B3795">
        <v>22.42</v>
      </c>
      <c r="C3795">
        <v>22.62</v>
      </c>
      <c r="D3795">
        <v>22.27</v>
      </c>
      <c r="E3795">
        <v>22.34</v>
      </c>
    </row>
    <row r="3796" spans="1:5">
      <c r="A3796" s="55">
        <v>44953</v>
      </c>
      <c r="B3796">
        <v>22.37</v>
      </c>
      <c r="C3796">
        <v>22.38</v>
      </c>
      <c r="D3796">
        <v>21.78</v>
      </c>
      <c r="E3796">
        <v>22.14</v>
      </c>
    </row>
    <row r="3797" spans="1:5">
      <c r="A3797" s="55">
        <v>44956</v>
      </c>
      <c r="B3797">
        <v>22.63</v>
      </c>
      <c r="C3797">
        <v>22.94</v>
      </c>
      <c r="D3797">
        <v>22.51</v>
      </c>
      <c r="E3797">
        <v>22.71</v>
      </c>
    </row>
    <row r="3798" spans="1:5">
      <c r="A3798" s="55">
        <v>44957</v>
      </c>
      <c r="B3798">
        <v>22.73</v>
      </c>
      <c r="C3798">
        <v>22.84</v>
      </c>
      <c r="D3798">
        <v>22.22</v>
      </c>
      <c r="E3798">
        <v>22.25</v>
      </c>
    </row>
    <row r="3799" spans="1:5">
      <c r="A3799" s="55">
        <v>44958</v>
      </c>
      <c r="B3799">
        <v>22.31</v>
      </c>
      <c r="C3799">
        <v>22.75</v>
      </c>
      <c r="D3799">
        <v>21.55</v>
      </c>
      <c r="E3799">
        <v>21.65</v>
      </c>
    </row>
    <row r="3800" spans="1:5">
      <c r="A3800" s="55">
        <v>44959</v>
      </c>
      <c r="B3800">
        <v>21.47</v>
      </c>
      <c r="C3800">
        <v>22.53</v>
      </c>
      <c r="D3800">
        <v>21.28</v>
      </c>
      <c r="E3800">
        <v>22.34</v>
      </c>
    </row>
    <row r="3801" spans="1:5">
      <c r="A3801" s="55">
        <v>44960</v>
      </c>
      <c r="B3801">
        <v>22.54</v>
      </c>
      <c r="C3801">
        <v>22.81</v>
      </c>
      <c r="D3801">
        <v>22.13</v>
      </c>
      <c r="E3801">
        <v>22.37</v>
      </c>
    </row>
    <row r="3802" spans="1:5">
      <c r="A3802" s="55">
        <v>44963</v>
      </c>
      <c r="B3802">
        <v>22.77</v>
      </c>
      <c r="C3802">
        <v>22.97</v>
      </c>
      <c r="D3802">
        <v>22.64</v>
      </c>
      <c r="E3802">
        <v>22.86</v>
      </c>
    </row>
    <row r="3803" spans="1:5">
      <c r="A3803" s="55">
        <v>44964</v>
      </c>
      <c r="B3803">
        <v>23.02</v>
      </c>
      <c r="C3803">
        <v>23.05</v>
      </c>
      <c r="D3803">
        <v>22.13</v>
      </c>
      <c r="E3803">
        <v>22.38</v>
      </c>
    </row>
    <row r="3804" spans="1:5">
      <c r="A3804" s="55">
        <v>44965</v>
      </c>
      <c r="B3804">
        <v>22.53</v>
      </c>
      <c r="C3804">
        <v>23.22</v>
      </c>
      <c r="D3804">
        <v>22.28</v>
      </c>
      <c r="E3804">
        <v>23.14</v>
      </c>
    </row>
    <row r="3805" spans="1:5">
      <c r="A3805" s="55">
        <v>44966</v>
      </c>
      <c r="B3805">
        <v>22.78</v>
      </c>
      <c r="C3805">
        <v>23.85</v>
      </c>
      <c r="D3805">
        <v>22.57</v>
      </c>
      <c r="E3805">
        <v>23.66</v>
      </c>
    </row>
    <row r="3806" spans="1:5">
      <c r="A3806" s="55">
        <v>44967</v>
      </c>
      <c r="B3806">
        <v>23.99</v>
      </c>
      <c r="C3806">
        <v>24.31</v>
      </c>
      <c r="D3806">
        <v>23.64</v>
      </c>
      <c r="E3806">
        <v>23.82</v>
      </c>
    </row>
    <row r="3807" spans="1:5">
      <c r="A3807" s="55">
        <v>44970</v>
      </c>
      <c r="B3807">
        <v>23.88</v>
      </c>
      <c r="C3807">
        <v>23.89</v>
      </c>
      <c r="D3807">
        <v>23.35</v>
      </c>
      <c r="E3807">
        <v>23.35</v>
      </c>
    </row>
    <row r="3808" spans="1:5">
      <c r="A3808" s="55">
        <v>44971</v>
      </c>
      <c r="B3808">
        <v>23.24</v>
      </c>
      <c r="C3808">
        <v>23.34</v>
      </c>
      <c r="D3808">
        <v>22.42</v>
      </c>
      <c r="E3808">
        <v>22.68</v>
      </c>
    </row>
    <row r="3809" spans="1:5">
      <c r="A3809" s="55">
        <v>44972</v>
      </c>
      <c r="B3809">
        <v>22.85</v>
      </c>
      <c r="C3809">
        <v>22.86</v>
      </c>
      <c r="D3809">
        <v>22.2</v>
      </c>
      <c r="E3809">
        <v>22.21</v>
      </c>
    </row>
    <row r="3810" spans="1:5">
      <c r="A3810" s="55">
        <v>44973</v>
      </c>
      <c r="B3810">
        <v>22.86</v>
      </c>
      <c r="C3810">
        <v>23.31</v>
      </c>
      <c r="D3810">
        <v>22.35</v>
      </c>
      <c r="E3810">
        <v>23.21</v>
      </c>
    </row>
    <row r="3811" spans="1:5">
      <c r="A3811" s="55">
        <v>44974</v>
      </c>
      <c r="B3811">
        <v>23.63</v>
      </c>
      <c r="C3811">
        <v>23.85</v>
      </c>
      <c r="D3811">
        <v>23.08</v>
      </c>
      <c r="E3811">
        <v>23.19</v>
      </c>
    </row>
    <row r="3812" spans="1:5">
      <c r="A3812" s="55">
        <v>44978</v>
      </c>
      <c r="B3812">
        <v>24.07</v>
      </c>
      <c r="C3812">
        <v>24.68</v>
      </c>
      <c r="D3812">
        <v>23.92</v>
      </c>
      <c r="E3812">
        <v>24.6</v>
      </c>
    </row>
    <row r="3813" spans="1:5">
      <c r="A3813" s="55">
        <v>44979</v>
      </c>
      <c r="B3813">
        <v>24.7</v>
      </c>
      <c r="C3813">
        <v>24.82</v>
      </c>
      <c r="D3813">
        <v>23.88</v>
      </c>
      <c r="E3813">
        <v>24.06</v>
      </c>
    </row>
    <row r="3814" spans="1:5">
      <c r="A3814" s="55">
        <v>44980</v>
      </c>
      <c r="B3814">
        <v>23.72</v>
      </c>
      <c r="C3814">
        <v>24.14</v>
      </c>
      <c r="D3814">
        <v>23.26</v>
      </c>
      <c r="E3814">
        <v>23.34</v>
      </c>
    </row>
    <row r="3815" spans="1:5">
      <c r="A3815" s="55">
        <v>44981</v>
      </c>
      <c r="B3815">
        <v>24.04</v>
      </c>
      <c r="C3815">
        <v>24.35</v>
      </c>
      <c r="D3815">
        <v>23.8</v>
      </c>
      <c r="E3815">
        <v>23.98</v>
      </c>
    </row>
    <row r="3816" spans="1:5">
      <c r="A3816" s="55">
        <v>44984</v>
      </c>
      <c r="B3816">
        <v>23.64</v>
      </c>
      <c r="C3816">
        <v>23.66</v>
      </c>
      <c r="D3816">
        <v>23.26</v>
      </c>
      <c r="E3816">
        <v>23.37</v>
      </c>
    </row>
    <row r="3817" spans="1:5">
      <c r="A3817" s="55">
        <v>44985</v>
      </c>
      <c r="B3817">
        <v>23.48</v>
      </c>
      <c r="C3817">
        <v>23.48</v>
      </c>
      <c r="D3817">
        <v>22.81</v>
      </c>
      <c r="E3817">
        <v>23.05</v>
      </c>
    </row>
    <row r="3818" spans="1:5">
      <c r="A3818" s="55">
        <v>44986</v>
      </c>
      <c r="B3818">
        <v>23.11</v>
      </c>
      <c r="C3818">
        <v>23.43</v>
      </c>
      <c r="D3818">
        <v>22.45</v>
      </c>
      <c r="E3818">
        <v>23.09</v>
      </c>
    </row>
    <row r="3819" spans="1:5">
      <c r="A3819" s="55">
        <v>44987</v>
      </c>
      <c r="B3819">
        <v>23.36</v>
      </c>
      <c r="C3819">
        <v>23.41</v>
      </c>
      <c r="D3819">
        <v>22.37</v>
      </c>
      <c r="E3819">
        <v>22.39</v>
      </c>
    </row>
    <row r="3820" spans="1:5">
      <c r="A3820" s="55">
        <v>44988</v>
      </c>
      <c r="B3820">
        <v>22.32</v>
      </c>
      <c r="C3820">
        <v>22.32</v>
      </c>
      <c r="D3820">
        <v>21.78</v>
      </c>
      <c r="E3820">
        <v>21.82</v>
      </c>
    </row>
    <row r="3821" spans="1:5">
      <c r="A3821" s="55">
        <v>44991</v>
      </c>
      <c r="B3821">
        <v>21.99</v>
      </c>
      <c r="C3821">
        <v>22</v>
      </c>
      <c r="D3821">
        <v>21.7</v>
      </c>
      <c r="E3821">
        <v>21.79</v>
      </c>
    </row>
    <row r="3822" spans="1:5">
      <c r="A3822" s="55">
        <v>44992</v>
      </c>
      <c r="B3822">
        <v>21.94</v>
      </c>
      <c r="C3822">
        <v>22.33</v>
      </c>
      <c r="D3822">
        <v>21.24</v>
      </c>
      <c r="E3822">
        <v>22.2</v>
      </c>
    </row>
    <row r="3823" spans="1:5">
      <c r="A3823" s="55">
        <v>44993</v>
      </c>
      <c r="B3823">
        <v>22.28</v>
      </c>
      <c r="C3823">
        <v>22.35</v>
      </c>
      <c r="D3823">
        <v>21.77</v>
      </c>
      <c r="E3823">
        <v>21.84</v>
      </c>
    </row>
    <row r="3824" spans="1:5">
      <c r="A3824" s="55">
        <v>44994</v>
      </c>
      <c r="B3824">
        <v>21.86</v>
      </c>
      <c r="C3824">
        <v>23.88</v>
      </c>
      <c r="D3824">
        <v>21.55</v>
      </c>
      <c r="E3824">
        <v>23.87</v>
      </c>
    </row>
    <row r="3825" spans="1:5">
      <c r="A3825" s="55">
        <v>44995</v>
      </c>
      <c r="B3825">
        <v>23.9</v>
      </c>
      <c r="C3825">
        <v>28.7</v>
      </c>
      <c r="D3825">
        <v>23.81</v>
      </c>
      <c r="E3825">
        <v>25.97</v>
      </c>
    </row>
    <row r="3826" spans="1:5">
      <c r="A3826" s="55">
        <v>44998</v>
      </c>
      <c r="B3826">
        <v>28.57</v>
      </c>
      <c r="C3826">
        <v>28.82</v>
      </c>
      <c r="D3826">
        <v>26.19</v>
      </c>
      <c r="E3826">
        <v>27</v>
      </c>
    </row>
    <row r="3827" spans="1:5">
      <c r="A3827" s="55">
        <v>44999</v>
      </c>
      <c r="B3827">
        <v>25.04</v>
      </c>
      <c r="C3827">
        <v>26.52</v>
      </c>
      <c r="D3827">
        <v>24.41</v>
      </c>
      <c r="E3827">
        <v>25.68</v>
      </c>
    </row>
    <row r="3828" spans="1:5">
      <c r="A3828" s="55">
        <v>45000</v>
      </c>
      <c r="B3828">
        <v>27.82</v>
      </c>
      <c r="C3828">
        <v>29.77</v>
      </c>
      <c r="D3828">
        <v>27.42</v>
      </c>
      <c r="E3828">
        <v>27.8</v>
      </c>
    </row>
    <row r="3829" spans="1:5">
      <c r="A3829" s="55">
        <v>45001</v>
      </c>
      <c r="B3829">
        <v>28.33</v>
      </c>
      <c r="C3829">
        <v>28.46</v>
      </c>
      <c r="D3829">
        <v>25.71</v>
      </c>
      <c r="E3829">
        <v>25.72</v>
      </c>
    </row>
    <row r="3830" spans="1:5">
      <c r="A3830" s="55">
        <v>45002</v>
      </c>
      <c r="B3830">
        <v>26.3</v>
      </c>
      <c r="C3830">
        <v>28.48</v>
      </c>
      <c r="D3830">
        <v>26.14</v>
      </c>
      <c r="E3830">
        <v>28.23</v>
      </c>
    </row>
    <row r="3831" spans="1:5">
      <c r="A3831" s="55">
        <v>45005</v>
      </c>
      <c r="B3831">
        <v>28.08</v>
      </c>
      <c r="C3831">
        <v>28.36</v>
      </c>
      <c r="D3831">
        <v>26.88</v>
      </c>
      <c r="E3831">
        <v>26.98</v>
      </c>
    </row>
    <row r="3832" spans="1:5">
      <c r="A3832" s="55">
        <v>45006</v>
      </c>
      <c r="B3832">
        <v>25.83</v>
      </c>
      <c r="C3832">
        <v>26.01</v>
      </c>
      <c r="D3832">
        <v>24.97</v>
      </c>
      <c r="E3832">
        <v>25.14</v>
      </c>
    </row>
    <row r="3833" spans="1:5">
      <c r="A3833" s="55">
        <v>45007</v>
      </c>
      <c r="B3833">
        <v>25.05</v>
      </c>
      <c r="C3833">
        <v>25.77</v>
      </c>
      <c r="D3833">
        <v>24.1</v>
      </c>
      <c r="E3833">
        <v>25.66</v>
      </c>
    </row>
    <row r="3834" spans="1:5">
      <c r="A3834" s="55">
        <v>45008</v>
      </c>
      <c r="B3834">
        <v>24.84</v>
      </c>
      <c r="C3834">
        <v>26.78</v>
      </c>
      <c r="D3834">
        <v>24.27</v>
      </c>
      <c r="E3834">
        <v>25.94</v>
      </c>
    </row>
    <row r="3835" spans="1:5">
      <c r="A3835" s="55">
        <v>45009</v>
      </c>
      <c r="B3835">
        <v>26.81</v>
      </c>
      <c r="C3835">
        <v>27.52</v>
      </c>
      <c r="D3835">
        <v>25.51</v>
      </c>
      <c r="E3835">
        <v>25.54</v>
      </c>
    </row>
    <row r="3836" spans="1:5">
      <c r="A3836" s="55">
        <v>45012</v>
      </c>
      <c r="B3836">
        <v>25.1</v>
      </c>
      <c r="C3836">
        <v>25.38</v>
      </c>
      <c r="D3836">
        <v>24.54</v>
      </c>
      <c r="E3836">
        <v>24.6</v>
      </c>
    </row>
    <row r="3837" spans="1:5">
      <c r="A3837" s="55">
        <v>45013</v>
      </c>
      <c r="B3837">
        <v>24.9</v>
      </c>
      <c r="C3837">
        <v>25.01</v>
      </c>
      <c r="D3837">
        <v>24.28</v>
      </c>
      <c r="E3837">
        <v>24.33</v>
      </c>
    </row>
    <row r="3838" spans="1:5">
      <c r="A3838" s="55">
        <v>45014</v>
      </c>
      <c r="B3838">
        <v>23.79</v>
      </c>
      <c r="C3838">
        <v>23.86</v>
      </c>
      <c r="D3838">
        <v>23.53</v>
      </c>
      <c r="E3838">
        <v>23.57</v>
      </c>
    </row>
    <row r="3839" spans="1:5">
      <c r="A3839" s="55">
        <v>45015</v>
      </c>
      <c r="B3839">
        <v>23.54</v>
      </c>
      <c r="C3839">
        <v>24.05</v>
      </c>
      <c r="D3839">
        <v>23.42</v>
      </c>
      <c r="E3839">
        <v>23.55</v>
      </c>
    </row>
    <row r="3840" spans="1:5">
      <c r="A3840" s="55">
        <v>45016</v>
      </c>
      <c r="B3840">
        <v>23.51</v>
      </c>
      <c r="C3840">
        <v>23.53</v>
      </c>
      <c r="D3840">
        <v>23.13</v>
      </c>
      <c r="E3840">
        <v>23.25</v>
      </c>
    </row>
    <row r="3841" spans="1:5">
      <c r="A3841" s="55">
        <v>45019</v>
      </c>
      <c r="B3841">
        <v>23.48</v>
      </c>
      <c r="C3841">
        <v>23.68</v>
      </c>
      <c r="D3841">
        <v>22.83</v>
      </c>
      <c r="E3841">
        <v>22.98</v>
      </c>
    </row>
    <row r="3842" spans="1:5">
      <c r="A3842" s="55">
        <v>45020</v>
      </c>
      <c r="B3842">
        <v>23.23</v>
      </c>
      <c r="C3842">
        <v>23.98</v>
      </c>
      <c r="D3842">
        <v>23.07</v>
      </c>
      <c r="E3842">
        <v>23.45</v>
      </c>
    </row>
    <row r="3843" spans="1:5">
      <c r="A3843" s="55">
        <v>45021</v>
      </c>
      <c r="B3843">
        <v>23.85</v>
      </c>
      <c r="C3843">
        <v>24.27</v>
      </c>
      <c r="D3843">
        <v>23.64</v>
      </c>
      <c r="E3843">
        <v>23.76</v>
      </c>
    </row>
    <row r="3844" spans="1:5">
      <c r="A3844" s="55">
        <v>45022</v>
      </c>
      <c r="B3844">
        <v>23.98</v>
      </c>
      <c r="C3844">
        <v>24.11</v>
      </c>
      <c r="D3844">
        <v>23.16</v>
      </c>
      <c r="E3844">
        <v>23.33</v>
      </c>
    </row>
    <row r="3845" spans="1:5">
      <c r="A3845" s="55">
        <v>45026</v>
      </c>
      <c r="B3845">
        <v>23.86</v>
      </c>
      <c r="C3845">
        <v>24.04</v>
      </c>
      <c r="D3845">
        <v>23.19</v>
      </c>
      <c r="E3845">
        <v>23.21</v>
      </c>
    </row>
    <row r="3846" spans="1:5">
      <c r="A3846" s="55">
        <v>45027</v>
      </c>
      <c r="B3846">
        <v>23.23</v>
      </c>
      <c r="C3846">
        <v>23.26</v>
      </c>
      <c r="D3846">
        <v>22.86</v>
      </c>
      <c r="E3846">
        <v>23.12</v>
      </c>
    </row>
    <row r="3847" spans="1:5">
      <c r="A3847" s="55">
        <v>45028</v>
      </c>
      <c r="B3847">
        <v>22.95</v>
      </c>
      <c r="C3847">
        <v>23.38</v>
      </c>
      <c r="D3847">
        <v>22.7</v>
      </c>
      <c r="E3847">
        <v>23.13</v>
      </c>
    </row>
    <row r="3848" spans="1:5">
      <c r="A3848" s="55">
        <v>45029</v>
      </c>
      <c r="B3848">
        <v>23</v>
      </c>
      <c r="C3848">
        <v>23.04</v>
      </c>
      <c r="D3848">
        <v>22.53</v>
      </c>
      <c r="E3848">
        <v>22.59</v>
      </c>
    </row>
    <row r="3849" spans="1:5">
      <c r="A3849" s="55">
        <v>45030</v>
      </c>
      <c r="B3849">
        <v>22.76</v>
      </c>
      <c r="C3849">
        <v>22.9</v>
      </c>
      <c r="D3849">
        <v>22.3</v>
      </c>
      <c r="E3849">
        <v>22.48</v>
      </c>
    </row>
    <row r="3850" spans="1:5">
      <c r="A3850" s="55">
        <v>45033</v>
      </c>
      <c r="B3850">
        <v>22.7</v>
      </c>
      <c r="C3850">
        <v>22.72</v>
      </c>
      <c r="D3850">
        <v>22.13</v>
      </c>
      <c r="E3850">
        <v>22.15</v>
      </c>
    </row>
    <row r="3851" spans="1:5">
      <c r="A3851" s="55">
        <v>45034</v>
      </c>
      <c r="B3851">
        <v>22.19</v>
      </c>
      <c r="C3851">
        <v>22.39</v>
      </c>
      <c r="D3851">
        <v>22.03</v>
      </c>
      <c r="E3851">
        <v>22.34</v>
      </c>
    </row>
    <row r="3852" spans="1:5">
      <c r="A3852" s="55">
        <v>45035</v>
      </c>
      <c r="B3852">
        <v>22.64</v>
      </c>
      <c r="C3852">
        <v>22.67</v>
      </c>
      <c r="D3852">
        <v>22.35</v>
      </c>
      <c r="E3852">
        <v>22.58</v>
      </c>
    </row>
    <row r="3853" spans="1:5">
      <c r="A3853" s="55">
        <v>45036</v>
      </c>
      <c r="B3853">
        <v>23.19</v>
      </c>
      <c r="C3853">
        <v>23.3</v>
      </c>
      <c r="D3853">
        <v>22.54</v>
      </c>
      <c r="E3853">
        <v>23.09</v>
      </c>
    </row>
    <row r="3854" spans="1:5">
      <c r="A3854" s="55">
        <v>45037</v>
      </c>
      <c r="B3854">
        <v>23.21</v>
      </c>
      <c r="C3854">
        <v>23.52</v>
      </c>
      <c r="D3854">
        <v>23</v>
      </c>
      <c r="E3854">
        <v>23.09</v>
      </c>
    </row>
    <row r="3855" spans="1:5">
      <c r="A3855" s="55">
        <v>45040</v>
      </c>
      <c r="B3855">
        <v>23.26</v>
      </c>
      <c r="C3855">
        <v>23.46</v>
      </c>
      <c r="D3855">
        <v>23.11</v>
      </c>
      <c r="E3855">
        <v>23.15</v>
      </c>
    </row>
    <row r="3856" spans="1:5">
      <c r="A3856" s="55">
        <v>45041</v>
      </c>
      <c r="B3856">
        <v>23.44</v>
      </c>
      <c r="C3856">
        <v>24.62</v>
      </c>
      <c r="D3856">
        <v>23.34</v>
      </c>
      <c r="E3856">
        <v>24.2</v>
      </c>
    </row>
    <row r="3857" spans="1:5">
      <c r="A3857" s="55">
        <v>45042</v>
      </c>
      <c r="B3857">
        <v>24.3</v>
      </c>
      <c r="C3857">
        <v>24.5</v>
      </c>
      <c r="D3857">
        <v>23.66</v>
      </c>
      <c r="E3857">
        <v>24.13</v>
      </c>
    </row>
    <row r="3858" spans="1:5">
      <c r="A3858" s="55">
        <v>45043</v>
      </c>
      <c r="B3858">
        <v>23.71</v>
      </c>
      <c r="C3858">
        <v>23.71</v>
      </c>
      <c r="D3858">
        <v>23.09</v>
      </c>
      <c r="E3858">
        <v>23.25</v>
      </c>
    </row>
    <row r="3859" spans="1:5">
      <c r="A3859" s="55">
        <v>45044</v>
      </c>
      <c r="B3859">
        <v>23.29</v>
      </c>
      <c r="C3859">
        <v>23.3</v>
      </c>
      <c r="D3859">
        <v>22.76</v>
      </c>
      <c r="E3859">
        <v>22.78</v>
      </c>
    </row>
    <row r="3860" spans="1:5">
      <c r="A3860" s="55">
        <v>45047</v>
      </c>
      <c r="B3860">
        <v>22.95</v>
      </c>
      <c r="C3860">
        <v>23.38</v>
      </c>
      <c r="D3860">
        <v>22.31</v>
      </c>
      <c r="E3860">
        <v>22.63</v>
      </c>
    </row>
    <row r="3861" spans="1:5">
      <c r="A3861" s="55">
        <v>45048</v>
      </c>
      <c r="B3861">
        <v>22.99</v>
      </c>
      <c r="C3861">
        <v>24.52</v>
      </c>
      <c r="D3861">
        <v>22.98</v>
      </c>
      <c r="E3861">
        <v>23.47</v>
      </c>
    </row>
    <row r="3862" spans="1:5">
      <c r="A3862" s="55">
        <v>45049</v>
      </c>
      <c r="B3862">
        <v>23.58</v>
      </c>
      <c r="C3862">
        <v>23.97</v>
      </c>
      <c r="D3862">
        <v>23.09</v>
      </c>
      <c r="E3862">
        <v>23.8</v>
      </c>
    </row>
    <row r="3863" spans="1:5">
      <c r="A3863" s="55">
        <v>45050</v>
      </c>
      <c r="B3863">
        <v>24.31</v>
      </c>
      <c r="C3863">
        <v>25.37</v>
      </c>
      <c r="D3863">
        <v>24.22</v>
      </c>
      <c r="E3863">
        <v>24.92</v>
      </c>
    </row>
    <row r="3864" spans="1:5">
      <c r="A3864" s="55">
        <v>45051</v>
      </c>
      <c r="B3864">
        <v>24.07</v>
      </c>
      <c r="C3864">
        <v>24.07</v>
      </c>
      <c r="D3864">
        <v>23.25</v>
      </c>
      <c r="E3864">
        <v>23.55</v>
      </c>
    </row>
    <row r="3865" spans="1:5">
      <c r="A3865" s="55">
        <v>45054</v>
      </c>
      <c r="B3865">
        <v>23.69</v>
      </c>
      <c r="C3865">
        <v>23.9</v>
      </c>
      <c r="D3865">
        <v>23.47</v>
      </c>
      <c r="E3865">
        <v>23.53</v>
      </c>
    </row>
    <row r="3866" spans="1:5">
      <c r="A3866" s="55">
        <v>45055</v>
      </c>
      <c r="B3866">
        <v>23.96</v>
      </c>
      <c r="C3866">
        <v>24.01</v>
      </c>
      <c r="D3866">
        <v>23.67</v>
      </c>
      <c r="E3866">
        <v>23.81</v>
      </c>
    </row>
    <row r="3867" spans="1:5">
      <c r="A3867" s="55">
        <v>45056</v>
      </c>
      <c r="B3867">
        <v>23.35</v>
      </c>
      <c r="C3867">
        <v>24.16</v>
      </c>
      <c r="D3867">
        <v>23.22</v>
      </c>
      <c r="E3867">
        <v>23.37</v>
      </c>
    </row>
    <row r="3868" spans="1:5">
      <c r="A3868" s="55">
        <v>45057</v>
      </c>
      <c r="B3868">
        <v>23.75</v>
      </c>
      <c r="C3868">
        <v>24.01</v>
      </c>
      <c r="D3868">
        <v>23.26</v>
      </c>
      <c r="E3868">
        <v>23.32</v>
      </c>
    </row>
    <row r="3869" spans="1:5">
      <c r="A3869" s="55">
        <v>45058</v>
      </c>
      <c r="B3869">
        <v>23.17</v>
      </c>
      <c r="C3869">
        <v>23.8</v>
      </c>
      <c r="D3869">
        <v>23.03</v>
      </c>
      <c r="E3869">
        <v>23.37</v>
      </c>
    </row>
    <row r="3870" spans="1:5">
      <c r="A3870" s="55">
        <v>45061</v>
      </c>
      <c r="B3870">
        <v>23.4</v>
      </c>
      <c r="C3870">
        <v>23.66</v>
      </c>
      <c r="D3870">
        <v>23.05</v>
      </c>
      <c r="E3870">
        <v>23.05</v>
      </c>
    </row>
    <row r="3871" spans="1:5">
      <c r="A3871" s="55">
        <v>45062</v>
      </c>
      <c r="B3871">
        <v>23.26</v>
      </c>
      <c r="C3871">
        <v>23.69</v>
      </c>
      <c r="D3871">
        <v>23.09</v>
      </c>
      <c r="E3871">
        <v>23.54</v>
      </c>
    </row>
    <row r="3872" spans="1:5">
      <c r="A3872" s="55">
        <v>45063</v>
      </c>
      <c r="B3872">
        <v>23.28</v>
      </c>
      <c r="C3872">
        <v>23.51</v>
      </c>
      <c r="D3872">
        <v>22.79</v>
      </c>
      <c r="E3872">
        <v>22.86</v>
      </c>
    </row>
    <row r="3873" spans="1:5">
      <c r="A3873" s="55">
        <v>45064</v>
      </c>
      <c r="B3873">
        <v>22.88</v>
      </c>
      <c r="C3873">
        <v>23.04</v>
      </c>
      <c r="D3873">
        <v>22.2</v>
      </c>
      <c r="E3873">
        <v>22.23</v>
      </c>
    </row>
    <row r="3874" spans="1:5">
      <c r="A3874" s="55">
        <v>45065</v>
      </c>
      <c r="B3874">
        <v>22.27</v>
      </c>
      <c r="C3874">
        <v>23.12</v>
      </c>
      <c r="D3874">
        <v>22.07</v>
      </c>
      <c r="E3874">
        <v>22.89</v>
      </c>
    </row>
    <row r="3875" spans="1:5">
      <c r="A3875" s="55">
        <v>45068</v>
      </c>
      <c r="B3875">
        <v>22.93</v>
      </c>
      <c r="C3875">
        <v>23.26</v>
      </c>
      <c r="D3875">
        <v>22.6</v>
      </c>
      <c r="E3875">
        <v>22.9</v>
      </c>
    </row>
    <row r="3876" spans="1:5">
      <c r="A3876" s="55">
        <v>45069</v>
      </c>
      <c r="B3876">
        <v>23.36</v>
      </c>
      <c r="C3876">
        <v>23.69</v>
      </c>
      <c r="D3876">
        <v>22.96</v>
      </c>
      <c r="E3876">
        <v>23.37</v>
      </c>
    </row>
    <row r="3877" spans="1:5">
      <c r="A3877" s="55">
        <v>45070</v>
      </c>
      <c r="B3877">
        <v>24.01</v>
      </c>
      <c r="C3877">
        <v>24.26</v>
      </c>
      <c r="D3877">
        <v>23.69</v>
      </c>
      <c r="E3877">
        <v>23.92</v>
      </c>
    </row>
    <row r="3878" spans="1:5">
      <c r="A3878" s="55">
        <v>45071</v>
      </c>
      <c r="B3878">
        <v>23.65</v>
      </c>
      <c r="C3878">
        <v>23.86</v>
      </c>
      <c r="D3878">
        <v>23.3</v>
      </c>
      <c r="E3878">
        <v>23.47</v>
      </c>
    </row>
    <row r="3879" spans="1:5">
      <c r="A3879" s="55">
        <v>45072</v>
      </c>
      <c r="B3879">
        <v>23.37</v>
      </c>
      <c r="C3879">
        <v>23.39</v>
      </c>
      <c r="D3879">
        <v>22.55</v>
      </c>
      <c r="E3879">
        <v>22.82</v>
      </c>
    </row>
    <row r="3880" spans="1:5">
      <c r="A3880" s="55">
        <v>45076</v>
      </c>
      <c r="B3880">
        <v>22.35</v>
      </c>
      <c r="C3880">
        <v>23.02</v>
      </c>
      <c r="D3880">
        <v>22.22</v>
      </c>
      <c r="E3880">
        <v>22.58</v>
      </c>
    </row>
    <row r="3881" spans="1:5">
      <c r="A3881" s="55">
        <v>45077</v>
      </c>
      <c r="B3881">
        <v>22.98</v>
      </c>
      <c r="C3881">
        <v>23.09</v>
      </c>
      <c r="D3881">
        <v>22.34</v>
      </c>
      <c r="E3881">
        <v>22.55</v>
      </c>
    </row>
    <row r="3882" spans="1:5">
      <c r="A3882" s="55">
        <v>45078</v>
      </c>
      <c r="B3882">
        <v>22.37</v>
      </c>
      <c r="C3882">
        <v>23.01</v>
      </c>
      <c r="D3882">
        <v>21.35</v>
      </c>
      <c r="E3882">
        <v>21.37</v>
      </c>
    </row>
    <row r="3883" spans="1:5">
      <c r="A3883" s="55">
        <v>45079</v>
      </c>
      <c r="B3883">
        <v>21</v>
      </c>
      <c r="C3883">
        <v>21.05</v>
      </c>
      <c r="D3883">
        <v>20.43</v>
      </c>
      <c r="E3883">
        <v>20.6</v>
      </c>
    </row>
    <row r="3884" spans="1:5">
      <c r="A3884" s="55">
        <v>45082</v>
      </c>
      <c r="B3884">
        <v>20.77</v>
      </c>
      <c r="C3884">
        <v>20.87</v>
      </c>
      <c r="D3884">
        <v>20.51</v>
      </c>
      <c r="E3884">
        <v>20.52</v>
      </c>
    </row>
    <row r="3885" spans="1:5">
      <c r="A3885" s="55">
        <v>45083</v>
      </c>
      <c r="B3885">
        <v>20.68</v>
      </c>
      <c r="C3885">
        <v>20.7</v>
      </c>
      <c r="D3885">
        <v>19.690000000000001</v>
      </c>
      <c r="E3885">
        <v>19.7</v>
      </c>
    </row>
    <row r="3886" spans="1:5">
      <c r="A3886" s="55">
        <v>45084</v>
      </c>
      <c r="B3886">
        <v>19.850000000000001</v>
      </c>
      <c r="C3886">
        <v>19.98</v>
      </c>
      <c r="D3886">
        <v>19.59</v>
      </c>
      <c r="E3886">
        <v>19.8</v>
      </c>
    </row>
    <row r="3887" spans="1:5">
      <c r="A3887" s="55">
        <v>45085</v>
      </c>
      <c r="B3887">
        <v>19.86</v>
      </c>
      <c r="C3887">
        <v>19.940000000000001</v>
      </c>
      <c r="D3887">
        <v>19.39</v>
      </c>
      <c r="E3887">
        <v>19.47</v>
      </c>
    </row>
    <row r="3888" spans="1:5">
      <c r="A3888" s="55">
        <v>45086</v>
      </c>
      <c r="B3888">
        <v>19.440000000000001</v>
      </c>
      <c r="C3888">
        <v>19.7</v>
      </c>
      <c r="D3888">
        <v>19.27</v>
      </c>
      <c r="E3888">
        <v>19.55</v>
      </c>
    </row>
    <row r="3889" spans="1:5">
      <c r="A3889" s="55">
        <v>45089</v>
      </c>
      <c r="B3889">
        <v>19.75</v>
      </c>
      <c r="C3889">
        <v>19.86</v>
      </c>
      <c r="D3889">
        <v>19.52</v>
      </c>
      <c r="E3889">
        <v>19.600000000000001</v>
      </c>
    </row>
    <row r="3890" spans="1:5">
      <c r="A3890" s="55">
        <v>45090</v>
      </c>
      <c r="B3890">
        <v>19.41</v>
      </c>
      <c r="C3890">
        <v>19.75</v>
      </c>
      <c r="D3890">
        <v>19.309999999999999</v>
      </c>
      <c r="E3890">
        <v>19.62</v>
      </c>
    </row>
    <row r="3891" spans="1:5">
      <c r="A3891" s="55">
        <v>45091</v>
      </c>
      <c r="B3891">
        <v>19.7</v>
      </c>
      <c r="C3891">
        <v>19.82</v>
      </c>
      <c r="D3891">
        <v>19.09</v>
      </c>
      <c r="E3891">
        <v>19.47</v>
      </c>
    </row>
    <row r="3892" spans="1:5">
      <c r="A3892" s="55">
        <v>45092</v>
      </c>
      <c r="B3892">
        <v>19.600000000000001</v>
      </c>
      <c r="C3892">
        <v>19.61</v>
      </c>
      <c r="D3892">
        <v>19.27</v>
      </c>
      <c r="E3892">
        <v>19.5</v>
      </c>
    </row>
    <row r="3893" spans="1:5">
      <c r="A3893" s="55">
        <v>45093</v>
      </c>
      <c r="B3893">
        <v>19.53</v>
      </c>
      <c r="C3893">
        <v>19.66</v>
      </c>
      <c r="D3893">
        <v>19.260000000000002</v>
      </c>
      <c r="E3893">
        <v>19.3</v>
      </c>
    </row>
    <row r="3894" spans="1:5">
      <c r="A3894" s="55">
        <v>45097</v>
      </c>
      <c r="B3894">
        <v>19.8</v>
      </c>
      <c r="C3894">
        <v>20</v>
      </c>
      <c r="D3894">
        <v>19.64</v>
      </c>
      <c r="E3894">
        <v>19.75</v>
      </c>
    </row>
    <row r="3895" spans="1:5">
      <c r="A3895" s="55">
        <v>45098</v>
      </c>
      <c r="B3895">
        <v>19.78</v>
      </c>
      <c r="C3895">
        <v>19.79</v>
      </c>
      <c r="D3895">
        <v>19.48</v>
      </c>
      <c r="E3895">
        <v>19.53</v>
      </c>
    </row>
    <row r="3896" spans="1:5">
      <c r="A3896" s="55">
        <v>45099</v>
      </c>
      <c r="B3896">
        <v>19.829999999999998</v>
      </c>
      <c r="C3896">
        <v>19.84</v>
      </c>
      <c r="D3896">
        <v>19.22</v>
      </c>
      <c r="E3896">
        <v>19.27</v>
      </c>
    </row>
    <row r="3897" spans="1:5">
      <c r="A3897" s="55">
        <v>45100</v>
      </c>
      <c r="B3897">
        <v>19.690000000000001</v>
      </c>
      <c r="C3897">
        <v>19.73</v>
      </c>
      <c r="D3897">
        <v>19.22</v>
      </c>
      <c r="E3897">
        <v>19.489999999999998</v>
      </c>
    </row>
    <row r="3898" spans="1:5">
      <c r="A3898" s="55">
        <v>45103</v>
      </c>
      <c r="B3898">
        <v>19.59</v>
      </c>
      <c r="C3898">
        <v>19.59</v>
      </c>
      <c r="D3898">
        <v>19.25</v>
      </c>
      <c r="E3898">
        <v>19.5</v>
      </c>
    </row>
    <row r="3899" spans="1:5">
      <c r="A3899" s="55">
        <v>45104</v>
      </c>
      <c r="B3899">
        <v>19.36</v>
      </c>
      <c r="C3899">
        <v>19.38</v>
      </c>
      <c r="D3899">
        <v>18.75</v>
      </c>
      <c r="E3899">
        <v>18.88</v>
      </c>
    </row>
    <row r="3900" spans="1:5">
      <c r="A3900" s="55">
        <v>45105</v>
      </c>
      <c r="B3900">
        <v>18.91</v>
      </c>
      <c r="C3900">
        <v>18.95</v>
      </c>
      <c r="D3900">
        <v>18.32</v>
      </c>
      <c r="E3900">
        <v>18.34</v>
      </c>
    </row>
    <row r="3901" spans="1:5">
      <c r="A3901" s="55">
        <v>45106</v>
      </c>
      <c r="B3901">
        <v>18.489999999999998</v>
      </c>
      <c r="C3901">
        <v>18.579999999999998</v>
      </c>
      <c r="D3901">
        <v>18.39</v>
      </c>
      <c r="E3901">
        <v>18.489999999999998</v>
      </c>
    </row>
    <row r="3902" spans="1:5">
      <c r="A3902" s="55">
        <v>45107</v>
      </c>
      <c r="B3902">
        <v>18.38</v>
      </c>
      <c r="C3902">
        <v>18.39</v>
      </c>
      <c r="D3902">
        <v>18.170000000000002</v>
      </c>
      <c r="E3902">
        <v>18.329999999999998</v>
      </c>
    </row>
    <row r="3903" spans="1:5">
      <c r="A3903" s="55">
        <v>45110</v>
      </c>
      <c r="B3903">
        <v>18.43</v>
      </c>
      <c r="C3903">
        <v>18.43</v>
      </c>
      <c r="D3903">
        <v>18.29</v>
      </c>
      <c r="E3903">
        <v>18.37</v>
      </c>
    </row>
    <row r="3904" spans="1:5">
      <c r="A3904" s="55">
        <v>45112</v>
      </c>
      <c r="B3904">
        <v>18.77</v>
      </c>
      <c r="C3904">
        <v>18.77</v>
      </c>
      <c r="D3904">
        <v>18.55</v>
      </c>
      <c r="E3904">
        <v>18.71</v>
      </c>
    </row>
    <row r="3905" spans="1:5">
      <c r="A3905" s="55">
        <v>45113</v>
      </c>
      <c r="B3905">
        <v>19.43</v>
      </c>
      <c r="C3905">
        <v>20.440000000000001</v>
      </c>
      <c r="D3905">
        <v>19.260000000000002</v>
      </c>
      <c r="E3905">
        <v>19.5</v>
      </c>
    </row>
    <row r="3906" spans="1:5">
      <c r="A3906" s="55">
        <v>45114</v>
      </c>
      <c r="B3906">
        <v>19.71</v>
      </c>
      <c r="C3906">
        <v>19.72</v>
      </c>
      <c r="D3906">
        <v>19.03</v>
      </c>
      <c r="E3906">
        <v>19.309999999999999</v>
      </c>
    </row>
    <row r="3907" spans="1:5">
      <c r="A3907" s="55">
        <v>45117</v>
      </c>
      <c r="B3907">
        <v>19.41</v>
      </c>
      <c r="C3907">
        <v>19.52</v>
      </c>
      <c r="D3907">
        <v>19.14</v>
      </c>
      <c r="E3907">
        <v>19.21</v>
      </c>
    </row>
    <row r="3908" spans="1:5">
      <c r="A3908" s="55">
        <v>45118</v>
      </c>
      <c r="B3908">
        <v>19.05</v>
      </c>
      <c r="C3908">
        <v>19.16</v>
      </c>
      <c r="D3908">
        <v>18.91</v>
      </c>
      <c r="E3908">
        <v>18.97</v>
      </c>
    </row>
    <row r="3909" spans="1:5">
      <c r="A3909" s="55">
        <v>45119</v>
      </c>
      <c r="B3909">
        <v>18.47</v>
      </c>
      <c r="C3909">
        <v>18.510000000000002</v>
      </c>
      <c r="D3909">
        <v>18.170000000000002</v>
      </c>
      <c r="E3909">
        <v>18.260000000000002</v>
      </c>
    </row>
    <row r="3910" spans="1:5">
      <c r="A3910" s="55">
        <v>45120</v>
      </c>
      <c r="B3910">
        <v>18.16</v>
      </c>
      <c r="C3910">
        <v>18.239999999999998</v>
      </c>
      <c r="D3910">
        <v>17.97</v>
      </c>
      <c r="E3910">
        <v>18.239999999999998</v>
      </c>
    </row>
    <row r="3911" spans="1:5">
      <c r="A3911" s="55">
        <v>45121</v>
      </c>
      <c r="B3911">
        <v>18.25</v>
      </c>
      <c r="C3911">
        <v>18.38</v>
      </c>
      <c r="D3911">
        <v>18.170000000000002</v>
      </c>
      <c r="E3911">
        <v>18.21</v>
      </c>
    </row>
    <row r="3912" spans="1:5">
      <c r="A3912" s="55">
        <v>45124</v>
      </c>
      <c r="B3912">
        <v>18.41</v>
      </c>
      <c r="C3912">
        <v>18.41</v>
      </c>
      <c r="D3912">
        <v>18.100000000000001</v>
      </c>
      <c r="E3912">
        <v>18.27</v>
      </c>
    </row>
    <row r="3913" spans="1:5">
      <c r="A3913" s="55">
        <v>45125</v>
      </c>
      <c r="B3913">
        <v>18.329999999999998</v>
      </c>
      <c r="C3913">
        <v>18.350000000000001</v>
      </c>
      <c r="D3913">
        <v>18.12</v>
      </c>
      <c r="E3913">
        <v>18.149999999999999</v>
      </c>
    </row>
    <row r="3914" spans="1:5">
      <c r="A3914" s="55">
        <v>45126</v>
      </c>
      <c r="B3914">
        <v>18.04</v>
      </c>
      <c r="C3914">
        <v>18.61</v>
      </c>
      <c r="D3914">
        <v>18.03</v>
      </c>
      <c r="E3914">
        <v>18.59</v>
      </c>
    </row>
    <row r="3915" spans="1:5">
      <c r="A3915" s="55">
        <v>45127</v>
      </c>
      <c r="B3915">
        <v>18.66</v>
      </c>
      <c r="C3915">
        <v>18.86</v>
      </c>
      <c r="D3915">
        <v>18.489999999999998</v>
      </c>
      <c r="E3915">
        <v>18.739999999999998</v>
      </c>
    </row>
    <row r="3916" spans="1:5">
      <c r="A3916" s="55">
        <v>45128</v>
      </c>
      <c r="B3916">
        <v>18.64</v>
      </c>
      <c r="C3916">
        <v>18.68</v>
      </c>
      <c r="D3916">
        <v>18.28</v>
      </c>
      <c r="E3916">
        <v>18.52</v>
      </c>
    </row>
    <row r="3917" spans="1:5">
      <c r="A3917" s="55">
        <v>45131</v>
      </c>
      <c r="B3917">
        <v>18.57</v>
      </c>
      <c r="C3917">
        <v>18.62</v>
      </c>
      <c r="D3917">
        <v>18.32</v>
      </c>
      <c r="E3917">
        <v>18.39</v>
      </c>
    </row>
    <row r="3918" spans="1:5">
      <c r="A3918" s="55">
        <v>45132</v>
      </c>
      <c r="B3918">
        <v>18.489999999999998</v>
      </c>
      <c r="C3918">
        <v>18.489999999999998</v>
      </c>
      <c r="D3918">
        <v>18.27</v>
      </c>
      <c r="E3918">
        <v>18.36</v>
      </c>
    </row>
    <row r="3919" spans="1:5">
      <c r="A3919" s="55">
        <v>45133</v>
      </c>
      <c r="B3919">
        <v>18.579999999999998</v>
      </c>
      <c r="C3919">
        <v>18.59</v>
      </c>
      <c r="D3919">
        <v>18.059999999999999</v>
      </c>
      <c r="E3919">
        <v>18.12</v>
      </c>
    </row>
    <row r="3920" spans="1:5">
      <c r="A3920" s="55">
        <v>45134</v>
      </c>
      <c r="B3920">
        <v>17.940000000000001</v>
      </c>
      <c r="C3920">
        <v>19.079999999999998</v>
      </c>
      <c r="D3920">
        <v>17.87</v>
      </c>
      <c r="E3920">
        <v>18.739999999999998</v>
      </c>
    </row>
    <row r="3921" spans="1:5">
      <c r="A3921" s="55">
        <v>45135</v>
      </c>
      <c r="B3921">
        <v>18.14</v>
      </c>
      <c r="C3921">
        <v>18.55</v>
      </c>
      <c r="D3921">
        <v>18.12</v>
      </c>
      <c r="E3921">
        <v>18.27</v>
      </c>
    </row>
    <row r="3922" spans="1:5">
      <c r="A3922" s="55">
        <v>45138</v>
      </c>
      <c r="B3922">
        <v>18.36</v>
      </c>
      <c r="C3922">
        <v>18.57</v>
      </c>
      <c r="D3922">
        <v>18.32</v>
      </c>
      <c r="E3922">
        <v>18.420000000000002</v>
      </c>
    </row>
    <row r="3923" spans="1:5">
      <c r="A3923" s="55">
        <v>45139</v>
      </c>
      <c r="B3923">
        <v>18.7</v>
      </c>
      <c r="C3923">
        <v>18.850000000000001</v>
      </c>
      <c r="D3923">
        <v>18.559999999999999</v>
      </c>
      <c r="E3923">
        <v>18.62</v>
      </c>
    </row>
    <row r="3924" spans="1:5">
      <c r="A3924" s="55">
        <v>45140</v>
      </c>
      <c r="B3924">
        <v>19.36</v>
      </c>
      <c r="C3924">
        <v>20.190000000000001</v>
      </c>
      <c r="D3924">
        <v>19.36</v>
      </c>
      <c r="E3924">
        <v>19.88</v>
      </c>
    </row>
    <row r="3925" spans="1:5">
      <c r="A3925" s="55">
        <v>45141</v>
      </c>
      <c r="B3925">
        <v>20.16</v>
      </c>
      <c r="C3925">
        <v>20.53</v>
      </c>
      <c r="D3925">
        <v>19.64</v>
      </c>
      <c r="E3925">
        <v>19.68</v>
      </c>
    </row>
    <row r="3926" spans="1:5">
      <c r="A3926" s="55">
        <v>45142</v>
      </c>
      <c r="B3926">
        <v>19.29</v>
      </c>
      <c r="C3926">
        <v>20.350000000000001</v>
      </c>
      <c r="D3926">
        <v>18.989999999999998</v>
      </c>
      <c r="E3926">
        <v>20.18</v>
      </c>
    </row>
    <row r="3927" spans="1:5">
      <c r="A3927" s="55">
        <v>45145</v>
      </c>
      <c r="B3927">
        <v>19.93</v>
      </c>
      <c r="C3927">
        <v>20.079999999999998</v>
      </c>
      <c r="D3927">
        <v>19.48</v>
      </c>
      <c r="E3927">
        <v>19.48</v>
      </c>
    </row>
    <row r="3928" spans="1:5">
      <c r="A3928" s="55">
        <v>45146</v>
      </c>
      <c r="B3928">
        <v>20.11</v>
      </c>
      <c r="C3928">
        <v>20.99</v>
      </c>
      <c r="D3928">
        <v>19.87</v>
      </c>
      <c r="E3928">
        <v>19.899999999999999</v>
      </c>
    </row>
    <row r="3929" spans="1:5">
      <c r="A3929" s="55">
        <v>45147</v>
      </c>
      <c r="B3929">
        <v>19.829999999999998</v>
      </c>
      <c r="C3929">
        <v>20.32</v>
      </c>
      <c r="D3929">
        <v>19.579999999999998</v>
      </c>
      <c r="E3929">
        <v>19.86</v>
      </c>
    </row>
    <row r="3930" spans="1:5">
      <c r="A3930" s="55">
        <v>45148</v>
      </c>
      <c r="B3930">
        <v>19.329999999999998</v>
      </c>
      <c r="C3930">
        <v>20.239999999999998</v>
      </c>
      <c r="D3930">
        <v>18.989999999999998</v>
      </c>
      <c r="E3930">
        <v>19.829999999999998</v>
      </c>
    </row>
    <row r="3931" spans="1:5">
      <c r="A3931" s="55">
        <v>45149</v>
      </c>
      <c r="B3931">
        <v>20.260000000000002</v>
      </c>
      <c r="C3931">
        <v>20.29</v>
      </c>
      <c r="D3931">
        <v>19.559999999999999</v>
      </c>
      <c r="E3931">
        <v>19.579999999999998</v>
      </c>
    </row>
    <row r="3932" spans="1:5">
      <c r="A3932" s="55">
        <v>45152</v>
      </c>
      <c r="B3932">
        <v>19.96</v>
      </c>
      <c r="C3932">
        <v>20.010000000000002</v>
      </c>
      <c r="D3932">
        <v>19.27</v>
      </c>
      <c r="E3932">
        <v>19.29</v>
      </c>
    </row>
    <row r="3933" spans="1:5">
      <c r="A3933" s="55">
        <v>45153</v>
      </c>
      <c r="B3933">
        <v>19.72</v>
      </c>
      <c r="C3933">
        <v>20.43</v>
      </c>
      <c r="D3933">
        <v>19.68</v>
      </c>
      <c r="E3933">
        <v>20.36</v>
      </c>
    </row>
    <row r="3934" spans="1:5">
      <c r="A3934" s="55">
        <v>45154</v>
      </c>
      <c r="B3934">
        <v>20.350000000000001</v>
      </c>
      <c r="C3934">
        <v>20.88</v>
      </c>
      <c r="D3934">
        <v>20.059999999999999</v>
      </c>
      <c r="E3934">
        <v>20.7</v>
      </c>
    </row>
    <row r="3935" spans="1:5">
      <c r="A3935" s="55">
        <v>45155</v>
      </c>
      <c r="B3935">
        <v>20.53</v>
      </c>
      <c r="C3935">
        <v>21.47</v>
      </c>
      <c r="D3935">
        <v>20.47</v>
      </c>
      <c r="E3935">
        <v>21.42</v>
      </c>
    </row>
    <row r="3936" spans="1:5">
      <c r="A3936" s="55">
        <v>45156</v>
      </c>
      <c r="B3936">
        <v>21.93</v>
      </c>
      <c r="C3936">
        <v>21.96</v>
      </c>
      <c r="D3936">
        <v>20.91</v>
      </c>
      <c r="E3936">
        <v>21.05</v>
      </c>
    </row>
    <row r="3937" spans="1:5">
      <c r="A3937" s="55">
        <v>45159</v>
      </c>
      <c r="B3937">
        <v>21</v>
      </c>
      <c r="C3937">
        <v>21.18</v>
      </c>
      <c r="D3937">
        <v>20.56</v>
      </c>
      <c r="E3937">
        <v>20.63</v>
      </c>
    </row>
    <row r="3938" spans="1:5">
      <c r="A3938" s="55">
        <v>45160</v>
      </c>
      <c r="B3938">
        <v>20.47</v>
      </c>
      <c r="C3938">
        <v>20.91</v>
      </c>
      <c r="D3938">
        <v>20.420000000000002</v>
      </c>
      <c r="E3938">
        <v>20.77</v>
      </c>
    </row>
    <row r="3939" spans="1:5">
      <c r="A3939" s="55">
        <v>45161</v>
      </c>
      <c r="B3939">
        <v>20.57</v>
      </c>
      <c r="C3939">
        <v>20.57</v>
      </c>
      <c r="D3939">
        <v>20.03</v>
      </c>
      <c r="E3939">
        <v>20.059999999999999</v>
      </c>
    </row>
    <row r="3940" spans="1:5">
      <c r="A3940" s="55">
        <v>45162</v>
      </c>
      <c r="B3940">
        <v>19.82</v>
      </c>
      <c r="C3940">
        <v>20.7</v>
      </c>
      <c r="D3940">
        <v>19.75</v>
      </c>
      <c r="E3940">
        <v>20.61</v>
      </c>
    </row>
    <row r="3941" spans="1:5">
      <c r="A3941" s="55">
        <v>45163</v>
      </c>
      <c r="B3941">
        <v>20.29</v>
      </c>
      <c r="C3941">
        <v>20.69</v>
      </c>
      <c r="D3941">
        <v>19.61</v>
      </c>
      <c r="E3941">
        <v>19.760000000000002</v>
      </c>
    </row>
    <row r="3942" spans="1:5">
      <c r="A3942" s="55">
        <v>45166</v>
      </c>
      <c r="B3942">
        <v>19.71</v>
      </c>
      <c r="C3942">
        <v>19.71</v>
      </c>
      <c r="D3942">
        <v>19.239999999999998</v>
      </c>
      <c r="E3942">
        <v>19.309999999999999</v>
      </c>
    </row>
    <row r="3943" spans="1:5">
      <c r="A3943" s="55">
        <v>45167</v>
      </c>
      <c r="B3943">
        <v>19.28</v>
      </c>
      <c r="C3943">
        <v>19.309999999999999</v>
      </c>
      <c r="D3943">
        <v>18.7</v>
      </c>
      <c r="E3943">
        <v>18.71</v>
      </c>
    </row>
    <row r="3944" spans="1:5">
      <c r="A3944" s="55">
        <v>45168</v>
      </c>
      <c r="B3944">
        <v>18.79</v>
      </c>
      <c r="C3944">
        <v>18.87</v>
      </c>
      <c r="D3944">
        <v>18.52</v>
      </c>
      <c r="E3944">
        <v>18.55</v>
      </c>
    </row>
    <row r="3945" spans="1:5">
      <c r="A3945" s="55">
        <v>45169</v>
      </c>
      <c r="B3945">
        <v>18.579999999999998</v>
      </c>
      <c r="C3945">
        <v>18.579999999999998</v>
      </c>
      <c r="D3945">
        <v>18.21</v>
      </c>
      <c r="E3945">
        <v>18.29</v>
      </c>
    </row>
    <row r="3946" spans="1:5">
      <c r="A3946" s="55">
        <v>45170</v>
      </c>
      <c r="B3946">
        <v>18.09</v>
      </c>
      <c r="C3946">
        <v>18.260000000000002</v>
      </c>
      <c r="D3946">
        <v>17.82</v>
      </c>
      <c r="E3946">
        <v>18.149999999999999</v>
      </c>
    </row>
    <row r="3947" spans="1:5">
      <c r="A3947" s="55">
        <v>45174</v>
      </c>
      <c r="B3947">
        <v>18.46</v>
      </c>
      <c r="C3947">
        <v>18.61</v>
      </c>
      <c r="D3947">
        <v>18.09</v>
      </c>
      <c r="E3947">
        <v>18.32</v>
      </c>
    </row>
    <row r="3948" spans="1:5">
      <c r="A3948" s="55">
        <v>45175</v>
      </c>
      <c r="B3948">
        <v>18.46</v>
      </c>
      <c r="C3948">
        <v>18.95</v>
      </c>
      <c r="D3948">
        <v>18.38</v>
      </c>
      <c r="E3948">
        <v>18.62</v>
      </c>
    </row>
    <row r="3949" spans="1:5">
      <c r="A3949" s="55">
        <v>45176</v>
      </c>
      <c r="B3949">
        <v>19.12</v>
      </c>
      <c r="C3949">
        <v>19.239999999999998</v>
      </c>
      <c r="D3949">
        <v>18.579999999999998</v>
      </c>
      <c r="E3949">
        <v>18.61</v>
      </c>
    </row>
    <row r="3950" spans="1:5">
      <c r="A3950" s="55">
        <v>45177</v>
      </c>
      <c r="B3950">
        <v>18.59</v>
      </c>
      <c r="C3950">
        <v>18.59</v>
      </c>
      <c r="D3950">
        <v>18.14</v>
      </c>
      <c r="E3950">
        <v>18.27</v>
      </c>
    </row>
    <row r="3951" spans="1:5">
      <c r="A3951" s="55">
        <v>45180</v>
      </c>
      <c r="B3951">
        <v>18.16</v>
      </c>
      <c r="C3951">
        <v>18.32</v>
      </c>
      <c r="D3951">
        <v>17.97</v>
      </c>
      <c r="E3951">
        <v>18.05</v>
      </c>
    </row>
    <row r="3952" spans="1:5">
      <c r="A3952" s="55">
        <v>45181</v>
      </c>
      <c r="B3952">
        <v>18.260000000000002</v>
      </c>
      <c r="C3952">
        <v>18.309999999999999</v>
      </c>
      <c r="D3952">
        <v>17.96</v>
      </c>
      <c r="E3952">
        <v>18.21</v>
      </c>
    </row>
    <row r="3953" spans="1:5">
      <c r="A3953" s="55">
        <v>45182</v>
      </c>
      <c r="B3953">
        <v>18.16</v>
      </c>
      <c r="C3953">
        <v>18.239999999999998</v>
      </c>
      <c r="D3953">
        <v>17.87</v>
      </c>
      <c r="E3953">
        <v>18.010000000000002</v>
      </c>
    </row>
    <row r="3954" spans="1:5">
      <c r="A3954" s="55">
        <v>45183</v>
      </c>
      <c r="B3954">
        <v>17.87</v>
      </c>
      <c r="C3954">
        <v>17.920000000000002</v>
      </c>
      <c r="D3954">
        <v>17.600000000000001</v>
      </c>
      <c r="E3954">
        <v>17.68</v>
      </c>
    </row>
    <row r="3955" spans="1:5">
      <c r="A3955" s="55">
        <v>45184</v>
      </c>
      <c r="B3955">
        <v>17.78</v>
      </c>
      <c r="C3955">
        <v>18.239999999999998</v>
      </c>
      <c r="D3955">
        <v>17.739999999999998</v>
      </c>
      <c r="E3955">
        <v>18.149999999999999</v>
      </c>
    </row>
    <row r="3956" spans="1:5">
      <c r="A3956" s="55">
        <v>45187</v>
      </c>
      <c r="B3956">
        <v>18.46</v>
      </c>
      <c r="C3956">
        <v>18.55</v>
      </c>
      <c r="D3956">
        <v>18.07</v>
      </c>
      <c r="E3956">
        <v>18.190000000000001</v>
      </c>
    </row>
    <row r="3957" spans="1:5">
      <c r="A3957" s="55">
        <v>45188</v>
      </c>
      <c r="B3957">
        <v>18.37</v>
      </c>
      <c r="C3957">
        <v>18.63</v>
      </c>
      <c r="D3957">
        <v>18.14</v>
      </c>
      <c r="E3957">
        <v>18.170000000000002</v>
      </c>
    </row>
    <row r="3958" spans="1:5">
      <c r="A3958" s="55">
        <v>45189</v>
      </c>
      <c r="B3958">
        <v>18.05</v>
      </c>
      <c r="C3958">
        <v>18.62</v>
      </c>
      <c r="D3958">
        <v>17.78</v>
      </c>
      <c r="E3958">
        <v>18.61</v>
      </c>
    </row>
    <row r="3959" spans="1:5">
      <c r="A3959" s="55">
        <v>45190</v>
      </c>
      <c r="B3959">
        <v>19.14</v>
      </c>
      <c r="C3959">
        <v>19.579999999999998</v>
      </c>
      <c r="D3959">
        <v>18.260000000000002</v>
      </c>
      <c r="E3959">
        <v>19.579999999999998</v>
      </c>
    </row>
    <row r="3960" spans="1:5">
      <c r="A3960" s="55">
        <v>45191</v>
      </c>
      <c r="B3960">
        <v>19.43</v>
      </c>
      <c r="C3960">
        <v>19.61</v>
      </c>
      <c r="D3960">
        <v>19.010000000000002</v>
      </c>
      <c r="E3960">
        <v>19.600000000000001</v>
      </c>
    </row>
    <row r="3961" spans="1:5">
      <c r="A3961" s="55">
        <v>45194</v>
      </c>
      <c r="B3961">
        <v>19.940000000000001</v>
      </c>
      <c r="C3961">
        <v>20.079999999999998</v>
      </c>
      <c r="D3961">
        <v>19.579999999999998</v>
      </c>
      <c r="E3961">
        <v>19.63</v>
      </c>
    </row>
    <row r="3962" spans="1:5">
      <c r="A3962" s="55">
        <v>45195</v>
      </c>
      <c r="B3962">
        <v>20.059999999999999</v>
      </c>
      <c r="C3962">
        <v>21.23</v>
      </c>
      <c r="D3962">
        <v>19.89</v>
      </c>
      <c r="E3962">
        <v>21.01</v>
      </c>
    </row>
    <row r="3963" spans="1:5">
      <c r="A3963" s="55">
        <v>45196</v>
      </c>
      <c r="B3963">
        <v>20.65</v>
      </c>
      <c r="C3963">
        <v>21.61</v>
      </c>
      <c r="D3963">
        <v>20.61</v>
      </c>
      <c r="E3963">
        <v>20.7</v>
      </c>
    </row>
    <row r="3964" spans="1:5">
      <c r="A3964" s="55">
        <v>45197</v>
      </c>
      <c r="B3964">
        <v>20.82</v>
      </c>
      <c r="C3964">
        <v>20.9</v>
      </c>
      <c r="D3964">
        <v>19.940000000000001</v>
      </c>
      <c r="E3964">
        <v>20.09</v>
      </c>
    </row>
    <row r="3965" spans="1:5">
      <c r="A3965" s="55">
        <v>45198</v>
      </c>
      <c r="B3965">
        <v>19.47</v>
      </c>
      <c r="C3965">
        <v>20.3</v>
      </c>
      <c r="D3965">
        <v>19.309999999999999</v>
      </c>
      <c r="E3965">
        <v>20.18</v>
      </c>
    </row>
    <row r="3966" spans="1:5">
      <c r="A3966" s="55">
        <v>45201</v>
      </c>
      <c r="B3966">
        <v>20.399999999999999</v>
      </c>
      <c r="C3966">
        <v>20.59</v>
      </c>
      <c r="D3966">
        <v>19.940000000000001</v>
      </c>
      <c r="E3966">
        <v>20.27</v>
      </c>
    </row>
    <row r="3967" spans="1:5">
      <c r="A3967" s="55">
        <v>45202</v>
      </c>
      <c r="B3967">
        <v>20.73</v>
      </c>
      <c r="C3967">
        <v>21.92</v>
      </c>
      <c r="D3967">
        <v>20.46</v>
      </c>
      <c r="E3967">
        <v>21.65</v>
      </c>
    </row>
    <row r="3968" spans="1:5">
      <c r="A3968" s="55">
        <v>45203</v>
      </c>
      <c r="B3968">
        <v>21.5</v>
      </c>
      <c r="C3968">
        <v>21.8</v>
      </c>
      <c r="D3968">
        <v>20.96</v>
      </c>
      <c r="E3968">
        <v>21.08</v>
      </c>
    </row>
    <row r="3969" spans="1:5">
      <c r="A3969" s="55">
        <v>45204</v>
      </c>
      <c r="B3969">
        <v>21.11</v>
      </c>
      <c r="C3969">
        <v>21.72</v>
      </c>
      <c r="D3969">
        <v>20.95</v>
      </c>
      <c r="E3969">
        <v>21.14</v>
      </c>
    </row>
    <row r="3970" spans="1:5">
      <c r="A3970" s="55">
        <v>45205</v>
      </c>
      <c r="B3970">
        <v>21.49</v>
      </c>
      <c r="C3970">
        <v>21.79</v>
      </c>
      <c r="D3970">
        <v>20.29</v>
      </c>
      <c r="E3970">
        <v>20.49</v>
      </c>
    </row>
    <row r="3971" spans="1:5">
      <c r="A3971" s="55">
        <v>45208</v>
      </c>
      <c r="B3971">
        <v>21.2</v>
      </c>
      <c r="C3971">
        <v>21.36</v>
      </c>
      <c r="D3971">
        <v>20.5</v>
      </c>
      <c r="E3971">
        <v>20.56</v>
      </c>
    </row>
    <row r="3972" spans="1:5">
      <c r="A3972" s="55">
        <v>45209</v>
      </c>
      <c r="B3972">
        <v>20.420000000000002</v>
      </c>
      <c r="C3972">
        <v>20.420000000000002</v>
      </c>
      <c r="D3972">
        <v>19.850000000000001</v>
      </c>
      <c r="E3972">
        <v>20.13</v>
      </c>
    </row>
    <row r="3973" spans="1:5">
      <c r="A3973" s="55">
        <v>45210</v>
      </c>
      <c r="B3973">
        <v>19.850000000000001</v>
      </c>
      <c r="C3973">
        <v>20.45</v>
      </c>
      <c r="D3973">
        <v>19.63</v>
      </c>
      <c r="E3973">
        <v>19.63</v>
      </c>
    </row>
    <row r="3974" spans="1:5">
      <c r="A3974" s="55">
        <v>45211</v>
      </c>
      <c r="B3974">
        <v>19.559999999999999</v>
      </c>
      <c r="C3974">
        <v>20.61</v>
      </c>
      <c r="D3974">
        <v>19.309999999999999</v>
      </c>
      <c r="E3974">
        <v>19.98</v>
      </c>
    </row>
    <row r="3975" spans="1:5">
      <c r="A3975" s="55">
        <v>45212</v>
      </c>
      <c r="B3975">
        <v>19.96</v>
      </c>
      <c r="C3975">
        <v>22.12</v>
      </c>
      <c r="D3975">
        <v>19.95</v>
      </c>
      <c r="E3975">
        <v>21.81</v>
      </c>
    </row>
    <row r="3976" spans="1:5">
      <c r="A3976" s="55">
        <v>45215</v>
      </c>
      <c r="B3976">
        <v>21.23</v>
      </c>
      <c r="C3976">
        <v>21.24</v>
      </c>
      <c r="D3976">
        <v>20.57</v>
      </c>
      <c r="E3976">
        <v>20.64</v>
      </c>
    </row>
    <row r="3977" spans="1:5">
      <c r="A3977" s="55">
        <v>45216</v>
      </c>
      <c r="B3977">
        <v>21.15</v>
      </c>
      <c r="C3977">
        <v>21.3</v>
      </c>
      <c r="D3977">
        <v>20.39</v>
      </c>
      <c r="E3977">
        <v>21.06</v>
      </c>
    </row>
    <row r="3978" spans="1:5">
      <c r="A3978" s="55">
        <v>45217</v>
      </c>
      <c r="B3978">
        <v>21.32</v>
      </c>
      <c r="C3978">
        <v>22.31</v>
      </c>
      <c r="D3978">
        <v>21.31</v>
      </c>
      <c r="E3978">
        <v>21.96</v>
      </c>
    </row>
    <row r="3979" spans="1:5">
      <c r="A3979" s="55">
        <v>45218</v>
      </c>
      <c r="B3979">
        <v>21.87</v>
      </c>
      <c r="C3979">
        <v>23.32</v>
      </c>
      <c r="D3979">
        <v>21.55</v>
      </c>
      <c r="E3979">
        <v>23.21</v>
      </c>
    </row>
    <row r="3980" spans="1:5">
      <c r="A3980" s="55">
        <v>45219</v>
      </c>
      <c r="B3980">
        <v>23.37</v>
      </c>
      <c r="C3980">
        <v>23.76</v>
      </c>
      <c r="D3980">
        <v>22.99</v>
      </c>
      <c r="E3980">
        <v>23.6</v>
      </c>
    </row>
    <row r="3981" spans="1:5">
      <c r="A3981" s="55">
        <v>45222</v>
      </c>
      <c r="B3981">
        <v>23.8</v>
      </c>
      <c r="C3981">
        <v>24.1</v>
      </c>
      <c r="D3981">
        <v>22.29</v>
      </c>
      <c r="E3981">
        <v>22.67</v>
      </c>
    </row>
    <row r="3982" spans="1:5">
      <c r="A3982" s="55">
        <v>45223</v>
      </c>
      <c r="B3982">
        <v>22.45</v>
      </c>
      <c r="C3982">
        <v>22.76</v>
      </c>
      <c r="D3982">
        <v>21.62</v>
      </c>
      <c r="E3982">
        <v>21.85</v>
      </c>
    </row>
    <row r="3983" spans="1:5">
      <c r="A3983" s="55">
        <v>45224</v>
      </c>
      <c r="B3983">
        <v>22.04</v>
      </c>
      <c r="C3983">
        <v>23.36</v>
      </c>
      <c r="D3983">
        <v>22.04</v>
      </c>
      <c r="E3983">
        <v>22.69</v>
      </c>
    </row>
    <row r="3984" spans="1:5">
      <c r="A3984" s="55">
        <v>45225</v>
      </c>
      <c r="B3984">
        <v>23.13</v>
      </c>
      <c r="C3984">
        <v>23.79</v>
      </c>
      <c r="D3984">
        <v>22.81</v>
      </c>
      <c r="E3984">
        <v>23.02</v>
      </c>
    </row>
    <row r="3985" spans="1:5">
      <c r="A3985" s="55">
        <v>45226</v>
      </c>
      <c r="B3985">
        <v>22.94</v>
      </c>
      <c r="C3985">
        <v>23.83</v>
      </c>
      <c r="D3985">
        <v>22.66</v>
      </c>
      <c r="E3985">
        <v>23.65</v>
      </c>
    </row>
    <row r="3986" spans="1:5">
      <c r="A3986" s="55">
        <v>45229</v>
      </c>
      <c r="B3986">
        <v>23.15</v>
      </c>
      <c r="C3986">
        <v>23.2</v>
      </c>
      <c r="D3986">
        <v>22.35</v>
      </c>
      <c r="E3986">
        <v>22.46</v>
      </c>
    </row>
    <row r="3987" spans="1:5">
      <c r="A3987" s="55">
        <v>45230</v>
      </c>
      <c r="B3987">
        <v>22.26</v>
      </c>
      <c r="C3987">
        <v>22.38</v>
      </c>
      <c r="D3987">
        <v>21.21</v>
      </c>
      <c r="E3987">
        <v>21.34</v>
      </c>
    </row>
    <row r="3988" spans="1:5">
      <c r="A3988" s="55">
        <v>45231</v>
      </c>
      <c r="B3988">
        <v>21.25</v>
      </c>
      <c r="C3988">
        <v>21.29</v>
      </c>
      <c r="D3988">
        <v>20.12</v>
      </c>
      <c r="E3988">
        <v>20.43</v>
      </c>
    </row>
    <row r="3989" spans="1:5">
      <c r="A3989" s="55">
        <v>45232</v>
      </c>
      <c r="B3989">
        <v>20.03</v>
      </c>
      <c r="C3989">
        <v>20.11</v>
      </c>
      <c r="D3989">
        <v>19.72</v>
      </c>
      <c r="E3989">
        <v>19.82</v>
      </c>
    </row>
    <row r="3990" spans="1:5">
      <c r="A3990" s="55">
        <v>45233</v>
      </c>
      <c r="B3990">
        <v>19.600000000000001</v>
      </c>
      <c r="C3990">
        <v>19.63</v>
      </c>
      <c r="D3990">
        <v>19.350000000000001</v>
      </c>
      <c r="E3990">
        <v>19.36</v>
      </c>
    </row>
    <row r="3991" spans="1:5">
      <c r="A3991" s="55">
        <v>45236</v>
      </c>
      <c r="B3991">
        <v>19.37</v>
      </c>
      <c r="C3991">
        <v>19.53</v>
      </c>
      <c r="D3991">
        <v>19.12</v>
      </c>
      <c r="E3991">
        <v>19.13</v>
      </c>
    </row>
    <row r="3992" spans="1:5">
      <c r="A3992" s="55">
        <v>45237</v>
      </c>
      <c r="B3992">
        <v>19.239999999999998</v>
      </c>
      <c r="C3992">
        <v>19.32</v>
      </c>
      <c r="D3992">
        <v>19.010000000000002</v>
      </c>
      <c r="E3992">
        <v>19.18</v>
      </c>
    </row>
    <row r="3993" spans="1:5">
      <c r="A3993" s="55">
        <v>45238</v>
      </c>
      <c r="B3993">
        <v>19.079999999999998</v>
      </c>
      <c r="C3993">
        <v>19.28</v>
      </c>
      <c r="D3993">
        <v>18.760000000000002</v>
      </c>
      <c r="E3993">
        <v>18.89</v>
      </c>
    </row>
    <row r="3994" spans="1:5">
      <c r="A3994" s="55">
        <v>45239</v>
      </c>
      <c r="B3994">
        <v>18.809999999999999</v>
      </c>
      <c r="C3994">
        <v>19.510000000000002</v>
      </c>
      <c r="D3994">
        <v>18.79</v>
      </c>
      <c r="E3994">
        <v>19.37</v>
      </c>
    </row>
    <row r="3995" spans="1:5">
      <c r="A3995" s="55">
        <v>45240</v>
      </c>
      <c r="B3995">
        <v>19.190000000000001</v>
      </c>
      <c r="C3995">
        <v>19.32</v>
      </c>
      <c r="D3995">
        <v>18.649999999999999</v>
      </c>
      <c r="E3995">
        <v>18.690000000000001</v>
      </c>
    </row>
    <row r="3996" spans="1:5">
      <c r="A3996" s="55">
        <v>45243</v>
      </c>
      <c r="B3996">
        <v>19.09</v>
      </c>
      <c r="C3996">
        <v>19.11</v>
      </c>
      <c r="D3996">
        <v>18.61</v>
      </c>
      <c r="E3996">
        <v>18.82</v>
      </c>
    </row>
    <row r="3997" spans="1:5">
      <c r="A3997" s="55">
        <v>45244</v>
      </c>
      <c r="B3997">
        <v>18.28</v>
      </c>
      <c r="C3997">
        <v>18.53</v>
      </c>
      <c r="D3997">
        <v>18.2</v>
      </c>
      <c r="E3997">
        <v>18.510000000000002</v>
      </c>
    </row>
    <row r="3998" spans="1:5">
      <c r="A3998" s="55">
        <v>45245</v>
      </c>
      <c r="B3998">
        <v>18.47</v>
      </c>
      <c r="C3998">
        <v>18.63</v>
      </c>
      <c r="D3998">
        <v>18.3</v>
      </c>
      <c r="E3998">
        <v>18.579999999999998</v>
      </c>
    </row>
    <row r="3999" spans="1:5">
      <c r="A3999" s="55">
        <v>45246</v>
      </c>
      <c r="B3999">
        <v>18.59</v>
      </c>
      <c r="C3999">
        <v>18.7</v>
      </c>
      <c r="D3999">
        <v>18.329999999999998</v>
      </c>
      <c r="E3999">
        <v>18.46</v>
      </c>
    </row>
    <row r="4000" spans="1:5">
      <c r="A4000" s="55">
        <v>45247</v>
      </c>
      <c r="B4000">
        <v>18.59</v>
      </c>
      <c r="C4000">
        <v>18.600000000000001</v>
      </c>
      <c r="D4000">
        <v>18.25</v>
      </c>
      <c r="E4000">
        <v>18.309999999999999</v>
      </c>
    </row>
    <row r="4001" spans="1:5">
      <c r="A4001" s="55">
        <v>45250</v>
      </c>
      <c r="B4001">
        <v>18.34</v>
      </c>
      <c r="C4001">
        <v>18.34</v>
      </c>
      <c r="D4001">
        <v>18.100000000000001</v>
      </c>
      <c r="E4001">
        <v>18.21</v>
      </c>
    </row>
    <row r="4002" spans="1:5">
      <c r="A4002" s="55">
        <v>45251</v>
      </c>
      <c r="B4002">
        <v>18.37</v>
      </c>
      <c r="C4002">
        <v>18.38</v>
      </c>
      <c r="D4002">
        <v>17.96</v>
      </c>
      <c r="E4002">
        <v>18.03</v>
      </c>
    </row>
    <row r="4003" spans="1:5">
      <c r="A4003" s="55">
        <v>45252</v>
      </c>
      <c r="B4003">
        <v>17.82</v>
      </c>
      <c r="C4003">
        <v>18.16</v>
      </c>
      <c r="D4003">
        <v>17.78</v>
      </c>
      <c r="E4003">
        <v>18.05</v>
      </c>
    </row>
    <row r="4004" spans="1:5">
      <c r="A4004" s="55">
        <v>45254</v>
      </c>
      <c r="B4004">
        <v>18.22</v>
      </c>
      <c r="C4004">
        <v>18.46</v>
      </c>
      <c r="D4004">
        <v>17.77</v>
      </c>
      <c r="E4004">
        <v>17.809999999999999</v>
      </c>
    </row>
    <row r="4005" spans="1:5">
      <c r="A4005" s="55">
        <v>45257</v>
      </c>
      <c r="B4005">
        <v>18.09</v>
      </c>
      <c r="C4005">
        <v>18.28</v>
      </c>
      <c r="D4005">
        <v>17.82</v>
      </c>
      <c r="E4005">
        <v>17.89</v>
      </c>
    </row>
    <row r="4006" spans="1:5">
      <c r="A4006" s="55">
        <v>45258</v>
      </c>
      <c r="B4006">
        <v>18.03</v>
      </c>
      <c r="C4006">
        <v>18.25</v>
      </c>
      <c r="D4006">
        <v>17.75</v>
      </c>
      <c r="E4006">
        <v>17.809999999999999</v>
      </c>
    </row>
    <row r="4007" spans="1:5">
      <c r="A4007" s="55">
        <v>45259</v>
      </c>
      <c r="B4007">
        <v>17.7</v>
      </c>
      <c r="C4007">
        <v>18.07</v>
      </c>
      <c r="D4007">
        <v>17.670000000000002</v>
      </c>
      <c r="E4007">
        <v>18.03</v>
      </c>
    </row>
    <row r="4008" spans="1:5">
      <c r="A4008" s="55">
        <v>45260</v>
      </c>
      <c r="B4008">
        <v>18.09</v>
      </c>
      <c r="C4008">
        <v>18.36</v>
      </c>
      <c r="D4008">
        <v>17.899999999999999</v>
      </c>
      <c r="E4008">
        <v>17.91</v>
      </c>
    </row>
    <row r="4009" spans="1:5">
      <c r="A4009" s="55">
        <v>45261</v>
      </c>
      <c r="B4009">
        <v>17.95</v>
      </c>
      <c r="C4009">
        <v>17.989999999999998</v>
      </c>
      <c r="D4009">
        <v>17.62</v>
      </c>
      <c r="E4009">
        <v>17.829999999999998</v>
      </c>
    </row>
    <row r="4010" spans="1:5">
      <c r="A4010" s="55">
        <v>45264</v>
      </c>
      <c r="B4010">
        <v>18.28</v>
      </c>
      <c r="C4010">
        <v>18.489999999999998</v>
      </c>
      <c r="D4010">
        <v>18.079999999999998</v>
      </c>
      <c r="E4010">
        <v>18.12</v>
      </c>
    </row>
    <row r="4011" spans="1:5">
      <c r="A4011" s="55">
        <v>45265</v>
      </c>
      <c r="B4011">
        <v>18.239999999999998</v>
      </c>
      <c r="C4011">
        <v>18.329999999999998</v>
      </c>
      <c r="D4011">
        <v>17.98</v>
      </c>
      <c r="E4011">
        <v>17.989999999999998</v>
      </c>
    </row>
    <row r="4012" spans="1:5">
      <c r="A4012" s="55">
        <v>45266</v>
      </c>
      <c r="B4012">
        <v>17.899999999999999</v>
      </c>
      <c r="C4012">
        <v>18.170000000000002</v>
      </c>
      <c r="D4012">
        <v>17.86</v>
      </c>
      <c r="E4012">
        <v>18.149999999999999</v>
      </c>
    </row>
    <row r="4013" spans="1:5">
      <c r="A4013" s="55">
        <v>45267</v>
      </c>
      <c r="B4013">
        <v>18.09</v>
      </c>
      <c r="C4013">
        <v>18.2</v>
      </c>
      <c r="D4013">
        <v>17.920000000000002</v>
      </c>
      <c r="E4013">
        <v>17.95</v>
      </c>
    </row>
    <row r="4014" spans="1:5">
      <c r="A4014" s="55">
        <v>45268</v>
      </c>
      <c r="B4014">
        <v>17.920000000000002</v>
      </c>
      <c r="C4014">
        <v>17.96</v>
      </c>
      <c r="D4014">
        <v>17.54</v>
      </c>
      <c r="E4014">
        <v>17.61</v>
      </c>
    </row>
    <row r="4015" spans="1:5">
      <c r="A4015" s="55">
        <v>45271</v>
      </c>
      <c r="B4015">
        <v>17.829999999999998</v>
      </c>
      <c r="C4015">
        <v>17.84</v>
      </c>
      <c r="D4015">
        <v>17.5</v>
      </c>
      <c r="E4015">
        <v>17.54</v>
      </c>
    </row>
    <row r="4016" spans="1:5">
      <c r="A4016" s="55">
        <v>45272</v>
      </c>
      <c r="B4016">
        <v>17.5</v>
      </c>
      <c r="C4016">
        <v>17.510000000000002</v>
      </c>
      <c r="D4016">
        <v>17.09</v>
      </c>
      <c r="E4016">
        <v>17.2</v>
      </c>
    </row>
    <row r="4017" spans="1:5">
      <c r="A4017" s="55">
        <v>45273</v>
      </c>
      <c r="B4017">
        <v>17.27</v>
      </c>
      <c r="C4017">
        <v>17.350000000000001</v>
      </c>
      <c r="D4017">
        <v>16.95</v>
      </c>
      <c r="E4017">
        <v>16.989999999999998</v>
      </c>
    </row>
    <row r="4018" spans="1:5">
      <c r="A4018" s="55">
        <v>45274</v>
      </c>
      <c r="B4018">
        <v>16.989999999999998</v>
      </c>
      <c r="C4018">
        <v>17.39</v>
      </c>
      <c r="D4018">
        <v>16.940000000000001</v>
      </c>
      <c r="E4018">
        <v>16.989999999999998</v>
      </c>
    </row>
    <row r="4019" spans="1:5">
      <c r="A4019" s="55">
        <v>45275</v>
      </c>
      <c r="B4019">
        <v>17.149999999999999</v>
      </c>
      <c r="C4019">
        <v>17.579999999999998</v>
      </c>
      <c r="D4019">
        <v>16.71</v>
      </c>
      <c r="E4019">
        <v>17.32</v>
      </c>
    </row>
    <row r="4020" spans="1:5">
      <c r="A4020" s="55">
        <v>45278</v>
      </c>
      <c r="B4020">
        <v>17.399999999999999</v>
      </c>
      <c r="C4020">
        <v>17.62</v>
      </c>
      <c r="D4020">
        <v>17.37</v>
      </c>
      <c r="E4020">
        <v>17.59</v>
      </c>
    </row>
    <row r="4021" spans="1:5">
      <c r="A4021" s="55">
        <v>45279</v>
      </c>
      <c r="B4021">
        <v>17.579999999999998</v>
      </c>
      <c r="C4021">
        <v>17.82</v>
      </c>
      <c r="D4021">
        <v>17.57</v>
      </c>
      <c r="E4021">
        <v>17.809999999999999</v>
      </c>
    </row>
    <row r="4022" spans="1:5">
      <c r="A4022" s="55">
        <v>45280</v>
      </c>
      <c r="B4022">
        <v>17.809999999999999</v>
      </c>
      <c r="C4022">
        <v>18.82</v>
      </c>
      <c r="D4022">
        <v>17.75</v>
      </c>
      <c r="E4022">
        <v>18.64</v>
      </c>
    </row>
    <row r="4023" spans="1:5">
      <c r="A4023" s="55">
        <v>45281</v>
      </c>
      <c r="B4023">
        <v>18.39</v>
      </c>
      <c r="C4023">
        <v>18.75</v>
      </c>
      <c r="D4023">
        <v>18.350000000000001</v>
      </c>
      <c r="E4023">
        <v>18.399999999999999</v>
      </c>
    </row>
    <row r="4024" spans="1:5">
      <c r="A4024" s="55">
        <v>45282</v>
      </c>
      <c r="B4024">
        <v>18.45</v>
      </c>
      <c r="C4024">
        <v>18.87</v>
      </c>
      <c r="D4024">
        <v>18.18</v>
      </c>
      <c r="E4024">
        <v>18.190000000000001</v>
      </c>
    </row>
    <row r="4025" spans="1:5">
      <c r="A4025" s="55">
        <v>45286</v>
      </c>
      <c r="B4025">
        <v>18.41</v>
      </c>
      <c r="C4025">
        <v>18.41</v>
      </c>
      <c r="D4025">
        <v>18</v>
      </c>
      <c r="E4025">
        <v>18.059999999999999</v>
      </c>
    </row>
    <row r="4026" spans="1:5">
      <c r="A4026" s="55">
        <v>45287</v>
      </c>
      <c r="B4026">
        <v>18.02</v>
      </c>
      <c r="C4026">
        <v>18.04</v>
      </c>
      <c r="D4026">
        <v>17.5</v>
      </c>
      <c r="E4026">
        <v>17.52</v>
      </c>
    </row>
    <row r="4027" spans="1:5">
      <c r="A4027" s="55">
        <v>45288</v>
      </c>
      <c r="B4027">
        <v>17.57</v>
      </c>
      <c r="C4027">
        <v>17.61</v>
      </c>
      <c r="D4027">
        <v>17.48</v>
      </c>
      <c r="E4027">
        <v>17.510000000000002</v>
      </c>
    </row>
    <row r="4028" spans="1:5">
      <c r="A4028" s="55">
        <v>45289</v>
      </c>
      <c r="B4028">
        <v>17.579999999999998</v>
      </c>
      <c r="C4028">
        <v>17.850000000000001</v>
      </c>
      <c r="D4028">
        <v>17.47</v>
      </c>
      <c r="E4028">
        <v>17.53</v>
      </c>
    </row>
    <row r="4029" spans="1:5">
      <c r="A4029" s="55">
        <v>45293</v>
      </c>
      <c r="B4029">
        <v>17.95</v>
      </c>
      <c r="C4029">
        <v>18.2</v>
      </c>
      <c r="D4029">
        <v>17.66</v>
      </c>
      <c r="E4029">
        <v>17.68</v>
      </c>
    </row>
    <row r="4030" spans="1:5">
      <c r="A4030" s="55">
        <v>45294</v>
      </c>
      <c r="B4030">
        <v>17.97</v>
      </c>
      <c r="C4030">
        <v>18.39</v>
      </c>
      <c r="D4030">
        <v>17.52</v>
      </c>
      <c r="E4030">
        <v>18.079999999999998</v>
      </c>
    </row>
    <row r="4031" spans="1:5">
      <c r="A4031" s="55">
        <v>45295</v>
      </c>
      <c r="B4031">
        <v>18.14</v>
      </c>
      <c r="C4031">
        <v>18.2</v>
      </c>
      <c r="D4031">
        <v>17.850000000000001</v>
      </c>
      <c r="E4031">
        <v>18.02</v>
      </c>
    </row>
    <row r="4032" spans="1:5">
      <c r="A4032" s="55">
        <v>45296</v>
      </c>
      <c r="B4032">
        <v>17.91</v>
      </c>
      <c r="C4032">
        <v>17.920000000000002</v>
      </c>
      <c r="D4032">
        <v>17.37</v>
      </c>
      <c r="E4032">
        <v>17.559999999999999</v>
      </c>
    </row>
    <row r="4033" spans="1:5">
      <c r="A4033" s="55">
        <v>45299</v>
      </c>
      <c r="B4033">
        <v>17.649999999999999</v>
      </c>
      <c r="C4033">
        <v>17.68</v>
      </c>
      <c r="D4033">
        <v>17.04</v>
      </c>
      <c r="E4033">
        <v>17.09</v>
      </c>
    </row>
    <row r="4034" spans="1:5">
      <c r="A4034" s="55">
        <v>45300</v>
      </c>
      <c r="B4034">
        <v>17.36</v>
      </c>
      <c r="C4034">
        <v>17.38</v>
      </c>
      <c r="D4034">
        <v>16.920000000000002</v>
      </c>
      <c r="E4034">
        <v>16.96</v>
      </c>
    </row>
    <row r="4035" spans="1:5">
      <c r="A4035" s="55">
        <v>45301</v>
      </c>
      <c r="B4035">
        <v>16.88</v>
      </c>
      <c r="C4035">
        <v>16.88</v>
      </c>
      <c r="D4035">
        <v>16.670000000000002</v>
      </c>
      <c r="E4035">
        <v>16.75</v>
      </c>
    </row>
    <row r="4036" spans="1:5">
      <c r="A4036" s="55">
        <v>45302</v>
      </c>
      <c r="B4036">
        <v>16.62</v>
      </c>
      <c r="C4036">
        <v>17.21</v>
      </c>
      <c r="D4036">
        <v>16.52</v>
      </c>
      <c r="E4036">
        <v>16.68</v>
      </c>
    </row>
    <row r="4037" spans="1:5">
      <c r="A4037" s="55">
        <v>45303</v>
      </c>
      <c r="B4037">
        <v>16.559999999999999</v>
      </c>
      <c r="C4037">
        <v>16.86</v>
      </c>
      <c r="D4037">
        <v>16.48</v>
      </c>
      <c r="E4037">
        <v>16.850000000000001</v>
      </c>
    </row>
    <row r="4038" spans="1:5">
      <c r="A4038" s="55">
        <v>45307</v>
      </c>
      <c r="B4038">
        <v>17.239999999999998</v>
      </c>
      <c r="C4038">
        <v>17.690000000000001</v>
      </c>
      <c r="D4038">
        <v>17.149999999999999</v>
      </c>
      <c r="E4038">
        <v>17.440000000000001</v>
      </c>
    </row>
    <row r="4039" spans="1:5">
      <c r="A4039" s="55">
        <v>45308</v>
      </c>
      <c r="B4039">
        <v>17.98</v>
      </c>
      <c r="C4039">
        <v>18.28</v>
      </c>
      <c r="D4039">
        <v>17.78</v>
      </c>
      <c r="E4039">
        <v>17.899999999999999</v>
      </c>
    </row>
    <row r="4040" spans="1:5">
      <c r="A4040" s="55">
        <v>45309</v>
      </c>
      <c r="B4040">
        <v>17.64</v>
      </c>
      <c r="C4040">
        <v>18.010000000000002</v>
      </c>
      <c r="D4040">
        <v>17.39</v>
      </c>
      <c r="E4040">
        <v>17.45</v>
      </c>
    </row>
    <row r="4041" spans="1:5">
      <c r="A4041" s="55">
        <v>45310</v>
      </c>
      <c r="B4041">
        <v>17.3</v>
      </c>
      <c r="C4041">
        <v>17.37</v>
      </c>
      <c r="D4041">
        <v>16.93</v>
      </c>
      <c r="E4041">
        <v>16.940000000000001</v>
      </c>
    </row>
    <row r="4042" spans="1:5">
      <c r="A4042" s="55">
        <v>45313</v>
      </c>
      <c r="B4042">
        <v>17.02</v>
      </c>
      <c r="C4042">
        <v>17.04</v>
      </c>
      <c r="D4042">
        <v>16.670000000000002</v>
      </c>
      <c r="E4042">
        <v>16.75</v>
      </c>
    </row>
    <row r="4043" spans="1:5">
      <c r="A4043" s="55">
        <v>45314</v>
      </c>
      <c r="B4043">
        <v>16.66</v>
      </c>
      <c r="C4043">
        <v>16.7</v>
      </c>
      <c r="D4043">
        <v>16.329999999999998</v>
      </c>
      <c r="E4043">
        <v>16.36</v>
      </c>
    </row>
    <row r="4044" spans="1:5">
      <c r="A4044" s="55">
        <v>45315</v>
      </c>
      <c r="B4044">
        <v>16.260000000000002</v>
      </c>
      <c r="C4044">
        <v>16.75</v>
      </c>
      <c r="D4044">
        <v>16.2</v>
      </c>
      <c r="E4044">
        <v>16.73</v>
      </c>
    </row>
    <row r="4045" spans="1:5">
      <c r="A4045" s="55">
        <v>45316</v>
      </c>
      <c r="B4045">
        <v>16.690000000000001</v>
      </c>
      <c r="C4045">
        <v>16.920000000000002</v>
      </c>
      <c r="D4045">
        <v>16.66</v>
      </c>
      <c r="E4045">
        <v>16.829999999999998</v>
      </c>
    </row>
    <row r="4046" spans="1:5">
      <c r="A4046" s="55">
        <v>45317</v>
      </c>
      <c r="B4046">
        <v>16.96</v>
      </c>
      <c r="C4046">
        <v>16.97</v>
      </c>
      <c r="D4046">
        <v>16.739999999999998</v>
      </c>
      <c r="E4046">
        <v>16.86</v>
      </c>
    </row>
    <row r="4047" spans="1:5">
      <c r="A4047" s="55">
        <v>45320</v>
      </c>
      <c r="B4047">
        <v>17.04</v>
      </c>
      <c r="C4047">
        <v>17.14</v>
      </c>
      <c r="D4047">
        <v>16.940000000000001</v>
      </c>
      <c r="E4047">
        <v>16.97</v>
      </c>
    </row>
    <row r="4048" spans="1:5">
      <c r="A4048" s="55">
        <v>45321</v>
      </c>
      <c r="B4048">
        <v>17.04</v>
      </c>
      <c r="C4048">
        <v>17.05</v>
      </c>
      <c r="D4048">
        <v>16.86</v>
      </c>
      <c r="E4048">
        <v>16.93</v>
      </c>
    </row>
    <row r="4049" spans="1:5">
      <c r="A4049" s="55">
        <v>45322</v>
      </c>
      <c r="B4049">
        <v>16.97</v>
      </c>
      <c r="C4049">
        <v>17.7</v>
      </c>
      <c r="D4049">
        <v>16.97</v>
      </c>
      <c r="E4049">
        <v>17.579999999999998</v>
      </c>
    </row>
    <row r="4050" spans="1:5">
      <c r="A4050" s="55">
        <v>45323</v>
      </c>
      <c r="B4050">
        <v>17.420000000000002</v>
      </c>
      <c r="C4050">
        <v>17.8</v>
      </c>
      <c r="D4050">
        <v>17.22</v>
      </c>
      <c r="E4050">
        <v>17.22</v>
      </c>
    </row>
    <row r="4051" spans="1:5">
      <c r="A4051" s="55">
        <v>45324</v>
      </c>
      <c r="B4051">
        <v>17.45</v>
      </c>
      <c r="C4051">
        <v>17.510000000000002</v>
      </c>
      <c r="D4051">
        <v>16.920000000000002</v>
      </c>
      <c r="E4051">
        <v>17.27</v>
      </c>
    </row>
    <row r="4052" spans="1:5">
      <c r="A4052" s="55">
        <v>45327</v>
      </c>
      <c r="B4052">
        <v>17.38</v>
      </c>
      <c r="C4052">
        <v>17.55</v>
      </c>
      <c r="D4052">
        <v>16.96</v>
      </c>
      <c r="E4052">
        <v>17.059999999999999</v>
      </c>
    </row>
    <row r="4053" spans="1:5">
      <c r="A4053" s="55">
        <v>45328</v>
      </c>
      <c r="B4053">
        <v>16.920000000000002</v>
      </c>
      <c r="C4053">
        <v>17.11</v>
      </c>
      <c r="D4053">
        <v>16.72</v>
      </c>
      <c r="E4053">
        <v>16.82</v>
      </c>
    </row>
    <row r="4054" spans="1:5">
      <c r="A4054" s="55">
        <v>45329</v>
      </c>
      <c r="B4054">
        <v>16.7</v>
      </c>
      <c r="C4054">
        <v>16.78</v>
      </c>
      <c r="D4054">
        <v>16.64</v>
      </c>
      <c r="E4054">
        <v>16.690000000000001</v>
      </c>
    </row>
    <row r="4055" spans="1:5">
      <c r="A4055" s="55">
        <v>45330</v>
      </c>
      <c r="B4055">
        <v>16.79</v>
      </c>
      <c r="C4055">
        <v>16.920000000000002</v>
      </c>
      <c r="D4055">
        <v>16.7</v>
      </c>
      <c r="E4055">
        <v>16.73</v>
      </c>
    </row>
    <row r="4056" spans="1:5">
      <c r="A4056" s="55">
        <v>45331</v>
      </c>
      <c r="B4056">
        <v>16.77</v>
      </c>
      <c r="C4056">
        <v>16.940000000000001</v>
      </c>
      <c r="D4056">
        <v>16.670000000000002</v>
      </c>
      <c r="E4056">
        <v>16.940000000000001</v>
      </c>
    </row>
    <row r="4057" spans="1:5">
      <c r="A4057" s="55">
        <v>45334</v>
      </c>
      <c r="B4057">
        <v>16.989999999999998</v>
      </c>
      <c r="C4057">
        <v>17.37</v>
      </c>
      <c r="D4057">
        <v>16.95</v>
      </c>
      <c r="E4057">
        <v>17.37</v>
      </c>
    </row>
    <row r="4058" spans="1:5">
      <c r="A4058" s="55">
        <v>45335</v>
      </c>
      <c r="B4058">
        <v>17.829999999999998</v>
      </c>
      <c r="C4058">
        <v>19.149999999999999</v>
      </c>
      <c r="D4058">
        <v>17.71</v>
      </c>
      <c r="E4058">
        <v>18.190000000000001</v>
      </c>
    </row>
    <row r="4059" spans="1:5">
      <c r="A4059" s="55">
        <v>45336</v>
      </c>
      <c r="B4059">
        <v>17.600000000000001</v>
      </c>
      <c r="C4059">
        <v>18.079999999999998</v>
      </c>
      <c r="D4059">
        <v>17.43</v>
      </c>
      <c r="E4059">
        <v>17.62</v>
      </c>
    </row>
    <row r="4060" spans="1:5">
      <c r="A4060" s="55">
        <v>45337</v>
      </c>
      <c r="B4060">
        <v>17.579999999999998</v>
      </c>
      <c r="C4060">
        <v>17.760000000000002</v>
      </c>
      <c r="D4060">
        <v>17.510000000000002</v>
      </c>
      <c r="E4060">
        <v>17.53</v>
      </c>
    </row>
    <row r="4061" spans="1:5">
      <c r="A4061" s="55">
        <v>45338</v>
      </c>
      <c r="B4061">
        <v>17.63</v>
      </c>
      <c r="C4061">
        <v>17.75</v>
      </c>
      <c r="D4061">
        <v>17.329999999999998</v>
      </c>
      <c r="E4061">
        <v>17.62</v>
      </c>
    </row>
    <row r="4062" spans="1:5">
      <c r="A4062" s="55">
        <v>45342</v>
      </c>
      <c r="B4062">
        <v>17.84</v>
      </c>
      <c r="C4062">
        <v>18.3</v>
      </c>
      <c r="D4062">
        <v>17.809999999999999</v>
      </c>
      <c r="E4062">
        <v>18</v>
      </c>
    </row>
    <row r="4063" spans="1:5">
      <c r="A4063" s="55">
        <v>45343</v>
      </c>
      <c r="B4063">
        <v>18.149999999999999</v>
      </c>
      <c r="C4063">
        <v>18.2</v>
      </c>
      <c r="D4063">
        <v>17.71</v>
      </c>
      <c r="E4063">
        <v>17.78</v>
      </c>
    </row>
    <row r="4064" spans="1:5">
      <c r="A4064" s="55">
        <v>45344</v>
      </c>
      <c r="B4064">
        <v>17.3</v>
      </c>
      <c r="C4064">
        <v>17.420000000000002</v>
      </c>
      <c r="D4064">
        <v>17.149999999999999</v>
      </c>
      <c r="E4064">
        <v>17.39</v>
      </c>
    </row>
    <row r="4065" spans="1:5">
      <c r="A4065" s="55">
        <v>45345</v>
      </c>
      <c r="B4065">
        <v>17.27</v>
      </c>
      <c r="C4065">
        <v>17.37</v>
      </c>
      <c r="D4065">
        <v>17.09</v>
      </c>
      <c r="E4065">
        <v>17.09</v>
      </c>
    </row>
    <row r="4066" spans="1:5">
      <c r="A4066" s="55">
        <v>45348</v>
      </c>
      <c r="B4066">
        <v>17.2</v>
      </c>
      <c r="C4066">
        <v>17.2</v>
      </c>
      <c r="D4066">
        <v>16.96</v>
      </c>
      <c r="E4066">
        <v>17.04</v>
      </c>
    </row>
    <row r="4067" spans="1:5">
      <c r="A4067" s="55">
        <v>45349</v>
      </c>
      <c r="B4067">
        <v>16.989999999999998</v>
      </c>
      <c r="C4067">
        <v>17</v>
      </c>
      <c r="D4067">
        <v>16.75</v>
      </c>
      <c r="E4067">
        <v>16.78</v>
      </c>
    </row>
    <row r="4068" spans="1:5">
      <c r="A4068" s="55">
        <v>45350</v>
      </c>
      <c r="B4068">
        <v>16.98</v>
      </c>
      <c r="C4068">
        <v>17.059999999999999</v>
      </c>
      <c r="D4068">
        <v>16.84</v>
      </c>
      <c r="E4068">
        <v>17.03</v>
      </c>
    </row>
    <row r="4069" spans="1:5">
      <c r="A4069" s="55">
        <v>45351</v>
      </c>
      <c r="B4069">
        <v>16.82</v>
      </c>
      <c r="C4069">
        <v>17.14</v>
      </c>
      <c r="D4069">
        <v>16.760000000000002</v>
      </c>
      <c r="E4069">
        <v>16.86</v>
      </c>
    </row>
    <row r="4070" spans="1:5">
      <c r="A4070" s="55">
        <v>45352</v>
      </c>
      <c r="B4070">
        <v>16.809999999999999</v>
      </c>
      <c r="C4070">
        <v>16.95</v>
      </c>
      <c r="D4070">
        <v>16.690000000000001</v>
      </c>
      <c r="E4070">
        <v>16.86</v>
      </c>
    </row>
    <row r="4071" spans="1:5">
      <c r="A4071" s="55">
        <v>45355</v>
      </c>
      <c r="B4071">
        <v>17</v>
      </c>
      <c r="C4071">
        <v>17.13</v>
      </c>
      <c r="D4071">
        <v>16.97</v>
      </c>
      <c r="E4071">
        <v>17.12</v>
      </c>
    </row>
    <row r="4072" spans="1:5">
      <c r="A4072" s="55">
        <v>45356</v>
      </c>
      <c r="B4072">
        <v>17.27</v>
      </c>
      <c r="C4072">
        <v>17.899999999999999</v>
      </c>
      <c r="D4072">
        <v>17.260000000000002</v>
      </c>
      <c r="E4072">
        <v>17.62</v>
      </c>
    </row>
    <row r="4073" spans="1:5">
      <c r="A4073" s="55">
        <v>45357</v>
      </c>
      <c r="B4073">
        <v>17.350000000000001</v>
      </c>
      <c r="C4073">
        <v>17.78</v>
      </c>
      <c r="D4073">
        <v>17.329999999999998</v>
      </c>
      <c r="E4073">
        <v>17.670000000000002</v>
      </c>
    </row>
    <row r="4074" spans="1:5">
      <c r="A4074" s="55">
        <v>45358</v>
      </c>
      <c r="B4074">
        <v>17.53</v>
      </c>
      <c r="C4074">
        <v>17.7</v>
      </c>
      <c r="D4074">
        <v>17.489999999999998</v>
      </c>
      <c r="E4074">
        <v>17.57</v>
      </c>
    </row>
    <row r="4075" spans="1:5">
      <c r="A4075" s="55">
        <v>45359</v>
      </c>
      <c r="B4075">
        <v>17.5</v>
      </c>
      <c r="C4075">
        <v>18.399999999999999</v>
      </c>
      <c r="D4075">
        <v>17.399999999999999</v>
      </c>
      <c r="E4075">
        <v>17.96</v>
      </c>
    </row>
    <row r="4076" spans="1:5">
      <c r="A4076" s="55">
        <v>45362</v>
      </c>
      <c r="B4076">
        <v>18.3</v>
      </c>
      <c r="C4076">
        <v>18.47</v>
      </c>
      <c r="D4076">
        <v>18.07</v>
      </c>
      <c r="E4076">
        <v>18.11</v>
      </c>
    </row>
    <row r="4077" spans="1:5">
      <c r="A4077" s="55">
        <v>45363</v>
      </c>
      <c r="B4077">
        <v>17.86</v>
      </c>
      <c r="C4077">
        <v>18.04</v>
      </c>
      <c r="D4077">
        <v>17.559999999999999</v>
      </c>
      <c r="E4077">
        <v>17.579999999999998</v>
      </c>
    </row>
    <row r="4078" spans="1:5">
      <c r="A4078" s="55">
        <v>45364</v>
      </c>
      <c r="B4078">
        <v>17.59</v>
      </c>
      <c r="C4078">
        <v>17.690000000000001</v>
      </c>
      <c r="D4078">
        <v>17.489999999999998</v>
      </c>
      <c r="E4078">
        <v>17.559999999999999</v>
      </c>
    </row>
    <row r="4079" spans="1:5">
      <c r="A4079" s="55">
        <v>45365</v>
      </c>
      <c r="B4079">
        <v>17.54</v>
      </c>
      <c r="C4079">
        <v>18.34</v>
      </c>
      <c r="D4079">
        <v>17.48</v>
      </c>
      <c r="E4079">
        <v>17.93</v>
      </c>
    </row>
    <row r="4080" spans="1:5">
      <c r="A4080" s="55">
        <v>45366</v>
      </c>
      <c r="B4080">
        <v>18.11</v>
      </c>
      <c r="C4080">
        <v>18.690000000000001</v>
      </c>
      <c r="D4080">
        <v>18.03</v>
      </c>
      <c r="E4080">
        <v>18.170000000000002</v>
      </c>
    </row>
    <row r="4081" spans="1:5">
      <c r="A4081" s="55">
        <v>45369</v>
      </c>
      <c r="B4081">
        <v>18.02</v>
      </c>
      <c r="C4081">
        <v>18.11</v>
      </c>
      <c r="D4081">
        <v>17.93</v>
      </c>
      <c r="E4081">
        <v>18</v>
      </c>
    </row>
    <row r="4082" spans="1:5">
      <c r="A4082" s="55">
        <v>45370</v>
      </c>
      <c r="B4082">
        <v>18.079999999999998</v>
      </c>
      <c r="C4082">
        <v>18.13</v>
      </c>
      <c r="D4082">
        <v>17.579999999999998</v>
      </c>
      <c r="E4082">
        <v>17.64</v>
      </c>
    </row>
    <row r="4083" spans="1:5">
      <c r="A4083" s="55">
        <v>45371</v>
      </c>
      <c r="B4083">
        <v>17.66</v>
      </c>
      <c r="C4083">
        <v>17.73</v>
      </c>
      <c r="D4083">
        <v>17.22</v>
      </c>
      <c r="E4083">
        <v>17.27</v>
      </c>
    </row>
    <row r="4084" spans="1:5">
      <c r="A4084" s="55">
        <v>45372</v>
      </c>
      <c r="B4084">
        <v>17.18</v>
      </c>
      <c r="C4084">
        <v>17.55</v>
      </c>
      <c r="D4084">
        <v>17.12</v>
      </c>
      <c r="E4084">
        <v>17.25</v>
      </c>
    </row>
    <row r="4085" spans="1:5">
      <c r="A4085" s="55">
        <v>45373</v>
      </c>
      <c r="B4085">
        <v>17.32</v>
      </c>
      <c r="C4085">
        <v>17.36</v>
      </c>
      <c r="D4085">
        <v>17.16</v>
      </c>
      <c r="E4085">
        <v>17.34</v>
      </c>
    </row>
    <row r="4086" spans="1:5">
      <c r="A4086" s="55">
        <v>45376</v>
      </c>
      <c r="B4086">
        <v>17.53</v>
      </c>
      <c r="C4086">
        <v>17.53</v>
      </c>
      <c r="D4086">
        <v>17.309999999999999</v>
      </c>
      <c r="E4086">
        <v>17.46</v>
      </c>
    </row>
    <row r="4087" spans="1:5">
      <c r="A4087" s="55">
        <v>45377</v>
      </c>
      <c r="B4087">
        <v>17.39</v>
      </c>
      <c r="C4087">
        <v>17.440000000000001</v>
      </c>
      <c r="D4087">
        <v>17.16</v>
      </c>
      <c r="E4087">
        <v>17.34</v>
      </c>
    </row>
    <row r="4088" spans="1:5">
      <c r="A4088" s="55">
        <v>45378</v>
      </c>
      <c r="B4088">
        <v>17.190000000000001</v>
      </c>
      <c r="C4088">
        <v>17.39</v>
      </c>
      <c r="D4088">
        <v>17.02</v>
      </c>
      <c r="E4088">
        <v>17.07</v>
      </c>
    </row>
    <row r="4089" spans="1:5">
      <c r="A4089" s="55">
        <v>45379</v>
      </c>
      <c r="B4089">
        <v>17.13</v>
      </c>
      <c r="C4089">
        <v>17.32</v>
      </c>
      <c r="D4089">
        <v>17.07</v>
      </c>
      <c r="E4089">
        <v>17.190000000000001</v>
      </c>
    </row>
    <row r="4090" spans="1:5">
      <c r="A4090" s="55">
        <v>45383</v>
      </c>
      <c r="B4090">
        <v>17.399999999999999</v>
      </c>
      <c r="C4090">
        <v>17.64</v>
      </c>
      <c r="D4090">
        <v>17.32</v>
      </c>
      <c r="E4090">
        <v>17.420000000000002</v>
      </c>
    </row>
    <row r="4091" spans="1:5">
      <c r="A4091" s="55">
        <v>45384</v>
      </c>
      <c r="B4091">
        <v>17.89</v>
      </c>
      <c r="C4091">
        <v>18.25</v>
      </c>
      <c r="D4091">
        <v>17.84</v>
      </c>
      <c r="E4091">
        <v>17.84</v>
      </c>
    </row>
    <row r="4092" spans="1:5">
      <c r="A4092" s="55">
        <v>45385</v>
      </c>
      <c r="B4092">
        <v>18.07</v>
      </c>
      <c r="C4092">
        <v>18.3</v>
      </c>
      <c r="D4092">
        <v>17.690000000000001</v>
      </c>
      <c r="E4092">
        <v>17.739999999999998</v>
      </c>
    </row>
    <row r="4093" spans="1:5">
      <c r="A4093" s="55">
        <v>45386</v>
      </c>
      <c r="B4093">
        <v>17.54</v>
      </c>
      <c r="C4093">
        <v>18.850000000000001</v>
      </c>
      <c r="D4093">
        <v>17.47</v>
      </c>
      <c r="E4093">
        <v>18.649999999999999</v>
      </c>
    </row>
    <row r="4094" spans="1:5">
      <c r="A4094" s="55">
        <v>45387</v>
      </c>
      <c r="B4094">
        <v>18.670000000000002</v>
      </c>
      <c r="C4094">
        <v>18.809999999999999</v>
      </c>
      <c r="D4094">
        <v>18.28</v>
      </c>
      <c r="E4094">
        <v>18.68</v>
      </c>
    </row>
    <row r="4095" spans="1:5">
      <c r="A4095" s="55">
        <v>45390</v>
      </c>
      <c r="B4095">
        <v>18.59</v>
      </c>
      <c r="C4095">
        <v>18.68</v>
      </c>
      <c r="D4095">
        <v>18.079999999999998</v>
      </c>
      <c r="E4095">
        <v>18.16</v>
      </c>
    </row>
    <row r="4096" spans="1:5">
      <c r="A4096" s="55">
        <v>45391</v>
      </c>
      <c r="B4096">
        <v>18.16</v>
      </c>
      <c r="C4096">
        <v>18.72</v>
      </c>
      <c r="D4096">
        <v>18.05</v>
      </c>
      <c r="E4096">
        <v>18.07</v>
      </c>
    </row>
    <row r="4097" spans="1:5">
      <c r="A4097" s="55">
        <v>45392</v>
      </c>
      <c r="B4097">
        <v>18.68</v>
      </c>
      <c r="C4097">
        <v>18.899999999999999</v>
      </c>
      <c r="D4097">
        <v>18.37</v>
      </c>
      <c r="E4097">
        <v>18.54</v>
      </c>
    </row>
    <row r="4098" spans="1:5">
      <c r="A4098" s="55">
        <v>45393</v>
      </c>
      <c r="B4098">
        <v>18.600000000000001</v>
      </c>
      <c r="C4098">
        <v>19.079999999999998</v>
      </c>
      <c r="D4098">
        <v>18.14</v>
      </c>
      <c r="E4098">
        <v>18.149999999999999</v>
      </c>
    </row>
    <row r="4099" spans="1:5">
      <c r="A4099" s="55">
        <v>45394</v>
      </c>
      <c r="B4099">
        <v>18.850000000000001</v>
      </c>
      <c r="C4099">
        <v>20.079999999999998</v>
      </c>
      <c r="D4099">
        <v>18.79</v>
      </c>
      <c r="E4099">
        <v>19.38</v>
      </c>
    </row>
    <row r="4100" spans="1:5">
      <c r="A4100" s="55">
        <v>45397</v>
      </c>
      <c r="B4100">
        <v>18.91</v>
      </c>
      <c r="C4100">
        <v>20.5</v>
      </c>
      <c r="D4100">
        <v>18.87</v>
      </c>
      <c r="E4100">
        <v>20.41</v>
      </c>
    </row>
    <row r="4101" spans="1:5">
      <c r="A4101" s="55">
        <v>45398</v>
      </c>
      <c r="B4101">
        <v>20.170000000000002</v>
      </c>
      <c r="C4101">
        <v>20.41</v>
      </c>
      <c r="D4101">
        <v>19.579999999999998</v>
      </c>
      <c r="E4101">
        <v>19.899999999999999</v>
      </c>
    </row>
    <row r="4102" spans="1:5">
      <c r="A4102" s="55">
        <v>45399</v>
      </c>
      <c r="B4102">
        <v>19.670000000000002</v>
      </c>
      <c r="C4102">
        <v>20.399999999999999</v>
      </c>
      <c r="D4102">
        <v>19.489999999999998</v>
      </c>
      <c r="E4102">
        <v>19.87</v>
      </c>
    </row>
    <row r="4103" spans="1:5">
      <c r="A4103" s="55">
        <v>45400</v>
      </c>
      <c r="B4103">
        <v>19.7</v>
      </c>
      <c r="C4103">
        <v>20</v>
      </c>
      <c r="D4103">
        <v>19.350000000000001</v>
      </c>
      <c r="E4103">
        <v>19.77</v>
      </c>
    </row>
    <row r="4104" spans="1:5">
      <c r="A4104" s="55">
        <v>45401</v>
      </c>
      <c r="B4104">
        <v>20.07</v>
      </c>
      <c r="C4104">
        <v>20.62</v>
      </c>
      <c r="D4104">
        <v>19.73</v>
      </c>
      <c r="E4104">
        <v>20.170000000000002</v>
      </c>
    </row>
    <row r="4105" spans="1:5">
      <c r="A4105" s="55">
        <v>45404</v>
      </c>
      <c r="B4105">
        <v>19.75</v>
      </c>
      <c r="C4105">
        <v>19.79</v>
      </c>
      <c r="D4105">
        <v>18.75</v>
      </c>
      <c r="E4105">
        <v>18.86</v>
      </c>
    </row>
    <row r="4106" spans="1:5">
      <c r="A4106" s="55">
        <v>45405</v>
      </c>
      <c r="B4106">
        <v>18.57</v>
      </c>
      <c r="C4106">
        <v>18.579999999999998</v>
      </c>
      <c r="D4106">
        <v>18.059999999999999</v>
      </c>
      <c r="E4106">
        <v>18.170000000000002</v>
      </c>
    </row>
    <row r="4107" spans="1:5">
      <c r="A4107" s="55">
        <v>45406</v>
      </c>
      <c r="B4107">
        <v>18.22</v>
      </c>
      <c r="C4107">
        <v>18.75</v>
      </c>
      <c r="D4107">
        <v>18.05</v>
      </c>
      <c r="E4107">
        <v>18.309999999999999</v>
      </c>
    </row>
    <row r="4108" spans="1:5">
      <c r="A4108" s="55">
        <v>45407</v>
      </c>
      <c r="B4108">
        <v>18.899999999999999</v>
      </c>
      <c r="C4108">
        <v>19.11</v>
      </c>
      <c r="D4108">
        <v>17.829999999999998</v>
      </c>
      <c r="E4108">
        <v>17.88</v>
      </c>
    </row>
    <row r="4109" spans="1:5">
      <c r="A4109" s="55">
        <v>45408</v>
      </c>
      <c r="B4109">
        <v>17.920000000000002</v>
      </c>
      <c r="C4109">
        <v>17.96</v>
      </c>
      <c r="D4109">
        <v>17.670000000000002</v>
      </c>
      <c r="E4109">
        <v>17.829999999999998</v>
      </c>
    </row>
    <row r="4110" spans="1:5">
      <c r="A4110" s="55">
        <v>45411</v>
      </c>
      <c r="B4110">
        <v>17.829999999999998</v>
      </c>
      <c r="C4110">
        <v>17.940000000000001</v>
      </c>
      <c r="D4110">
        <v>17.579999999999998</v>
      </c>
      <c r="E4110">
        <v>17.63</v>
      </c>
    </row>
    <row r="4111" spans="1:5">
      <c r="A4111" s="55">
        <v>45412</v>
      </c>
      <c r="B4111">
        <v>17.77</v>
      </c>
      <c r="C4111">
        <v>18.260000000000002</v>
      </c>
      <c r="D4111">
        <v>17.559999999999999</v>
      </c>
      <c r="E4111">
        <v>17.940000000000001</v>
      </c>
    </row>
    <row r="4112" spans="1:5">
      <c r="A4112" s="55">
        <v>45413</v>
      </c>
      <c r="B4112">
        <v>18.23</v>
      </c>
      <c r="C4112">
        <v>18.57</v>
      </c>
      <c r="D4112">
        <v>17.53</v>
      </c>
      <c r="E4112">
        <v>18.16</v>
      </c>
    </row>
    <row r="4113" spans="1:5">
      <c r="A4113" s="55">
        <v>45414</v>
      </c>
      <c r="B4113">
        <v>17.940000000000001</v>
      </c>
      <c r="C4113">
        <v>18.309999999999999</v>
      </c>
      <c r="D4113">
        <v>17.68</v>
      </c>
      <c r="E4113">
        <v>17.71</v>
      </c>
    </row>
    <row r="4114" spans="1:5">
      <c r="A4114" s="55">
        <v>45415</v>
      </c>
      <c r="B4114">
        <v>17.260000000000002</v>
      </c>
      <c r="C4114">
        <v>17.52</v>
      </c>
      <c r="D4114">
        <v>17.13</v>
      </c>
      <c r="E4114">
        <v>17.13</v>
      </c>
    </row>
    <row r="4115" spans="1:5">
      <c r="A4115" s="55">
        <v>45418</v>
      </c>
      <c r="B4115">
        <v>17.149999999999999</v>
      </c>
      <c r="C4115">
        <v>17.22</v>
      </c>
      <c r="D4115">
        <v>16.920000000000002</v>
      </c>
      <c r="E4115">
        <v>16.940000000000001</v>
      </c>
    </row>
    <row r="4116" spans="1:5">
      <c r="A4116" s="55">
        <v>45419</v>
      </c>
      <c r="B4116">
        <v>16.93</v>
      </c>
      <c r="C4116">
        <v>17.149999999999999</v>
      </c>
      <c r="D4116">
        <v>16.87</v>
      </c>
      <c r="E4116">
        <v>16.899999999999999</v>
      </c>
    </row>
    <row r="4117" spans="1:5">
      <c r="A4117" s="55">
        <v>45420</v>
      </c>
      <c r="B4117">
        <v>17.02</v>
      </c>
      <c r="C4117">
        <v>17.059999999999999</v>
      </c>
      <c r="D4117">
        <v>16.850000000000001</v>
      </c>
      <c r="E4117">
        <v>16.89</v>
      </c>
    </row>
    <row r="4118" spans="1:5">
      <c r="A4118" s="55">
        <v>45421</v>
      </c>
      <c r="B4118">
        <v>16.88</v>
      </c>
      <c r="C4118">
        <v>17.079999999999998</v>
      </c>
      <c r="D4118">
        <v>16.670000000000002</v>
      </c>
      <c r="E4118">
        <v>16.68</v>
      </c>
    </row>
    <row r="4119" spans="1:5">
      <c r="A4119" s="55">
        <v>45422</v>
      </c>
      <c r="B4119">
        <v>16.72</v>
      </c>
      <c r="C4119">
        <v>17</v>
      </c>
      <c r="D4119">
        <v>16.61</v>
      </c>
      <c r="E4119">
        <v>16.670000000000002</v>
      </c>
    </row>
    <row r="4120" spans="1:5">
      <c r="A4120" s="55">
        <v>45425</v>
      </c>
      <c r="B4120">
        <v>16.77</v>
      </c>
      <c r="C4120">
        <v>16.96</v>
      </c>
      <c r="D4120">
        <v>16.77</v>
      </c>
      <c r="E4120">
        <v>16.86</v>
      </c>
    </row>
    <row r="4121" spans="1:5">
      <c r="A4121" s="55">
        <v>45426</v>
      </c>
      <c r="B4121">
        <v>16.940000000000001</v>
      </c>
      <c r="C4121">
        <v>17</v>
      </c>
      <c r="D4121">
        <v>16.7</v>
      </c>
      <c r="E4121">
        <v>16.760000000000002</v>
      </c>
    </row>
    <row r="4122" spans="1:5">
      <c r="A4122" s="55">
        <v>45427</v>
      </c>
      <c r="B4122">
        <v>16.62</v>
      </c>
      <c r="C4122">
        <v>16.649999999999999</v>
      </c>
      <c r="D4122">
        <v>16.260000000000002</v>
      </c>
      <c r="E4122">
        <v>16.329999999999998</v>
      </c>
    </row>
    <row r="4123" spans="1:5">
      <c r="A4123" s="55">
        <v>45428</v>
      </c>
      <c r="B4123">
        <v>16.36</v>
      </c>
      <c r="C4123">
        <v>16.579999999999998</v>
      </c>
      <c r="D4123">
        <v>16.3</v>
      </c>
      <c r="E4123">
        <v>16.46</v>
      </c>
    </row>
    <row r="4124" spans="1:5">
      <c r="A4124" s="55">
        <v>45429</v>
      </c>
      <c r="B4124">
        <v>16.440000000000001</v>
      </c>
      <c r="C4124">
        <v>16.48</v>
      </c>
      <c r="D4124">
        <v>16.23</v>
      </c>
      <c r="E4124">
        <v>16.29</v>
      </c>
    </row>
    <row r="4125" spans="1:5">
      <c r="A4125" s="55">
        <v>45432</v>
      </c>
      <c r="B4125">
        <v>16.38</v>
      </c>
      <c r="C4125">
        <v>16.43</v>
      </c>
      <c r="D4125">
        <v>16.28</v>
      </c>
      <c r="E4125">
        <v>16.34</v>
      </c>
    </row>
    <row r="4126" spans="1:5">
      <c r="A4126" s="55">
        <v>45433</v>
      </c>
      <c r="B4126">
        <v>16.510000000000002</v>
      </c>
      <c r="C4126">
        <v>16.52</v>
      </c>
      <c r="D4126">
        <v>16.149999999999999</v>
      </c>
      <c r="E4126">
        <v>16.2</v>
      </c>
    </row>
    <row r="4127" spans="1:5">
      <c r="A4127" s="55">
        <v>45434</v>
      </c>
      <c r="B4127">
        <v>16.28</v>
      </c>
      <c r="C4127">
        <v>16.600000000000001</v>
      </c>
      <c r="D4127">
        <v>16.18</v>
      </c>
      <c r="E4127">
        <v>16.510000000000002</v>
      </c>
    </row>
    <row r="4128" spans="1:5">
      <c r="A4128" s="55">
        <v>45435</v>
      </c>
      <c r="B4128">
        <v>16.34</v>
      </c>
      <c r="C4128">
        <v>16.920000000000002</v>
      </c>
      <c r="D4128">
        <v>16.32</v>
      </c>
      <c r="E4128">
        <v>16.7</v>
      </c>
    </row>
    <row r="4129" spans="1:5">
      <c r="A4129" s="55">
        <v>45436</v>
      </c>
      <c r="B4129">
        <v>16.62</v>
      </c>
      <c r="C4129">
        <v>16.7</v>
      </c>
      <c r="D4129">
        <v>16.34</v>
      </c>
      <c r="E4129">
        <v>16.36</v>
      </c>
    </row>
    <row r="4130" spans="1:5">
      <c r="A4130" s="55">
        <v>45440</v>
      </c>
      <c r="B4130">
        <v>16.53</v>
      </c>
      <c r="C4130">
        <v>16.95</v>
      </c>
      <c r="D4130">
        <v>16.510000000000002</v>
      </c>
      <c r="E4130">
        <v>16.71</v>
      </c>
    </row>
    <row r="4131" spans="1:5">
      <c r="A4131" s="55">
        <v>45441</v>
      </c>
      <c r="B4131">
        <v>17.239999999999998</v>
      </c>
      <c r="C4131">
        <v>17.3</v>
      </c>
      <c r="D4131">
        <v>16.989999999999998</v>
      </c>
      <c r="E4131">
        <v>17.21</v>
      </c>
    </row>
    <row r="4132" spans="1:5">
      <c r="A4132" s="55">
        <v>45442</v>
      </c>
      <c r="B4132">
        <v>17.239999999999998</v>
      </c>
      <c r="C4132">
        <v>17.37</v>
      </c>
      <c r="D4132">
        <v>16.940000000000001</v>
      </c>
      <c r="E4132">
        <v>17.3</v>
      </c>
    </row>
    <row r="4133" spans="1:5">
      <c r="A4133" s="55">
        <v>45443</v>
      </c>
      <c r="B4133">
        <v>17.02</v>
      </c>
      <c r="C4133">
        <v>17.48</v>
      </c>
      <c r="D4133">
        <v>16.600000000000001</v>
      </c>
      <c r="E4133">
        <v>16.61</v>
      </c>
    </row>
    <row r="4134" spans="1:5">
      <c r="A4134" s="55">
        <v>45446</v>
      </c>
      <c r="B4134">
        <v>16.7</v>
      </c>
      <c r="C4134">
        <v>17.190000000000001</v>
      </c>
      <c r="D4134">
        <v>16.649999999999999</v>
      </c>
      <c r="E4134">
        <v>16.739999999999998</v>
      </c>
    </row>
    <row r="4135" spans="1:5">
      <c r="A4135" s="55">
        <v>45447</v>
      </c>
      <c r="B4135">
        <v>16.95</v>
      </c>
      <c r="C4135">
        <v>17.13</v>
      </c>
      <c r="D4135">
        <v>16.8</v>
      </c>
      <c r="E4135">
        <v>16.84</v>
      </c>
    </row>
    <row r="4136" spans="1:5">
      <c r="A4136" s="55">
        <v>45448</v>
      </c>
      <c r="B4136">
        <v>16.75</v>
      </c>
      <c r="C4136">
        <v>18.059999999999999</v>
      </c>
      <c r="D4136">
        <v>16.55</v>
      </c>
      <c r="E4136">
        <v>16.61</v>
      </c>
    </row>
    <row r="4137" spans="1:5">
      <c r="A4137" s="55">
        <v>45449</v>
      </c>
      <c r="B4137">
        <v>16.61</v>
      </c>
      <c r="C4137">
        <v>16.760000000000002</v>
      </c>
      <c r="D4137">
        <v>16.559999999999999</v>
      </c>
      <c r="E4137">
        <v>16.62</v>
      </c>
    </row>
    <row r="4138" spans="1:5">
      <c r="A4138" s="55">
        <v>45450</v>
      </c>
      <c r="B4138">
        <v>16.72</v>
      </c>
      <c r="C4138">
        <v>16.739999999999998</v>
      </c>
      <c r="D4138">
        <v>16.39</v>
      </c>
      <c r="E4138">
        <v>16.54</v>
      </c>
    </row>
    <row r="4139" spans="1:5">
      <c r="A4139" s="55">
        <v>45453</v>
      </c>
      <c r="B4139">
        <v>16.850000000000001</v>
      </c>
      <c r="C4139">
        <v>16.88</v>
      </c>
      <c r="D4139">
        <v>16.59</v>
      </c>
      <c r="E4139">
        <v>16.670000000000002</v>
      </c>
    </row>
    <row r="4140" spans="1:5">
      <c r="A4140" s="55">
        <v>45454</v>
      </c>
      <c r="B4140">
        <v>16.82</v>
      </c>
      <c r="C4140">
        <v>16.95</v>
      </c>
      <c r="D4140">
        <v>16.579999999999998</v>
      </c>
      <c r="E4140">
        <v>16.59</v>
      </c>
    </row>
    <row r="4141" spans="1:5">
      <c r="A4141" s="55">
        <v>45455</v>
      </c>
      <c r="B4141">
        <v>16.39</v>
      </c>
      <c r="C4141">
        <v>16.73</v>
      </c>
      <c r="D4141">
        <v>16.239999999999998</v>
      </c>
      <c r="E4141">
        <v>16.38</v>
      </c>
    </row>
    <row r="4142" spans="1:5">
      <c r="A4142" s="55">
        <v>45456</v>
      </c>
      <c r="B4142">
        <v>16.34</v>
      </c>
      <c r="C4142">
        <v>16.95</v>
      </c>
      <c r="D4142">
        <v>16.32</v>
      </c>
      <c r="E4142">
        <v>16.489999999999998</v>
      </c>
    </row>
    <row r="4143" spans="1:5">
      <c r="A4143" s="55">
        <v>45457</v>
      </c>
      <c r="B4143">
        <v>16.88</v>
      </c>
      <c r="C4143">
        <v>17.079999999999998</v>
      </c>
      <c r="D4143">
        <v>16.77</v>
      </c>
      <c r="E4143">
        <v>17.03</v>
      </c>
    </row>
    <row r="4144" spans="1:5">
      <c r="A4144" s="55">
        <v>45460</v>
      </c>
      <c r="B4144">
        <v>17.2</v>
      </c>
      <c r="C4144">
        <v>17.260000000000002</v>
      </c>
      <c r="D4144">
        <v>16.86</v>
      </c>
      <c r="E4144">
        <v>17</v>
      </c>
    </row>
    <row r="4145" spans="1:5">
      <c r="A4145" s="55">
        <v>45461</v>
      </c>
      <c r="B4145">
        <v>16.98</v>
      </c>
      <c r="C4145">
        <v>17.149999999999999</v>
      </c>
      <c r="D4145">
        <v>16.91</v>
      </c>
      <c r="E4145">
        <v>16.989999999999998</v>
      </c>
    </row>
    <row r="4146" spans="1:5">
      <c r="A4146" s="55">
        <v>45463</v>
      </c>
      <c r="B4146">
        <v>17.07</v>
      </c>
      <c r="C4146">
        <v>17.739999999999998</v>
      </c>
      <c r="D4146">
        <v>17.07</v>
      </c>
      <c r="E4146">
        <v>17.62</v>
      </c>
    </row>
    <row r="4147" spans="1:5">
      <c r="A4147" s="55">
        <v>45464</v>
      </c>
      <c r="B4147">
        <v>17.809999999999999</v>
      </c>
      <c r="C4147">
        <v>17.89</v>
      </c>
      <c r="D4147">
        <v>17.399999999999999</v>
      </c>
      <c r="E4147">
        <v>17.46</v>
      </c>
    </row>
    <row r="4148" spans="1:5">
      <c r="A4148" s="55">
        <v>45467</v>
      </c>
      <c r="B4148">
        <v>17.66</v>
      </c>
      <c r="C4148">
        <v>17.66</v>
      </c>
      <c r="D4148">
        <v>17.36</v>
      </c>
      <c r="E4148">
        <v>17.559999999999999</v>
      </c>
    </row>
    <row r="4149" spans="1:5">
      <c r="A4149" s="55">
        <v>45468</v>
      </c>
      <c r="B4149">
        <v>17.52</v>
      </c>
      <c r="C4149">
        <v>17.54</v>
      </c>
      <c r="D4149">
        <v>17.18</v>
      </c>
      <c r="E4149">
        <v>17.239999999999998</v>
      </c>
    </row>
    <row r="4150" spans="1:5">
      <c r="A4150" s="55">
        <v>45469</v>
      </c>
      <c r="B4150">
        <v>17.43</v>
      </c>
      <c r="C4150">
        <v>17.45</v>
      </c>
      <c r="D4150">
        <v>17.05</v>
      </c>
      <c r="E4150">
        <v>17.18</v>
      </c>
    </row>
    <row r="4151" spans="1:5">
      <c r="A4151" s="55">
        <v>45470</v>
      </c>
      <c r="B4151">
        <v>17.13</v>
      </c>
      <c r="C4151">
        <v>17.170000000000002</v>
      </c>
      <c r="D4151">
        <v>16.91</v>
      </c>
      <c r="E4151">
        <v>16.920000000000002</v>
      </c>
    </row>
    <row r="4152" spans="1:5">
      <c r="A4152" s="55">
        <v>45471</v>
      </c>
      <c r="B4152">
        <v>16.96</v>
      </c>
      <c r="C4152">
        <v>17.07</v>
      </c>
      <c r="D4152">
        <v>16.73</v>
      </c>
      <c r="E4152">
        <v>16.95</v>
      </c>
    </row>
    <row r="4153" spans="1:5">
      <c r="A4153" s="55">
        <v>45474</v>
      </c>
      <c r="B4153">
        <v>17</v>
      </c>
      <c r="C4153">
        <v>17.18</v>
      </c>
      <c r="D4153">
        <v>16.62</v>
      </c>
      <c r="E4153">
        <v>16.68</v>
      </c>
    </row>
    <row r="4154" spans="1:5">
      <c r="A4154" s="55">
        <v>45475</v>
      </c>
      <c r="B4154">
        <v>16.84</v>
      </c>
      <c r="C4154">
        <v>16.84</v>
      </c>
      <c r="D4154">
        <v>16.45</v>
      </c>
      <c r="E4154">
        <v>16.53</v>
      </c>
    </row>
    <row r="4155" spans="1:5">
      <c r="A4155" s="55">
        <v>45476</v>
      </c>
      <c r="B4155">
        <v>16.52</v>
      </c>
      <c r="C4155">
        <v>16.7</v>
      </c>
      <c r="D4155">
        <v>16.48</v>
      </c>
      <c r="E4155">
        <v>16.55</v>
      </c>
    </row>
    <row r="4156" spans="1:5">
      <c r="A4156" s="55">
        <v>45478</v>
      </c>
      <c r="B4156">
        <v>16.64</v>
      </c>
      <c r="C4156">
        <v>16.77</v>
      </c>
      <c r="D4156">
        <v>16.559999999999999</v>
      </c>
      <c r="E4156">
        <v>16.71</v>
      </c>
    </row>
    <row r="4157" spans="1:5">
      <c r="A4157" s="55">
        <v>45481</v>
      </c>
      <c r="B4157">
        <v>16.73</v>
      </c>
      <c r="C4157">
        <v>16.75</v>
      </c>
      <c r="D4157">
        <v>16.62</v>
      </c>
      <c r="E4157">
        <v>16.649999999999999</v>
      </c>
    </row>
    <row r="4158" spans="1:5">
      <c r="A4158" s="55">
        <v>45482</v>
      </c>
      <c r="B4158">
        <v>16.649999999999999</v>
      </c>
      <c r="C4158">
        <v>16.77</v>
      </c>
      <c r="D4158">
        <v>16.579999999999998</v>
      </c>
      <c r="E4158">
        <v>16.77</v>
      </c>
    </row>
    <row r="4159" spans="1:5">
      <c r="A4159" s="55">
        <v>45483</v>
      </c>
      <c r="B4159">
        <v>16.8</v>
      </c>
      <c r="C4159">
        <v>16.87</v>
      </c>
      <c r="D4159">
        <v>16.64</v>
      </c>
      <c r="E4159">
        <v>16.8</v>
      </c>
    </row>
    <row r="4160" spans="1:5">
      <c r="A4160" s="55">
        <v>45484</v>
      </c>
      <c r="B4160">
        <v>16.72</v>
      </c>
      <c r="C4160">
        <v>17.079999999999998</v>
      </c>
      <c r="D4160">
        <v>16.71</v>
      </c>
      <c r="E4160">
        <v>16.989999999999998</v>
      </c>
    </row>
    <row r="4161" spans="1:5">
      <c r="A4161" s="55">
        <v>45485</v>
      </c>
      <c r="B4161">
        <v>16.86</v>
      </c>
      <c r="C4161">
        <v>16.86</v>
      </c>
      <c r="D4161">
        <v>16.59</v>
      </c>
      <c r="E4161">
        <v>16.8</v>
      </c>
    </row>
    <row r="4162" spans="1:5">
      <c r="A4162" s="55">
        <v>45488</v>
      </c>
      <c r="B4162">
        <v>16.84</v>
      </c>
      <c r="C4162">
        <v>17.149999999999999</v>
      </c>
      <c r="D4162">
        <v>16.75</v>
      </c>
      <c r="E4162">
        <v>17.07</v>
      </c>
    </row>
    <row r="4163" spans="1:5">
      <c r="A4163" s="55">
        <v>45489</v>
      </c>
      <c r="B4163">
        <v>16.98</v>
      </c>
      <c r="C4163">
        <v>17.18</v>
      </c>
      <c r="D4163">
        <v>16.96</v>
      </c>
      <c r="E4163">
        <v>17.149999999999999</v>
      </c>
    </row>
    <row r="4164" spans="1:5">
      <c r="A4164" s="55">
        <v>45490</v>
      </c>
      <c r="B4164">
        <v>17.45</v>
      </c>
      <c r="C4164">
        <v>18.04</v>
      </c>
      <c r="D4164">
        <v>17.38</v>
      </c>
      <c r="E4164">
        <v>17.73</v>
      </c>
    </row>
    <row r="4165" spans="1:5">
      <c r="A4165" s="55">
        <v>45491</v>
      </c>
      <c r="B4165">
        <v>17.64</v>
      </c>
      <c r="C4165">
        <v>18.54</v>
      </c>
      <c r="D4165">
        <v>17.45</v>
      </c>
      <c r="E4165">
        <v>18.2</v>
      </c>
    </row>
    <row r="4166" spans="1:5">
      <c r="A4166" s="55">
        <v>45492</v>
      </c>
      <c r="B4166">
        <v>18.45</v>
      </c>
      <c r="C4166">
        <v>18.87</v>
      </c>
      <c r="D4166">
        <v>18.239999999999998</v>
      </c>
      <c r="E4166">
        <v>18.64</v>
      </c>
    </row>
    <row r="4167" spans="1:5">
      <c r="A4167" s="55">
        <v>45495</v>
      </c>
      <c r="B4167">
        <v>18.440000000000001</v>
      </c>
      <c r="C4167">
        <v>18.440000000000001</v>
      </c>
      <c r="D4167">
        <v>17.829999999999998</v>
      </c>
      <c r="E4167">
        <v>17.93</v>
      </c>
    </row>
    <row r="4168" spans="1:5">
      <c r="A4168" s="55">
        <v>45496</v>
      </c>
      <c r="B4168">
        <v>17.989999999999998</v>
      </c>
      <c r="C4168">
        <v>18.510000000000002</v>
      </c>
      <c r="D4168">
        <v>17.64</v>
      </c>
      <c r="E4168">
        <v>17.920000000000002</v>
      </c>
    </row>
    <row r="4169" spans="1:5">
      <c r="A4169" s="55">
        <v>45497</v>
      </c>
      <c r="B4169">
        <v>18.36</v>
      </c>
      <c r="C4169">
        <v>19.72</v>
      </c>
      <c r="D4169">
        <v>18.34</v>
      </c>
      <c r="E4169">
        <v>19.62</v>
      </c>
    </row>
    <row r="4170" spans="1:5">
      <c r="A4170" s="55">
        <v>45498</v>
      </c>
      <c r="B4170">
        <v>19.559999999999999</v>
      </c>
      <c r="C4170">
        <v>20.2</v>
      </c>
      <c r="D4170">
        <v>18.82</v>
      </c>
      <c r="E4170">
        <v>19.8</v>
      </c>
    </row>
    <row r="4171" spans="1:5">
      <c r="A4171" s="55">
        <v>45499</v>
      </c>
      <c r="B4171">
        <v>19.38</v>
      </c>
      <c r="C4171">
        <v>19.39</v>
      </c>
      <c r="D4171">
        <v>18.72</v>
      </c>
      <c r="E4171">
        <v>18.75</v>
      </c>
    </row>
    <row r="4172" spans="1:5">
      <c r="A4172" s="55">
        <v>45502</v>
      </c>
      <c r="B4172">
        <v>18.87</v>
      </c>
      <c r="C4172">
        <v>18.97</v>
      </c>
      <c r="D4172">
        <v>18.420000000000002</v>
      </c>
      <c r="E4172">
        <v>18.64</v>
      </c>
    </row>
    <row r="4173" spans="1:5">
      <c r="A4173" s="55">
        <v>45503</v>
      </c>
      <c r="B4173">
        <v>18.489999999999998</v>
      </c>
      <c r="C4173">
        <v>25.25</v>
      </c>
      <c r="D4173">
        <v>18.38</v>
      </c>
      <c r="E4173">
        <v>19.239999999999998</v>
      </c>
    </row>
    <row r="4174" spans="1:5">
      <c r="A4174" s="55">
        <v>45504</v>
      </c>
      <c r="B4174">
        <v>18.420000000000002</v>
      </c>
      <c r="C4174">
        <v>18.510000000000002</v>
      </c>
      <c r="D4174">
        <v>17.95</v>
      </c>
      <c r="E4174">
        <v>18.32</v>
      </c>
    </row>
    <row r="4175" spans="1:5">
      <c r="A4175" s="55">
        <v>45505</v>
      </c>
      <c r="B4175">
        <v>18.3</v>
      </c>
      <c r="C4175">
        <v>20.69</v>
      </c>
      <c r="D4175">
        <v>18.25</v>
      </c>
      <c r="E4175">
        <v>19.940000000000001</v>
      </c>
    </row>
    <row r="4176" spans="1:5">
      <c r="A4176" s="55">
        <v>45506</v>
      </c>
      <c r="B4176">
        <v>21.25</v>
      </c>
      <c r="C4176">
        <v>24.96</v>
      </c>
      <c r="D4176">
        <v>21.07</v>
      </c>
      <c r="E4176">
        <v>22.98</v>
      </c>
    </row>
    <row r="4177" spans="1:5">
      <c r="A4177" s="55">
        <v>45509</v>
      </c>
      <c r="B4177">
        <v>37.409999999999997</v>
      </c>
      <c r="C4177">
        <v>37.69</v>
      </c>
      <c r="D4177">
        <v>25.95</v>
      </c>
      <c r="E4177">
        <v>30.28</v>
      </c>
    </row>
    <row r="4178" spans="1:5">
      <c r="A4178" s="55">
        <v>45510</v>
      </c>
      <c r="B4178">
        <v>27.62</v>
      </c>
      <c r="C4178">
        <v>28.11</v>
      </c>
      <c r="D4178">
        <v>23.1</v>
      </c>
      <c r="E4178">
        <v>25.56</v>
      </c>
    </row>
    <row r="4179" spans="1:5">
      <c r="A4179" s="55">
        <v>45511</v>
      </c>
      <c r="B4179">
        <v>23.07</v>
      </c>
      <c r="C4179">
        <v>26.59</v>
      </c>
      <c r="D4179">
        <v>22.75</v>
      </c>
      <c r="E4179">
        <v>25.75</v>
      </c>
    </row>
    <row r="4180" spans="1:5">
      <c r="A4180" s="55">
        <v>45512</v>
      </c>
      <c r="B4180">
        <v>24.53</v>
      </c>
      <c r="C4180">
        <v>25.13</v>
      </c>
      <c r="D4180">
        <v>23.3</v>
      </c>
      <c r="E4180">
        <v>23.5</v>
      </c>
    </row>
    <row r="4181" spans="1:5">
      <c r="A4181" s="55">
        <v>45513</v>
      </c>
      <c r="B4181">
        <v>23.58</v>
      </c>
      <c r="C4181">
        <v>23.97</v>
      </c>
      <c r="D4181">
        <v>21.34</v>
      </c>
      <c r="E4181">
        <v>21.43</v>
      </c>
    </row>
    <row r="4182" spans="1:5">
      <c r="A4182" s="55">
        <v>45516</v>
      </c>
      <c r="B4182">
        <v>21.23</v>
      </c>
      <c r="C4182">
        <v>21.82</v>
      </c>
      <c r="D4182">
        <v>20.2</v>
      </c>
      <c r="E4182">
        <v>21.63</v>
      </c>
    </row>
    <row r="4183" spans="1:5">
      <c r="A4183" s="55">
        <v>45517</v>
      </c>
      <c r="B4183">
        <v>20.91</v>
      </c>
      <c r="C4183">
        <v>20.99</v>
      </c>
      <c r="D4183">
        <v>20.149999999999999</v>
      </c>
      <c r="E4183">
        <v>20.23</v>
      </c>
    </row>
    <row r="4184" spans="1:5">
      <c r="A4184" s="55">
        <v>45518</v>
      </c>
      <c r="B4184">
        <v>19.84</v>
      </c>
      <c r="C4184">
        <v>20.010000000000002</v>
      </c>
      <c r="D4184">
        <v>19.18</v>
      </c>
      <c r="E4184">
        <v>19.2</v>
      </c>
    </row>
    <row r="4185" spans="1:5">
      <c r="A4185" s="55">
        <v>45519</v>
      </c>
      <c r="B4185">
        <v>18.72</v>
      </c>
      <c r="C4185">
        <v>19.02</v>
      </c>
      <c r="D4185">
        <v>18.46</v>
      </c>
      <c r="E4185">
        <v>18.77</v>
      </c>
    </row>
    <row r="4186" spans="1:5">
      <c r="A4186" s="55">
        <v>45520</v>
      </c>
      <c r="B4186">
        <v>19.079999999999998</v>
      </c>
      <c r="C4186">
        <v>20.04</v>
      </c>
      <c r="D4186">
        <v>18.55</v>
      </c>
      <c r="E4186">
        <v>18.78</v>
      </c>
    </row>
    <row r="4187" spans="1:5">
      <c r="A4187" s="55">
        <v>45523</v>
      </c>
      <c r="B4187">
        <v>19</v>
      </c>
      <c r="C4187">
        <v>19</v>
      </c>
      <c r="D4187">
        <v>18.48</v>
      </c>
      <c r="E4187">
        <v>18.62</v>
      </c>
    </row>
    <row r="4188" spans="1:5">
      <c r="A4188" s="55">
        <v>45524</v>
      </c>
      <c r="B4188">
        <v>18.809999999999999</v>
      </c>
      <c r="C4188">
        <v>19.38</v>
      </c>
      <c r="D4188">
        <v>18.690000000000001</v>
      </c>
      <c r="E4188">
        <v>19.3</v>
      </c>
    </row>
    <row r="4189" spans="1:5">
      <c r="A4189" s="55">
        <v>45525</v>
      </c>
      <c r="B4189">
        <v>19.38</v>
      </c>
      <c r="C4189">
        <v>20.05</v>
      </c>
      <c r="D4189">
        <v>19.260000000000002</v>
      </c>
      <c r="E4189">
        <v>19.54</v>
      </c>
    </row>
    <row r="4190" spans="1:5">
      <c r="A4190" s="55">
        <v>45526</v>
      </c>
      <c r="B4190">
        <v>19.38</v>
      </c>
      <c r="C4190">
        <v>20.28</v>
      </c>
      <c r="D4190">
        <v>19.38</v>
      </c>
      <c r="E4190">
        <v>20.09</v>
      </c>
    </row>
    <row r="4191" spans="1:5">
      <c r="A4191" s="55">
        <v>45527</v>
      </c>
      <c r="B4191">
        <v>19.88</v>
      </c>
      <c r="C4191">
        <v>20.75</v>
      </c>
      <c r="D4191">
        <v>19.23</v>
      </c>
      <c r="E4191">
        <v>19.350000000000001</v>
      </c>
    </row>
    <row r="4192" spans="1:5">
      <c r="A4192" s="55">
        <v>45530</v>
      </c>
      <c r="B4192">
        <v>19.32</v>
      </c>
      <c r="C4192">
        <v>19.71</v>
      </c>
      <c r="D4192">
        <v>19.25</v>
      </c>
      <c r="E4192">
        <v>19.36</v>
      </c>
    </row>
    <row r="4193" spans="1:5">
      <c r="A4193" s="55">
        <v>45531</v>
      </c>
      <c r="B4193">
        <v>19.59</v>
      </c>
      <c r="C4193">
        <v>19.77</v>
      </c>
      <c r="D4193">
        <v>18.989999999999998</v>
      </c>
      <c r="E4193">
        <v>19</v>
      </c>
    </row>
    <row r="4194" spans="1:5">
      <c r="A4194" s="55">
        <v>45532</v>
      </c>
      <c r="B4194">
        <v>19.04</v>
      </c>
      <c r="C4194">
        <v>20.170000000000002</v>
      </c>
      <c r="D4194">
        <v>19.010000000000002</v>
      </c>
      <c r="E4194">
        <v>19.829999999999998</v>
      </c>
    </row>
    <row r="4195" spans="1:5">
      <c r="A4195" s="55">
        <v>45533</v>
      </c>
      <c r="B4195">
        <v>19.329999999999998</v>
      </c>
      <c r="C4195">
        <v>19.61</v>
      </c>
      <c r="D4195">
        <v>19.010000000000002</v>
      </c>
      <c r="E4195">
        <v>19.309999999999999</v>
      </c>
    </row>
    <row r="4196" spans="1:5">
      <c r="A4196" s="55">
        <v>45534</v>
      </c>
      <c r="B4196">
        <v>19.09</v>
      </c>
      <c r="C4196">
        <v>19.920000000000002</v>
      </c>
      <c r="D4196">
        <v>18.850000000000001</v>
      </c>
      <c r="E4196">
        <v>18.88</v>
      </c>
    </row>
    <row r="4197" spans="1:5">
      <c r="A4197" s="55">
        <v>45538</v>
      </c>
      <c r="B4197">
        <v>19.43</v>
      </c>
      <c r="C4197">
        <v>22.5</v>
      </c>
      <c r="D4197">
        <v>19.41</v>
      </c>
      <c r="E4197">
        <v>21.93</v>
      </c>
    </row>
    <row r="4198" spans="1:5">
      <c r="A4198" s="55">
        <v>45539</v>
      </c>
      <c r="B4198">
        <v>22.69</v>
      </c>
      <c r="C4198">
        <v>24.52</v>
      </c>
      <c r="D4198">
        <v>21</v>
      </c>
      <c r="E4198">
        <v>22.27</v>
      </c>
    </row>
    <row r="4199" spans="1:5">
      <c r="A4199" s="55">
        <v>45540</v>
      </c>
      <c r="B4199">
        <v>21.95</v>
      </c>
      <c r="C4199">
        <v>22.42</v>
      </c>
      <c r="D4199">
        <v>21.12</v>
      </c>
      <c r="E4199">
        <v>21.45</v>
      </c>
    </row>
    <row r="4200" spans="1:5">
      <c r="A4200" s="55">
        <v>45541</v>
      </c>
      <c r="B4200">
        <v>20.93</v>
      </c>
      <c r="C4200">
        <v>23.63</v>
      </c>
      <c r="D4200">
        <v>20.75</v>
      </c>
      <c r="E4200">
        <v>22.79</v>
      </c>
    </row>
    <row r="4201" spans="1:5">
      <c r="A4201" s="55">
        <v>45544</v>
      </c>
      <c r="B4201">
        <v>22.14</v>
      </c>
      <c r="C4201">
        <v>22.35</v>
      </c>
      <c r="D4201">
        <v>21.26</v>
      </c>
      <c r="E4201">
        <v>21.4</v>
      </c>
    </row>
    <row r="4202" spans="1:5">
      <c r="A4202" s="55">
        <v>45545</v>
      </c>
      <c r="B4202">
        <v>21.23</v>
      </c>
      <c r="C4202">
        <v>22.27</v>
      </c>
      <c r="D4202">
        <v>21.17</v>
      </c>
      <c r="E4202">
        <v>21.23</v>
      </c>
    </row>
    <row r="4203" spans="1:5">
      <c r="A4203" s="55">
        <v>45546</v>
      </c>
      <c r="B4203">
        <v>21.04</v>
      </c>
      <c r="C4203">
        <v>22.66</v>
      </c>
      <c r="D4203">
        <v>20.12</v>
      </c>
      <c r="E4203">
        <v>20.37</v>
      </c>
    </row>
    <row r="4204" spans="1:5">
      <c r="A4204" s="55">
        <v>45547</v>
      </c>
      <c r="B4204">
        <v>20.46</v>
      </c>
      <c r="C4204">
        <v>21.02</v>
      </c>
      <c r="D4204">
        <v>20.149999999999999</v>
      </c>
      <c r="E4204">
        <v>20.399999999999999</v>
      </c>
    </row>
    <row r="4205" spans="1:5">
      <c r="A4205" s="55">
        <v>45548</v>
      </c>
      <c r="B4205">
        <v>20.329999999999998</v>
      </c>
      <c r="C4205">
        <v>20.82</v>
      </c>
      <c r="D4205">
        <v>19.97</v>
      </c>
      <c r="E4205">
        <v>20.28</v>
      </c>
    </row>
    <row r="4206" spans="1:5">
      <c r="A4206" s="55">
        <v>45551</v>
      </c>
      <c r="B4206">
        <v>20.41</v>
      </c>
      <c r="C4206">
        <v>20.94</v>
      </c>
      <c r="D4206">
        <v>20.38</v>
      </c>
      <c r="E4206">
        <v>20.58</v>
      </c>
    </row>
    <row r="4207" spans="1:5">
      <c r="A4207" s="55">
        <v>45552</v>
      </c>
      <c r="B4207">
        <v>20.39</v>
      </c>
      <c r="C4207">
        <v>21.27</v>
      </c>
      <c r="D4207">
        <v>20.350000000000001</v>
      </c>
      <c r="E4207">
        <v>20.88</v>
      </c>
    </row>
    <row r="4208" spans="1:5">
      <c r="A4208" s="55">
        <v>45553</v>
      </c>
      <c r="B4208">
        <v>21.07</v>
      </c>
      <c r="C4208">
        <v>29.76</v>
      </c>
      <c r="D4208">
        <v>20.239999999999998</v>
      </c>
      <c r="E4208">
        <v>20.98</v>
      </c>
    </row>
    <row r="4209" spans="1:5">
      <c r="A4209" s="55">
        <v>45554</v>
      </c>
      <c r="B4209">
        <v>20.09</v>
      </c>
      <c r="C4209">
        <v>20.32</v>
      </c>
      <c r="D4209">
        <v>19.91</v>
      </c>
      <c r="E4209">
        <v>20.04</v>
      </c>
    </row>
    <row r="4210" spans="1:5">
      <c r="A4210" s="55">
        <v>45555</v>
      </c>
      <c r="B4210">
        <v>20.010000000000002</v>
      </c>
      <c r="C4210">
        <v>20.29</v>
      </c>
      <c r="D4210">
        <v>19.88</v>
      </c>
      <c r="E4210">
        <v>20.12</v>
      </c>
    </row>
    <row r="4211" spans="1:5">
      <c r="A4211" s="55">
        <v>45558</v>
      </c>
      <c r="B4211">
        <v>20.11</v>
      </c>
      <c r="C4211">
        <v>20.34</v>
      </c>
      <c r="D4211">
        <v>19.86</v>
      </c>
      <c r="E4211">
        <v>20.05</v>
      </c>
    </row>
    <row r="4212" spans="1:5">
      <c r="A4212" s="55">
        <v>45559</v>
      </c>
      <c r="B4212">
        <v>19.93</v>
      </c>
      <c r="C4212">
        <v>20.47</v>
      </c>
      <c r="D4212">
        <v>19.809999999999999</v>
      </c>
      <c r="E4212">
        <v>19.87</v>
      </c>
    </row>
    <row r="4213" spans="1:5">
      <c r="A4213" s="55">
        <v>45560</v>
      </c>
      <c r="B4213">
        <v>19.809999999999999</v>
      </c>
      <c r="C4213">
        <v>20.51</v>
      </c>
      <c r="D4213">
        <v>19.75</v>
      </c>
      <c r="E4213">
        <v>20</v>
      </c>
    </row>
    <row r="4214" spans="1:5">
      <c r="A4214" s="55">
        <v>45561</v>
      </c>
      <c r="B4214">
        <v>19.850000000000001</v>
      </c>
      <c r="C4214">
        <v>20.74</v>
      </c>
      <c r="D4214">
        <v>19.829999999999998</v>
      </c>
      <c r="E4214">
        <v>19.989999999999998</v>
      </c>
    </row>
    <row r="4215" spans="1:5">
      <c r="A4215" s="55">
        <v>45562</v>
      </c>
      <c r="B4215">
        <v>19.899999999999999</v>
      </c>
      <c r="C4215">
        <v>20.93</v>
      </c>
      <c r="D4215">
        <v>19.87</v>
      </c>
      <c r="E4215">
        <v>20.92</v>
      </c>
    </row>
    <row r="4216" spans="1:5">
      <c r="A4216" s="55">
        <v>45565</v>
      </c>
      <c r="B4216">
        <v>20.88</v>
      </c>
      <c r="C4216">
        <v>23.13</v>
      </c>
      <c r="D4216">
        <v>20.54</v>
      </c>
      <c r="E4216">
        <v>20.62</v>
      </c>
    </row>
    <row r="4217" spans="1:5">
      <c r="A4217" s="55">
        <v>45566</v>
      </c>
      <c r="B4217">
        <v>20.63</v>
      </c>
      <c r="C4217">
        <v>25.23</v>
      </c>
      <c r="D4217">
        <v>20.63</v>
      </c>
      <c r="E4217">
        <v>21.83</v>
      </c>
    </row>
    <row r="4218" spans="1:5">
      <c r="A4218" s="55">
        <v>45567</v>
      </c>
      <c r="B4218">
        <v>22.09</v>
      </c>
      <c r="C4218">
        <v>22.6</v>
      </c>
      <c r="D4218">
        <v>21.57</v>
      </c>
      <c r="E4218">
        <v>21.62</v>
      </c>
    </row>
    <row r="4219" spans="1:5">
      <c r="A4219" s="55">
        <v>45568</v>
      </c>
      <c r="B4219">
        <v>22.05</v>
      </c>
      <c r="C4219">
        <v>24.21</v>
      </c>
      <c r="D4219">
        <v>21.72</v>
      </c>
      <c r="E4219">
        <v>22.28</v>
      </c>
    </row>
    <row r="4220" spans="1:5">
      <c r="A4220" s="55">
        <v>45569</v>
      </c>
      <c r="B4220">
        <v>21.8</v>
      </c>
      <c r="C4220">
        <v>22.22</v>
      </c>
      <c r="D4220">
        <v>21.45</v>
      </c>
      <c r="E4220">
        <v>21.6</v>
      </c>
    </row>
    <row r="4221" spans="1:5">
      <c r="A4221" s="55">
        <v>45572</v>
      </c>
      <c r="B4221">
        <v>21.96</v>
      </c>
      <c r="C4221">
        <v>23.17</v>
      </c>
      <c r="D4221">
        <v>21.91</v>
      </c>
      <c r="E4221">
        <v>23.02</v>
      </c>
    </row>
    <row r="4222" spans="1:5">
      <c r="A4222" s="55">
        <v>45573</v>
      </c>
      <c r="B4222">
        <v>22.39</v>
      </c>
      <c r="C4222">
        <v>22.72</v>
      </c>
      <c r="D4222">
        <v>22.28</v>
      </c>
      <c r="E4222">
        <v>22.45</v>
      </c>
    </row>
    <row r="4223" spans="1:5">
      <c r="A4223" s="55">
        <v>45574</v>
      </c>
      <c r="B4223">
        <v>22.33</v>
      </c>
      <c r="C4223">
        <v>22.44</v>
      </c>
      <c r="D4223">
        <v>21.78</v>
      </c>
      <c r="E4223">
        <v>21.85</v>
      </c>
    </row>
    <row r="4224" spans="1:5">
      <c r="A4224" s="55">
        <v>45575</v>
      </c>
      <c r="B4224">
        <v>21.9</v>
      </c>
      <c r="C4224">
        <v>22.33</v>
      </c>
      <c r="D4224">
        <v>21.83</v>
      </c>
      <c r="E4224">
        <v>21.96</v>
      </c>
    </row>
    <row r="4225" spans="1:5">
      <c r="A4225" s="55">
        <v>45576</v>
      </c>
      <c r="B4225">
        <v>21.89</v>
      </c>
      <c r="C4225">
        <v>25.84</v>
      </c>
      <c r="D4225">
        <v>21.61</v>
      </c>
      <c r="E4225">
        <v>21.76</v>
      </c>
    </row>
    <row r="4226" spans="1:5">
      <c r="A4226" s="55">
        <v>45579</v>
      </c>
      <c r="B4226">
        <v>21.49</v>
      </c>
      <c r="C4226">
        <v>21.59</v>
      </c>
      <c r="D4226">
        <v>21.04</v>
      </c>
      <c r="E4226">
        <v>21.14</v>
      </c>
    </row>
    <row r="4227" spans="1:5">
      <c r="A4227" s="55">
        <v>45580</v>
      </c>
      <c r="B4227">
        <v>20.93</v>
      </c>
      <c r="C4227">
        <v>21.86</v>
      </c>
      <c r="D4227">
        <v>20.83</v>
      </c>
      <c r="E4227">
        <v>21.52</v>
      </c>
    </row>
    <row r="4228" spans="1:5">
      <c r="A4228" s="55">
        <v>45581</v>
      </c>
      <c r="B4228">
        <v>21.56</v>
      </c>
      <c r="C4228">
        <v>21.8</v>
      </c>
      <c r="D4228">
        <v>21.11</v>
      </c>
      <c r="E4228">
        <v>21.14</v>
      </c>
    </row>
    <row r="4229" spans="1:5">
      <c r="A4229" s="55">
        <v>45582</v>
      </c>
      <c r="B4229">
        <v>20.92</v>
      </c>
      <c r="C4229">
        <v>21.46</v>
      </c>
      <c r="D4229">
        <v>20.71</v>
      </c>
      <c r="E4229">
        <v>20.75</v>
      </c>
    </row>
    <row r="4230" spans="1:5">
      <c r="A4230" s="55">
        <v>45583</v>
      </c>
      <c r="B4230">
        <v>20.71</v>
      </c>
      <c r="C4230">
        <v>20.79</v>
      </c>
      <c r="D4230">
        <v>20.14</v>
      </c>
      <c r="E4230">
        <v>20.23</v>
      </c>
    </row>
    <row r="4231" spans="1:5">
      <c r="A4231" s="55">
        <v>45586</v>
      </c>
      <c r="B4231">
        <v>20.5</v>
      </c>
      <c r="C4231">
        <v>21.13</v>
      </c>
      <c r="D4231">
        <v>20.170000000000002</v>
      </c>
      <c r="E4231">
        <v>20.2</v>
      </c>
    </row>
    <row r="4232" spans="1:5">
      <c r="A4232" s="55">
        <v>45587</v>
      </c>
      <c r="B4232">
        <v>20.65</v>
      </c>
      <c r="C4232">
        <v>20.7</v>
      </c>
      <c r="D4232">
        <v>20.010000000000002</v>
      </c>
      <c r="E4232">
        <v>20.22</v>
      </c>
    </row>
    <row r="4233" spans="1:5">
      <c r="A4233" s="55">
        <v>45588</v>
      </c>
      <c r="B4233">
        <v>20.29</v>
      </c>
      <c r="C4233">
        <v>21.39</v>
      </c>
      <c r="D4233">
        <v>20.21</v>
      </c>
      <c r="E4233">
        <v>20.74</v>
      </c>
    </row>
    <row r="4234" spans="1:5">
      <c r="A4234" s="55">
        <v>45589</v>
      </c>
      <c r="B4234">
        <v>20.53</v>
      </c>
      <c r="C4234">
        <v>21.67</v>
      </c>
      <c r="D4234">
        <v>20.5</v>
      </c>
      <c r="E4234">
        <v>20.56</v>
      </c>
    </row>
    <row r="4235" spans="1:5">
      <c r="A4235" s="55">
        <v>45590</v>
      </c>
      <c r="B4235">
        <v>20.32</v>
      </c>
      <c r="C4235">
        <v>21.79</v>
      </c>
      <c r="D4235">
        <v>19.91</v>
      </c>
      <c r="E4235">
        <v>21.51</v>
      </c>
    </row>
    <row r="4236" spans="1:5">
      <c r="A4236" s="55">
        <v>45593</v>
      </c>
      <c r="B4236">
        <v>20.69</v>
      </c>
      <c r="C4236">
        <v>20.83</v>
      </c>
      <c r="D4236">
        <v>20.329999999999998</v>
      </c>
      <c r="E4236">
        <v>20.79</v>
      </c>
    </row>
    <row r="4237" spans="1:5">
      <c r="A4237" s="55">
        <v>45594</v>
      </c>
      <c r="B4237">
        <v>20.89</v>
      </c>
      <c r="C4237">
        <v>21.31</v>
      </c>
      <c r="D4237">
        <v>20.309999999999999</v>
      </c>
      <c r="E4237">
        <v>20.45</v>
      </c>
    </row>
    <row r="4238" spans="1:5">
      <c r="A4238" s="55">
        <v>45595</v>
      </c>
      <c r="B4238">
        <v>20.85</v>
      </c>
      <c r="C4238">
        <v>21.41</v>
      </c>
      <c r="D4238">
        <v>20.57</v>
      </c>
      <c r="E4238">
        <v>21.23</v>
      </c>
    </row>
    <row r="4239" spans="1:5">
      <c r="A4239" s="55">
        <v>45596</v>
      </c>
      <c r="B4239">
        <v>21.8</v>
      </c>
      <c r="C4239">
        <v>24.98</v>
      </c>
      <c r="D4239">
        <v>21.78</v>
      </c>
      <c r="E4239">
        <v>22.61</v>
      </c>
    </row>
    <row r="4240" spans="1:5">
      <c r="A4240" s="55">
        <v>45597</v>
      </c>
      <c r="B4240">
        <v>22.18</v>
      </c>
      <c r="C4240">
        <v>22.35</v>
      </c>
      <c r="D4240">
        <v>21.64</v>
      </c>
      <c r="E4240">
        <v>22.18</v>
      </c>
    </row>
    <row r="4241" spans="1:5">
      <c r="A4241" s="55">
        <v>45600</v>
      </c>
      <c r="B4241">
        <v>22.29</v>
      </c>
      <c r="C4241">
        <v>22.56</v>
      </c>
      <c r="D4241">
        <v>21.58</v>
      </c>
      <c r="E4241">
        <v>22</v>
      </c>
    </row>
    <row r="4242" spans="1:5">
      <c r="A4242" s="55">
        <v>45601</v>
      </c>
      <c r="B4242">
        <v>21.76</v>
      </c>
      <c r="C4242">
        <v>21.76</v>
      </c>
      <c r="D4242">
        <v>20.64</v>
      </c>
      <c r="E4242">
        <v>20.85</v>
      </c>
    </row>
    <row r="4243" spans="1:5">
      <c r="A4243" s="55">
        <v>45602</v>
      </c>
      <c r="B4243">
        <v>18.95</v>
      </c>
      <c r="C4243">
        <v>20</v>
      </c>
      <c r="D4243">
        <v>18.899999999999999</v>
      </c>
      <c r="E4243">
        <v>19.170000000000002</v>
      </c>
    </row>
    <row r="4244" spans="1:5">
      <c r="A4244" s="55">
        <v>45603</v>
      </c>
      <c r="B4244">
        <v>18.649999999999999</v>
      </c>
      <c r="C4244">
        <v>21.2</v>
      </c>
      <c r="D4244">
        <v>18.5</v>
      </c>
      <c r="E4244">
        <v>18.61</v>
      </c>
    </row>
    <row r="4245" spans="1:5">
      <c r="A4245" s="55">
        <v>45604</v>
      </c>
      <c r="B4245">
        <v>18.27</v>
      </c>
      <c r="C4245">
        <v>18.690000000000001</v>
      </c>
      <c r="D4245">
        <v>18.260000000000002</v>
      </c>
      <c r="E4245">
        <v>18.559999999999999</v>
      </c>
    </row>
    <row r="4246" spans="1:5">
      <c r="A4246" s="55">
        <v>45607</v>
      </c>
      <c r="B4246">
        <v>18.34</v>
      </c>
      <c r="C4246">
        <v>18.97</v>
      </c>
      <c r="D4246">
        <v>18.329999999999998</v>
      </c>
      <c r="E4246">
        <v>18.47</v>
      </c>
    </row>
    <row r="4247" spans="1:5">
      <c r="A4247" s="55">
        <v>45608</v>
      </c>
      <c r="B4247">
        <v>18.68</v>
      </c>
      <c r="C4247">
        <v>19.12</v>
      </c>
      <c r="D4247">
        <v>18.36</v>
      </c>
      <c r="E4247">
        <v>18.54</v>
      </c>
    </row>
    <row r="4248" spans="1:5">
      <c r="A4248" s="55">
        <v>45609</v>
      </c>
      <c r="B4248">
        <v>18.440000000000001</v>
      </c>
      <c r="C4248">
        <v>19.05</v>
      </c>
      <c r="D4248">
        <v>18.34</v>
      </c>
      <c r="E4248">
        <v>18.46</v>
      </c>
    </row>
    <row r="4249" spans="1:5">
      <c r="A4249" s="55">
        <v>45610</v>
      </c>
      <c r="B4249">
        <v>18.43</v>
      </c>
      <c r="C4249">
        <v>19.14</v>
      </c>
      <c r="D4249">
        <v>18.170000000000002</v>
      </c>
      <c r="E4249">
        <v>18.57</v>
      </c>
    </row>
    <row r="4250" spans="1:5">
      <c r="A4250" s="55">
        <v>45611</v>
      </c>
      <c r="B4250">
        <v>18.62</v>
      </c>
      <c r="C4250">
        <v>20.04</v>
      </c>
      <c r="D4250">
        <v>18.559999999999999</v>
      </c>
      <c r="E4250">
        <v>19.25</v>
      </c>
    </row>
    <row r="4251" spans="1:5">
      <c r="A4251" s="55">
        <v>45614</v>
      </c>
      <c r="B4251">
        <v>19.36</v>
      </c>
      <c r="C4251">
        <v>19.399999999999999</v>
      </c>
      <c r="D4251">
        <v>18.68</v>
      </c>
      <c r="E4251">
        <v>18.760000000000002</v>
      </c>
    </row>
    <row r="4252" spans="1:5">
      <c r="A4252" s="55">
        <v>45615</v>
      </c>
      <c r="B4252">
        <v>19.43</v>
      </c>
      <c r="C4252">
        <v>19.510000000000002</v>
      </c>
      <c r="D4252">
        <v>18.87</v>
      </c>
      <c r="E4252">
        <v>19.16</v>
      </c>
    </row>
    <row r="4253" spans="1:5">
      <c r="A4253" s="55">
        <v>45616</v>
      </c>
      <c r="B4253">
        <v>19.09</v>
      </c>
      <c r="C4253">
        <v>20.100000000000001</v>
      </c>
      <c r="D4253">
        <v>18.989999999999998</v>
      </c>
      <c r="E4253">
        <v>19.43</v>
      </c>
    </row>
    <row r="4254" spans="1:5">
      <c r="A4254" s="55">
        <v>45617</v>
      </c>
      <c r="B4254">
        <v>18.93</v>
      </c>
      <c r="C4254">
        <v>19.940000000000001</v>
      </c>
      <c r="D4254">
        <v>18.84</v>
      </c>
      <c r="E4254">
        <v>19.41</v>
      </c>
    </row>
    <row r="4255" spans="1:5">
      <c r="A4255" s="55">
        <v>45618</v>
      </c>
      <c r="B4255">
        <v>19.18</v>
      </c>
      <c r="C4255">
        <v>19.34</v>
      </c>
      <c r="D4255">
        <v>18.78</v>
      </c>
      <c r="E4255">
        <v>18.78</v>
      </c>
    </row>
    <row r="4256" spans="1:5">
      <c r="A4256" s="55">
        <v>45621</v>
      </c>
      <c r="B4256">
        <v>18.510000000000002</v>
      </c>
      <c r="C4256">
        <v>19.100000000000001</v>
      </c>
      <c r="D4256">
        <v>18.43</v>
      </c>
      <c r="E4256">
        <v>18.440000000000001</v>
      </c>
    </row>
    <row r="4257" spans="1:5">
      <c r="A4257" s="55">
        <v>45622</v>
      </c>
      <c r="B4257">
        <v>18.309999999999999</v>
      </c>
      <c r="C4257">
        <v>18.440000000000001</v>
      </c>
      <c r="D4257">
        <v>18.09</v>
      </c>
      <c r="E4257">
        <v>18.170000000000002</v>
      </c>
    </row>
    <row r="4258" spans="1:5">
      <c r="A4258" s="55">
        <v>45623</v>
      </c>
      <c r="B4258">
        <v>18.29</v>
      </c>
      <c r="C4258">
        <v>18.690000000000001</v>
      </c>
      <c r="D4258">
        <v>18.18</v>
      </c>
      <c r="E4258">
        <v>18.28</v>
      </c>
    </row>
    <row r="4259" spans="1:5">
      <c r="A4259" s="55">
        <v>45625</v>
      </c>
      <c r="B4259">
        <v>18.2</v>
      </c>
      <c r="C4259">
        <v>18.29</v>
      </c>
      <c r="D4259">
        <v>18.04</v>
      </c>
      <c r="E4259">
        <v>18.149999999999999</v>
      </c>
    </row>
    <row r="4260" spans="1:5">
      <c r="A4260" s="55">
        <v>45628</v>
      </c>
      <c r="B4260">
        <v>18.14</v>
      </c>
      <c r="C4260">
        <v>18.61</v>
      </c>
      <c r="D4260">
        <v>18.03</v>
      </c>
      <c r="E4260">
        <v>18.05</v>
      </c>
    </row>
    <row r="4261" spans="1:5">
      <c r="A4261" s="55">
        <v>45629</v>
      </c>
      <c r="B4261">
        <v>18.11</v>
      </c>
      <c r="C4261">
        <v>18.260000000000002</v>
      </c>
      <c r="D4261">
        <v>17.98</v>
      </c>
      <c r="E4261">
        <v>17.98</v>
      </c>
    </row>
    <row r="4262" spans="1:5">
      <c r="A4262" s="55">
        <v>45630</v>
      </c>
      <c r="B4262">
        <v>17.98</v>
      </c>
      <c r="C4262">
        <v>18.32</v>
      </c>
      <c r="D4262">
        <v>17.91</v>
      </c>
      <c r="E4262">
        <v>18.3</v>
      </c>
    </row>
    <row r="4263" spans="1:5">
      <c r="A4263" s="55">
        <v>45631</v>
      </c>
      <c r="B4263">
        <v>18.28</v>
      </c>
      <c r="C4263">
        <v>18.420000000000002</v>
      </c>
      <c r="D4263">
        <v>18.239999999999998</v>
      </c>
      <c r="E4263">
        <v>18.36</v>
      </c>
    </row>
    <row r="4264" spans="1:5">
      <c r="A4264" s="55">
        <v>45632</v>
      </c>
      <c r="B4264">
        <v>18.190000000000001</v>
      </c>
      <c r="C4264">
        <v>18.309999999999999</v>
      </c>
      <c r="D4264">
        <v>18.11</v>
      </c>
      <c r="E4264">
        <v>18.21</v>
      </c>
    </row>
    <row r="4265" spans="1:5">
      <c r="A4265" s="55">
        <v>45635</v>
      </c>
      <c r="B4265">
        <v>18.420000000000002</v>
      </c>
      <c r="C4265">
        <v>18.82</v>
      </c>
      <c r="D4265">
        <v>18.37</v>
      </c>
      <c r="E4265">
        <v>18.78</v>
      </c>
    </row>
    <row r="4266" spans="1:5">
      <c r="A4266" s="55">
        <v>45636</v>
      </c>
      <c r="B4266">
        <v>18.73</v>
      </c>
      <c r="C4266">
        <v>18.940000000000001</v>
      </c>
      <c r="D4266">
        <v>18.62</v>
      </c>
      <c r="E4266">
        <v>18.8</v>
      </c>
    </row>
    <row r="4267" spans="1:5">
      <c r="A4267" s="55">
        <v>45637</v>
      </c>
      <c r="B4267">
        <v>18.57</v>
      </c>
      <c r="C4267">
        <v>18.95</v>
      </c>
      <c r="D4267">
        <v>18.52</v>
      </c>
      <c r="E4267">
        <v>18.899999999999999</v>
      </c>
    </row>
    <row r="4268" spans="1:5">
      <c r="A4268" s="55">
        <v>45638</v>
      </c>
      <c r="B4268">
        <v>18.940000000000001</v>
      </c>
      <c r="C4268">
        <v>19.309999999999999</v>
      </c>
      <c r="D4268">
        <v>18.87</v>
      </c>
      <c r="E4268">
        <v>19.309999999999999</v>
      </c>
    </row>
    <row r="4269" spans="1:5">
      <c r="A4269" s="55">
        <v>45639</v>
      </c>
      <c r="B4269">
        <v>18.97</v>
      </c>
      <c r="C4269">
        <v>19.38</v>
      </c>
      <c r="D4269">
        <v>18.899999999999999</v>
      </c>
      <c r="E4269">
        <v>19.23</v>
      </c>
    </row>
    <row r="4270" spans="1:5">
      <c r="A4270" s="55">
        <v>45642</v>
      </c>
      <c r="B4270">
        <v>19.34</v>
      </c>
      <c r="C4270">
        <v>19.53</v>
      </c>
      <c r="D4270">
        <v>19.309999999999999</v>
      </c>
      <c r="E4270">
        <v>19.5</v>
      </c>
    </row>
    <row r="4271" spans="1:5">
      <c r="A4271" s="55">
        <v>45643</v>
      </c>
      <c r="B4271">
        <v>19.82</v>
      </c>
      <c r="C4271">
        <v>19.940000000000001</v>
      </c>
      <c r="D4271">
        <v>19.62</v>
      </c>
      <c r="E4271">
        <v>19.87</v>
      </c>
    </row>
    <row r="4272" spans="1:5">
      <c r="A4272" s="55">
        <v>45644</v>
      </c>
      <c r="B4272">
        <v>19.940000000000001</v>
      </c>
      <c r="C4272">
        <v>24.44</v>
      </c>
      <c r="D4272">
        <v>19.64</v>
      </c>
      <c r="E4272">
        <v>23.62</v>
      </c>
    </row>
    <row r="4273" spans="1:5">
      <c r="A4273" s="55">
        <v>45645</v>
      </c>
      <c r="B4273">
        <v>21.92</v>
      </c>
      <c r="C4273">
        <v>24.39</v>
      </c>
      <c r="D4273">
        <v>21.69</v>
      </c>
      <c r="E4273">
        <v>23.91</v>
      </c>
    </row>
    <row r="4274" spans="1:5">
      <c r="A4274" s="55">
        <v>45646</v>
      </c>
      <c r="B4274">
        <v>24.07</v>
      </c>
      <c r="C4274">
        <v>24.45</v>
      </c>
      <c r="D4274">
        <v>21.15</v>
      </c>
      <c r="E4274">
        <v>21.5</v>
      </c>
    </row>
    <row r="4275" spans="1:5">
      <c r="A4275" s="55">
        <v>45649</v>
      </c>
      <c r="B4275">
        <v>21.23</v>
      </c>
      <c r="C4275">
        <v>21.93</v>
      </c>
      <c r="D4275">
        <v>20.32</v>
      </c>
      <c r="E4275">
        <v>20.32</v>
      </c>
    </row>
    <row r="4276" spans="1:5">
      <c r="A4276" s="55">
        <v>45650</v>
      </c>
      <c r="B4276">
        <v>20.14</v>
      </c>
      <c r="C4276">
        <v>20.2</v>
      </c>
      <c r="D4276">
        <v>19.260000000000002</v>
      </c>
      <c r="E4276">
        <v>19.28</v>
      </c>
    </row>
    <row r="4277" spans="1:5">
      <c r="A4277" s="55">
        <v>45652</v>
      </c>
      <c r="B4277">
        <v>19.48</v>
      </c>
      <c r="C4277">
        <v>19.809999999999999</v>
      </c>
      <c r="D4277">
        <v>19.239999999999998</v>
      </c>
      <c r="E4277">
        <v>19.38</v>
      </c>
    </row>
    <row r="4278" spans="1:5">
      <c r="A4278" s="55">
        <v>45653</v>
      </c>
      <c r="B4278">
        <v>19.920000000000002</v>
      </c>
      <c r="C4278">
        <v>20.93</v>
      </c>
      <c r="D4278">
        <v>19.8</v>
      </c>
      <c r="E4278">
        <v>19.88</v>
      </c>
    </row>
    <row r="4279" spans="1:5">
      <c r="A4279" s="55">
        <v>45656</v>
      </c>
      <c r="B4279">
        <v>21.09</v>
      </c>
      <c r="C4279">
        <v>22.03</v>
      </c>
      <c r="D4279">
        <v>20.03</v>
      </c>
      <c r="E4279">
        <v>20.5</v>
      </c>
    </row>
    <row r="4280" spans="1:5">
      <c r="A4280" s="55">
        <v>45657</v>
      </c>
      <c r="B4280">
        <v>20.239999999999998</v>
      </c>
      <c r="C4280">
        <v>20.76</v>
      </c>
      <c r="D4280">
        <v>20.04</v>
      </c>
      <c r="E4280">
        <v>20.55</v>
      </c>
    </row>
    <row r="4281" spans="1:5">
      <c r="A4281" s="55">
        <v>45659</v>
      </c>
      <c r="B4281">
        <v>20.350000000000001</v>
      </c>
      <c r="C4281">
        <v>21.58</v>
      </c>
      <c r="D4281">
        <v>20.22</v>
      </c>
      <c r="E4281">
        <v>20.71</v>
      </c>
    </row>
    <row r="4282" spans="1:5">
      <c r="A4282" s="55">
        <v>45660</v>
      </c>
      <c r="B4282">
        <v>20.45</v>
      </c>
      <c r="C4282">
        <v>20.63</v>
      </c>
      <c r="D4282">
        <v>19.8</v>
      </c>
      <c r="E4282">
        <v>19.82</v>
      </c>
    </row>
    <row r="4283" spans="1:5">
      <c r="A4283" s="55">
        <v>45663</v>
      </c>
      <c r="B4283">
        <v>19.75</v>
      </c>
      <c r="C4283">
        <v>20.239999999999998</v>
      </c>
      <c r="D4283">
        <v>19.29</v>
      </c>
      <c r="E4283">
        <v>19.649999999999999</v>
      </c>
    </row>
    <row r="4284" spans="1:5">
      <c r="A4284" s="55">
        <v>45664</v>
      </c>
      <c r="B4284">
        <v>19.440000000000001</v>
      </c>
      <c r="C4284">
        <v>20.98</v>
      </c>
      <c r="D4284">
        <v>19.43</v>
      </c>
      <c r="E4284">
        <v>20.48</v>
      </c>
    </row>
    <row r="4285" spans="1:5">
      <c r="A4285" s="55">
        <v>45665</v>
      </c>
      <c r="B4285">
        <v>20.83</v>
      </c>
      <c r="C4285">
        <v>21.56</v>
      </c>
      <c r="D4285">
        <v>20.25</v>
      </c>
      <c r="E4285">
        <v>20.46</v>
      </c>
    </row>
    <row r="4286" spans="1:5">
      <c r="A4286" s="55">
        <v>45667</v>
      </c>
      <c r="B4286">
        <v>21.24</v>
      </c>
      <c r="C4286">
        <v>22.13</v>
      </c>
      <c r="D4286">
        <v>20.95</v>
      </c>
      <c r="E4286">
        <v>21.71</v>
      </c>
    </row>
    <row r="4287" spans="1:5">
      <c r="A4287" s="55">
        <v>45670</v>
      </c>
      <c r="B4287">
        <v>22.48</v>
      </c>
      <c r="C4287">
        <v>22.55</v>
      </c>
      <c r="D4287">
        <v>21.08</v>
      </c>
      <c r="E4287">
        <v>21.14</v>
      </c>
    </row>
    <row r="4288" spans="1:5">
      <c r="A4288" s="55">
        <v>45671</v>
      </c>
      <c r="B4288">
        <v>20.89</v>
      </c>
      <c r="C4288">
        <v>21.98</v>
      </c>
      <c r="D4288">
        <v>20.6</v>
      </c>
      <c r="E4288">
        <v>20.92</v>
      </c>
    </row>
    <row r="4289" spans="1:5">
      <c r="A4289" s="55">
        <v>45672</v>
      </c>
      <c r="B4289">
        <v>20.079999999999998</v>
      </c>
      <c r="C4289">
        <v>20.98</v>
      </c>
      <c r="D4289">
        <v>19.649999999999999</v>
      </c>
      <c r="E4289">
        <v>19.79</v>
      </c>
    </row>
    <row r="4290" spans="1:5">
      <c r="A4290" s="55">
        <v>45673</v>
      </c>
      <c r="B4290">
        <v>19.78</v>
      </c>
      <c r="C4290">
        <v>19.91</v>
      </c>
      <c r="D4290">
        <v>19.5</v>
      </c>
      <c r="E4290">
        <v>19.899999999999999</v>
      </c>
    </row>
    <row r="4291" spans="1:5">
      <c r="A4291" s="55">
        <v>45674</v>
      </c>
      <c r="B4291">
        <v>19.32</v>
      </c>
      <c r="C4291">
        <v>21.42</v>
      </c>
      <c r="D4291">
        <v>19.32</v>
      </c>
      <c r="E4291">
        <v>19.8</v>
      </c>
    </row>
    <row r="4292" spans="1:5">
      <c r="A4292" s="55">
        <v>45678</v>
      </c>
      <c r="B4292">
        <v>19.47</v>
      </c>
      <c r="C4292">
        <v>19.63</v>
      </c>
      <c r="D4292">
        <v>19.16</v>
      </c>
      <c r="E4292">
        <v>19.21</v>
      </c>
    </row>
    <row r="4293" spans="1:5">
      <c r="A4293" s="55">
        <v>45679</v>
      </c>
      <c r="B4293">
        <v>19.47</v>
      </c>
      <c r="C4293">
        <v>19.48</v>
      </c>
      <c r="D4293">
        <v>19.14</v>
      </c>
      <c r="E4293">
        <v>19.39</v>
      </c>
    </row>
    <row r="4294" spans="1:5">
      <c r="A4294" s="55">
        <v>45680</v>
      </c>
      <c r="B4294">
        <v>19.440000000000001</v>
      </c>
      <c r="C4294">
        <v>19.440000000000001</v>
      </c>
      <c r="D4294">
        <v>19.11</v>
      </c>
      <c r="E4294">
        <v>19.18</v>
      </c>
    </row>
    <row r="4295" spans="1:5">
      <c r="A4295" s="55">
        <v>45681</v>
      </c>
      <c r="B4295">
        <v>19.18</v>
      </c>
      <c r="C4295">
        <v>19.96</v>
      </c>
      <c r="D4295">
        <v>19.100000000000001</v>
      </c>
      <c r="E4295">
        <v>19.239999999999998</v>
      </c>
    </row>
    <row r="4296" spans="1:5">
      <c r="A4296" s="55">
        <v>45684</v>
      </c>
      <c r="B4296">
        <v>21.26</v>
      </c>
      <c r="C4296">
        <v>21.26</v>
      </c>
      <c r="D4296">
        <v>20.04</v>
      </c>
      <c r="E4296">
        <v>20.100000000000001</v>
      </c>
    </row>
    <row r="4297" spans="1:5">
      <c r="A4297" s="55">
        <v>45685</v>
      </c>
      <c r="B4297">
        <v>19.97</v>
      </c>
      <c r="C4297">
        <v>20.46</v>
      </c>
      <c r="D4297">
        <v>19.329999999999998</v>
      </c>
      <c r="E4297">
        <v>19.47</v>
      </c>
    </row>
    <row r="4298" spans="1:5">
      <c r="A4298" s="55">
        <v>45686</v>
      </c>
      <c r="B4298">
        <v>19.62</v>
      </c>
      <c r="C4298">
        <v>20.100000000000001</v>
      </c>
      <c r="D4298">
        <v>19.12</v>
      </c>
      <c r="E4298">
        <v>19.59</v>
      </c>
    </row>
    <row r="4299" spans="1:5">
      <c r="A4299" s="55">
        <v>45687</v>
      </c>
      <c r="B4299">
        <v>19.25</v>
      </c>
      <c r="C4299">
        <v>19.62</v>
      </c>
      <c r="D4299">
        <v>19.010000000000002</v>
      </c>
      <c r="E4299">
        <v>19.329999999999998</v>
      </c>
    </row>
    <row r="4300" spans="1:5">
      <c r="A4300" s="55">
        <v>45688</v>
      </c>
      <c r="B4300">
        <v>19.100000000000001</v>
      </c>
      <c r="C4300">
        <v>20.05</v>
      </c>
      <c r="D4300">
        <v>18.989999999999998</v>
      </c>
      <c r="E4300">
        <v>19.77</v>
      </c>
    </row>
    <row r="4301" spans="1:5">
      <c r="A4301" s="55">
        <v>45691</v>
      </c>
      <c r="B4301">
        <v>21.01</v>
      </c>
      <c r="C4301">
        <v>22.77</v>
      </c>
      <c r="D4301">
        <v>19.8</v>
      </c>
      <c r="E4301">
        <v>20.350000000000001</v>
      </c>
    </row>
    <row r="4302" spans="1:5">
      <c r="A4302" s="55">
        <v>45692</v>
      </c>
      <c r="B4302">
        <v>20.12</v>
      </c>
      <c r="C4302">
        <v>20.329999999999998</v>
      </c>
      <c r="D4302">
        <v>19.53</v>
      </c>
      <c r="E4302">
        <v>19.829999999999998</v>
      </c>
    </row>
    <row r="4303" spans="1:5">
      <c r="A4303" s="55">
        <v>45693</v>
      </c>
      <c r="B4303">
        <v>19.73</v>
      </c>
      <c r="C4303">
        <v>19.96</v>
      </c>
      <c r="D4303">
        <v>19.18</v>
      </c>
      <c r="E4303">
        <v>19.239999999999998</v>
      </c>
    </row>
    <row r="4304" spans="1:5">
      <c r="A4304" s="55">
        <v>45694</v>
      </c>
      <c r="B4304">
        <v>19.170000000000002</v>
      </c>
      <c r="C4304">
        <v>19.760000000000002</v>
      </c>
      <c r="D4304">
        <v>19</v>
      </c>
      <c r="E4304">
        <v>19.22</v>
      </c>
    </row>
    <row r="4305" spans="1:5">
      <c r="A4305" s="55">
        <v>45695</v>
      </c>
      <c r="B4305">
        <v>18.989999999999998</v>
      </c>
      <c r="C4305">
        <v>23.18</v>
      </c>
      <c r="D4305">
        <v>18.97</v>
      </c>
      <c r="E4305">
        <v>19.760000000000002</v>
      </c>
    </row>
    <row r="4306" spans="1:5">
      <c r="A4306" s="55">
        <v>45698</v>
      </c>
      <c r="B4306">
        <v>19.53</v>
      </c>
      <c r="C4306">
        <v>19.670000000000002</v>
      </c>
      <c r="D4306">
        <v>19.3</v>
      </c>
      <c r="E4306">
        <v>19.440000000000001</v>
      </c>
    </row>
    <row r="4307" spans="1:5">
      <c r="A4307" s="55">
        <v>45699</v>
      </c>
      <c r="B4307">
        <v>19.690000000000001</v>
      </c>
      <c r="C4307">
        <v>19.7</v>
      </c>
      <c r="D4307">
        <v>19.260000000000002</v>
      </c>
      <c r="E4307">
        <v>19.48</v>
      </c>
    </row>
    <row r="4308" spans="1:5">
      <c r="A4308" s="55">
        <v>45700</v>
      </c>
      <c r="B4308">
        <v>19.989999999999998</v>
      </c>
      <c r="C4308">
        <v>20.12</v>
      </c>
      <c r="D4308">
        <v>19.309999999999999</v>
      </c>
      <c r="E4308">
        <v>19.54</v>
      </c>
    </row>
    <row r="4309" spans="1:5">
      <c r="A4309" s="55">
        <v>45701</v>
      </c>
      <c r="B4309">
        <v>19.510000000000002</v>
      </c>
      <c r="C4309">
        <v>19.64</v>
      </c>
      <c r="D4309">
        <v>19.059999999999999</v>
      </c>
      <c r="E4309">
        <v>19.11</v>
      </c>
    </row>
    <row r="4310" spans="1:5">
      <c r="A4310" s="55">
        <v>45702</v>
      </c>
      <c r="B4310">
        <v>19.2</v>
      </c>
      <c r="C4310">
        <v>19.399999999999999</v>
      </c>
      <c r="D4310">
        <v>19.09</v>
      </c>
      <c r="E4310">
        <v>19.190000000000001</v>
      </c>
    </row>
    <row r="4311" spans="1:5">
      <c r="A4311" s="55">
        <v>45706</v>
      </c>
      <c r="B4311">
        <v>19.440000000000001</v>
      </c>
      <c r="C4311">
        <v>19.59</v>
      </c>
      <c r="D4311">
        <v>19.22</v>
      </c>
      <c r="E4311">
        <v>19.32</v>
      </c>
    </row>
    <row r="4312" spans="1:5">
      <c r="A4312" s="55">
        <v>45707</v>
      </c>
      <c r="B4312">
        <v>19.57</v>
      </c>
      <c r="C4312">
        <v>19.61</v>
      </c>
      <c r="D4312">
        <v>19.2</v>
      </c>
      <c r="E4312">
        <v>19.41</v>
      </c>
    </row>
    <row r="4313" spans="1:5">
      <c r="A4313" s="55">
        <v>45708</v>
      </c>
      <c r="B4313">
        <v>19.5</v>
      </c>
      <c r="C4313">
        <v>20.04</v>
      </c>
      <c r="D4313">
        <v>19.399999999999999</v>
      </c>
      <c r="E4313">
        <v>19.66</v>
      </c>
    </row>
    <row r="4314" spans="1:5">
      <c r="A4314" s="55">
        <v>45709</v>
      </c>
      <c r="B4314">
        <v>19.579999999999998</v>
      </c>
      <c r="C4314">
        <v>20.97</v>
      </c>
      <c r="D4314">
        <v>19.54</v>
      </c>
      <c r="E4314">
        <v>20.6</v>
      </c>
    </row>
    <row r="4315" spans="1:5">
      <c r="A4315" s="55">
        <v>45712</v>
      </c>
      <c r="B4315">
        <v>20.29</v>
      </c>
      <c r="C4315">
        <v>21.21</v>
      </c>
      <c r="D4315">
        <v>20.09</v>
      </c>
      <c r="E4315">
        <v>20.88</v>
      </c>
    </row>
    <row r="4316" spans="1:5">
      <c r="A4316" s="55">
        <v>45713</v>
      </c>
      <c r="B4316">
        <v>20.95</v>
      </c>
      <c r="C4316">
        <v>22.14</v>
      </c>
      <c r="D4316">
        <v>20.82</v>
      </c>
      <c r="E4316">
        <v>21.04</v>
      </c>
    </row>
    <row r="4317" spans="1:5">
      <c r="A4317" s="55">
        <v>45714</v>
      </c>
      <c r="B4317">
        <v>20.94</v>
      </c>
      <c r="C4317">
        <v>21.3</v>
      </c>
      <c r="D4317">
        <v>20.32</v>
      </c>
      <c r="E4317">
        <v>20.81</v>
      </c>
    </row>
    <row r="4318" spans="1:5">
      <c r="A4318" s="55">
        <v>45715</v>
      </c>
      <c r="B4318">
        <v>20.43</v>
      </c>
      <c r="C4318">
        <v>21.95</v>
      </c>
      <c r="D4318">
        <v>20.32</v>
      </c>
      <c r="E4318">
        <v>21.91</v>
      </c>
    </row>
    <row r="4319" spans="1:5">
      <c r="A4319" s="55">
        <v>45716</v>
      </c>
      <c r="B4319">
        <v>21.88</v>
      </c>
      <c r="C4319">
        <v>22.51</v>
      </c>
      <c r="D4319">
        <v>20.88</v>
      </c>
      <c r="E4319">
        <v>21.17</v>
      </c>
    </row>
    <row r="4320" spans="1:5">
      <c r="A4320" s="55">
        <v>45719</v>
      </c>
      <c r="B4320">
        <v>20.86</v>
      </c>
      <c r="C4320">
        <v>23.41</v>
      </c>
      <c r="D4320">
        <v>20.69</v>
      </c>
      <c r="E4320">
        <v>22.5</v>
      </c>
    </row>
    <row r="4321" spans="1:5">
      <c r="A4321" s="55">
        <v>45720</v>
      </c>
      <c r="B4321">
        <v>23.26</v>
      </c>
      <c r="C4321">
        <v>25.59</v>
      </c>
      <c r="D4321">
        <v>21.88</v>
      </c>
      <c r="E4321">
        <v>22.91</v>
      </c>
    </row>
    <row r="4322" spans="1:5">
      <c r="A4322" s="55">
        <v>45721</v>
      </c>
      <c r="B4322">
        <v>22.95</v>
      </c>
      <c r="C4322">
        <v>23.58</v>
      </c>
      <c r="D4322">
        <v>21.68</v>
      </c>
      <c r="E4322">
        <v>22.1</v>
      </c>
    </row>
    <row r="4323" spans="1:5">
      <c r="A4323" s="55">
        <v>45722</v>
      </c>
      <c r="B4323">
        <v>23.09</v>
      </c>
      <c r="C4323">
        <v>24.13</v>
      </c>
      <c r="D4323">
        <v>22.6</v>
      </c>
      <c r="E4323">
        <v>23.69</v>
      </c>
    </row>
    <row r="4324" spans="1:5">
      <c r="A4324" s="55">
        <v>45723</v>
      </c>
      <c r="B4324">
        <v>23.57</v>
      </c>
      <c r="C4324">
        <v>24.22</v>
      </c>
      <c r="D4324">
        <v>22.68</v>
      </c>
      <c r="E4324">
        <v>22.84</v>
      </c>
    </row>
    <row r="4325" spans="1:5">
      <c r="A4325" s="55">
        <v>45726</v>
      </c>
      <c r="B4325">
        <v>24.1</v>
      </c>
      <c r="C4325">
        <v>25.66</v>
      </c>
      <c r="D4325">
        <v>23.9</v>
      </c>
      <c r="E4325">
        <v>24.98</v>
      </c>
    </row>
    <row r="4326" spans="1:5">
      <c r="A4326" s="55">
        <v>45727</v>
      </c>
      <c r="B4326">
        <v>24.94</v>
      </c>
      <c r="C4326">
        <v>25.96</v>
      </c>
      <c r="D4326">
        <v>24.18</v>
      </c>
      <c r="E4326">
        <v>24.84</v>
      </c>
    </row>
    <row r="4327" spans="1:5">
      <c r="A4327" s="55">
        <v>45728</v>
      </c>
      <c r="B4327">
        <v>23.86</v>
      </c>
      <c r="C4327">
        <v>24.64</v>
      </c>
      <c r="D4327">
        <v>23.21</v>
      </c>
      <c r="E4327">
        <v>23.52</v>
      </c>
    </row>
    <row r="4328" spans="1:5">
      <c r="A4328" s="55">
        <v>45729</v>
      </c>
      <c r="B4328">
        <v>23.7</v>
      </c>
      <c r="C4328">
        <v>24.41</v>
      </c>
      <c r="D4328">
        <v>23.12</v>
      </c>
      <c r="E4328">
        <v>23.71</v>
      </c>
    </row>
    <row r="4329" spans="1:5">
      <c r="A4329" s="55">
        <v>45730</v>
      </c>
      <c r="B4329">
        <v>23.3</v>
      </c>
      <c r="C4329">
        <v>23.51</v>
      </c>
      <c r="D4329">
        <v>22.14</v>
      </c>
      <c r="E4329">
        <v>22.37</v>
      </c>
    </row>
    <row r="4330" spans="1:5">
      <c r="A4330" s="55">
        <v>45733</v>
      </c>
      <c r="B4330">
        <v>22.26</v>
      </c>
      <c r="C4330">
        <v>22.26</v>
      </c>
      <c r="D4330">
        <v>21.45</v>
      </c>
      <c r="E4330">
        <v>21.66</v>
      </c>
    </row>
    <row r="4331" spans="1:5">
      <c r="A4331" s="55">
        <v>45734</v>
      </c>
      <c r="B4331">
        <v>21.91</v>
      </c>
      <c r="C4331">
        <v>22.51</v>
      </c>
      <c r="D4331">
        <v>21.83</v>
      </c>
      <c r="E4331">
        <v>22.12</v>
      </c>
    </row>
    <row r="4332" spans="1:5">
      <c r="A4332" s="55">
        <v>45735</v>
      </c>
      <c r="B4332">
        <v>21.95</v>
      </c>
      <c r="C4332">
        <v>22.13</v>
      </c>
      <c r="D4332">
        <v>20.88</v>
      </c>
      <c r="E4332">
        <v>21.34</v>
      </c>
    </row>
    <row r="4333" spans="1:5">
      <c r="A4333" s="55">
        <v>45736</v>
      </c>
      <c r="B4333">
        <v>21.84</v>
      </c>
      <c r="C4333">
        <v>21.86</v>
      </c>
      <c r="D4333">
        <v>20.94</v>
      </c>
      <c r="E4333">
        <v>21.26</v>
      </c>
    </row>
    <row r="4334" spans="1:5">
      <c r="A4334" s="55">
        <v>45737</v>
      </c>
      <c r="B4334">
        <v>21.66</v>
      </c>
      <c r="C4334">
        <v>21.82</v>
      </c>
      <c r="D4334">
        <v>20.91</v>
      </c>
      <c r="E4334">
        <v>20.98</v>
      </c>
    </row>
    <row r="4335" spans="1:5">
      <c r="A4335" s="55">
        <v>45740</v>
      </c>
      <c r="B4335">
        <v>20.61</v>
      </c>
      <c r="C4335">
        <v>20.61</v>
      </c>
      <c r="D4335">
        <v>19.86</v>
      </c>
      <c r="E4335">
        <v>19.96</v>
      </c>
    </row>
    <row r="4336" spans="1:5">
      <c r="A4336" s="55">
        <v>45741</v>
      </c>
      <c r="B4336">
        <v>19.84</v>
      </c>
      <c r="C4336">
        <v>20.25</v>
      </c>
      <c r="D4336">
        <v>19.84</v>
      </c>
      <c r="E4336">
        <v>20.079999999999998</v>
      </c>
    </row>
    <row r="4337" spans="1:5">
      <c r="A4337" s="55">
        <v>45742</v>
      </c>
      <c r="B4337">
        <v>20.12</v>
      </c>
      <c r="C4337">
        <v>21.21</v>
      </c>
      <c r="D4337">
        <v>20</v>
      </c>
      <c r="E4337">
        <v>20.86</v>
      </c>
    </row>
    <row r="4338" spans="1:5">
      <c r="A4338" s="55">
        <v>45743</v>
      </c>
      <c r="B4338">
        <v>21.12</v>
      </c>
      <c r="C4338">
        <v>21.43</v>
      </c>
      <c r="D4338">
        <v>20.55</v>
      </c>
      <c r="E4338">
        <v>21</v>
      </c>
    </row>
    <row r="4339" spans="1:5">
      <c r="A4339" s="55">
        <v>45744</v>
      </c>
      <c r="B4339">
        <v>21.3</v>
      </c>
      <c r="C4339">
        <v>22.58</v>
      </c>
      <c r="D4339">
        <v>21.15</v>
      </c>
      <c r="E4339">
        <v>22.58</v>
      </c>
    </row>
    <row r="4340" spans="1:5">
      <c r="A4340" s="55">
        <v>45747</v>
      </c>
      <c r="B4340">
        <v>23.53</v>
      </c>
      <c r="C4340">
        <v>23.94</v>
      </c>
      <c r="D4340">
        <v>22.09</v>
      </c>
      <c r="E4340">
        <v>22.45</v>
      </c>
    </row>
    <row r="4341" spans="1:5">
      <c r="A4341" s="55">
        <v>45748</v>
      </c>
      <c r="B4341">
        <v>22.76</v>
      </c>
      <c r="C4341">
        <v>23.2</v>
      </c>
      <c r="D4341">
        <v>22.07</v>
      </c>
      <c r="E4341">
        <v>22.32</v>
      </c>
    </row>
    <row r="4342" spans="1:5">
      <c r="A4342" s="55">
        <v>45749</v>
      </c>
      <c r="B4342">
        <v>23.23</v>
      </c>
      <c r="C4342">
        <v>23.24</v>
      </c>
      <c r="D4342">
        <v>21.6</v>
      </c>
      <c r="E4342">
        <v>21.89</v>
      </c>
    </row>
    <row r="4343" spans="1:5">
      <c r="A4343" s="55">
        <v>45750</v>
      </c>
      <c r="B4343">
        <v>24.8</v>
      </c>
      <c r="C4343">
        <v>26.28</v>
      </c>
      <c r="D4343">
        <v>24.43</v>
      </c>
      <c r="E4343">
        <v>26.19</v>
      </c>
    </row>
    <row r="4344" spans="1:5">
      <c r="A4344" s="55">
        <v>45751</v>
      </c>
      <c r="B4344">
        <v>29.4</v>
      </c>
      <c r="C4344">
        <v>32.65</v>
      </c>
      <c r="D4344">
        <v>28.34</v>
      </c>
      <c r="E4344">
        <v>32.549999999999997</v>
      </c>
    </row>
    <row r="4345" spans="1:5">
      <c r="A4345" s="55">
        <v>45754</v>
      </c>
      <c r="B4345">
        <v>35.25</v>
      </c>
      <c r="C4345">
        <v>36.36</v>
      </c>
      <c r="D4345">
        <v>28.6</v>
      </c>
      <c r="E4345">
        <v>32.380000000000003</v>
      </c>
    </row>
    <row r="4346" spans="1:5">
      <c r="A4346" s="55">
        <v>45755</v>
      </c>
      <c r="B4346">
        <v>28.83</v>
      </c>
      <c r="C4346">
        <v>38.700000000000003</v>
      </c>
      <c r="D4346">
        <v>28.51</v>
      </c>
      <c r="E4346">
        <v>35.770000000000003</v>
      </c>
    </row>
    <row r="4347" spans="1:5">
      <c r="A4347" s="55">
        <v>45756</v>
      </c>
      <c r="B4347">
        <v>36.299999999999997</v>
      </c>
      <c r="C4347">
        <v>37.479999999999997</v>
      </c>
      <c r="D4347">
        <v>26.71</v>
      </c>
      <c r="E4347">
        <v>27.45</v>
      </c>
    </row>
    <row r="4348" spans="1:5">
      <c r="A4348" s="55">
        <v>45757</v>
      </c>
      <c r="B4348">
        <v>29.7</v>
      </c>
      <c r="C4348">
        <v>37.799999999999997</v>
      </c>
      <c r="D4348">
        <v>29.49</v>
      </c>
      <c r="E4348">
        <v>32.53</v>
      </c>
    </row>
    <row r="4349" spans="1:5">
      <c r="A4349" s="55">
        <v>45758</v>
      </c>
      <c r="B4349">
        <v>33.450000000000003</v>
      </c>
      <c r="C4349">
        <v>35.17</v>
      </c>
      <c r="D4349">
        <v>31.52</v>
      </c>
      <c r="E4349">
        <v>31.6</v>
      </c>
    </row>
    <row r="4350" spans="1:5">
      <c r="A4350" s="55">
        <v>45761</v>
      </c>
      <c r="B4350">
        <v>28.95</v>
      </c>
      <c r="C4350">
        <v>30.72</v>
      </c>
      <c r="D4350">
        <v>28.34</v>
      </c>
      <c r="E4350">
        <v>28.77</v>
      </c>
    </row>
    <row r="4351" spans="1:5">
      <c r="A4351" s="55">
        <v>45762</v>
      </c>
      <c r="B4351">
        <v>28.52</v>
      </c>
      <c r="C4351">
        <v>28.52</v>
      </c>
      <c r="D4351">
        <v>27.34</v>
      </c>
      <c r="E4351">
        <v>28.2</v>
      </c>
    </row>
    <row r="4352" spans="1:5">
      <c r="A4352" s="55">
        <v>45763</v>
      </c>
      <c r="B4352">
        <v>29.06</v>
      </c>
      <c r="C4352">
        <v>30.65</v>
      </c>
      <c r="D4352">
        <v>28.13</v>
      </c>
      <c r="E4352">
        <v>29.78</v>
      </c>
    </row>
    <row r="4353" spans="1:5">
      <c r="A4353" s="55">
        <v>45764</v>
      </c>
      <c r="B4353">
        <v>29.27</v>
      </c>
      <c r="C4353">
        <v>29.92</v>
      </c>
      <c r="D4353">
        <v>28.85</v>
      </c>
      <c r="E4353">
        <v>28.88</v>
      </c>
    </row>
    <row r="4354" spans="1:5">
      <c r="A4354" s="55">
        <v>45768</v>
      </c>
      <c r="B4354">
        <v>29.75</v>
      </c>
      <c r="C4354">
        <v>31.47</v>
      </c>
      <c r="D4354">
        <v>29.72</v>
      </c>
      <c r="E4354">
        <v>30.93</v>
      </c>
    </row>
    <row r="4355" spans="1:5">
      <c r="A4355" s="55">
        <v>45769</v>
      </c>
      <c r="B4355">
        <v>29.85</v>
      </c>
      <c r="C4355">
        <v>29.85</v>
      </c>
      <c r="D4355">
        <v>28.78</v>
      </c>
      <c r="E4355">
        <v>28.93</v>
      </c>
    </row>
    <row r="4356" spans="1:5">
      <c r="A4356" s="55">
        <v>45770</v>
      </c>
      <c r="B4356">
        <v>27.69</v>
      </c>
      <c r="C4356">
        <v>28.54</v>
      </c>
      <c r="D4356">
        <v>27.11</v>
      </c>
      <c r="E4356">
        <v>27.84</v>
      </c>
    </row>
    <row r="4357" spans="1:5">
      <c r="A4357" s="55">
        <v>45771</v>
      </c>
      <c r="B4357">
        <v>27.62</v>
      </c>
      <c r="C4357">
        <v>27.63</v>
      </c>
      <c r="D4357">
        <v>26.58</v>
      </c>
      <c r="E4357">
        <v>26.73</v>
      </c>
    </row>
    <row r="4358" spans="1:5">
      <c r="A4358" s="55">
        <v>45772</v>
      </c>
      <c r="B4358">
        <v>26.89</v>
      </c>
      <c r="C4358">
        <v>27.21</v>
      </c>
      <c r="D4358">
        <v>25.89</v>
      </c>
      <c r="E4358">
        <v>25.89</v>
      </c>
    </row>
    <row r="4359" spans="1:5">
      <c r="A4359" s="55">
        <v>45775</v>
      </c>
      <c r="B4359">
        <v>25.78</v>
      </c>
      <c r="C4359">
        <v>26.95</v>
      </c>
      <c r="D4359">
        <v>25.67</v>
      </c>
      <c r="E4359">
        <v>26.1</v>
      </c>
    </row>
    <row r="4360" spans="1:5">
      <c r="A4360" s="55">
        <v>45776</v>
      </c>
      <c r="B4360">
        <v>26.4</v>
      </c>
      <c r="C4360">
        <v>26.45</v>
      </c>
      <c r="D4360">
        <v>25.47</v>
      </c>
      <c r="E4360">
        <v>25.83</v>
      </c>
    </row>
    <row r="4361" spans="1:5">
      <c r="A4361" s="55">
        <v>45777</v>
      </c>
      <c r="B4361">
        <v>26.95</v>
      </c>
      <c r="C4361">
        <v>27.72</v>
      </c>
      <c r="D4361">
        <v>25.86</v>
      </c>
      <c r="E4361">
        <v>25.99</v>
      </c>
    </row>
    <row r="4362" spans="1:5">
      <c r="A4362" s="55">
        <v>45778</v>
      </c>
      <c r="B4362">
        <v>25.69</v>
      </c>
      <c r="C4362">
        <v>26.04</v>
      </c>
      <c r="D4362">
        <v>25.35</v>
      </c>
      <c r="E4362">
        <v>25.91</v>
      </c>
    </row>
    <row r="4363" spans="1:5">
      <c r="A4363" s="55">
        <v>45779</v>
      </c>
      <c r="B4363">
        <v>25.14</v>
      </c>
      <c r="C4363">
        <v>25.45</v>
      </c>
      <c r="D4363">
        <v>24.61</v>
      </c>
      <c r="E4363">
        <v>24.7</v>
      </c>
    </row>
    <row r="4364" spans="1:5">
      <c r="A4364" s="55">
        <v>45782</v>
      </c>
      <c r="B4364">
        <v>25.29</v>
      </c>
      <c r="C4364">
        <v>25.41</v>
      </c>
      <c r="D4364">
        <v>24.68</v>
      </c>
      <c r="E4364">
        <v>25.11</v>
      </c>
    </row>
    <row r="4365" spans="1:5">
      <c r="A4365" s="55">
        <v>45783</v>
      </c>
      <c r="B4365">
        <v>25.72</v>
      </c>
      <c r="C4365">
        <v>25.87</v>
      </c>
      <c r="D4365">
        <v>25.23</v>
      </c>
      <c r="E4365">
        <v>25.76</v>
      </c>
    </row>
    <row r="4366" spans="1:5">
      <c r="A4366" s="55">
        <v>45784</v>
      </c>
      <c r="B4366">
        <v>25.78</v>
      </c>
      <c r="C4366">
        <v>26.07</v>
      </c>
      <c r="D4366">
        <v>25.08</v>
      </c>
      <c r="E4366">
        <v>25.28</v>
      </c>
    </row>
    <row r="4367" spans="1:5">
      <c r="A4367" s="55">
        <v>45785</v>
      </c>
      <c r="B4367">
        <v>24.88</v>
      </c>
      <c r="C4367">
        <v>25.15</v>
      </c>
      <c r="D4367">
        <v>24.22</v>
      </c>
      <c r="E4367">
        <v>24.6</v>
      </c>
    </row>
    <row r="4368" spans="1:5">
      <c r="A4368" s="55">
        <v>45786</v>
      </c>
      <c r="B4368">
        <v>24.37</v>
      </c>
      <c r="C4368">
        <v>24.61</v>
      </c>
      <c r="D4368">
        <v>24.16</v>
      </c>
      <c r="E4368">
        <v>24.33</v>
      </c>
    </row>
    <row r="4369" spans="1:5">
      <c r="A4369" s="55">
        <v>45789</v>
      </c>
      <c r="B4369">
        <v>22.87</v>
      </c>
      <c r="C4369">
        <v>22.89</v>
      </c>
      <c r="D4369">
        <v>21.54</v>
      </c>
      <c r="E4369">
        <v>21.66</v>
      </c>
    </row>
    <row r="4370" spans="1:5">
      <c r="A4370" s="55">
        <v>45790</v>
      </c>
      <c r="B4370">
        <v>21.41</v>
      </c>
      <c r="C4370">
        <v>21.46</v>
      </c>
      <c r="D4370">
        <v>20.99</v>
      </c>
      <c r="E4370">
        <v>21.45</v>
      </c>
    </row>
    <row r="4371" spans="1:5">
      <c r="A4371" s="55">
        <v>45791</v>
      </c>
      <c r="B4371">
        <v>21.46</v>
      </c>
      <c r="C4371">
        <v>21.89</v>
      </c>
      <c r="D4371">
        <v>21.44</v>
      </c>
      <c r="E4371">
        <v>21.83</v>
      </c>
    </row>
    <row r="4372" spans="1:5">
      <c r="A4372" s="55">
        <v>45792</v>
      </c>
      <c r="B4372">
        <v>22.11</v>
      </c>
      <c r="C4372">
        <v>22.21</v>
      </c>
      <c r="D4372">
        <v>21.54</v>
      </c>
      <c r="E4372">
        <v>21.59</v>
      </c>
    </row>
    <row r="4373" spans="1:5">
      <c r="A4373" s="55">
        <v>45793</v>
      </c>
      <c r="B4373">
        <v>21.56</v>
      </c>
      <c r="C4373">
        <v>21.71</v>
      </c>
      <c r="D4373">
        <v>21.42</v>
      </c>
      <c r="E4373">
        <v>21.63</v>
      </c>
    </row>
    <row r="4374" spans="1:5">
      <c r="A4374" s="55">
        <v>45796</v>
      </c>
      <c r="B4374">
        <v>22.24</v>
      </c>
      <c r="C4374">
        <v>22.25</v>
      </c>
      <c r="D4374">
        <v>21.91</v>
      </c>
      <c r="E4374">
        <v>22.01</v>
      </c>
    </row>
    <row r="4375" spans="1:5">
      <c r="A4375" s="55">
        <v>45797</v>
      </c>
      <c r="B4375">
        <v>22.03</v>
      </c>
      <c r="C4375">
        <v>22.39</v>
      </c>
      <c r="D4375">
        <v>21.86</v>
      </c>
      <c r="E4375">
        <v>22.04</v>
      </c>
    </row>
    <row r="4376" spans="1:5">
      <c r="A4376" s="55">
        <v>45798</v>
      </c>
      <c r="B4376">
        <v>22.54</v>
      </c>
      <c r="C4376">
        <v>23.59</v>
      </c>
      <c r="D4376">
        <v>22.02</v>
      </c>
      <c r="E4376">
        <v>23.54</v>
      </c>
    </row>
    <row r="4377" spans="1:5">
      <c r="A4377" s="55">
        <v>45799</v>
      </c>
      <c r="B4377">
        <v>23.7</v>
      </c>
      <c r="C4377">
        <v>23.87</v>
      </c>
      <c r="D4377">
        <v>22.97</v>
      </c>
      <c r="E4377">
        <v>23.35</v>
      </c>
    </row>
    <row r="4378" spans="1:5">
      <c r="A4378" s="55">
        <v>45800</v>
      </c>
      <c r="B4378">
        <v>24.89</v>
      </c>
      <c r="C4378">
        <v>24.89</v>
      </c>
      <c r="D4378">
        <v>23.85</v>
      </c>
      <c r="E4378">
        <v>24.39</v>
      </c>
    </row>
    <row r="4379" spans="1:5">
      <c r="A4379" s="55">
        <v>45804</v>
      </c>
      <c r="B4379">
        <v>23.24</v>
      </c>
      <c r="C4379">
        <v>23.43</v>
      </c>
      <c r="D4379">
        <v>22.42</v>
      </c>
      <c r="E4379">
        <v>22.43</v>
      </c>
    </row>
    <row r="4380" spans="1:5">
      <c r="A4380" s="55">
        <v>45805</v>
      </c>
      <c r="B4380">
        <v>22.5</v>
      </c>
      <c r="C4380">
        <v>22.86</v>
      </c>
      <c r="D4380">
        <v>22.42</v>
      </c>
      <c r="E4380">
        <v>22.74</v>
      </c>
    </row>
    <row r="4381" spans="1:5">
      <c r="A4381" s="55">
        <v>45806</v>
      </c>
      <c r="B4381">
        <v>22.57</v>
      </c>
      <c r="C4381">
        <v>23.13</v>
      </c>
      <c r="D4381">
        <v>22.54</v>
      </c>
      <c r="E4381">
        <v>22.77</v>
      </c>
    </row>
    <row r="4382" spans="1:5">
      <c r="A4382" s="55">
        <v>45807</v>
      </c>
      <c r="B4382">
        <v>23.09</v>
      </c>
      <c r="C4382">
        <v>23.47</v>
      </c>
      <c r="D4382">
        <v>22.63</v>
      </c>
      <c r="E4382">
        <v>22.72</v>
      </c>
    </row>
    <row r="4383" spans="1:5">
      <c r="A4383" s="55">
        <v>45810</v>
      </c>
      <c r="B4383">
        <v>22.99</v>
      </c>
      <c r="C4383">
        <v>23.27</v>
      </c>
      <c r="D4383">
        <v>22.43</v>
      </c>
      <c r="E4383">
        <v>22.45</v>
      </c>
    </row>
    <row r="4384" spans="1:5">
      <c r="A4384" s="55">
        <v>45811</v>
      </c>
      <c r="B4384">
        <v>22.45</v>
      </c>
      <c r="C4384">
        <v>22.53</v>
      </c>
      <c r="D4384">
        <v>22.06</v>
      </c>
      <c r="E4384">
        <v>22.13</v>
      </c>
    </row>
    <row r="4385" spans="1:5">
      <c r="A4385" s="55">
        <v>45812</v>
      </c>
      <c r="B4385">
        <v>22.04</v>
      </c>
      <c r="C4385">
        <v>22.18</v>
      </c>
      <c r="D4385">
        <v>21.93</v>
      </c>
      <c r="E4385">
        <v>22.17</v>
      </c>
    </row>
    <row r="4386" spans="1:5">
      <c r="A4386" s="55">
        <v>45813</v>
      </c>
      <c r="B4386">
        <v>22.01</v>
      </c>
      <c r="C4386">
        <v>22.62</v>
      </c>
      <c r="D4386">
        <v>21.67</v>
      </c>
      <c r="E4386">
        <v>22.51</v>
      </c>
    </row>
    <row r="4387" spans="1:5">
      <c r="A4387" s="55">
        <v>45814</v>
      </c>
      <c r="B4387">
        <v>21.89</v>
      </c>
      <c r="C4387">
        <v>21.99</v>
      </c>
      <c r="D4387">
        <v>21.58</v>
      </c>
      <c r="E4387">
        <v>21.75</v>
      </c>
    </row>
    <row r="4388" spans="1:5">
      <c r="A4388" s="55">
        <v>45817</v>
      </c>
      <c r="B4388">
        <v>21.92</v>
      </c>
      <c r="C4388">
        <v>22</v>
      </c>
      <c r="D4388">
        <v>21.55</v>
      </c>
      <c r="E4388">
        <v>21.82</v>
      </c>
    </row>
    <row r="4389" spans="1:5">
      <c r="A4389" s="55">
        <v>45818</v>
      </c>
      <c r="B4389">
        <v>21.79</v>
      </c>
      <c r="C4389">
        <v>21.92</v>
      </c>
      <c r="D4389">
        <v>21.53</v>
      </c>
      <c r="E4389">
        <v>21.6</v>
      </c>
    </row>
    <row r="4390" spans="1:5">
      <c r="A4390" s="55">
        <v>45819</v>
      </c>
      <c r="B4390">
        <v>21.43</v>
      </c>
      <c r="C4390">
        <v>22.09</v>
      </c>
      <c r="D4390">
        <v>21.25</v>
      </c>
      <c r="E4390">
        <v>21.81</v>
      </c>
    </row>
    <row r="4391" spans="1:5">
      <c r="A4391" s="55">
        <v>45820</v>
      </c>
      <c r="B4391">
        <v>22.13</v>
      </c>
      <c r="C4391">
        <v>22.28</v>
      </c>
      <c r="D4391">
        <v>21.77</v>
      </c>
      <c r="E4391">
        <v>22.1</v>
      </c>
    </row>
    <row r="4392" spans="1:5">
      <c r="A4392" s="55">
        <v>45821</v>
      </c>
      <c r="B4392">
        <v>23.05</v>
      </c>
      <c r="C4392">
        <v>23.77</v>
      </c>
      <c r="D4392">
        <v>22.47</v>
      </c>
      <c r="E4392">
        <v>23.4</v>
      </c>
    </row>
    <row r="4393" spans="1:5">
      <c r="A4393" s="55">
        <v>45824</v>
      </c>
      <c r="B4393">
        <v>22.65</v>
      </c>
      <c r="C4393">
        <v>22.66</v>
      </c>
      <c r="D4393">
        <v>22.1</v>
      </c>
      <c r="E4393">
        <v>22.43</v>
      </c>
    </row>
    <row r="4394" spans="1:5">
      <c r="A4394" s="55">
        <v>45825</v>
      </c>
      <c r="B4394">
        <v>22.99</v>
      </c>
      <c r="C4394">
        <v>23.72</v>
      </c>
      <c r="D4394">
        <v>22.8</v>
      </c>
      <c r="E4394">
        <v>23.62</v>
      </c>
    </row>
    <row r="4395" spans="1:5">
      <c r="A4395" s="55">
        <v>45826</v>
      </c>
      <c r="B4395">
        <v>23.73</v>
      </c>
      <c r="C4395">
        <v>23.82</v>
      </c>
      <c r="D4395">
        <v>22.78</v>
      </c>
      <c r="E4395">
        <v>22.97</v>
      </c>
    </row>
    <row r="4396" spans="1:5">
      <c r="A4396" s="55">
        <v>45828</v>
      </c>
      <c r="B4396">
        <v>22.73</v>
      </c>
      <c r="C4396">
        <v>23.65</v>
      </c>
      <c r="D4396">
        <v>22.61</v>
      </c>
      <c r="E4396">
        <v>23.44</v>
      </c>
    </row>
    <row r="4397" spans="1:5">
      <c r="A4397" s="55">
        <v>45831</v>
      </c>
      <c r="B4397">
        <v>23.53</v>
      </c>
      <c r="C4397">
        <v>24.08</v>
      </c>
      <c r="D4397">
        <v>22.87</v>
      </c>
      <c r="E4397">
        <v>22.9</v>
      </c>
    </row>
    <row r="4398" spans="1:5">
      <c r="A4398" s="55">
        <v>45832</v>
      </c>
      <c r="B4398">
        <v>22.05</v>
      </c>
      <c r="C4398">
        <v>22.5</v>
      </c>
      <c r="D4398">
        <v>21.64</v>
      </c>
      <c r="E4398">
        <v>21.67</v>
      </c>
    </row>
    <row r="4399" spans="1:5">
      <c r="A4399" s="55">
        <v>45833</v>
      </c>
      <c r="B4399">
        <v>21.45</v>
      </c>
      <c r="C4399">
        <v>21.69</v>
      </c>
      <c r="D4399">
        <v>21.42</v>
      </c>
      <c r="E4399">
        <v>21.45</v>
      </c>
    </row>
    <row r="4400" spans="1:5">
      <c r="A4400" s="55">
        <v>45834</v>
      </c>
      <c r="B4400">
        <v>21.3</v>
      </c>
      <c r="C4400">
        <v>21.33</v>
      </c>
      <c r="D4400">
        <v>21.07</v>
      </c>
      <c r="E4400">
        <v>21.26</v>
      </c>
    </row>
    <row r="4401" spans="1:5">
      <c r="A4401" s="55">
        <v>45835</v>
      </c>
      <c r="B4401">
        <v>21.19</v>
      </c>
      <c r="C4401">
        <v>21.61</v>
      </c>
      <c r="D4401">
        <v>21.14</v>
      </c>
      <c r="E4401">
        <v>21.31</v>
      </c>
    </row>
    <row r="4402" spans="1:5">
      <c r="A4402" s="55">
        <v>45838</v>
      </c>
      <c r="B4402">
        <v>21.32</v>
      </c>
      <c r="C4402">
        <v>21.49</v>
      </c>
      <c r="D4402">
        <v>21.15</v>
      </c>
      <c r="E4402">
        <v>21.27</v>
      </c>
    </row>
    <row r="4403" spans="1:5">
      <c r="A4403" s="55">
        <v>45839</v>
      </c>
      <c r="B4403">
        <v>21.43</v>
      </c>
      <c r="C4403">
        <v>21.43</v>
      </c>
      <c r="D4403">
        <v>21.11</v>
      </c>
      <c r="E4403">
        <v>21.32</v>
      </c>
    </row>
    <row r="4404" spans="1:5">
      <c r="A4404" s="55">
        <v>45840</v>
      </c>
      <c r="B4404">
        <v>21.33</v>
      </c>
      <c r="C4404">
        <v>21.42</v>
      </c>
      <c r="D4404">
        <v>21.05</v>
      </c>
      <c r="E4404">
        <v>21.16</v>
      </c>
    </row>
    <row r="4405" spans="1:5">
      <c r="A4405" s="55">
        <v>45841</v>
      </c>
      <c r="B4405">
        <v>20.91</v>
      </c>
      <c r="C4405">
        <v>21.07</v>
      </c>
      <c r="D4405">
        <v>20.85</v>
      </c>
      <c r="E4405">
        <v>21.02</v>
      </c>
    </row>
    <row r="4406" spans="1:5">
      <c r="A4406" s="55">
        <v>45845</v>
      </c>
      <c r="B4406">
        <v>21.37</v>
      </c>
      <c r="C4406">
        <v>21.89</v>
      </c>
      <c r="D4406">
        <v>21.37</v>
      </c>
      <c r="E4406">
        <v>21.61</v>
      </c>
    </row>
    <row r="4407" spans="1:5">
      <c r="A4407" s="55">
        <v>45846</v>
      </c>
      <c r="B4407">
        <v>21.24</v>
      </c>
      <c r="C4407">
        <v>21.27</v>
      </c>
      <c r="D4407">
        <v>20.93</v>
      </c>
      <c r="E4407">
        <v>21.11</v>
      </c>
    </row>
    <row r="4408" spans="1:5">
      <c r="A4408" s="55">
        <v>45847</v>
      </c>
      <c r="B4408">
        <v>20.72</v>
      </c>
      <c r="C4408">
        <v>20.92</v>
      </c>
      <c r="D4408">
        <v>20.43</v>
      </c>
      <c r="E4408">
        <v>20.72</v>
      </c>
    </row>
    <row r="4409" spans="1:5">
      <c r="A4409" s="55">
        <v>45848</v>
      </c>
      <c r="B4409">
        <v>20.68</v>
      </c>
      <c r="C4409">
        <v>20.82</v>
      </c>
      <c r="D4409">
        <v>20.5</v>
      </c>
      <c r="E4409">
        <v>20.68</v>
      </c>
    </row>
    <row r="4410" spans="1:5">
      <c r="A4410" s="55">
        <v>45849</v>
      </c>
      <c r="B4410">
        <v>21.08</v>
      </c>
      <c r="C4410">
        <v>21.21</v>
      </c>
      <c r="D4410">
        <v>20.87</v>
      </c>
      <c r="E4410">
        <v>21.09</v>
      </c>
    </row>
    <row r="4411" spans="1:5">
      <c r="A4411" s="55">
        <v>45852</v>
      </c>
      <c r="B4411">
        <v>21.34</v>
      </c>
      <c r="C4411">
        <v>21.42</v>
      </c>
      <c r="D4411">
        <v>20.92</v>
      </c>
      <c r="E4411">
        <v>21.32</v>
      </c>
    </row>
    <row r="4412" spans="1:5">
      <c r="A4412" s="55">
        <v>45853</v>
      </c>
      <c r="B4412">
        <v>21.07</v>
      </c>
      <c r="C4412">
        <v>21.51</v>
      </c>
      <c r="D4412">
        <v>21.07</v>
      </c>
      <c r="E4412">
        <v>21.49</v>
      </c>
    </row>
    <row r="4413" spans="1:5">
      <c r="A4413" s="55">
        <v>45854</v>
      </c>
      <c r="B4413">
        <v>21.34</v>
      </c>
      <c r="C4413">
        <v>22.6</v>
      </c>
      <c r="D4413">
        <v>21.31</v>
      </c>
      <c r="E4413">
        <v>21.6</v>
      </c>
    </row>
    <row r="4414" spans="1:5">
      <c r="A4414" s="55">
        <v>45855</v>
      </c>
      <c r="B4414">
        <v>21.62</v>
      </c>
      <c r="C4414">
        <v>21.67</v>
      </c>
      <c r="D4414">
        <v>21.38</v>
      </c>
      <c r="E4414">
        <v>21.39</v>
      </c>
    </row>
    <row r="4415" spans="1:5">
      <c r="A4415" s="55">
        <v>45856</v>
      </c>
      <c r="B4415">
        <v>21.3</v>
      </c>
      <c r="C4415">
        <v>22.1</v>
      </c>
      <c r="D4415">
        <v>21.23</v>
      </c>
      <c r="E4415">
        <v>21.33</v>
      </c>
    </row>
    <row r="4416" spans="1:5">
      <c r="A4416" s="55">
        <v>45859</v>
      </c>
      <c r="B4416">
        <v>21.36</v>
      </c>
      <c r="C4416">
        <v>21.38</v>
      </c>
      <c r="D4416">
        <v>21.05</v>
      </c>
      <c r="E4416">
        <v>21.26</v>
      </c>
    </row>
    <row r="4417" spans="1:5">
      <c r="A4417" s="55">
        <v>45860</v>
      </c>
      <c r="B4417">
        <v>21.34</v>
      </c>
      <c r="C4417">
        <v>21.77</v>
      </c>
      <c r="D4417">
        <v>21.28</v>
      </c>
      <c r="E4417">
        <v>21.35</v>
      </c>
    </row>
    <row r="4418" spans="1:5">
      <c r="A4418" s="55">
        <v>45861</v>
      </c>
      <c r="B4418">
        <v>21.14</v>
      </c>
      <c r="C4418">
        <v>21.23</v>
      </c>
      <c r="D4418">
        <v>20.58</v>
      </c>
      <c r="E4418">
        <v>20.6</v>
      </c>
    </row>
    <row r="4419" spans="1:5">
      <c r="A4419" s="55">
        <v>45862</v>
      </c>
      <c r="B4419">
        <v>20.53</v>
      </c>
      <c r="C4419">
        <v>20.9</v>
      </c>
      <c r="D4419">
        <v>20.43</v>
      </c>
      <c r="E4419">
        <v>20.57</v>
      </c>
    </row>
    <row r="4420" spans="1:5">
      <c r="A4420" s="55">
        <v>45863</v>
      </c>
      <c r="B4420">
        <v>20.54</v>
      </c>
      <c r="C4420">
        <v>20.57</v>
      </c>
      <c r="D4420">
        <v>20.29</v>
      </c>
      <c r="E4420">
        <v>20.329999999999998</v>
      </c>
    </row>
    <row r="4421" spans="1:5">
      <c r="A4421" s="55">
        <v>45866</v>
      </c>
      <c r="B4421">
        <v>20.28</v>
      </c>
      <c r="C4421">
        <v>20.38</v>
      </c>
      <c r="D4421">
        <v>20.11</v>
      </c>
      <c r="E4421">
        <v>20.14</v>
      </c>
    </row>
    <row r="4422" spans="1:5">
      <c r="A4422" s="55">
        <v>45867</v>
      </c>
      <c r="B4422">
        <v>20.03</v>
      </c>
      <c r="C4422">
        <v>20.66</v>
      </c>
      <c r="D4422">
        <v>20.02</v>
      </c>
      <c r="E4422">
        <v>20.61</v>
      </c>
    </row>
    <row r="4423" spans="1:5">
      <c r="A4423" s="55">
        <v>45868</v>
      </c>
      <c r="B4423">
        <v>20.6</v>
      </c>
      <c r="C4423">
        <v>21.01</v>
      </c>
      <c r="D4423">
        <v>20.260000000000002</v>
      </c>
      <c r="E4423">
        <v>20.3</v>
      </c>
    </row>
    <row r="4424" spans="1:5">
      <c r="A4424" s="55">
        <v>45869</v>
      </c>
      <c r="B4424">
        <v>20.260000000000002</v>
      </c>
      <c r="C4424">
        <v>21.09</v>
      </c>
      <c r="D4424">
        <v>20.170000000000002</v>
      </c>
      <c r="E4424">
        <v>20.84</v>
      </c>
    </row>
    <row r="4425" spans="1:5">
      <c r="A4425" s="55">
        <v>45870</v>
      </c>
      <c r="B4425">
        <v>21.94</v>
      </c>
      <c r="C4425">
        <v>22.93</v>
      </c>
      <c r="D4425">
        <v>21.83</v>
      </c>
      <c r="E4425">
        <v>22.33</v>
      </c>
    </row>
    <row r="4426" spans="1:5">
      <c r="A4426" s="55">
        <v>45873</v>
      </c>
      <c r="B4426">
        <v>21.67</v>
      </c>
      <c r="C4426">
        <v>21.68</v>
      </c>
      <c r="D4426">
        <v>21.03</v>
      </c>
      <c r="E4426">
        <v>21.03</v>
      </c>
    </row>
    <row r="4427" spans="1:5">
      <c r="A4427" s="55">
        <v>45874</v>
      </c>
      <c r="B4427">
        <v>21.06</v>
      </c>
      <c r="C4427">
        <v>21.76</v>
      </c>
      <c r="D4427">
        <v>20.99</v>
      </c>
      <c r="E4427">
        <v>21.33</v>
      </c>
    </row>
    <row r="4428" spans="1:5">
      <c r="A4428" s="55">
        <v>45875</v>
      </c>
      <c r="B4428">
        <v>21.42</v>
      </c>
      <c r="C4428">
        <v>21.42</v>
      </c>
      <c r="D4428">
        <v>20.85</v>
      </c>
      <c r="E4428">
        <v>21</v>
      </c>
    </row>
    <row r="4429" spans="1:5">
      <c r="A4429" s="55">
        <v>45876</v>
      </c>
      <c r="B4429">
        <v>20.69</v>
      </c>
      <c r="C4429">
        <v>21.37</v>
      </c>
      <c r="D4429">
        <v>20.56</v>
      </c>
      <c r="E4429">
        <v>20.91</v>
      </c>
    </row>
    <row r="4430" spans="1:5">
      <c r="A4430" s="55">
        <v>45877</v>
      </c>
      <c r="B4430">
        <v>20.74</v>
      </c>
      <c r="C4430">
        <v>20.88</v>
      </c>
      <c r="D4430">
        <v>20.48</v>
      </c>
      <c r="E4430">
        <v>20.48</v>
      </c>
    </row>
    <row r="4431" spans="1:5">
      <c r="A4431" s="55">
        <v>45880</v>
      </c>
      <c r="B4431">
        <v>20.67</v>
      </c>
      <c r="C4431">
        <v>20.9</v>
      </c>
      <c r="D4431">
        <v>20.55</v>
      </c>
      <c r="E4431">
        <v>20.8</v>
      </c>
    </row>
    <row r="4432" spans="1:5">
      <c r="A4432" s="55">
        <v>45881</v>
      </c>
      <c r="B4432">
        <v>20.48</v>
      </c>
      <c r="C4432">
        <v>20.63</v>
      </c>
      <c r="D4432">
        <v>20.22</v>
      </c>
      <c r="E4432">
        <v>20.23</v>
      </c>
    </row>
    <row r="4433" spans="1:5">
      <c r="A4433" s="55">
        <v>45882</v>
      </c>
      <c r="B4433">
        <v>20.059999999999999</v>
      </c>
      <c r="C4433">
        <v>20.38</v>
      </c>
      <c r="D4433">
        <v>20.010000000000002</v>
      </c>
      <c r="E4433">
        <v>20.350000000000001</v>
      </c>
    </row>
    <row r="4434" spans="1:5">
      <c r="A4434" s="55">
        <v>45883</v>
      </c>
      <c r="B4434">
        <v>20.64</v>
      </c>
      <c r="C4434">
        <v>20.7</v>
      </c>
      <c r="D4434">
        <v>20.239999999999998</v>
      </c>
      <c r="E4434">
        <v>20.49</v>
      </c>
    </row>
    <row r="4435" spans="1:5">
      <c r="A4435" s="55">
        <v>45884</v>
      </c>
      <c r="B4435">
        <v>20.37</v>
      </c>
      <c r="C4435">
        <v>20.76</v>
      </c>
      <c r="D4435">
        <v>20.36</v>
      </c>
      <c r="E4435">
        <v>20.66</v>
      </c>
    </row>
    <row r="4436" spans="1:5">
      <c r="A4436" s="55">
        <v>45887</v>
      </c>
      <c r="B4436">
        <v>20.76</v>
      </c>
      <c r="C4436">
        <v>20.85</v>
      </c>
      <c r="D4436">
        <v>20.47</v>
      </c>
      <c r="E4436">
        <v>20.54</v>
      </c>
    </row>
    <row r="4437" spans="1:5">
      <c r="A4437" s="55">
        <v>45888</v>
      </c>
      <c r="B4437">
        <v>20.55</v>
      </c>
      <c r="C4437">
        <v>21.11</v>
      </c>
      <c r="D4437">
        <v>20.48</v>
      </c>
      <c r="E4437">
        <v>20.97</v>
      </c>
    </row>
    <row r="4438" spans="1:5">
      <c r="A4438" s="55">
        <v>45889</v>
      </c>
      <c r="B4438">
        <v>21.04</v>
      </c>
      <c r="C4438">
        <v>21.78</v>
      </c>
      <c r="D4438">
        <v>20.99</v>
      </c>
      <c r="E4438">
        <v>21.06</v>
      </c>
    </row>
    <row r="4439" spans="1:5">
      <c r="A4439" s="55">
        <v>45890</v>
      </c>
      <c r="B4439">
        <v>21.56</v>
      </c>
      <c r="C4439">
        <v>21.95</v>
      </c>
      <c r="D4439">
        <v>21.18</v>
      </c>
      <c r="E4439">
        <v>21.4</v>
      </c>
    </row>
    <row r="4440" spans="1:5">
      <c r="A4440" s="55">
        <v>45891</v>
      </c>
      <c r="B4440">
        <v>21.23</v>
      </c>
      <c r="C4440">
        <v>21.23</v>
      </c>
      <c r="D4440">
        <v>20.100000000000001</v>
      </c>
      <c r="E4440">
        <v>20.149999999999999</v>
      </c>
    </row>
    <row r="4441" spans="1:5">
      <c r="A4441" s="55">
        <v>45894</v>
      </c>
      <c r="B4441">
        <v>20.43</v>
      </c>
      <c r="C4441">
        <v>20.53</v>
      </c>
      <c r="D4441">
        <v>20.170000000000002</v>
      </c>
      <c r="E4441">
        <v>20.48</v>
      </c>
    </row>
    <row r="4442" spans="1:5">
      <c r="A4442" s="55">
        <v>45895</v>
      </c>
      <c r="B4442">
        <v>20.69</v>
      </c>
      <c r="C4442">
        <v>20.69</v>
      </c>
      <c r="D4442">
        <v>20.46</v>
      </c>
      <c r="E4442">
        <v>20.46</v>
      </c>
    </row>
    <row r="4443" spans="1:5">
      <c r="A4443" s="55">
        <v>45896</v>
      </c>
      <c r="B4443">
        <v>20.68</v>
      </c>
      <c r="C4443">
        <v>20.75</v>
      </c>
      <c r="D4443">
        <v>20.5</v>
      </c>
      <c r="E4443">
        <v>20.62</v>
      </c>
    </row>
    <row r="4444" spans="1:5">
      <c r="A4444" s="55">
        <v>45897</v>
      </c>
      <c r="B4444">
        <v>20.38</v>
      </c>
      <c r="C4444">
        <v>20.58</v>
      </c>
      <c r="D4444">
        <v>20.329999999999998</v>
      </c>
      <c r="E4444">
        <v>20.41</v>
      </c>
    </row>
    <row r="4445" spans="1:5">
      <c r="A4445" s="55">
        <v>45898</v>
      </c>
      <c r="B4445">
        <v>20.47</v>
      </c>
      <c r="C4445">
        <v>21</v>
      </c>
      <c r="D4445">
        <v>20.420000000000002</v>
      </c>
      <c r="E4445">
        <v>20.83</v>
      </c>
    </row>
    <row r="4446" spans="1:5">
      <c r="A4446" s="55">
        <v>45902</v>
      </c>
      <c r="B4446">
        <v>22.23</v>
      </c>
      <c r="C4446">
        <v>22.37</v>
      </c>
      <c r="D4446">
        <v>21.37</v>
      </c>
      <c r="E4446">
        <v>21.42</v>
      </c>
    </row>
    <row r="4447" spans="1:5">
      <c r="A4447" s="55">
        <v>45903</v>
      </c>
      <c r="B4447">
        <v>21.48</v>
      </c>
      <c r="C4447">
        <v>21.97</v>
      </c>
      <c r="D4447">
        <v>21.04</v>
      </c>
      <c r="E4447">
        <v>21.05</v>
      </c>
    </row>
    <row r="4448" spans="1:5">
      <c r="A4448" s="55">
        <v>45904</v>
      </c>
      <c r="B4448">
        <v>21.04</v>
      </c>
      <c r="C4448">
        <v>21.88</v>
      </c>
      <c r="D4448">
        <v>20.55</v>
      </c>
      <c r="E4448">
        <v>20.81</v>
      </c>
    </row>
    <row r="4449" spans="1:5">
      <c r="A4449" s="55">
        <v>45905</v>
      </c>
      <c r="B4449">
        <v>20.36</v>
      </c>
      <c r="C4449">
        <v>21.33</v>
      </c>
      <c r="D4449">
        <v>20.32</v>
      </c>
      <c r="E4449">
        <v>20.64</v>
      </c>
    </row>
    <row r="4450" spans="1:5">
      <c r="A4450" s="55">
        <v>45908</v>
      </c>
      <c r="B4450">
        <v>20.6</v>
      </c>
      <c r="C4450">
        <v>20.63</v>
      </c>
      <c r="D4450">
        <v>20.399999999999999</v>
      </c>
      <c r="E4450">
        <v>20.49</v>
      </c>
    </row>
    <row r="4451" spans="1:5">
      <c r="A4451" s="55">
        <v>45909</v>
      </c>
      <c r="B4451">
        <v>20.61</v>
      </c>
      <c r="C4451">
        <v>21.15</v>
      </c>
      <c r="D4451">
        <v>20.5</v>
      </c>
      <c r="E4451">
        <v>20.51</v>
      </c>
    </row>
    <row r="4452" spans="1:5">
      <c r="A4452" s="55">
        <v>45910</v>
      </c>
      <c r="B4452">
        <v>20.440000000000001</v>
      </c>
      <c r="C4452">
        <v>20.7</v>
      </c>
      <c r="D4452">
        <v>20.34</v>
      </c>
      <c r="E4452">
        <v>20.58</v>
      </c>
    </row>
    <row r="4453" spans="1:5">
      <c r="A4453" s="55">
        <v>45911</v>
      </c>
      <c r="B4453">
        <v>20.41</v>
      </c>
      <c r="C4453">
        <v>20.53</v>
      </c>
      <c r="D4453">
        <v>20.28</v>
      </c>
      <c r="E4453">
        <v>20.34</v>
      </c>
    </row>
    <row r="4454" spans="1:5">
      <c r="A4454" s="55">
        <v>45912</v>
      </c>
      <c r="B4454">
        <v>20.43</v>
      </c>
      <c r="C4454">
        <v>20.47</v>
      </c>
      <c r="D4454">
        <v>20.260000000000002</v>
      </c>
      <c r="E4454">
        <v>20.399999999999999</v>
      </c>
    </row>
    <row r="4455" spans="1:5">
      <c r="A4455" s="55">
        <v>45915</v>
      </c>
      <c r="B4455">
        <v>20.350000000000001</v>
      </c>
      <c r="C4455">
        <v>20.75</v>
      </c>
      <c r="D4455">
        <v>20.34</v>
      </c>
      <c r="E4455">
        <v>20.74</v>
      </c>
    </row>
    <row r="4456" spans="1:5">
      <c r="A4456" s="55">
        <v>45916</v>
      </c>
      <c r="B4456">
        <v>20.76</v>
      </c>
      <c r="C4456">
        <v>21.08</v>
      </c>
      <c r="D4456">
        <v>20.76</v>
      </c>
      <c r="E4456">
        <v>21.01</v>
      </c>
    </row>
    <row r="4457" spans="1:5">
      <c r="A4457" s="55">
        <v>45917</v>
      </c>
      <c r="B4457">
        <v>20.94</v>
      </c>
      <c r="C4457">
        <v>21.23</v>
      </c>
      <c r="D4457">
        <v>20.52</v>
      </c>
      <c r="E4457">
        <v>20.66</v>
      </c>
    </row>
    <row r="4458" spans="1:5">
      <c r="A4458" s="55">
        <v>45918</v>
      </c>
      <c r="B4458">
        <v>20.56</v>
      </c>
      <c r="C4458">
        <v>20.74</v>
      </c>
      <c r="D4458">
        <v>20.36</v>
      </c>
      <c r="E4458">
        <v>20.73</v>
      </c>
    </row>
    <row r="4459" spans="1:5">
      <c r="A4459" s="55">
        <v>45919</v>
      </c>
      <c r="B4459">
        <v>20.62</v>
      </c>
      <c r="C4459">
        <v>20.89</v>
      </c>
      <c r="D4459">
        <v>20.57</v>
      </c>
      <c r="E4459">
        <v>20.74</v>
      </c>
    </row>
    <row r="4460" spans="1:5">
      <c r="A4460" s="55">
        <v>45922</v>
      </c>
      <c r="B4460">
        <v>20.98</v>
      </c>
      <c r="C4460">
        <v>21.1</v>
      </c>
      <c r="D4460">
        <v>20.88</v>
      </c>
      <c r="E4460">
        <v>21.1</v>
      </c>
    </row>
    <row r="4461" spans="1:5">
      <c r="A4461" s="55">
        <v>45923</v>
      </c>
      <c r="B4461">
        <v>21.14</v>
      </c>
      <c r="C4461">
        <v>21.94</v>
      </c>
      <c r="D4461">
        <v>21.11</v>
      </c>
      <c r="E4461">
        <v>21.45</v>
      </c>
    </row>
    <row r="4462" spans="1:5">
      <c r="A4462" s="55">
        <v>45924</v>
      </c>
      <c r="B4462">
        <v>21.39</v>
      </c>
      <c r="C4462">
        <v>21.78</v>
      </c>
      <c r="D4462">
        <v>21.21</v>
      </c>
      <c r="E4462">
        <v>21.21</v>
      </c>
    </row>
    <row r="4463" spans="1:5">
      <c r="A4463" s="55">
        <v>45925</v>
      </c>
      <c r="B4463">
        <v>21.66</v>
      </c>
      <c r="C4463">
        <v>21.88</v>
      </c>
      <c r="D4463">
        <v>21.21</v>
      </c>
      <c r="E4463">
        <v>21.38</v>
      </c>
    </row>
    <row r="4464" spans="1:5">
      <c r="A4464" s="55">
        <v>45926</v>
      </c>
      <c r="B4464">
        <v>21.3</v>
      </c>
      <c r="C4464">
        <v>21.42</v>
      </c>
      <c r="D4464">
        <v>20.67</v>
      </c>
      <c r="E4464">
        <v>20.67</v>
      </c>
    </row>
    <row r="4465" spans="1:5">
      <c r="A4465" s="55">
        <v>45929</v>
      </c>
      <c r="B4465">
        <v>20.72</v>
      </c>
      <c r="C4465">
        <v>21.08</v>
      </c>
      <c r="D4465">
        <v>20.68</v>
      </c>
      <c r="E4465">
        <v>20.98</v>
      </c>
    </row>
    <row r="4466" spans="1:5">
      <c r="A4466" s="55">
        <v>45930</v>
      </c>
      <c r="B4466">
        <v>21.09</v>
      </c>
      <c r="C4466">
        <v>21.43</v>
      </c>
      <c r="D4466">
        <v>20.8</v>
      </c>
      <c r="E4466">
        <v>20.95</v>
      </c>
    </row>
    <row r="4467" spans="1:5">
      <c r="A4467" s="55">
        <v>45931</v>
      </c>
      <c r="B4467">
        <v>21.16</v>
      </c>
      <c r="C4467">
        <v>21.18</v>
      </c>
      <c r="D4467">
        <v>20.78</v>
      </c>
      <c r="E4467">
        <v>20.97</v>
      </c>
    </row>
    <row r="4468" spans="1:5">
      <c r="A4468" s="55">
        <v>45932</v>
      </c>
      <c r="B4468">
        <v>20.86</v>
      </c>
      <c r="C4468">
        <v>21.23</v>
      </c>
      <c r="D4468">
        <v>20.81</v>
      </c>
      <c r="E4468">
        <v>21.08</v>
      </c>
    </row>
    <row r="4469" spans="1:5">
      <c r="A4469" s="55">
        <v>45933</v>
      </c>
      <c r="B4469">
        <v>21.1</v>
      </c>
      <c r="C4469">
        <v>21.41</v>
      </c>
      <c r="D4469">
        <v>21.02</v>
      </c>
      <c r="E4469">
        <v>21.22</v>
      </c>
    </row>
    <row r="4470" spans="1:5">
      <c r="A4470" s="55">
        <v>45936</v>
      </c>
      <c r="B4470">
        <v>21.15</v>
      </c>
      <c r="C4470">
        <v>21.33</v>
      </c>
      <c r="D4470">
        <v>21.14</v>
      </c>
      <c r="E4470">
        <v>21.25</v>
      </c>
    </row>
    <row r="4471" spans="1:5">
      <c r="A4471" s="55">
        <v>45937</v>
      </c>
      <c r="B4471">
        <v>21.16</v>
      </c>
      <c r="C4471">
        <v>21.67</v>
      </c>
      <c r="D4471">
        <v>21.14</v>
      </c>
      <c r="E4471">
        <v>21.58</v>
      </c>
    </row>
    <row r="4472" spans="1:5">
      <c r="A4472" s="55">
        <v>45938</v>
      </c>
      <c r="B4472">
        <v>21.52</v>
      </c>
      <c r="C4472">
        <v>21.6</v>
      </c>
      <c r="D4472">
        <v>21.34</v>
      </c>
      <c r="E4472">
        <v>21.36</v>
      </c>
    </row>
    <row r="4473" spans="1:5">
      <c r="A4473" s="55">
        <v>45939</v>
      </c>
      <c r="B4473">
        <v>21.41</v>
      </c>
      <c r="C4473">
        <v>21.79</v>
      </c>
      <c r="D4473">
        <v>21.37</v>
      </c>
      <c r="E4473">
        <v>21.37</v>
      </c>
    </row>
    <row r="4474" spans="1:5">
      <c r="A4474" s="55">
        <v>45940</v>
      </c>
      <c r="B4474">
        <v>21.43</v>
      </c>
      <c r="C4474">
        <v>24.03</v>
      </c>
      <c r="D4474">
        <v>21.39</v>
      </c>
      <c r="E4474">
        <v>23.78</v>
      </c>
    </row>
    <row r="4475" spans="1:5">
      <c r="A4475" s="55">
        <v>45943</v>
      </c>
      <c r="B4475">
        <v>22.74</v>
      </c>
      <c r="C4475">
        <v>22.86</v>
      </c>
      <c r="D4475">
        <v>22.23</v>
      </c>
      <c r="E4475">
        <v>22.41</v>
      </c>
    </row>
    <row r="4476" spans="1:5">
      <c r="A4476" s="55">
        <v>45944</v>
      </c>
      <c r="B4476">
        <v>23.45</v>
      </c>
      <c r="C4476">
        <v>24.16</v>
      </c>
      <c r="D4476">
        <v>22.63</v>
      </c>
      <c r="E4476">
        <v>23.18</v>
      </c>
    </row>
    <row r="4477" spans="1:5">
      <c r="A4477" s="55">
        <v>45945</v>
      </c>
      <c r="B4477">
        <v>22.65</v>
      </c>
      <c r="C4477">
        <v>23.96</v>
      </c>
      <c r="D4477">
        <v>22.42</v>
      </c>
      <c r="E4477">
        <v>23.2</v>
      </c>
    </row>
    <row r="4478" spans="1:5">
      <c r="A4478" s="55">
        <v>45946</v>
      </c>
      <c r="B4478">
        <v>23.03</v>
      </c>
      <c r="C4478">
        <v>25.26</v>
      </c>
      <c r="D4478">
        <v>22.96</v>
      </c>
      <c r="E4478">
        <v>25.15</v>
      </c>
    </row>
    <row r="4479" spans="1:5">
      <c r="A4479" s="55">
        <v>45947</v>
      </c>
      <c r="B4479">
        <v>24.75</v>
      </c>
      <c r="C4479">
        <v>25.04</v>
      </c>
      <c r="D4479">
        <v>23.34</v>
      </c>
      <c r="E4479">
        <v>23.38</v>
      </c>
    </row>
    <row r="4480" spans="1:5">
      <c r="A4480" s="55">
        <v>45950</v>
      </c>
      <c r="B4480">
        <v>23.01</v>
      </c>
      <c r="C4480">
        <v>23.01</v>
      </c>
      <c r="D4480">
        <v>22.18</v>
      </c>
      <c r="E4480">
        <v>22.28</v>
      </c>
    </row>
    <row r="4481" spans="1:5">
      <c r="A4481" s="55">
        <v>45951</v>
      </c>
      <c r="B4481">
        <v>22.39</v>
      </c>
      <c r="C4481">
        <v>22.56</v>
      </c>
      <c r="D4481">
        <v>21.96</v>
      </c>
      <c r="E4481">
        <v>22.1</v>
      </c>
    </row>
    <row r="4482" spans="1:5">
      <c r="A4482" s="55">
        <v>45952</v>
      </c>
      <c r="B4482">
        <v>22.36</v>
      </c>
      <c r="C4482">
        <v>23.5</v>
      </c>
      <c r="D4482">
        <v>22.26</v>
      </c>
      <c r="E4482">
        <v>22.37</v>
      </c>
    </row>
    <row r="4483" spans="1:5">
      <c r="A4483" s="55">
        <v>45953</v>
      </c>
      <c r="B4483">
        <v>22.45</v>
      </c>
      <c r="C4483">
        <v>22.49</v>
      </c>
      <c r="D4483">
        <v>21.84</v>
      </c>
      <c r="E4483">
        <v>21.9</v>
      </c>
    </row>
    <row r="4484" spans="1:5">
      <c r="A4484" s="55">
        <v>45954</v>
      </c>
      <c r="B4484">
        <v>21.47</v>
      </c>
      <c r="C4484">
        <v>21.81</v>
      </c>
      <c r="D4484">
        <v>21.32</v>
      </c>
      <c r="E4484">
        <v>21.54</v>
      </c>
    </row>
    <row r="4485" spans="1:5">
      <c r="A4485" s="55">
        <v>45957</v>
      </c>
      <c r="B4485">
        <v>21.15</v>
      </c>
      <c r="C4485">
        <v>21.51</v>
      </c>
      <c r="D4485">
        <v>21.13</v>
      </c>
      <c r="E4485">
        <v>21.41</v>
      </c>
    </row>
    <row r="4486" spans="1:5">
      <c r="A4486" s="55">
        <v>45958</v>
      </c>
      <c r="B4486">
        <v>21.41</v>
      </c>
      <c r="C4486">
        <v>21.91</v>
      </c>
      <c r="D4486">
        <v>21.38</v>
      </c>
      <c r="E4486">
        <v>21.85</v>
      </c>
    </row>
    <row r="4487" spans="1:5">
      <c r="A4487" s="55">
        <v>45959</v>
      </c>
      <c r="B4487">
        <v>21.88</v>
      </c>
      <c r="C4487">
        <v>22.63</v>
      </c>
      <c r="D4487">
        <v>21.74</v>
      </c>
      <c r="E4487">
        <v>22.02</v>
      </c>
    </row>
    <row r="4488" spans="1:5">
      <c r="A4488" s="55">
        <v>45960</v>
      </c>
      <c r="B4488">
        <v>22.09</v>
      </c>
      <c r="C4488">
        <v>22.33</v>
      </c>
      <c r="D4488">
        <v>21.85</v>
      </c>
      <c r="E4488">
        <v>22.08</v>
      </c>
    </row>
    <row r="4489" spans="1:5">
      <c r="A4489" s="55">
        <v>45961</v>
      </c>
      <c r="B4489">
        <v>21.91</v>
      </c>
      <c r="C4489">
        <v>22.93</v>
      </c>
      <c r="D4489">
        <v>21.91</v>
      </c>
      <c r="E4489">
        <v>22.54</v>
      </c>
    </row>
    <row r="4490" spans="1:5">
      <c r="A4490" s="55">
        <v>45964</v>
      </c>
      <c r="B4490">
        <v>22.39</v>
      </c>
      <c r="C4490">
        <v>23.01</v>
      </c>
      <c r="D4490">
        <v>22.38</v>
      </c>
      <c r="E4490">
        <v>22.54</v>
      </c>
    </row>
    <row r="4491" spans="1:5">
      <c r="A4491" s="55">
        <v>45965</v>
      </c>
      <c r="B4491">
        <v>23.34</v>
      </c>
      <c r="C4491">
        <v>23.52</v>
      </c>
      <c r="D4491">
        <v>22.77</v>
      </c>
      <c r="E4491">
        <v>23.17</v>
      </c>
    </row>
    <row r="4492" spans="1:5">
      <c r="A4492" s="55">
        <v>45966</v>
      </c>
      <c r="B4492">
        <v>23.13</v>
      </c>
      <c r="C4492">
        <v>23.2</v>
      </c>
      <c r="D4492">
        <v>22.25</v>
      </c>
      <c r="E4492">
        <v>22.64</v>
      </c>
    </row>
    <row r="4493" spans="1:5">
      <c r="A4493" s="55">
        <v>45967</v>
      </c>
      <c r="B4493">
        <v>22.68</v>
      </c>
      <c r="C4493">
        <v>23.54</v>
      </c>
      <c r="D4493">
        <v>22.61</v>
      </c>
      <c r="E4493">
        <v>23.16</v>
      </c>
    </row>
    <row r="4494" spans="1:5">
      <c r="A4494" s="55">
        <v>45968</v>
      </c>
      <c r="B4494">
        <v>23.74</v>
      </c>
      <c r="C4494">
        <v>24.28</v>
      </c>
      <c r="D4494">
        <v>22.94</v>
      </c>
      <c r="E4494">
        <v>22.99</v>
      </c>
    </row>
    <row r="4495" spans="1:5">
      <c r="A4495" s="55">
        <v>45971</v>
      </c>
      <c r="B4495">
        <v>22.49</v>
      </c>
      <c r="C4495">
        <v>22.7</v>
      </c>
      <c r="D4495">
        <v>22.3</v>
      </c>
      <c r="E4495">
        <v>22.37</v>
      </c>
    </row>
    <row r="4496" spans="1:5">
      <c r="A4496" s="55">
        <v>45972</v>
      </c>
      <c r="B4496">
        <v>22.5</v>
      </c>
      <c r="C4496">
        <v>22.55</v>
      </c>
      <c r="D4496">
        <v>22.36</v>
      </c>
      <c r="E4496">
        <v>22.5</v>
      </c>
    </row>
    <row r="4497" spans="1:5">
      <c r="A4497" s="55">
        <v>45973</v>
      </c>
      <c r="B4497">
        <v>22.36</v>
      </c>
      <c r="C4497">
        <v>22.76</v>
      </c>
      <c r="D4497">
        <v>22.36</v>
      </c>
      <c r="E4497">
        <v>22.54</v>
      </c>
    </row>
    <row r="4498" spans="1:5">
      <c r="A4498" s="55">
        <v>45974</v>
      </c>
      <c r="B4498">
        <v>22.75</v>
      </c>
      <c r="C4498">
        <v>23.91</v>
      </c>
      <c r="D4498">
        <v>22.64</v>
      </c>
      <c r="E4498">
        <v>23.59</v>
      </c>
    </row>
    <row r="4499" spans="1:5">
      <c r="A4499" s="55">
        <v>45975</v>
      </c>
      <c r="B4499">
        <v>25.29</v>
      </c>
      <c r="C4499">
        <v>26.15</v>
      </c>
      <c r="D4499">
        <v>23.13</v>
      </c>
      <c r="E4499">
        <v>23.35</v>
      </c>
    </row>
    <row r="4500" spans="1:5">
      <c r="A4500" s="55">
        <v>45978</v>
      </c>
      <c r="B4500">
        <v>23.89</v>
      </c>
      <c r="C4500">
        <v>24.73</v>
      </c>
      <c r="D4500">
        <v>23.37</v>
      </c>
      <c r="E4500">
        <v>24.32</v>
      </c>
    </row>
    <row r="4501" spans="1:5">
      <c r="A4501" s="55">
        <v>45979</v>
      </c>
      <c r="B4501">
        <v>25</v>
      </c>
      <c r="C4501">
        <v>25.86</v>
      </c>
      <c r="D4501">
        <v>24.59</v>
      </c>
      <c r="E4501">
        <v>25.29</v>
      </c>
    </row>
    <row r="4502" spans="1:5">
      <c r="A4502" s="55">
        <v>45980</v>
      </c>
      <c r="B4502">
        <v>25.09</v>
      </c>
      <c r="C4502">
        <v>25.56</v>
      </c>
      <c r="D4502">
        <v>24.41</v>
      </c>
      <c r="E4502">
        <v>25</v>
      </c>
    </row>
    <row r="4503" spans="1:5">
      <c r="A4503" s="55">
        <v>45981</v>
      </c>
      <c r="B4503">
        <v>23.44</v>
      </c>
      <c r="C4503">
        <v>26.69</v>
      </c>
      <c r="D4503">
        <v>23.28</v>
      </c>
      <c r="E4503">
        <v>26.23</v>
      </c>
    </row>
    <row r="4504" spans="1:5">
      <c r="A4504" s="55">
        <v>45982</v>
      </c>
      <c r="B4504">
        <v>25.79</v>
      </c>
      <c r="C4504">
        <v>26.98</v>
      </c>
      <c r="D4504">
        <v>24.85</v>
      </c>
      <c r="E4504">
        <v>25.16</v>
      </c>
    </row>
    <row r="4505" spans="1:5">
      <c r="A4505" s="55">
        <v>45985</v>
      </c>
      <c r="B4505">
        <v>24.89</v>
      </c>
      <c r="C4505">
        <v>24.89</v>
      </c>
      <c r="D4505">
        <v>23.69</v>
      </c>
      <c r="E4505">
        <v>23.75</v>
      </c>
    </row>
    <row r="4506" spans="1:5">
      <c r="A4506" s="55">
        <v>45986</v>
      </c>
      <c r="B4506">
        <v>23.73</v>
      </c>
      <c r="C4506">
        <v>24.28</v>
      </c>
      <c r="D4506">
        <v>22.95</v>
      </c>
      <c r="E4506">
        <v>22.98</v>
      </c>
    </row>
    <row r="4507" spans="1:5">
      <c r="A4507" s="55">
        <v>45987</v>
      </c>
      <c r="B4507">
        <v>22.76</v>
      </c>
      <c r="C4507">
        <v>22.86</v>
      </c>
      <c r="D4507">
        <v>22.36</v>
      </c>
      <c r="E4507">
        <v>22.45</v>
      </c>
    </row>
    <row r="4508" spans="1:5">
      <c r="A4508" s="55">
        <v>45989</v>
      </c>
      <c r="B4508">
        <v>20.350000000000001</v>
      </c>
      <c r="C4508">
        <v>22.68</v>
      </c>
      <c r="D4508">
        <v>15.17</v>
      </c>
      <c r="E4508">
        <v>22.1</v>
      </c>
    </row>
    <row r="4509" spans="1:5">
      <c r="A4509" s="55">
        <v>45992</v>
      </c>
      <c r="B4509">
        <v>22.69</v>
      </c>
      <c r="C4509">
        <v>22.74</v>
      </c>
      <c r="D4509">
        <v>22.12</v>
      </c>
      <c r="E4509">
        <v>22.45</v>
      </c>
    </row>
    <row r="4510" spans="1:5">
      <c r="A4510" s="55">
        <v>45993</v>
      </c>
      <c r="B4510">
        <v>22.3</v>
      </c>
      <c r="C4510">
        <v>22.48</v>
      </c>
      <c r="D4510">
        <v>22.12</v>
      </c>
      <c r="E4510">
        <v>22.2</v>
      </c>
    </row>
    <row r="4511" spans="1:5">
      <c r="A4511" s="55">
        <v>45994</v>
      </c>
      <c r="B4511">
        <v>22.41</v>
      </c>
      <c r="C4511">
        <v>22.42</v>
      </c>
      <c r="D4511">
        <v>21.96</v>
      </c>
      <c r="E4511">
        <v>22.1</v>
      </c>
    </row>
    <row r="4512" spans="1:5">
      <c r="A4512" s="55">
        <v>45995</v>
      </c>
      <c r="B4512">
        <v>22.13</v>
      </c>
      <c r="C4512">
        <v>22.36</v>
      </c>
      <c r="D4512">
        <v>21.9</v>
      </c>
      <c r="E4512">
        <v>21.93</v>
      </c>
    </row>
    <row r="4513" spans="1:5">
      <c r="A4513" s="55">
        <v>45996</v>
      </c>
      <c r="B4513">
        <v>21.89</v>
      </c>
      <c r="C4513">
        <v>21.99</v>
      </c>
      <c r="D4513">
        <v>21.69</v>
      </c>
      <c r="E4513">
        <v>21.71</v>
      </c>
    </row>
    <row r="4514" spans="1:5">
      <c r="A4514" s="55">
        <v>45999</v>
      </c>
      <c r="B4514">
        <v>21.9</v>
      </c>
      <c r="C4514">
        <v>22.32</v>
      </c>
      <c r="D4514">
        <v>21.89</v>
      </c>
      <c r="E4514">
        <v>22.16</v>
      </c>
    </row>
    <row r="4515" spans="1:5">
      <c r="A4515" s="55">
        <v>46000</v>
      </c>
      <c r="B4515">
        <v>22.3</v>
      </c>
      <c r="C4515">
        <v>22.35</v>
      </c>
      <c r="D4515">
        <v>22.03</v>
      </c>
      <c r="E4515">
        <v>22.25</v>
      </c>
    </row>
    <row r="4516" spans="1:5">
      <c r="A4516" s="55">
        <v>46001</v>
      </c>
      <c r="B4516">
        <v>22.35</v>
      </c>
      <c r="C4516">
        <v>22.47</v>
      </c>
      <c r="D4516">
        <v>21.56</v>
      </c>
      <c r="E4516">
        <v>21.68</v>
      </c>
    </row>
    <row r="4517" spans="1:5">
      <c r="A4517" s="55">
        <v>46002</v>
      </c>
      <c r="B4517">
        <v>21.91</v>
      </c>
      <c r="C4517">
        <v>22.17</v>
      </c>
      <c r="D4517">
        <v>21.28</v>
      </c>
      <c r="E4517">
        <v>21.4</v>
      </c>
    </row>
    <row r="4518" spans="1:5">
      <c r="A4518" s="55">
        <v>46003</v>
      </c>
      <c r="B4518">
        <v>21.44</v>
      </c>
      <c r="C4518">
        <v>22.43</v>
      </c>
      <c r="D4518">
        <v>21.35</v>
      </c>
      <c r="E4518">
        <v>21.62</v>
      </c>
    </row>
    <row r="4519" spans="1:5">
      <c r="A4519" s="55">
        <v>46006</v>
      </c>
      <c r="B4519">
        <v>21.54</v>
      </c>
      <c r="C4519">
        <v>22.28</v>
      </c>
      <c r="D4519">
        <v>21.54</v>
      </c>
      <c r="E4519">
        <v>21.95</v>
      </c>
    </row>
    <row r="4520" spans="1:5">
      <c r="A4520" s="55">
        <v>46007</v>
      </c>
      <c r="B4520">
        <v>22.11</v>
      </c>
      <c r="C4520">
        <v>22.46</v>
      </c>
      <c r="D4520">
        <v>21.81</v>
      </c>
      <c r="E4520">
        <v>21.97</v>
      </c>
    </row>
    <row r="4521" spans="1:5">
      <c r="A4521" s="55">
        <v>46008</v>
      </c>
      <c r="B4521">
        <v>21.78</v>
      </c>
      <c r="C4521">
        <v>22.34</v>
      </c>
      <c r="D4521">
        <v>21.71</v>
      </c>
      <c r="E4521">
        <v>22.14</v>
      </c>
    </row>
    <row r="4522" spans="1:5">
      <c r="A4522" s="55">
        <v>46009</v>
      </c>
      <c r="B4522">
        <v>21.69</v>
      </c>
      <c r="C4522">
        <v>22.02</v>
      </c>
      <c r="D4522">
        <v>21.47</v>
      </c>
      <c r="E4522">
        <v>21.71</v>
      </c>
    </row>
    <row r="4523" spans="1:5">
      <c r="A4523" s="55">
        <v>46010</v>
      </c>
      <c r="B4523">
        <v>21.34</v>
      </c>
      <c r="C4523">
        <v>21.34</v>
      </c>
      <c r="D4523">
        <v>20.79</v>
      </c>
      <c r="E4523">
        <v>20.79</v>
      </c>
    </row>
    <row r="4524" spans="1:5">
      <c r="A4524" s="55">
        <v>46013</v>
      </c>
      <c r="B4524">
        <v>20.64</v>
      </c>
      <c r="C4524">
        <v>20.72</v>
      </c>
      <c r="D4524">
        <v>20.38</v>
      </c>
      <c r="E4524">
        <v>20.420000000000002</v>
      </c>
    </row>
    <row r="4525" spans="1:5">
      <c r="A4525" s="55">
        <v>46014</v>
      </c>
      <c r="B4525">
        <v>20.45</v>
      </c>
      <c r="C4525">
        <v>20.58</v>
      </c>
      <c r="D4525">
        <v>20.36</v>
      </c>
      <c r="E4525">
        <v>20.58</v>
      </c>
    </row>
    <row r="4526" spans="1:5">
      <c r="A4526" s="55">
        <v>46015</v>
      </c>
      <c r="B4526">
        <v>20.6</v>
      </c>
      <c r="C4526">
        <v>20.63</v>
      </c>
      <c r="D4526">
        <v>20.48</v>
      </c>
      <c r="E4526">
        <v>20.59</v>
      </c>
    </row>
    <row r="4527" spans="1:5">
      <c r="A4527" s="55">
        <v>46017</v>
      </c>
      <c r="B4527">
        <v>20.66</v>
      </c>
      <c r="C4527">
        <v>20.78</v>
      </c>
      <c r="D4527">
        <v>20.59</v>
      </c>
      <c r="E4527">
        <v>20.64</v>
      </c>
    </row>
    <row r="4528" spans="1:5">
      <c r="A4528" s="55">
        <v>46020</v>
      </c>
      <c r="B4528">
        <v>20.98</v>
      </c>
      <c r="C4528">
        <v>21</v>
      </c>
      <c r="D4528">
        <v>20.54</v>
      </c>
      <c r="E4528">
        <v>20.6</v>
      </c>
    </row>
    <row r="4529" spans="1:5">
      <c r="A4529" s="55">
        <v>46021</v>
      </c>
      <c r="B4529">
        <v>20.68</v>
      </c>
      <c r="C4529">
        <v>20.7</v>
      </c>
      <c r="D4529">
        <v>20.49</v>
      </c>
      <c r="E4529">
        <v>20.69</v>
      </c>
    </row>
    <row r="4530" spans="1:5">
      <c r="A4530" s="55">
        <v>46022</v>
      </c>
      <c r="B4530">
        <v>20.7</v>
      </c>
      <c r="C4530">
        <v>21.02</v>
      </c>
      <c r="D4530">
        <v>20.69</v>
      </c>
      <c r="E4530">
        <v>20.94</v>
      </c>
    </row>
    <row r="4531" spans="1:5">
      <c r="A4531" s="55">
        <v>46024</v>
      </c>
      <c r="B4531">
        <v>20.77</v>
      </c>
      <c r="C4531">
        <v>21.12</v>
      </c>
      <c r="D4531">
        <v>20.71</v>
      </c>
      <c r="E4531">
        <v>20.87</v>
      </c>
    </row>
    <row r="4532" spans="1:5">
      <c r="A4532" s="55">
        <v>46027</v>
      </c>
      <c r="B4532">
        <v>20.77</v>
      </c>
      <c r="C4532">
        <v>21.02</v>
      </c>
      <c r="D4532">
        <v>20.76</v>
      </c>
      <c r="E4532">
        <v>20.96</v>
      </c>
    </row>
    <row r="4533" spans="1:5">
      <c r="A4533" s="55">
        <v>46028</v>
      </c>
      <c r="B4533">
        <v>20.93</v>
      </c>
      <c r="C4533">
        <v>20.95</v>
      </c>
      <c r="D4533">
        <v>20.72</v>
      </c>
      <c r="E4533">
        <v>20.78</v>
      </c>
    </row>
    <row r="4534" spans="1:5">
      <c r="A4534" s="55">
        <v>46029</v>
      </c>
      <c r="B4534">
        <v>20.87</v>
      </c>
      <c r="C4534">
        <v>21.12</v>
      </c>
      <c r="D4534">
        <v>20.85</v>
      </c>
      <c r="E4534">
        <v>21.1</v>
      </c>
    </row>
    <row r="4535" spans="1:5">
      <c r="A4535" s="55">
        <v>46030</v>
      </c>
      <c r="B4535">
        <v>21.23</v>
      </c>
      <c r="C4535">
        <v>21.29</v>
      </c>
      <c r="D4535">
        <v>20.79</v>
      </c>
      <c r="E4535">
        <v>20.91</v>
      </c>
    </row>
    <row r="4536" spans="1:5">
      <c r="A4536" s="55">
        <v>46031</v>
      </c>
      <c r="B4536">
        <v>20.87</v>
      </c>
      <c r="C4536">
        <v>21.05</v>
      </c>
      <c r="D4536">
        <v>20.53</v>
      </c>
      <c r="E4536">
        <v>20.57</v>
      </c>
    </row>
    <row r="4537" spans="1:5">
      <c r="A4537" s="55">
        <v>46034</v>
      </c>
      <c r="B4537">
        <v>20.95</v>
      </c>
      <c r="C4537">
        <v>21</v>
      </c>
      <c r="D4537">
        <v>20.68</v>
      </c>
      <c r="E4537">
        <v>20.7</v>
      </c>
    </row>
    <row r="4538" spans="1:5">
      <c r="A4538" s="55">
        <v>46035</v>
      </c>
      <c r="B4538">
        <v>20.67</v>
      </c>
      <c r="C4538">
        <v>21.4</v>
      </c>
      <c r="D4538">
        <v>20.67</v>
      </c>
      <c r="E4538">
        <v>21.21</v>
      </c>
    </row>
    <row r="4539" spans="1:5">
      <c r="A4539" s="55">
        <v>46036</v>
      </c>
      <c r="B4539">
        <v>21.54</v>
      </c>
      <c r="C4539">
        <v>22.31</v>
      </c>
      <c r="D4539">
        <v>21.47</v>
      </c>
      <c r="E4539">
        <v>21.53</v>
      </c>
    </row>
    <row r="4540" spans="1:5">
      <c r="A4540" s="55">
        <v>46037</v>
      </c>
      <c r="B4540">
        <v>21.13</v>
      </c>
      <c r="C4540">
        <v>21.35</v>
      </c>
      <c r="D4540">
        <v>20.99</v>
      </c>
      <c r="E4540">
        <v>21.28</v>
      </c>
    </row>
    <row r="4541" spans="1:5">
      <c r="A4541" s="55">
        <v>46038</v>
      </c>
      <c r="B4541">
        <v>21.1</v>
      </c>
      <c r="C4541">
        <v>21.49</v>
      </c>
      <c r="D4541">
        <v>21.07</v>
      </c>
      <c r="E4541">
        <v>21.32</v>
      </c>
    </row>
    <row r="4542" spans="1:5">
      <c r="A4542" s="55">
        <v>46042</v>
      </c>
      <c r="B4542">
        <v>22.78</v>
      </c>
      <c r="C4542">
        <v>23.38</v>
      </c>
      <c r="D4542">
        <v>22.42</v>
      </c>
      <c r="E4542">
        <v>23.04</v>
      </c>
    </row>
    <row r="4543" spans="1:5">
      <c r="A4543" s="55">
        <v>46043</v>
      </c>
      <c r="B4543">
        <v>22.47</v>
      </c>
      <c r="C4543">
        <v>22.79</v>
      </c>
      <c r="D4543">
        <v>21.6</v>
      </c>
      <c r="E4543">
        <v>21.62</v>
      </c>
    </row>
    <row r="4544" spans="1:5">
      <c r="A4544" s="55">
        <v>46044</v>
      </c>
      <c r="B4544">
        <v>21.24</v>
      </c>
      <c r="C4544">
        <v>21.57</v>
      </c>
      <c r="D4544">
        <v>21.16</v>
      </c>
      <c r="E4544">
        <v>21.27</v>
      </c>
    </row>
    <row r="4545" spans="1:5">
      <c r="A4545" s="55">
        <v>46045</v>
      </c>
      <c r="B4545">
        <v>21.36</v>
      </c>
      <c r="C4545">
        <v>21.53</v>
      </c>
      <c r="D4545">
        <v>21.1</v>
      </c>
      <c r="E4545">
        <v>21.53</v>
      </c>
    </row>
    <row r="4546" spans="1:5">
      <c r="A4546" s="55">
        <v>46048</v>
      </c>
      <c r="B4546">
        <v>21.55</v>
      </c>
      <c r="C4546">
        <v>21.61</v>
      </c>
      <c r="D4546">
        <v>21.32</v>
      </c>
      <c r="E4546">
        <v>21.6</v>
      </c>
    </row>
    <row r="4547" spans="1:5">
      <c r="A4547" s="55">
        <v>46049</v>
      </c>
      <c r="B4547">
        <v>21.54</v>
      </c>
      <c r="C4547">
        <v>21.75</v>
      </c>
      <c r="D4547">
        <v>21.42</v>
      </c>
      <c r="E4547">
        <v>21.75</v>
      </c>
    </row>
    <row r="4548" spans="1:5">
      <c r="A4548" s="55">
        <v>46050</v>
      </c>
      <c r="B4548">
        <v>21.71</v>
      </c>
      <c r="C4548">
        <v>22.18</v>
      </c>
      <c r="D4548">
        <v>21.6</v>
      </c>
      <c r="E4548">
        <v>21.72</v>
      </c>
    </row>
    <row r="4549" spans="1:5">
      <c r="A4549" s="55">
        <v>46051</v>
      </c>
      <c r="B4549">
        <v>21.99</v>
      </c>
      <c r="C4549">
        <v>22.98</v>
      </c>
      <c r="D4549">
        <v>21.91</v>
      </c>
      <c r="E4549">
        <v>21.97</v>
      </c>
    </row>
    <row r="4550" spans="1:5">
      <c r="A4550" s="55">
        <v>46052</v>
      </c>
      <c r="B4550">
        <v>22.1</v>
      </c>
      <c r="C4550">
        <v>22.56</v>
      </c>
      <c r="D4550">
        <v>21.82</v>
      </c>
      <c r="E4550">
        <v>22.23</v>
      </c>
    </row>
    <row r="4551" spans="1:5">
      <c r="A4551" s="55">
        <v>46055</v>
      </c>
      <c r="B4551">
        <v>22.41</v>
      </c>
      <c r="C4551">
        <v>22.44</v>
      </c>
      <c r="D4551">
        <v>21.56</v>
      </c>
      <c r="E4551">
        <v>21.68</v>
      </c>
    </row>
    <row r="4552" spans="1:5">
      <c r="A4552" s="55">
        <v>46056</v>
      </c>
      <c r="B4552">
        <v>21.68</v>
      </c>
      <c r="C4552">
        <v>23.11</v>
      </c>
      <c r="D4552">
        <v>21.63</v>
      </c>
      <c r="E4552">
        <v>22.24</v>
      </c>
    </row>
    <row r="4553" spans="1:5">
      <c r="A4553" s="55">
        <v>46057</v>
      </c>
      <c r="B4553">
        <v>22.24</v>
      </c>
      <c r="C4553">
        <v>23.27</v>
      </c>
      <c r="D4553">
        <v>22.11</v>
      </c>
      <c r="E4553">
        <v>22.37</v>
      </c>
    </row>
    <row r="4554" spans="1:5">
      <c r="A4554" s="55">
        <v>46058</v>
      </c>
      <c r="B4554">
        <v>23.59</v>
      </c>
      <c r="C4554">
        <v>24.05</v>
      </c>
      <c r="D4554">
        <v>22.9</v>
      </c>
      <c r="E4554">
        <v>23.66</v>
      </c>
    </row>
    <row r="4555" spans="1:5">
      <c r="A4555" s="55">
        <v>46059</v>
      </c>
      <c r="B4555">
        <v>23.07</v>
      </c>
      <c r="C4555">
        <v>23.09</v>
      </c>
      <c r="D4555">
        <v>22.08</v>
      </c>
      <c r="E4555">
        <v>22.23</v>
      </c>
    </row>
    <row r="4556" spans="1:5">
      <c r="A4556" s="55">
        <v>46062</v>
      </c>
      <c r="B4556">
        <v>22.63</v>
      </c>
      <c r="C4556">
        <v>22.66</v>
      </c>
      <c r="D4556">
        <v>21.8</v>
      </c>
      <c r="E4556">
        <v>21.94</v>
      </c>
    </row>
    <row r="4557" spans="1:5">
      <c r="A4557" s="55">
        <v>46063</v>
      </c>
      <c r="B4557">
        <v>21.96</v>
      </c>
      <c r="C4557">
        <v>22.38</v>
      </c>
      <c r="D4557">
        <v>21.86</v>
      </c>
      <c r="E4557">
        <v>22.33</v>
      </c>
    </row>
    <row r="4558" spans="1:5">
      <c r="A4558" s="55">
        <v>46064</v>
      </c>
      <c r="B4558">
        <v>21.91</v>
      </c>
      <c r="C4558">
        <v>22.66</v>
      </c>
      <c r="D4558">
        <v>21.89</v>
      </c>
      <c r="E4558">
        <v>22.26</v>
      </c>
    </row>
    <row r="4559" spans="1:5">
      <c r="A4559" s="55">
        <v>46065</v>
      </c>
      <c r="B4559">
        <v>22.11</v>
      </c>
      <c r="C4559">
        <v>23.57</v>
      </c>
      <c r="D4559">
        <v>22.04</v>
      </c>
      <c r="E4559">
        <v>23.44</v>
      </c>
    </row>
    <row r="4560" spans="1:5">
      <c r="A4560" s="55">
        <v>46066</v>
      </c>
      <c r="B4560">
        <v>23.51</v>
      </c>
      <c r="C4560">
        <v>24.05</v>
      </c>
      <c r="D4560">
        <v>22.76</v>
      </c>
      <c r="E4560">
        <v>23.56</v>
      </c>
    </row>
    <row r="4561" spans="1:5">
      <c r="A4561" s="55">
        <v>46070</v>
      </c>
      <c r="B4561">
        <v>23.9</v>
      </c>
      <c r="C4561">
        <v>24.37</v>
      </c>
      <c r="D4561">
        <v>23.06</v>
      </c>
      <c r="E4561">
        <v>23.18</v>
      </c>
    </row>
    <row r="4562" spans="1:5">
      <c r="A4562" s="55">
        <v>46071</v>
      </c>
      <c r="B4562">
        <v>23.19</v>
      </c>
      <c r="C4562">
        <v>23.42</v>
      </c>
      <c r="D4562">
        <v>22.67</v>
      </c>
      <c r="E4562">
        <v>23.09</v>
      </c>
    </row>
    <row r="4563" spans="1:5">
      <c r="A4563" s="55">
        <v>46072</v>
      </c>
      <c r="B4563">
        <v>23.59</v>
      </c>
      <c r="C4563">
        <v>23.96</v>
      </c>
      <c r="D4563">
        <v>23.34</v>
      </c>
      <c r="E4563">
        <v>23.56</v>
      </c>
    </row>
    <row r="4564" spans="1:5">
      <c r="A4564" s="55">
        <v>46073</v>
      </c>
      <c r="B4564">
        <v>23.84</v>
      </c>
      <c r="C4564">
        <v>24.44</v>
      </c>
      <c r="D4564">
        <v>22.99</v>
      </c>
      <c r="E4564">
        <v>23.07</v>
      </c>
    </row>
    <row r="4565" spans="1:5">
      <c r="A4565" s="55">
        <v>46076</v>
      </c>
      <c r="B4565">
        <v>23.17</v>
      </c>
      <c r="C4565">
        <v>24.11</v>
      </c>
      <c r="D4565">
        <v>23.09</v>
      </c>
      <c r="E4565">
        <v>23.91</v>
      </c>
    </row>
    <row r="4566" spans="1:5">
      <c r="A4566" s="55">
        <v>46077</v>
      </c>
      <c r="B4566">
        <v>24.01</v>
      </c>
      <c r="C4566">
        <v>24.18</v>
      </c>
      <c r="D4566">
        <v>23.19</v>
      </c>
      <c r="E4566">
        <v>23.31</v>
      </c>
    </row>
    <row r="4567" spans="1:5">
      <c r="A4567" s="55">
        <v>46078</v>
      </c>
      <c r="B4567">
        <v>23.01</v>
      </c>
      <c r="C4567">
        <v>23.07</v>
      </c>
      <c r="D4567">
        <v>22.78</v>
      </c>
      <c r="E4567">
        <v>22.79</v>
      </c>
    </row>
    <row r="4568" spans="1:5">
      <c r="A4568" s="55">
        <v>46079</v>
      </c>
      <c r="B4568">
        <v>22.92</v>
      </c>
      <c r="C4568">
        <v>23.83</v>
      </c>
      <c r="D4568">
        <v>22.88</v>
      </c>
      <c r="E4568">
        <v>23.09</v>
      </c>
    </row>
    <row r="4569" spans="1:5">
      <c r="A4569" s="55">
        <v>46080</v>
      </c>
      <c r="B4569">
        <v>23.98</v>
      </c>
      <c r="C4569">
        <v>24.19</v>
      </c>
      <c r="D4569">
        <v>23.42</v>
      </c>
      <c r="E4569">
        <v>23.59</v>
      </c>
    </row>
    <row r="4570" spans="1:5">
      <c r="A4570" s="55">
        <v>46083</v>
      </c>
      <c r="B4570">
        <v>24.82</v>
      </c>
      <c r="C4570">
        <v>24.82</v>
      </c>
      <c r="D4570">
        <v>23.67</v>
      </c>
      <c r="E4570">
        <v>24.15</v>
      </c>
    </row>
    <row r="4571" spans="1:5">
      <c r="A4571" s="55">
        <v>46084</v>
      </c>
      <c r="B4571">
        <v>25.58</v>
      </c>
      <c r="C4571">
        <v>27</v>
      </c>
      <c r="D4571">
        <v>24.28</v>
      </c>
      <c r="E4571">
        <v>24.75</v>
      </c>
    </row>
    <row r="4572" spans="1:5">
      <c r="A4572" s="55">
        <v>46085</v>
      </c>
      <c r="B4572">
        <v>24.32</v>
      </c>
      <c r="C4572">
        <v>24.65</v>
      </c>
      <c r="D4572">
        <v>23.53</v>
      </c>
      <c r="E4572">
        <v>23.9</v>
      </c>
    </row>
    <row r="4573" spans="1:5">
      <c r="A4573" s="55">
        <v>46086</v>
      </c>
      <c r="B4573">
        <v>24.34</v>
      </c>
      <c r="C4573">
        <v>26.76</v>
      </c>
      <c r="D4573">
        <v>23.96</v>
      </c>
      <c r="E4573">
        <v>24.92</v>
      </c>
    </row>
    <row r="4574" spans="1:5">
      <c r="A4574" s="55">
        <v>46087</v>
      </c>
      <c r="B4574">
        <v>26.45</v>
      </c>
      <c r="C4574">
        <v>27.99</v>
      </c>
      <c r="D4574">
        <v>25.95</v>
      </c>
      <c r="E4574">
        <v>27.99</v>
      </c>
    </row>
    <row r="4575" spans="1:5">
      <c r="A4575" s="55">
        <v>46090</v>
      </c>
      <c r="B4575">
        <v>27.84</v>
      </c>
      <c r="C4575">
        <v>28.71</v>
      </c>
      <c r="D4575">
        <v>25.77</v>
      </c>
      <c r="E4575">
        <v>26.14</v>
      </c>
    </row>
    <row r="4576" spans="1:5">
      <c r="A4576" s="55">
        <v>46091</v>
      </c>
      <c r="B4576">
        <v>25.69</v>
      </c>
      <c r="C4576">
        <v>27.29</v>
      </c>
      <c r="D4576">
        <v>24.79</v>
      </c>
      <c r="E4576">
        <v>26.39</v>
      </c>
    </row>
    <row r="4577" spans="1:5">
      <c r="A4577" s="55">
        <v>46092</v>
      </c>
      <c r="B4577">
        <v>26.12</v>
      </c>
      <c r="C4577">
        <v>26.55</v>
      </c>
      <c r="D4577">
        <v>25.84</v>
      </c>
      <c r="E4577">
        <v>25.85</v>
      </c>
    </row>
    <row r="4578" spans="1:5">
      <c r="A4578" s="55">
        <v>46093</v>
      </c>
      <c r="B4578">
        <v>26.65</v>
      </c>
      <c r="C4578">
        <v>27.28</v>
      </c>
      <c r="D4578">
        <v>26.4</v>
      </c>
      <c r="E4578">
        <v>27.26</v>
      </c>
    </row>
    <row r="4579" spans="1:5">
      <c r="A4579" s="55">
        <v>46094</v>
      </c>
      <c r="B4579">
        <v>26.37</v>
      </c>
      <c r="C4579">
        <v>27.57</v>
      </c>
      <c r="D4579">
        <v>26.03</v>
      </c>
      <c r="E4579">
        <v>27.43</v>
      </c>
    </row>
    <row r="4580" spans="1:5">
      <c r="A4580" s="55">
        <v>46097</v>
      </c>
      <c r="B4580">
        <v>26.37</v>
      </c>
      <c r="C4580">
        <v>26.37</v>
      </c>
      <c r="D4580">
        <v>25.42</v>
      </c>
      <c r="E4580">
        <v>25.63</v>
      </c>
    </row>
    <row r="4581" spans="1:5">
      <c r="A4581" s="55">
        <v>46098</v>
      </c>
      <c r="B4581">
        <v>25.2</v>
      </c>
      <c r="C4581">
        <v>25.5</v>
      </c>
      <c r="D4581">
        <v>24.96</v>
      </c>
      <c r="E4581">
        <v>25.28</v>
      </c>
    </row>
    <row r="4582" spans="1:5">
      <c r="A4582" s="55">
        <v>46099</v>
      </c>
      <c r="B4582">
        <v>25.76</v>
      </c>
      <c r="C4582">
        <v>27.2</v>
      </c>
      <c r="D4582">
        <v>25.64</v>
      </c>
      <c r="E4582">
        <v>27.2</v>
      </c>
    </row>
    <row r="4583" spans="1:5">
      <c r="A4583" s="55">
        <v>46100</v>
      </c>
      <c r="B4583">
        <v>28.17</v>
      </c>
      <c r="C4583">
        <v>28.22</v>
      </c>
      <c r="D4583">
        <v>26.22</v>
      </c>
      <c r="E4583">
        <v>26.44</v>
      </c>
    </row>
    <row r="4584" spans="1:5">
      <c r="A4584" s="55">
        <v>46101</v>
      </c>
      <c r="B4584">
        <v>26.9</v>
      </c>
      <c r="C4584">
        <v>28.95</v>
      </c>
      <c r="D4584">
        <v>26.73</v>
      </c>
      <c r="E4584">
        <v>28.35</v>
      </c>
    </row>
    <row r="4585" spans="1:5">
      <c r="A4585" s="55">
        <v>46104</v>
      </c>
      <c r="B4585">
        <v>26.38</v>
      </c>
      <c r="C4585">
        <v>27.24</v>
      </c>
      <c r="D4585">
        <v>25.82</v>
      </c>
      <c r="E4585">
        <v>26.94</v>
      </c>
    </row>
    <row r="4586" spans="1:5">
      <c r="A4586" s="55">
        <v>46105</v>
      </c>
      <c r="B4586">
        <v>27.49</v>
      </c>
      <c r="C4586">
        <v>27.71</v>
      </c>
      <c r="D4586">
        <v>26.71</v>
      </c>
      <c r="E4586">
        <v>27.22</v>
      </c>
    </row>
    <row r="4587" spans="1:5">
      <c r="A4587" s="55">
        <v>46106</v>
      </c>
      <c r="B4587">
        <v>26.5</v>
      </c>
      <c r="C4587">
        <v>27.2</v>
      </c>
      <c r="D4587">
        <v>26.32</v>
      </c>
      <c r="E4587">
        <v>26.69</v>
      </c>
    </row>
    <row r="4588" spans="1:5">
      <c r="A4588" s="55">
        <v>46107</v>
      </c>
      <c r="B4588">
        <v>27.35</v>
      </c>
      <c r="C4588">
        <v>28.31</v>
      </c>
      <c r="D4588">
        <v>27.01</v>
      </c>
      <c r="E4588">
        <v>27.91</v>
      </c>
    </row>
    <row r="4589" spans="1:5">
      <c r="A4589" s="55">
        <v>46108</v>
      </c>
      <c r="B4589">
        <v>28.82</v>
      </c>
      <c r="C4589">
        <v>29.87</v>
      </c>
      <c r="D4589">
        <v>28.53</v>
      </c>
      <c r="E4589">
        <v>29.78</v>
      </c>
    </row>
    <row r="4590" spans="1:5">
      <c r="A4590" s="55">
        <v>46111</v>
      </c>
      <c r="B4590">
        <v>28.77</v>
      </c>
      <c r="C4590">
        <v>29.87</v>
      </c>
      <c r="D4590">
        <v>28.67</v>
      </c>
      <c r="E4590">
        <v>29.68</v>
      </c>
    </row>
    <row r="4591" spans="1:5">
      <c r="A4591" s="55">
        <v>46112</v>
      </c>
      <c r="B4591">
        <v>28.33</v>
      </c>
      <c r="C4591">
        <v>28.65</v>
      </c>
      <c r="D4591">
        <v>26.84</v>
      </c>
      <c r="E4591">
        <v>26.93</v>
      </c>
    </row>
    <row r="4592" spans="1:5">
      <c r="A4592" s="55">
        <v>46113</v>
      </c>
      <c r="B4592">
        <v>26.59</v>
      </c>
      <c r="C4592">
        <v>26.85</v>
      </c>
      <c r="D4592">
        <v>25.95</v>
      </c>
      <c r="E4592">
        <v>26.17</v>
      </c>
    </row>
    <row r="4593" spans="1:5">
      <c r="A4593" s="55">
        <v>46114</v>
      </c>
      <c r="B4593">
        <v>27.48</v>
      </c>
      <c r="C4593">
        <v>27.63</v>
      </c>
      <c r="D4593">
        <v>25.93</v>
      </c>
      <c r="E4593">
        <v>26.03</v>
      </c>
    </row>
    <row r="4594" spans="1:5">
      <c r="A4594" s="55">
        <v>46118</v>
      </c>
      <c r="B4594">
        <v>26.18</v>
      </c>
      <c r="C4594">
        <v>26.23</v>
      </c>
      <c r="D4594">
        <v>25.68</v>
      </c>
      <c r="E4594">
        <v>25.82</v>
      </c>
    </row>
    <row r="4595" spans="1:5">
      <c r="A4595" s="55">
        <v>46119</v>
      </c>
      <c r="B4595">
        <v>26.05</v>
      </c>
      <c r="C4595">
        <v>27.15</v>
      </c>
      <c r="D4595">
        <v>26.05</v>
      </c>
      <c r="E4595">
        <v>26.41</v>
      </c>
    </row>
    <row r="4596" spans="1:5">
      <c r="A4596" s="55">
        <v>46120</v>
      </c>
      <c r="B4596">
        <v>23.87</v>
      </c>
      <c r="C4596">
        <v>24.96</v>
      </c>
      <c r="D4596">
        <v>23.79</v>
      </c>
      <c r="E4596">
        <v>24.02</v>
      </c>
    </row>
    <row r="4597" spans="1:5">
      <c r="A4597" s="55">
        <v>46121</v>
      </c>
      <c r="B4597">
        <v>24.1</v>
      </c>
      <c r="C4597">
        <v>24.56</v>
      </c>
      <c r="D4597">
        <v>23.29</v>
      </c>
      <c r="E4597">
        <v>23.39</v>
      </c>
    </row>
    <row r="4598" spans="1:5">
      <c r="A4598" s="55">
        <v>46122</v>
      </c>
      <c r="B4598">
        <v>23.14</v>
      </c>
      <c r="C4598">
        <v>23.73</v>
      </c>
      <c r="D4598">
        <v>23.09</v>
      </c>
      <c r="E4598">
        <v>23.51</v>
      </c>
    </row>
    <row r="4599" spans="1:5">
      <c r="A4599" s="55">
        <v>46125</v>
      </c>
      <c r="B4599">
        <v>23.87</v>
      </c>
      <c r="C4599">
        <v>24.09</v>
      </c>
      <c r="D4599">
        <v>22.87</v>
      </c>
      <c r="E4599">
        <v>23</v>
      </c>
    </row>
    <row r="4600" spans="1:5">
      <c r="A4600" s="55">
        <v>46126</v>
      </c>
      <c r="B4600">
        <v>22.59</v>
      </c>
      <c r="C4600">
        <v>22.86</v>
      </c>
      <c r="D4600">
        <v>22.43</v>
      </c>
      <c r="E4600">
        <v>22.77</v>
      </c>
    </row>
    <row r="4601" spans="1:5">
      <c r="A4601" s="55">
        <v>46127</v>
      </c>
      <c r="B4601">
        <v>22.49</v>
      </c>
      <c r="C4601">
        <v>23.08</v>
      </c>
      <c r="D4601">
        <v>22.46</v>
      </c>
      <c r="E4601">
        <v>22.84</v>
      </c>
    </row>
    <row r="4602" spans="1:5">
      <c r="A4602" s="55">
        <v>46128</v>
      </c>
      <c r="B4602">
        <v>22.87</v>
      </c>
      <c r="C4602">
        <v>23.56</v>
      </c>
      <c r="D4602">
        <v>22.67</v>
      </c>
      <c r="E4602">
        <v>22.78</v>
      </c>
    </row>
    <row r="4603" spans="1:5">
      <c r="A4603" s="55">
        <v>46129</v>
      </c>
      <c r="B4603">
        <v>22.53</v>
      </c>
      <c r="C4603">
        <v>22.73</v>
      </c>
      <c r="D4603">
        <v>22.35</v>
      </c>
      <c r="E4603">
        <v>22.57</v>
      </c>
    </row>
    <row r="4604" spans="1:5">
      <c r="A4604" s="55">
        <v>46132</v>
      </c>
      <c r="B4604">
        <v>22.9</v>
      </c>
      <c r="C4604">
        <v>23.36</v>
      </c>
      <c r="D4604">
        <v>22.9</v>
      </c>
      <c r="E4604">
        <v>23.14</v>
      </c>
    </row>
    <row r="4605" spans="1:5">
      <c r="A4605" s="55">
        <v>46133</v>
      </c>
      <c r="B4605">
        <v>23.15</v>
      </c>
      <c r="C4605">
        <v>23.81</v>
      </c>
      <c r="D4605">
        <v>23.05</v>
      </c>
      <c r="E4605">
        <v>23.19</v>
      </c>
    </row>
    <row r="4606" spans="1:5">
      <c r="A4606" s="55">
        <v>46134</v>
      </c>
      <c r="B4606">
        <v>23.07</v>
      </c>
      <c r="C4606">
        <v>23.34</v>
      </c>
      <c r="D4606">
        <v>23.01</v>
      </c>
      <c r="E4606">
        <v>23.13</v>
      </c>
    </row>
    <row r="4607" spans="1:5">
      <c r="A4607" s="55">
        <v>46135</v>
      </c>
      <c r="B4607">
        <v>23.33</v>
      </c>
      <c r="C4607">
        <v>24.08</v>
      </c>
      <c r="D4607">
        <v>23.09</v>
      </c>
      <c r="E4607">
        <v>23.31</v>
      </c>
    </row>
    <row r="4608" spans="1:5">
      <c r="A4608" s="55">
        <v>46136</v>
      </c>
      <c r="B4608">
        <v>23.19</v>
      </c>
      <c r="C4608">
        <v>23.3</v>
      </c>
      <c r="D4608">
        <v>22.98</v>
      </c>
      <c r="E4608">
        <v>23.27</v>
      </c>
    </row>
    <row r="4609" spans="1:5">
      <c r="A4609" s="55">
        <v>46139</v>
      </c>
      <c r="B4609">
        <v>23.37</v>
      </c>
      <c r="C4609">
        <v>23.68</v>
      </c>
      <c r="D4609">
        <v>23.03</v>
      </c>
      <c r="E4609">
        <v>23.03</v>
      </c>
    </row>
    <row r="4610" spans="1:5">
      <c r="A4610" s="55">
        <v>46140</v>
      </c>
      <c r="B4610">
        <v>23.49</v>
      </c>
      <c r="C4610">
        <v>23.49</v>
      </c>
      <c r="D4610">
        <v>22.87</v>
      </c>
      <c r="E4610">
        <v>22.87</v>
      </c>
    </row>
    <row r="4611" spans="1:5">
      <c r="A4611" s="55">
        <v>46141</v>
      </c>
      <c r="B4611">
        <v>23.01</v>
      </c>
      <c r="C4611">
        <v>23.26</v>
      </c>
      <c r="D4611">
        <v>22.61</v>
      </c>
      <c r="E4611">
        <v>23.25</v>
      </c>
    </row>
    <row r="4612" spans="1:5">
      <c r="A4612" s="55">
        <v>46142</v>
      </c>
      <c r="B4612">
        <v>22.96</v>
      </c>
      <c r="C4612">
        <v>23.25</v>
      </c>
      <c r="D4612">
        <v>22.6</v>
      </c>
      <c r="E4612">
        <v>22.61</v>
      </c>
    </row>
    <row r="4613" spans="1:5">
      <c r="A4613" s="55">
        <v>46143</v>
      </c>
      <c r="B4613">
        <v>22.35</v>
      </c>
      <c r="C4613">
        <v>22.72</v>
      </c>
      <c r="D4613">
        <v>22.19</v>
      </c>
      <c r="E4613">
        <v>22.69</v>
      </c>
    </row>
    <row r="4614" spans="1:5">
      <c r="A4614" s="55">
        <v>46146</v>
      </c>
      <c r="B4614">
        <v>22.91</v>
      </c>
      <c r="C4614">
        <v>23.4</v>
      </c>
      <c r="D4614">
        <v>22.46</v>
      </c>
      <c r="E4614">
        <v>23.07</v>
      </c>
    </row>
    <row r="4615" spans="1:5">
      <c r="A4615" s="55">
        <v>46147</v>
      </c>
      <c r="B4615">
        <v>22.7</v>
      </c>
      <c r="C4615">
        <v>22.97</v>
      </c>
      <c r="D4615">
        <v>22.7</v>
      </c>
      <c r="E4615">
        <v>22.94</v>
      </c>
    </row>
    <row r="4616" spans="1:5">
      <c r="A4616" s="55">
        <v>46148</v>
      </c>
      <c r="B4616">
        <v>22.62</v>
      </c>
      <c r="C4616">
        <v>22.75</v>
      </c>
      <c r="D4616">
        <v>22.49</v>
      </c>
      <c r="E4616">
        <v>22.65</v>
      </c>
    </row>
    <row r="4617" spans="1:5">
      <c r="A4617" s="55">
        <v>46149</v>
      </c>
      <c r="B4617">
        <v>22.59</v>
      </c>
      <c r="C4617">
        <v>22.81</v>
      </c>
      <c r="D4617">
        <v>22.39</v>
      </c>
      <c r="E4617">
        <v>22.48</v>
      </c>
    </row>
    <row r="4618" spans="1:5">
      <c r="A4618" s="55">
        <v>46150</v>
      </c>
      <c r="B4618">
        <v>22.54</v>
      </c>
      <c r="C4618">
        <v>22.73</v>
      </c>
      <c r="D4618">
        <v>22.45</v>
      </c>
      <c r="E4618">
        <v>22.59</v>
      </c>
    </row>
    <row r="4619" spans="1:5">
      <c r="A4619" s="55">
        <v>46153</v>
      </c>
      <c r="B4619">
        <v>22.93</v>
      </c>
      <c r="C4619">
        <v>23.12</v>
      </c>
      <c r="D4619">
        <v>22.85</v>
      </c>
      <c r="E4619">
        <v>23.06</v>
      </c>
    </row>
    <row r="4620" spans="1:5">
      <c r="A4620" s="55">
        <v>46154</v>
      </c>
      <c r="B4620">
        <v>23.21</v>
      </c>
      <c r="C4620">
        <v>23.43</v>
      </c>
      <c r="D4620">
        <v>22.99</v>
      </c>
      <c r="E4620">
        <v>23.03</v>
      </c>
    </row>
    <row r="4621" spans="1:5">
      <c r="A4621" s="55">
        <v>46155</v>
      </c>
      <c r="B4621">
        <v>23.09</v>
      </c>
      <c r="C4621">
        <v>23.24</v>
      </c>
      <c r="D4621">
        <v>22.98</v>
      </c>
      <c r="E4621">
        <v>23.2</v>
      </c>
    </row>
    <row r="4622" spans="1:5">
      <c r="A4622" s="55">
        <v>46156</v>
      </c>
      <c r="B4622">
        <v>23.22</v>
      </c>
      <c r="C4622">
        <v>23.38</v>
      </c>
      <c r="D4622">
        <v>22.89</v>
      </c>
      <c r="E4622">
        <v>22.98</v>
      </c>
    </row>
    <row r="4623" spans="1:5">
      <c r="A4623" s="55">
        <v>46157</v>
      </c>
      <c r="B4623">
        <v>23.55</v>
      </c>
      <c r="C4623">
        <v>23.64</v>
      </c>
      <c r="D4623">
        <v>23.04</v>
      </c>
      <c r="E4623">
        <v>23.25</v>
      </c>
    </row>
    <row r="4624" spans="1:5">
      <c r="A4624" s="55">
        <v>46160</v>
      </c>
      <c r="B4624">
        <v>23.16</v>
      </c>
      <c r="C4624">
        <v>23.24</v>
      </c>
      <c r="D4624">
        <v>22.79</v>
      </c>
      <c r="E4624">
        <v>22.86</v>
      </c>
    </row>
    <row r="4625" spans="1:5">
      <c r="A4625" s="55">
        <v>46161</v>
      </c>
      <c r="B4625">
        <v>23.06</v>
      </c>
      <c r="C4625">
        <v>23.1</v>
      </c>
      <c r="D4625">
        <v>22.85</v>
      </c>
      <c r="E4625">
        <v>23.01</v>
      </c>
    </row>
    <row r="4626" spans="1:5">
      <c r="A4626" s="55">
        <v>46162</v>
      </c>
      <c r="B4626">
        <v>22.97</v>
      </c>
      <c r="C4626">
        <v>23.12</v>
      </c>
      <c r="D4626">
        <v>22.71</v>
      </c>
      <c r="E4626">
        <v>22.81</v>
      </c>
    </row>
    <row r="4627" spans="1:5">
      <c r="A4627" s="55">
        <v>46163</v>
      </c>
      <c r="B4627">
        <v>23</v>
      </c>
      <c r="C4627">
        <v>23.01</v>
      </c>
      <c r="D4627">
        <v>22.23</v>
      </c>
      <c r="E4627">
        <v>22.27</v>
      </c>
    </row>
    <row r="4628" spans="1:5">
      <c r="A4628" s="55">
        <v>46164</v>
      </c>
      <c r="B4628">
        <v>22.35</v>
      </c>
      <c r="C4628">
        <v>23.28</v>
      </c>
      <c r="D4628">
        <v>22.19</v>
      </c>
      <c r="E4628">
        <v>22.35</v>
      </c>
    </row>
    <row r="4629" spans="1:5">
      <c r="A4629" s="55">
        <v>46168</v>
      </c>
      <c r="B4629">
        <v>22.27</v>
      </c>
      <c r="C4629">
        <v>22.46</v>
      </c>
      <c r="D4629">
        <v>22.18</v>
      </c>
      <c r="E4629">
        <v>22.46</v>
      </c>
    </row>
    <row r="4630" spans="1:5">
      <c r="A4630" s="55">
        <v>46169</v>
      </c>
      <c r="B4630">
        <v>22.38</v>
      </c>
      <c r="C4630">
        <v>22.46</v>
      </c>
      <c r="D4630">
        <v>22.11</v>
      </c>
      <c r="E4630">
        <v>22.11</v>
      </c>
    </row>
    <row r="4631" spans="1:5">
      <c r="A4631" s="55">
        <v>46170</v>
      </c>
      <c r="B4631">
        <v>22.2</v>
      </c>
      <c r="C4631">
        <v>22.89</v>
      </c>
      <c r="D4631">
        <v>21.92</v>
      </c>
      <c r="E4631">
        <v>21.95</v>
      </c>
    </row>
    <row r="4632" spans="1:5">
      <c r="A4632" s="55">
        <v>46171</v>
      </c>
      <c r="B4632">
        <v>21.95</v>
      </c>
      <c r="C4632">
        <v>21.95</v>
      </c>
      <c r="D4632">
        <v>21.55</v>
      </c>
      <c r="E4632">
        <v>21.6</v>
      </c>
    </row>
    <row r="4633" spans="1:5">
      <c r="A4633" s="55">
        <v>46174</v>
      </c>
      <c r="B4633">
        <v>21.95</v>
      </c>
      <c r="C4633">
        <v>22.13</v>
      </c>
      <c r="D4633">
        <v>21.7</v>
      </c>
      <c r="E4633">
        <v>22.13</v>
      </c>
    </row>
    <row r="4634" spans="1:5">
      <c r="A4634" s="55">
        <v>46175</v>
      </c>
      <c r="B4634">
        <v>22.18</v>
      </c>
      <c r="C4634">
        <v>22.21</v>
      </c>
      <c r="D4634">
        <v>22.03</v>
      </c>
      <c r="E4634">
        <v>22.13</v>
      </c>
    </row>
    <row r="4635" spans="1:5">
      <c r="A4635" s="55">
        <v>46176</v>
      </c>
      <c r="B4635">
        <v>22.27</v>
      </c>
      <c r="C4635">
        <v>22.46</v>
      </c>
      <c r="D4635">
        <v>22.17</v>
      </c>
      <c r="E4635">
        <v>22.32</v>
      </c>
    </row>
    <row r="4636" spans="1:5">
      <c r="A4636" s="55">
        <v>46177</v>
      </c>
      <c r="B4636">
        <v>22.44</v>
      </c>
      <c r="C4636">
        <v>22.44</v>
      </c>
      <c r="D4636">
        <v>21.85</v>
      </c>
      <c r="E4636">
        <v>21.89</v>
      </c>
    </row>
    <row r="4637" spans="1:5">
      <c r="A4637" s="55">
        <v>46178</v>
      </c>
      <c r="B4637">
        <v>22.12</v>
      </c>
      <c r="C4637">
        <v>23.5</v>
      </c>
      <c r="D4637">
        <v>22.08</v>
      </c>
      <c r="E4637">
        <v>23.49</v>
      </c>
    </row>
    <row r="4638" spans="1:5">
      <c r="A4638" s="55">
        <v>46181</v>
      </c>
      <c r="B4638">
        <v>22.59</v>
      </c>
      <c r="C4638">
        <v>22.87</v>
      </c>
      <c r="D4638">
        <v>22.34</v>
      </c>
      <c r="E4638">
        <v>22.67</v>
      </c>
    </row>
    <row r="4639" spans="1:5">
      <c r="A4639" s="55">
        <v>46182</v>
      </c>
      <c r="B4639">
        <v>22.33</v>
      </c>
      <c r="C4639">
        <v>24.16</v>
      </c>
      <c r="D4639">
        <v>22.22</v>
      </c>
      <c r="E4639">
        <v>22.97</v>
      </c>
    </row>
    <row r="4640" spans="1:5">
      <c r="A4640" s="55">
        <v>46183</v>
      </c>
      <c r="B4640">
        <v>23.44</v>
      </c>
      <c r="C4640">
        <v>24.28</v>
      </c>
      <c r="D4640">
        <v>23.16</v>
      </c>
      <c r="E4640">
        <v>24.13</v>
      </c>
    </row>
    <row r="4641" spans="1:5">
      <c r="A4641" s="55">
        <v>46184</v>
      </c>
      <c r="B4641">
        <v>24.11</v>
      </c>
      <c r="C4641">
        <v>26.23</v>
      </c>
      <c r="D4641">
        <v>23.01</v>
      </c>
      <c r="E4641">
        <v>23.14</v>
      </c>
    </row>
    <row r="4642" spans="1:5">
      <c r="A4642" s="55">
        <v>46185</v>
      </c>
      <c r="B4642">
        <v>23.11</v>
      </c>
      <c r="C4642">
        <v>24.25</v>
      </c>
      <c r="D4642">
        <v>22.58</v>
      </c>
      <c r="E4642">
        <v>22.59</v>
      </c>
    </row>
    <row r="4643" spans="1:5">
      <c r="A4643" s="55">
        <v>46188</v>
      </c>
      <c r="B4643">
        <v>21.88</v>
      </c>
      <c r="C4643">
        <v>22.1</v>
      </c>
      <c r="D4643">
        <v>21.75</v>
      </c>
      <c r="E4643">
        <v>21.77</v>
      </c>
    </row>
    <row r="4644" spans="1:5">
      <c r="A4644" s="55">
        <v>46189</v>
      </c>
      <c r="B4644">
        <v>21.79</v>
      </c>
      <c r="C4644">
        <v>21.93</v>
      </c>
      <c r="D4644">
        <v>21.71</v>
      </c>
      <c r="E4644">
        <v>21.87</v>
      </c>
    </row>
    <row r="4645" spans="1:5">
      <c r="A4645" s="55">
        <v>46190</v>
      </c>
      <c r="B4645">
        <v>21.82</v>
      </c>
      <c r="C4645">
        <v>22.78</v>
      </c>
      <c r="D4645">
        <v>21.82</v>
      </c>
      <c r="E4645">
        <v>22.62</v>
      </c>
    </row>
    <row r="4646" spans="1:5">
      <c r="A4646" s="55">
        <v>46191</v>
      </c>
      <c r="B4646">
        <v>21.98</v>
      </c>
      <c r="C4646">
        <v>22.27</v>
      </c>
      <c r="D4646">
        <v>21.92</v>
      </c>
      <c r="E4646">
        <v>21.99</v>
      </c>
    </row>
    <row r="4647" spans="1:5">
      <c r="A4647" s="55">
        <v>46195</v>
      </c>
      <c r="B4647">
        <v>22</v>
      </c>
      <c r="C4647">
        <v>22.49</v>
      </c>
      <c r="D4647">
        <v>21.88</v>
      </c>
      <c r="E4647">
        <v>22.15</v>
      </c>
    </row>
    <row r="4648" spans="1:5">
      <c r="A4648" s="55">
        <v>46196</v>
      </c>
      <c r="B4648">
        <v>23.28</v>
      </c>
      <c r="C4648">
        <v>23.32</v>
      </c>
      <c r="D4648">
        <v>22.68</v>
      </c>
      <c r="E4648">
        <v>22.97</v>
      </c>
    </row>
    <row r="4649" spans="1:5">
      <c r="A4649" s="55">
        <v>46197</v>
      </c>
      <c r="B4649">
        <v>22.92</v>
      </c>
      <c r="C4649">
        <v>23.12</v>
      </c>
      <c r="D4649">
        <v>22.37</v>
      </c>
      <c r="E4649">
        <v>22.4</v>
      </c>
    </row>
    <row r="4650" spans="1:5">
      <c r="A4650" s="55">
        <v>46198</v>
      </c>
      <c r="B4650">
        <v>22.1</v>
      </c>
      <c r="C4650">
        <v>23.11</v>
      </c>
      <c r="D4650">
        <v>22.1</v>
      </c>
      <c r="E4650">
        <v>22.35</v>
      </c>
    </row>
    <row r="4651" spans="1:5">
      <c r="A4651" s="55">
        <v>46199</v>
      </c>
      <c r="B4651">
        <v>22.94</v>
      </c>
      <c r="C4651">
        <v>23.08</v>
      </c>
      <c r="D4651">
        <v>22.18</v>
      </c>
      <c r="E4651">
        <v>22.26</v>
      </c>
    </row>
    <row r="4652" spans="1:5">
      <c r="A4652" s="55">
        <v>46202</v>
      </c>
      <c r="B4652">
        <v>22.08</v>
      </c>
      <c r="C4652">
        <v>22.73</v>
      </c>
      <c r="D4652">
        <v>21.74</v>
      </c>
      <c r="E4652">
        <v>21.8</v>
      </c>
    </row>
    <row r="4653" spans="1:5">
      <c r="A4653" s="55">
        <v>46203</v>
      </c>
      <c r="B4653">
        <v>21.83</v>
      </c>
      <c r="C4653">
        <v>21.84</v>
      </c>
      <c r="D4653">
        <v>21.42</v>
      </c>
      <c r="E4653">
        <v>21.5</v>
      </c>
    </row>
    <row r="4654" spans="1:5">
      <c r="A4654" s="55">
        <v>46204</v>
      </c>
      <c r="B4654">
        <v>21.66</v>
      </c>
      <c r="C4654">
        <v>21.97</v>
      </c>
      <c r="D4654">
        <v>21.27</v>
      </c>
      <c r="E4654">
        <v>21.63</v>
      </c>
    </row>
    <row r="4655" spans="1:5">
      <c r="A4655" s="55">
        <v>46205</v>
      </c>
      <c r="B4655">
        <v>21.51</v>
      </c>
      <c r="C4655">
        <v>21.86</v>
      </c>
      <c r="D4655">
        <v>21.3</v>
      </c>
      <c r="E4655">
        <v>21.5</v>
      </c>
    </row>
    <row r="4656" spans="1:5">
      <c r="A4656" s="55">
        <v>46209</v>
      </c>
      <c r="B4656">
        <v>21.29</v>
      </c>
      <c r="C4656">
        <v>21.44</v>
      </c>
      <c r="D4656">
        <v>21.21</v>
      </c>
      <c r="E4656">
        <v>21.24</v>
      </c>
    </row>
    <row r="4657" spans="1:5">
      <c r="A4657" s="55">
        <v>46210</v>
      </c>
      <c r="B4657">
        <v>21.37</v>
      </c>
      <c r="C4657">
        <v>21.64</v>
      </c>
      <c r="D4657">
        <v>21.13</v>
      </c>
      <c r="E4657">
        <v>21.38</v>
      </c>
    </row>
    <row r="4658" spans="1:5">
      <c r="A4658" s="55">
        <v>46211</v>
      </c>
      <c r="B4658">
        <v>21.77</v>
      </c>
      <c r="C4658">
        <v>22.14</v>
      </c>
      <c r="D4658">
        <v>21.39</v>
      </c>
      <c r="E4658">
        <v>21.56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B7896-0AE3-48EF-B328-FCD2C056C2EE}">
  <dimension ref="A1:E9225"/>
  <sheetViews>
    <sheetView topLeftCell="A9206" workbookViewId="0">
      <selection activeCell="A9226" sqref="A9226"/>
    </sheetView>
  </sheetViews>
  <sheetFormatPr defaultRowHeight="14.5"/>
  <cols>
    <col min="1" max="1" width="10.453125" bestFit="1" customWidth="1"/>
  </cols>
  <sheetData>
    <row r="1" spans="1:5">
      <c r="A1" t="s">
        <v>154</v>
      </c>
      <c r="B1" t="s">
        <v>153</v>
      </c>
      <c r="C1" t="s">
        <v>152</v>
      </c>
      <c r="D1" t="s">
        <v>151</v>
      </c>
      <c r="E1" t="s">
        <v>150</v>
      </c>
    </row>
    <row r="2" spans="1:5">
      <c r="A2" s="55">
        <v>32875</v>
      </c>
      <c r="B2">
        <v>17.239999999999998</v>
      </c>
      <c r="C2">
        <v>17.239999999999998</v>
      </c>
      <c r="D2">
        <v>17.239999999999998</v>
      </c>
      <c r="E2">
        <v>17.239999999999998</v>
      </c>
    </row>
    <row r="3" spans="1:5">
      <c r="A3" s="55">
        <v>32876</v>
      </c>
      <c r="B3">
        <v>18.190000000000001</v>
      </c>
      <c r="C3">
        <v>18.190000000000001</v>
      </c>
      <c r="D3">
        <v>18.190000000000001</v>
      </c>
      <c r="E3">
        <v>18.190000000000001</v>
      </c>
    </row>
    <row r="4" spans="1:5">
      <c r="A4" s="55">
        <v>32877</v>
      </c>
      <c r="B4">
        <v>19.22</v>
      </c>
      <c r="C4">
        <v>19.22</v>
      </c>
      <c r="D4">
        <v>19.22</v>
      </c>
      <c r="E4">
        <v>19.22</v>
      </c>
    </row>
    <row r="5" spans="1:5">
      <c r="A5" s="55">
        <v>32878</v>
      </c>
      <c r="B5">
        <v>20.11</v>
      </c>
      <c r="C5">
        <v>20.11</v>
      </c>
      <c r="D5">
        <v>20.11</v>
      </c>
      <c r="E5">
        <v>20.11</v>
      </c>
    </row>
    <row r="6" spans="1:5">
      <c r="A6" s="55">
        <v>32881</v>
      </c>
      <c r="B6">
        <v>20.260000000000002</v>
      </c>
      <c r="C6">
        <v>20.260000000000002</v>
      </c>
      <c r="D6">
        <v>20.260000000000002</v>
      </c>
      <c r="E6">
        <v>20.260000000000002</v>
      </c>
    </row>
    <row r="7" spans="1:5">
      <c r="A7" s="55">
        <v>32882</v>
      </c>
      <c r="B7">
        <v>22.2</v>
      </c>
      <c r="C7">
        <v>22.2</v>
      </c>
      <c r="D7">
        <v>22.2</v>
      </c>
      <c r="E7">
        <v>22.2</v>
      </c>
    </row>
    <row r="8" spans="1:5">
      <c r="A8" s="55">
        <v>32883</v>
      </c>
      <c r="B8">
        <v>22.44</v>
      </c>
      <c r="C8">
        <v>22.44</v>
      </c>
      <c r="D8">
        <v>22.44</v>
      </c>
      <c r="E8">
        <v>22.44</v>
      </c>
    </row>
    <row r="9" spans="1:5">
      <c r="A9" s="55">
        <v>32884</v>
      </c>
      <c r="B9">
        <v>20.05</v>
      </c>
      <c r="C9">
        <v>20.05</v>
      </c>
      <c r="D9">
        <v>20.05</v>
      </c>
      <c r="E9">
        <v>20.05</v>
      </c>
    </row>
    <row r="10" spans="1:5">
      <c r="A10" s="55">
        <v>32885</v>
      </c>
      <c r="B10">
        <v>24.64</v>
      </c>
      <c r="C10">
        <v>24.64</v>
      </c>
      <c r="D10">
        <v>24.64</v>
      </c>
      <c r="E10">
        <v>24.64</v>
      </c>
    </row>
    <row r="11" spans="1:5">
      <c r="A11" s="55">
        <v>32888</v>
      </c>
      <c r="B11">
        <v>26.34</v>
      </c>
      <c r="C11">
        <v>26.34</v>
      </c>
      <c r="D11">
        <v>26.34</v>
      </c>
      <c r="E11">
        <v>26.34</v>
      </c>
    </row>
    <row r="12" spans="1:5">
      <c r="A12" s="55">
        <v>32889</v>
      </c>
      <c r="B12">
        <v>24.18</v>
      </c>
      <c r="C12">
        <v>24.18</v>
      </c>
      <c r="D12">
        <v>24.18</v>
      </c>
      <c r="E12">
        <v>24.18</v>
      </c>
    </row>
    <row r="13" spans="1:5">
      <c r="A13" s="55">
        <v>32890</v>
      </c>
      <c r="B13">
        <v>24.16</v>
      </c>
      <c r="C13">
        <v>24.16</v>
      </c>
      <c r="D13">
        <v>24.16</v>
      </c>
      <c r="E13">
        <v>24.16</v>
      </c>
    </row>
    <row r="14" spans="1:5">
      <c r="A14" s="55">
        <v>32891</v>
      </c>
      <c r="B14">
        <v>24.34</v>
      </c>
      <c r="C14">
        <v>24.34</v>
      </c>
      <c r="D14">
        <v>24.34</v>
      </c>
      <c r="E14">
        <v>24.34</v>
      </c>
    </row>
    <row r="15" spans="1:5">
      <c r="A15" s="55">
        <v>32892</v>
      </c>
      <c r="B15">
        <v>22.5</v>
      </c>
      <c r="C15">
        <v>22.5</v>
      </c>
      <c r="D15">
        <v>22.5</v>
      </c>
      <c r="E15">
        <v>22.5</v>
      </c>
    </row>
    <row r="16" spans="1:5">
      <c r="A16" s="55">
        <v>32895</v>
      </c>
      <c r="B16">
        <v>26.7</v>
      </c>
      <c r="C16">
        <v>26.7</v>
      </c>
      <c r="D16">
        <v>26.7</v>
      </c>
      <c r="E16">
        <v>26.7</v>
      </c>
    </row>
    <row r="17" spans="1:5">
      <c r="A17" s="55">
        <v>32896</v>
      </c>
      <c r="B17">
        <v>24.72</v>
      </c>
      <c r="C17">
        <v>24.72</v>
      </c>
      <c r="D17">
        <v>24.72</v>
      </c>
      <c r="E17">
        <v>24.72</v>
      </c>
    </row>
    <row r="18" spans="1:5">
      <c r="A18" s="55">
        <v>32897</v>
      </c>
      <c r="B18">
        <v>25.39</v>
      </c>
      <c r="C18">
        <v>25.39</v>
      </c>
      <c r="D18">
        <v>25.39</v>
      </c>
      <c r="E18">
        <v>25.39</v>
      </c>
    </row>
    <row r="19" spans="1:5">
      <c r="A19" s="55">
        <v>32898</v>
      </c>
      <c r="B19">
        <v>25.63</v>
      </c>
      <c r="C19">
        <v>25.63</v>
      </c>
      <c r="D19">
        <v>25.63</v>
      </c>
      <c r="E19">
        <v>25.63</v>
      </c>
    </row>
    <row r="20" spans="1:5">
      <c r="A20" s="55">
        <v>32899</v>
      </c>
      <c r="B20">
        <v>26.28</v>
      </c>
      <c r="C20">
        <v>26.28</v>
      </c>
      <c r="D20">
        <v>26.28</v>
      </c>
      <c r="E20">
        <v>26.28</v>
      </c>
    </row>
    <row r="21" spans="1:5">
      <c r="A21" s="55">
        <v>32902</v>
      </c>
      <c r="B21">
        <v>26.44</v>
      </c>
      <c r="C21">
        <v>26.44</v>
      </c>
      <c r="D21">
        <v>26.44</v>
      </c>
      <c r="E21">
        <v>26.44</v>
      </c>
    </row>
    <row r="22" spans="1:5">
      <c r="A22" s="55">
        <v>32903</v>
      </c>
      <c r="B22">
        <v>27.25</v>
      </c>
      <c r="C22">
        <v>27.25</v>
      </c>
      <c r="D22">
        <v>27.25</v>
      </c>
      <c r="E22">
        <v>27.25</v>
      </c>
    </row>
    <row r="23" spans="1:5">
      <c r="A23" s="55">
        <v>32904</v>
      </c>
      <c r="B23">
        <v>25.36</v>
      </c>
      <c r="C23">
        <v>25.36</v>
      </c>
      <c r="D23">
        <v>25.36</v>
      </c>
      <c r="E23">
        <v>25.36</v>
      </c>
    </row>
    <row r="24" spans="1:5">
      <c r="A24" s="55">
        <v>32905</v>
      </c>
      <c r="B24">
        <v>24.87</v>
      </c>
      <c r="C24">
        <v>24.87</v>
      </c>
      <c r="D24">
        <v>24.87</v>
      </c>
      <c r="E24">
        <v>24.87</v>
      </c>
    </row>
    <row r="25" spans="1:5">
      <c r="A25" s="55">
        <v>32906</v>
      </c>
      <c r="B25">
        <v>24.32</v>
      </c>
      <c r="C25">
        <v>24.32</v>
      </c>
      <c r="D25">
        <v>24.32</v>
      </c>
      <c r="E25">
        <v>24.32</v>
      </c>
    </row>
    <row r="26" spans="1:5">
      <c r="A26" s="55">
        <v>32909</v>
      </c>
      <c r="B26">
        <v>24.54</v>
      </c>
      <c r="C26">
        <v>24.54</v>
      </c>
      <c r="D26">
        <v>24.54</v>
      </c>
      <c r="E26">
        <v>24.54</v>
      </c>
    </row>
    <row r="27" spans="1:5">
      <c r="A27" s="55">
        <v>32910</v>
      </c>
      <c r="B27">
        <v>24.69</v>
      </c>
      <c r="C27">
        <v>24.69</v>
      </c>
      <c r="D27">
        <v>24.69</v>
      </c>
      <c r="E27">
        <v>24.69</v>
      </c>
    </row>
    <row r="28" spans="1:5">
      <c r="A28" s="55">
        <v>32911</v>
      </c>
      <c r="B28">
        <v>24.29</v>
      </c>
      <c r="C28">
        <v>24.29</v>
      </c>
      <c r="D28">
        <v>24.29</v>
      </c>
      <c r="E28">
        <v>24.29</v>
      </c>
    </row>
    <row r="29" spans="1:5">
      <c r="A29" s="55">
        <v>32912</v>
      </c>
      <c r="B29">
        <v>23.77</v>
      </c>
      <c r="C29">
        <v>23.77</v>
      </c>
      <c r="D29">
        <v>23.77</v>
      </c>
      <c r="E29">
        <v>23.77</v>
      </c>
    </row>
    <row r="30" spans="1:5">
      <c r="A30" s="55">
        <v>32913</v>
      </c>
      <c r="B30">
        <v>23.69</v>
      </c>
      <c r="C30">
        <v>23.69</v>
      </c>
      <c r="D30">
        <v>23.69</v>
      </c>
      <c r="E30">
        <v>23.69</v>
      </c>
    </row>
    <row r="31" spans="1:5">
      <c r="A31" s="55">
        <v>32916</v>
      </c>
      <c r="B31">
        <v>24.38</v>
      </c>
      <c r="C31">
        <v>24.38</v>
      </c>
      <c r="D31">
        <v>24.38</v>
      </c>
      <c r="E31">
        <v>24.38</v>
      </c>
    </row>
    <row r="32" spans="1:5">
      <c r="A32" s="55">
        <v>32917</v>
      </c>
      <c r="B32">
        <v>23.76</v>
      </c>
      <c r="C32">
        <v>23.76</v>
      </c>
      <c r="D32">
        <v>23.76</v>
      </c>
      <c r="E32">
        <v>23.76</v>
      </c>
    </row>
    <row r="33" spans="1:5">
      <c r="A33" s="55">
        <v>32918</v>
      </c>
      <c r="B33">
        <v>22.05</v>
      </c>
      <c r="C33">
        <v>22.05</v>
      </c>
      <c r="D33">
        <v>22.05</v>
      </c>
      <c r="E33">
        <v>22.05</v>
      </c>
    </row>
    <row r="34" spans="1:5">
      <c r="A34" s="55">
        <v>32919</v>
      </c>
      <c r="B34">
        <v>19.71</v>
      </c>
      <c r="C34">
        <v>19.71</v>
      </c>
      <c r="D34">
        <v>19.71</v>
      </c>
      <c r="E34">
        <v>19.71</v>
      </c>
    </row>
    <row r="35" spans="1:5">
      <c r="A35" s="55">
        <v>32920</v>
      </c>
      <c r="B35">
        <v>20.78</v>
      </c>
      <c r="C35">
        <v>20.78</v>
      </c>
      <c r="D35">
        <v>20.78</v>
      </c>
      <c r="E35">
        <v>20.78</v>
      </c>
    </row>
    <row r="36" spans="1:5">
      <c r="A36" s="55">
        <v>32924</v>
      </c>
      <c r="B36">
        <v>22.78</v>
      </c>
      <c r="C36">
        <v>22.78</v>
      </c>
      <c r="D36">
        <v>22.78</v>
      </c>
      <c r="E36">
        <v>22.78</v>
      </c>
    </row>
    <row r="37" spans="1:5">
      <c r="A37" s="55">
        <v>32925</v>
      </c>
      <c r="B37">
        <v>23.89</v>
      </c>
      <c r="C37">
        <v>23.89</v>
      </c>
      <c r="D37">
        <v>23.89</v>
      </c>
      <c r="E37">
        <v>23.89</v>
      </c>
    </row>
    <row r="38" spans="1:5">
      <c r="A38" s="55">
        <v>32926</v>
      </c>
      <c r="B38">
        <v>22.54</v>
      </c>
      <c r="C38">
        <v>22.54</v>
      </c>
      <c r="D38">
        <v>22.54</v>
      </c>
      <c r="E38">
        <v>22.54</v>
      </c>
    </row>
    <row r="39" spans="1:5">
      <c r="A39" s="55">
        <v>32927</v>
      </c>
      <c r="B39">
        <v>23.69</v>
      </c>
      <c r="C39">
        <v>23.69</v>
      </c>
      <c r="D39">
        <v>23.69</v>
      </c>
      <c r="E39">
        <v>23.69</v>
      </c>
    </row>
    <row r="40" spans="1:5">
      <c r="A40" s="55">
        <v>32930</v>
      </c>
      <c r="B40">
        <v>23.56</v>
      </c>
      <c r="C40">
        <v>23.56</v>
      </c>
      <c r="D40">
        <v>23.56</v>
      </c>
      <c r="E40">
        <v>23.56</v>
      </c>
    </row>
    <row r="41" spans="1:5">
      <c r="A41" s="55">
        <v>32931</v>
      </c>
      <c r="B41">
        <v>22.69</v>
      </c>
      <c r="C41">
        <v>22.69</v>
      </c>
      <c r="D41">
        <v>22.69</v>
      </c>
      <c r="E41">
        <v>22.69</v>
      </c>
    </row>
    <row r="42" spans="1:5">
      <c r="A42" s="55">
        <v>32932</v>
      </c>
      <c r="B42">
        <v>21.99</v>
      </c>
      <c r="C42">
        <v>21.99</v>
      </c>
      <c r="D42">
        <v>21.99</v>
      </c>
      <c r="E42">
        <v>21.99</v>
      </c>
    </row>
    <row r="43" spans="1:5">
      <c r="A43" s="55">
        <v>32933</v>
      </c>
      <c r="B43">
        <v>21.9</v>
      </c>
      <c r="C43">
        <v>21.9</v>
      </c>
      <c r="D43">
        <v>21.9</v>
      </c>
      <c r="E43">
        <v>21.9</v>
      </c>
    </row>
    <row r="44" spans="1:5">
      <c r="A44" s="55">
        <v>32934</v>
      </c>
      <c r="B44">
        <v>21.34</v>
      </c>
      <c r="C44">
        <v>21.34</v>
      </c>
      <c r="D44">
        <v>21.34</v>
      </c>
      <c r="E44">
        <v>21.34</v>
      </c>
    </row>
    <row r="45" spans="1:5">
      <c r="A45" s="55">
        <v>32937</v>
      </c>
      <c r="B45">
        <v>22.03</v>
      </c>
      <c r="C45">
        <v>22.03</v>
      </c>
      <c r="D45">
        <v>22.03</v>
      </c>
      <c r="E45">
        <v>22.03</v>
      </c>
    </row>
    <row r="46" spans="1:5">
      <c r="A46" s="55">
        <v>32938</v>
      </c>
      <c r="B46">
        <v>20.55</v>
      </c>
      <c r="C46">
        <v>20.55</v>
      </c>
      <c r="D46">
        <v>20.55</v>
      </c>
      <c r="E46">
        <v>20.55</v>
      </c>
    </row>
    <row r="47" spans="1:5">
      <c r="A47" s="55">
        <v>32939</v>
      </c>
      <c r="B47">
        <v>19.100000000000001</v>
      </c>
      <c r="C47">
        <v>19.100000000000001</v>
      </c>
      <c r="D47">
        <v>19.100000000000001</v>
      </c>
      <c r="E47">
        <v>19.100000000000001</v>
      </c>
    </row>
    <row r="48" spans="1:5">
      <c r="A48" s="55">
        <v>32940</v>
      </c>
      <c r="B48">
        <v>19.739999999999998</v>
      </c>
      <c r="C48">
        <v>19.739999999999998</v>
      </c>
      <c r="D48">
        <v>19.739999999999998</v>
      </c>
      <c r="E48">
        <v>19.739999999999998</v>
      </c>
    </row>
    <row r="49" spans="1:5">
      <c r="A49" s="55">
        <v>32941</v>
      </c>
      <c r="B49">
        <v>20.3</v>
      </c>
      <c r="C49">
        <v>20.3</v>
      </c>
      <c r="D49">
        <v>20.3</v>
      </c>
      <c r="E49">
        <v>20.3</v>
      </c>
    </row>
    <row r="50" spans="1:5">
      <c r="A50" s="55">
        <v>32944</v>
      </c>
      <c r="B50">
        <v>20.07</v>
      </c>
      <c r="C50">
        <v>20.07</v>
      </c>
      <c r="D50">
        <v>20.07</v>
      </c>
      <c r="E50">
        <v>20.07</v>
      </c>
    </row>
    <row r="51" spans="1:5">
      <c r="A51" s="55">
        <v>32945</v>
      </c>
      <c r="B51">
        <v>21.05</v>
      </c>
      <c r="C51">
        <v>21.05</v>
      </c>
      <c r="D51">
        <v>21.05</v>
      </c>
      <c r="E51">
        <v>21.05</v>
      </c>
    </row>
    <row r="52" spans="1:5">
      <c r="A52" s="55">
        <v>32946</v>
      </c>
      <c r="B52">
        <v>19.649999999999999</v>
      </c>
      <c r="C52">
        <v>19.649999999999999</v>
      </c>
      <c r="D52">
        <v>19.649999999999999</v>
      </c>
      <c r="E52">
        <v>19.649999999999999</v>
      </c>
    </row>
    <row r="53" spans="1:5">
      <c r="A53" s="55">
        <v>32947</v>
      </c>
      <c r="B53">
        <v>18.809999999999999</v>
      </c>
      <c r="C53">
        <v>18.809999999999999</v>
      </c>
      <c r="D53">
        <v>18.809999999999999</v>
      </c>
      <c r="E53">
        <v>18.809999999999999</v>
      </c>
    </row>
    <row r="54" spans="1:5">
      <c r="A54" s="55">
        <v>32948</v>
      </c>
      <c r="B54">
        <v>17.62</v>
      </c>
      <c r="C54">
        <v>17.62</v>
      </c>
      <c r="D54">
        <v>17.62</v>
      </c>
      <c r="E54">
        <v>17.62</v>
      </c>
    </row>
    <row r="55" spans="1:5">
      <c r="A55" s="55">
        <v>32951</v>
      </c>
      <c r="B55">
        <v>18.29</v>
      </c>
      <c r="C55">
        <v>18.29</v>
      </c>
      <c r="D55">
        <v>18.29</v>
      </c>
      <c r="E55">
        <v>18.29</v>
      </c>
    </row>
    <row r="56" spans="1:5">
      <c r="A56" s="55">
        <v>32952</v>
      </c>
      <c r="B56">
        <v>19.059999999999999</v>
      </c>
      <c r="C56">
        <v>19.059999999999999</v>
      </c>
      <c r="D56">
        <v>19.059999999999999</v>
      </c>
      <c r="E56">
        <v>19.059999999999999</v>
      </c>
    </row>
    <row r="57" spans="1:5">
      <c r="A57" s="55">
        <v>32953</v>
      </c>
      <c r="B57">
        <v>20.100000000000001</v>
      </c>
      <c r="C57">
        <v>20.100000000000001</v>
      </c>
      <c r="D57">
        <v>20.100000000000001</v>
      </c>
      <c r="E57">
        <v>20.100000000000001</v>
      </c>
    </row>
    <row r="58" spans="1:5">
      <c r="A58" s="55">
        <v>32954</v>
      </c>
      <c r="B58">
        <v>22.74</v>
      </c>
      <c r="C58">
        <v>22.74</v>
      </c>
      <c r="D58">
        <v>22.74</v>
      </c>
      <c r="E58">
        <v>22.74</v>
      </c>
    </row>
    <row r="59" spans="1:5">
      <c r="A59" s="55">
        <v>32955</v>
      </c>
      <c r="B59">
        <v>20.46</v>
      </c>
      <c r="C59">
        <v>20.46</v>
      </c>
      <c r="D59">
        <v>20.46</v>
      </c>
      <c r="E59">
        <v>20.46</v>
      </c>
    </row>
    <row r="60" spans="1:5">
      <c r="A60" s="55">
        <v>32958</v>
      </c>
      <c r="B60">
        <v>19.59</v>
      </c>
      <c r="C60">
        <v>19.59</v>
      </c>
      <c r="D60">
        <v>19.59</v>
      </c>
      <c r="E60">
        <v>19.59</v>
      </c>
    </row>
    <row r="61" spans="1:5">
      <c r="A61" s="55">
        <v>32959</v>
      </c>
      <c r="B61">
        <v>21.01</v>
      </c>
      <c r="C61">
        <v>21.01</v>
      </c>
      <c r="D61">
        <v>21.01</v>
      </c>
      <c r="E61">
        <v>21.01</v>
      </c>
    </row>
    <row r="62" spans="1:5">
      <c r="A62" s="55">
        <v>32960</v>
      </c>
      <c r="B62">
        <v>19.77</v>
      </c>
      <c r="C62">
        <v>19.77</v>
      </c>
      <c r="D62">
        <v>19.77</v>
      </c>
      <c r="E62">
        <v>19.77</v>
      </c>
    </row>
    <row r="63" spans="1:5">
      <c r="A63" s="55">
        <v>32961</v>
      </c>
      <c r="B63">
        <v>18.46</v>
      </c>
      <c r="C63">
        <v>18.46</v>
      </c>
      <c r="D63">
        <v>18.46</v>
      </c>
      <c r="E63">
        <v>18.46</v>
      </c>
    </row>
    <row r="64" spans="1:5">
      <c r="A64" s="55">
        <v>32962</v>
      </c>
      <c r="B64">
        <v>19.73</v>
      </c>
      <c r="C64">
        <v>19.73</v>
      </c>
      <c r="D64">
        <v>19.73</v>
      </c>
      <c r="E64">
        <v>19.73</v>
      </c>
    </row>
    <row r="65" spans="1:5">
      <c r="A65" s="55">
        <v>32965</v>
      </c>
      <c r="B65">
        <v>22.84</v>
      </c>
      <c r="C65">
        <v>22.84</v>
      </c>
      <c r="D65">
        <v>22.84</v>
      </c>
      <c r="E65">
        <v>22.84</v>
      </c>
    </row>
    <row r="66" spans="1:5">
      <c r="A66" s="55">
        <v>32966</v>
      </c>
      <c r="B66">
        <v>20.440000000000001</v>
      </c>
      <c r="C66">
        <v>20.440000000000001</v>
      </c>
      <c r="D66">
        <v>20.440000000000001</v>
      </c>
      <c r="E66">
        <v>20.440000000000001</v>
      </c>
    </row>
    <row r="67" spans="1:5">
      <c r="A67" s="55">
        <v>32967</v>
      </c>
      <c r="B67">
        <v>22.03</v>
      </c>
      <c r="C67">
        <v>22.03</v>
      </c>
      <c r="D67">
        <v>22.03</v>
      </c>
      <c r="E67">
        <v>22.03</v>
      </c>
    </row>
    <row r="68" spans="1:5">
      <c r="A68" s="55">
        <v>32968</v>
      </c>
      <c r="B68">
        <v>21.21</v>
      </c>
      <c r="C68">
        <v>21.21</v>
      </c>
      <c r="D68">
        <v>21.21</v>
      </c>
      <c r="E68">
        <v>21.21</v>
      </c>
    </row>
    <row r="69" spans="1:5">
      <c r="A69" s="55">
        <v>32969</v>
      </c>
      <c r="B69">
        <v>21.76</v>
      </c>
      <c r="C69">
        <v>21.76</v>
      </c>
      <c r="D69">
        <v>21.76</v>
      </c>
      <c r="E69">
        <v>21.76</v>
      </c>
    </row>
    <row r="70" spans="1:5">
      <c r="A70" s="55">
        <v>32972</v>
      </c>
      <c r="B70">
        <v>22.3</v>
      </c>
      <c r="C70">
        <v>22.3</v>
      </c>
      <c r="D70">
        <v>22.3</v>
      </c>
      <c r="E70">
        <v>22.3</v>
      </c>
    </row>
    <row r="71" spans="1:5">
      <c r="A71" s="55">
        <v>32973</v>
      </c>
      <c r="B71">
        <v>21.69</v>
      </c>
      <c r="C71">
        <v>21.69</v>
      </c>
      <c r="D71">
        <v>21.69</v>
      </c>
      <c r="E71">
        <v>21.69</v>
      </c>
    </row>
    <row r="72" spans="1:5">
      <c r="A72" s="55">
        <v>32974</v>
      </c>
      <c r="B72">
        <v>17.73</v>
      </c>
      <c r="C72">
        <v>17.73</v>
      </c>
      <c r="D72">
        <v>17.73</v>
      </c>
      <c r="E72">
        <v>17.73</v>
      </c>
    </row>
    <row r="73" spans="1:5">
      <c r="A73" s="55">
        <v>32975</v>
      </c>
      <c r="B73">
        <v>19.8</v>
      </c>
      <c r="C73">
        <v>19.8</v>
      </c>
      <c r="D73">
        <v>19.8</v>
      </c>
      <c r="E73">
        <v>19.8</v>
      </c>
    </row>
    <row r="74" spans="1:5">
      <c r="A74" s="55">
        <v>32979</v>
      </c>
      <c r="B74">
        <v>20.75</v>
      </c>
      <c r="C74">
        <v>20.75</v>
      </c>
      <c r="D74">
        <v>20.75</v>
      </c>
      <c r="E74">
        <v>20.75</v>
      </c>
    </row>
    <row r="75" spans="1:5">
      <c r="A75" s="55">
        <v>32980</v>
      </c>
      <c r="B75">
        <v>20.38</v>
      </c>
      <c r="C75">
        <v>20.38</v>
      </c>
      <c r="D75">
        <v>20.38</v>
      </c>
      <c r="E75">
        <v>20.38</v>
      </c>
    </row>
    <row r="76" spans="1:5">
      <c r="A76" s="55">
        <v>32981</v>
      </c>
      <c r="B76">
        <v>22.67</v>
      </c>
      <c r="C76">
        <v>22.67</v>
      </c>
      <c r="D76">
        <v>22.67</v>
      </c>
      <c r="E76">
        <v>22.67</v>
      </c>
    </row>
    <row r="77" spans="1:5">
      <c r="A77" s="55">
        <v>32982</v>
      </c>
      <c r="B77">
        <v>22.46</v>
      </c>
      <c r="C77">
        <v>22.46</v>
      </c>
      <c r="D77">
        <v>22.46</v>
      </c>
      <c r="E77">
        <v>22.46</v>
      </c>
    </row>
    <row r="78" spans="1:5">
      <c r="A78" s="55">
        <v>32983</v>
      </c>
      <c r="B78">
        <v>23.33</v>
      </c>
      <c r="C78">
        <v>23.33</v>
      </c>
      <c r="D78">
        <v>23.33</v>
      </c>
      <c r="E78">
        <v>23.33</v>
      </c>
    </row>
    <row r="79" spans="1:5">
      <c r="A79" s="55">
        <v>32986</v>
      </c>
      <c r="B79">
        <v>24.16</v>
      </c>
      <c r="C79">
        <v>24.16</v>
      </c>
      <c r="D79">
        <v>24.16</v>
      </c>
      <c r="E79">
        <v>24.16</v>
      </c>
    </row>
    <row r="80" spans="1:5">
      <c r="A80" s="55">
        <v>32987</v>
      </c>
      <c r="B80">
        <v>21.7</v>
      </c>
      <c r="C80">
        <v>21.7</v>
      </c>
      <c r="D80">
        <v>21.7</v>
      </c>
      <c r="E80">
        <v>21.7</v>
      </c>
    </row>
    <row r="81" spans="1:5">
      <c r="A81" s="55">
        <v>32988</v>
      </c>
      <c r="B81">
        <v>20.86</v>
      </c>
      <c r="C81">
        <v>20.86</v>
      </c>
      <c r="D81">
        <v>20.86</v>
      </c>
      <c r="E81">
        <v>20.86</v>
      </c>
    </row>
    <row r="82" spans="1:5">
      <c r="A82" s="55">
        <v>32989</v>
      </c>
      <c r="B82">
        <v>20.25</v>
      </c>
      <c r="C82">
        <v>20.25</v>
      </c>
      <c r="D82">
        <v>20.25</v>
      </c>
      <c r="E82">
        <v>20.25</v>
      </c>
    </row>
    <row r="83" spans="1:5">
      <c r="A83" s="55">
        <v>32990</v>
      </c>
      <c r="B83">
        <v>22.19</v>
      </c>
      <c r="C83">
        <v>22.19</v>
      </c>
      <c r="D83">
        <v>22.19</v>
      </c>
      <c r="E83">
        <v>22.19</v>
      </c>
    </row>
    <row r="84" spans="1:5">
      <c r="A84" s="55">
        <v>32993</v>
      </c>
      <c r="B84">
        <v>19.52</v>
      </c>
      <c r="C84">
        <v>19.52</v>
      </c>
      <c r="D84">
        <v>19.52</v>
      </c>
      <c r="E84">
        <v>19.52</v>
      </c>
    </row>
    <row r="85" spans="1:5">
      <c r="A85" s="55">
        <v>32994</v>
      </c>
      <c r="B85">
        <v>18.43</v>
      </c>
      <c r="C85">
        <v>18.43</v>
      </c>
      <c r="D85">
        <v>18.43</v>
      </c>
      <c r="E85">
        <v>18.43</v>
      </c>
    </row>
    <row r="86" spans="1:5">
      <c r="A86" s="55">
        <v>32995</v>
      </c>
      <c r="B86">
        <v>19.32</v>
      </c>
      <c r="C86">
        <v>19.32</v>
      </c>
      <c r="D86">
        <v>19.32</v>
      </c>
      <c r="E86">
        <v>19.32</v>
      </c>
    </row>
    <row r="87" spans="1:5">
      <c r="A87" s="55">
        <v>32996</v>
      </c>
      <c r="B87">
        <v>17.809999999999999</v>
      </c>
      <c r="C87">
        <v>17.809999999999999</v>
      </c>
      <c r="D87">
        <v>17.809999999999999</v>
      </c>
      <c r="E87">
        <v>17.809999999999999</v>
      </c>
    </row>
    <row r="88" spans="1:5">
      <c r="A88" s="55">
        <v>32997</v>
      </c>
      <c r="B88">
        <v>17.28</v>
      </c>
      <c r="C88">
        <v>17.28</v>
      </c>
      <c r="D88">
        <v>17.28</v>
      </c>
      <c r="E88">
        <v>17.28</v>
      </c>
    </row>
    <row r="89" spans="1:5">
      <c r="A89" s="55">
        <v>33000</v>
      </c>
      <c r="B89">
        <v>17.649999999999999</v>
      </c>
      <c r="C89">
        <v>17.649999999999999</v>
      </c>
      <c r="D89">
        <v>17.649999999999999</v>
      </c>
      <c r="E89">
        <v>17.649999999999999</v>
      </c>
    </row>
    <row r="90" spans="1:5">
      <c r="A90" s="55">
        <v>33001</v>
      </c>
      <c r="B90">
        <v>18.489999999999998</v>
      </c>
      <c r="C90">
        <v>18.489999999999998</v>
      </c>
      <c r="D90">
        <v>18.489999999999998</v>
      </c>
      <c r="E90">
        <v>18.489999999999998</v>
      </c>
    </row>
    <row r="91" spans="1:5">
      <c r="A91" s="55">
        <v>33002</v>
      </c>
      <c r="B91">
        <v>18.64</v>
      </c>
      <c r="C91">
        <v>18.64</v>
      </c>
      <c r="D91">
        <v>18.64</v>
      </c>
      <c r="E91">
        <v>18.64</v>
      </c>
    </row>
    <row r="92" spans="1:5">
      <c r="A92" s="55">
        <v>33003</v>
      </c>
      <c r="B92">
        <v>18.59</v>
      </c>
      <c r="C92">
        <v>18.59</v>
      </c>
      <c r="D92">
        <v>18.59</v>
      </c>
      <c r="E92">
        <v>18.59</v>
      </c>
    </row>
    <row r="93" spans="1:5">
      <c r="A93" s="55">
        <v>33004</v>
      </c>
      <c r="B93">
        <v>19.809999999999999</v>
      </c>
      <c r="C93">
        <v>19.809999999999999</v>
      </c>
      <c r="D93">
        <v>19.809999999999999</v>
      </c>
      <c r="E93">
        <v>19.809999999999999</v>
      </c>
    </row>
    <row r="94" spans="1:5">
      <c r="A94" s="55">
        <v>33007</v>
      </c>
      <c r="B94">
        <v>20.14</v>
      </c>
      <c r="C94">
        <v>20.14</v>
      </c>
      <c r="D94">
        <v>20.14</v>
      </c>
      <c r="E94">
        <v>20.14</v>
      </c>
    </row>
    <row r="95" spans="1:5">
      <c r="A95" s="55">
        <v>33008</v>
      </c>
      <c r="B95">
        <v>19.489999999999998</v>
      </c>
      <c r="C95">
        <v>19.489999999999998</v>
      </c>
      <c r="D95">
        <v>19.489999999999998</v>
      </c>
      <c r="E95">
        <v>19.489999999999998</v>
      </c>
    </row>
    <row r="96" spans="1:5">
      <c r="A96" s="55">
        <v>33009</v>
      </c>
      <c r="B96">
        <v>17.71</v>
      </c>
      <c r="C96">
        <v>17.71</v>
      </c>
      <c r="D96">
        <v>17.71</v>
      </c>
      <c r="E96">
        <v>17.71</v>
      </c>
    </row>
    <row r="97" spans="1:5">
      <c r="A97" s="55">
        <v>33010</v>
      </c>
      <c r="B97">
        <v>17.27</v>
      </c>
      <c r="C97">
        <v>17.27</v>
      </c>
      <c r="D97">
        <v>17.27</v>
      </c>
      <c r="E97">
        <v>17.27</v>
      </c>
    </row>
    <row r="98" spans="1:5">
      <c r="A98" s="55">
        <v>33011</v>
      </c>
      <c r="B98">
        <v>17.2</v>
      </c>
      <c r="C98">
        <v>17.2</v>
      </c>
      <c r="D98">
        <v>17.2</v>
      </c>
      <c r="E98">
        <v>17.2</v>
      </c>
    </row>
    <row r="99" spans="1:5">
      <c r="A99" s="55">
        <v>33014</v>
      </c>
      <c r="B99">
        <v>16.72</v>
      </c>
      <c r="C99">
        <v>16.72</v>
      </c>
      <c r="D99">
        <v>16.72</v>
      </c>
      <c r="E99">
        <v>16.72</v>
      </c>
    </row>
    <row r="100" spans="1:5">
      <c r="A100" s="55">
        <v>33015</v>
      </c>
      <c r="B100">
        <v>17.84</v>
      </c>
      <c r="C100">
        <v>17.84</v>
      </c>
      <c r="D100">
        <v>17.84</v>
      </c>
      <c r="E100">
        <v>17.84</v>
      </c>
    </row>
    <row r="101" spans="1:5">
      <c r="A101" s="55">
        <v>33016</v>
      </c>
      <c r="B101">
        <v>17.18</v>
      </c>
      <c r="C101">
        <v>17.18</v>
      </c>
      <c r="D101">
        <v>17.18</v>
      </c>
      <c r="E101">
        <v>17.18</v>
      </c>
    </row>
    <row r="102" spans="1:5">
      <c r="A102" s="55">
        <v>33017</v>
      </c>
      <c r="B102">
        <v>17.7</v>
      </c>
      <c r="C102">
        <v>17.7</v>
      </c>
      <c r="D102">
        <v>17.7</v>
      </c>
      <c r="E102">
        <v>17.7</v>
      </c>
    </row>
    <row r="103" spans="1:5">
      <c r="A103" s="55">
        <v>33018</v>
      </c>
      <c r="B103">
        <v>17.32</v>
      </c>
      <c r="C103">
        <v>17.32</v>
      </c>
      <c r="D103">
        <v>17.32</v>
      </c>
      <c r="E103">
        <v>17.32</v>
      </c>
    </row>
    <row r="104" spans="1:5">
      <c r="A104" s="55">
        <v>33022</v>
      </c>
      <c r="B104">
        <v>18.75</v>
      </c>
      <c r="C104">
        <v>18.75</v>
      </c>
      <c r="D104">
        <v>18.75</v>
      </c>
      <c r="E104">
        <v>18.75</v>
      </c>
    </row>
    <row r="105" spans="1:5">
      <c r="A105" s="55">
        <v>33023</v>
      </c>
      <c r="B105">
        <v>17.440000000000001</v>
      </c>
      <c r="C105">
        <v>17.440000000000001</v>
      </c>
      <c r="D105">
        <v>17.440000000000001</v>
      </c>
      <c r="E105">
        <v>17.440000000000001</v>
      </c>
    </row>
    <row r="106" spans="1:5">
      <c r="A106" s="55">
        <v>33024</v>
      </c>
      <c r="B106">
        <v>17.37</v>
      </c>
      <c r="C106">
        <v>17.37</v>
      </c>
      <c r="D106">
        <v>17.37</v>
      </c>
      <c r="E106">
        <v>17.37</v>
      </c>
    </row>
    <row r="107" spans="1:5">
      <c r="A107" s="55">
        <v>33025</v>
      </c>
      <c r="B107">
        <v>17.09</v>
      </c>
      <c r="C107">
        <v>17.09</v>
      </c>
      <c r="D107">
        <v>17.09</v>
      </c>
      <c r="E107">
        <v>17.09</v>
      </c>
    </row>
    <row r="108" spans="1:5">
      <c r="A108" s="55">
        <v>33028</v>
      </c>
      <c r="B108">
        <v>18.39</v>
      </c>
      <c r="C108">
        <v>18.39</v>
      </c>
      <c r="D108">
        <v>18.39</v>
      </c>
      <c r="E108">
        <v>18.39</v>
      </c>
    </row>
    <row r="109" spans="1:5">
      <c r="A109" s="55">
        <v>33029</v>
      </c>
      <c r="B109">
        <v>18.97</v>
      </c>
      <c r="C109">
        <v>18.97</v>
      </c>
      <c r="D109">
        <v>18.97</v>
      </c>
      <c r="E109">
        <v>18.97</v>
      </c>
    </row>
    <row r="110" spans="1:5">
      <c r="A110" s="55">
        <v>33030</v>
      </c>
      <c r="B110">
        <v>17.420000000000002</v>
      </c>
      <c r="C110">
        <v>17.420000000000002</v>
      </c>
      <c r="D110">
        <v>17.420000000000002</v>
      </c>
      <c r="E110">
        <v>17.420000000000002</v>
      </c>
    </row>
    <row r="111" spans="1:5">
      <c r="A111" s="55">
        <v>33031</v>
      </c>
      <c r="B111">
        <v>16.88</v>
      </c>
      <c r="C111">
        <v>16.88</v>
      </c>
      <c r="D111">
        <v>16.88</v>
      </c>
      <c r="E111">
        <v>16.88</v>
      </c>
    </row>
    <row r="112" spans="1:5">
      <c r="A112" s="55">
        <v>33032</v>
      </c>
      <c r="B112">
        <v>17.579999999999998</v>
      </c>
      <c r="C112">
        <v>17.579999999999998</v>
      </c>
      <c r="D112">
        <v>17.579999999999998</v>
      </c>
      <c r="E112">
        <v>17.579999999999998</v>
      </c>
    </row>
    <row r="113" spans="1:5">
      <c r="A113" s="55">
        <v>33035</v>
      </c>
      <c r="B113">
        <v>16.34</v>
      </c>
      <c r="C113">
        <v>16.34</v>
      </c>
      <c r="D113">
        <v>16.34</v>
      </c>
      <c r="E113">
        <v>16.34</v>
      </c>
    </row>
    <row r="114" spans="1:5">
      <c r="A114" s="55">
        <v>33036</v>
      </c>
      <c r="B114">
        <v>16.600000000000001</v>
      </c>
      <c r="C114">
        <v>16.600000000000001</v>
      </c>
      <c r="D114">
        <v>16.600000000000001</v>
      </c>
      <c r="E114">
        <v>16.600000000000001</v>
      </c>
    </row>
    <row r="115" spans="1:5">
      <c r="A115" s="55">
        <v>33037</v>
      </c>
      <c r="B115">
        <v>17.38</v>
      </c>
      <c r="C115">
        <v>17.38</v>
      </c>
      <c r="D115">
        <v>17.38</v>
      </c>
      <c r="E115">
        <v>17.38</v>
      </c>
    </row>
    <row r="116" spans="1:5">
      <c r="A116" s="55">
        <v>33038</v>
      </c>
      <c r="B116">
        <v>17.399999999999999</v>
      </c>
      <c r="C116">
        <v>17.399999999999999</v>
      </c>
      <c r="D116">
        <v>17.399999999999999</v>
      </c>
      <c r="E116">
        <v>17.399999999999999</v>
      </c>
    </row>
    <row r="117" spans="1:5">
      <c r="A117" s="55">
        <v>33039</v>
      </c>
      <c r="B117">
        <v>15.9</v>
      </c>
      <c r="C117">
        <v>15.9</v>
      </c>
      <c r="D117">
        <v>15.9</v>
      </c>
      <c r="E117">
        <v>15.9</v>
      </c>
    </row>
    <row r="118" spans="1:5">
      <c r="A118" s="55">
        <v>33042</v>
      </c>
      <c r="B118">
        <v>17.71</v>
      </c>
      <c r="C118">
        <v>17.71</v>
      </c>
      <c r="D118">
        <v>17.71</v>
      </c>
      <c r="E118">
        <v>17.71</v>
      </c>
    </row>
    <row r="119" spans="1:5">
      <c r="A119" s="55">
        <v>33043</v>
      </c>
      <c r="B119">
        <v>15.23</v>
      </c>
      <c r="C119">
        <v>15.23</v>
      </c>
      <c r="D119">
        <v>15.23</v>
      </c>
      <c r="E119">
        <v>15.23</v>
      </c>
    </row>
    <row r="120" spans="1:5">
      <c r="A120" s="55">
        <v>33044</v>
      </c>
      <c r="B120">
        <v>15.27</v>
      </c>
      <c r="C120">
        <v>15.27</v>
      </c>
      <c r="D120">
        <v>15.27</v>
      </c>
      <c r="E120">
        <v>15.27</v>
      </c>
    </row>
    <row r="121" spans="1:5">
      <c r="A121" s="55">
        <v>33045</v>
      </c>
      <c r="B121">
        <v>14.72</v>
      </c>
      <c r="C121">
        <v>14.72</v>
      </c>
      <c r="D121">
        <v>14.72</v>
      </c>
      <c r="E121">
        <v>14.72</v>
      </c>
    </row>
    <row r="122" spans="1:5">
      <c r="A122" s="55">
        <v>33046</v>
      </c>
      <c r="B122">
        <v>19.36</v>
      </c>
      <c r="C122">
        <v>19.36</v>
      </c>
      <c r="D122">
        <v>19.36</v>
      </c>
      <c r="E122">
        <v>19.36</v>
      </c>
    </row>
    <row r="123" spans="1:5">
      <c r="A123" s="55">
        <v>33049</v>
      </c>
      <c r="B123">
        <v>17.059999999999999</v>
      </c>
      <c r="C123">
        <v>17.059999999999999</v>
      </c>
      <c r="D123">
        <v>17.059999999999999</v>
      </c>
      <c r="E123">
        <v>17.059999999999999</v>
      </c>
    </row>
    <row r="124" spans="1:5">
      <c r="A124" s="55">
        <v>33050</v>
      </c>
      <c r="B124">
        <v>16.29</v>
      </c>
      <c r="C124">
        <v>16.29</v>
      </c>
      <c r="D124">
        <v>16.29</v>
      </c>
      <c r="E124">
        <v>16.29</v>
      </c>
    </row>
    <row r="125" spans="1:5">
      <c r="A125" s="55">
        <v>33051</v>
      </c>
      <c r="B125">
        <v>16</v>
      </c>
      <c r="C125">
        <v>16</v>
      </c>
      <c r="D125">
        <v>16</v>
      </c>
      <c r="E125">
        <v>16</v>
      </c>
    </row>
    <row r="126" spans="1:5">
      <c r="A126" s="55">
        <v>33052</v>
      </c>
      <c r="B126">
        <v>16.18</v>
      </c>
      <c r="C126">
        <v>16.18</v>
      </c>
      <c r="D126">
        <v>16.18</v>
      </c>
      <c r="E126">
        <v>16.18</v>
      </c>
    </row>
    <row r="127" spans="1:5">
      <c r="A127" s="55">
        <v>33053</v>
      </c>
      <c r="B127">
        <v>15.5</v>
      </c>
      <c r="C127">
        <v>15.5</v>
      </c>
      <c r="D127">
        <v>15.5</v>
      </c>
      <c r="E127">
        <v>15.5</v>
      </c>
    </row>
    <row r="128" spans="1:5">
      <c r="A128" s="55">
        <v>33056</v>
      </c>
      <c r="B128">
        <v>16.260000000000002</v>
      </c>
      <c r="C128">
        <v>16.260000000000002</v>
      </c>
      <c r="D128">
        <v>16.260000000000002</v>
      </c>
      <c r="E128">
        <v>16.260000000000002</v>
      </c>
    </row>
    <row r="129" spans="1:5">
      <c r="A129" s="55">
        <v>33057</v>
      </c>
      <c r="B129">
        <v>16.11</v>
      </c>
      <c r="C129">
        <v>16.11</v>
      </c>
      <c r="D129">
        <v>16.11</v>
      </c>
      <c r="E129">
        <v>16.11</v>
      </c>
    </row>
    <row r="130" spans="1:5">
      <c r="A130" s="55">
        <v>33059</v>
      </c>
      <c r="B130">
        <v>17.25</v>
      </c>
      <c r="C130">
        <v>17.25</v>
      </c>
      <c r="D130">
        <v>17.25</v>
      </c>
      <c r="E130">
        <v>17.25</v>
      </c>
    </row>
    <row r="131" spans="1:5">
      <c r="A131" s="55">
        <v>33060</v>
      </c>
      <c r="B131">
        <v>16.41</v>
      </c>
      <c r="C131">
        <v>16.41</v>
      </c>
      <c r="D131">
        <v>16.41</v>
      </c>
      <c r="E131">
        <v>16.41</v>
      </c>
    </row>
    <row r="132" spans="1:5">
      <c r="A132" s="55">
        <v>33063</v>
      </c>
      <c r="B132">
        <v>16.66</v>
      </c>
      <c r="C132">
        <v>16.66</v>
      </c>
      <c r="D132">
        <v>16.66</v>
      </c>
      <c r="E132">
        <v>16.66</v>
      </c>
    </row>
    <row r="133" spans="1:5">
      <c r="A133" s="55">
        <v>33064</v>
      </c>
      <c r="B133">
        <v>16.920000000000002</v>
      </c>
      <c r="C133">
        <v>16.920000000000002</v>
      </c>
      <c r="D133">
        <v>16.920000000000002</v>
      </c>
      <c r="E133">
        <v>16.920000000000002</v>
      </c>
    </row>
    <row r="134" spans="1:5">
      <c r="A134" s="55">
        <v>33065</v>
      </c>
      <c r="B134">
        <v>16.68</v>
      </c>
      <c r="C134">
        <v>16.68</v>
      </c>
      <c r="D134">
        <v>16.68</v>
      </c>
      <c r="E134">
        <v>16.68</v>
      </c>
    </row>
    <row r="135" spans="1:5">
      <c r="A135" s="55">
        <v>33066</v>
      </c>
      <c r="B135">
        <v>17.059999999999999</v>
      </c>
      <c r="C135">
        <v>17.059999999999999</v>
      </c>
      <c r="D135">
        <v>17.059999999999999</v>
      </c>
      <c r="E135">
        <v>17.059999999999999</v>
      </c>
    </row>
    <row r="136" spans="1:5">
      <c r="A136" s="55">
        <v>33067</v>
      </c>
      <c r="B136">
        <v>17.09</v>
      </c>
      <c r="C136">
        <v>17.09</v>
      </c>
      <c r="D136">
        <v>17.09</v>
      </c>
      <c r="E136">
        <v>17.09</v>
      </c>
    </row>
    <row r="137" spans="1:5">
      <c r="A137" s="55">
        <v>33070</v>
      </c>
      <c r="B137">
        <v>16.75</v>
      </c>
      <c r="C137">
        <v>16.75</v>
      </c>
      <c r="D137">
        <v>16.75</v>
      </c>
      <c r="E137">
        <v>16.75</v>
      </c>
    </row>
    <row r="138" spans="1:5">
      <c r="A138" s="55">
        <v>33071</v>
      </c>
      <c r="B138">
        <v>16.66</v>
      </c>
      <c r="C138">
        <v>16.66</v>
      </c>
      <c r="D138">
        <v>16.66</v>
      </c>
      <c r="E138">
        <v>16.66</v>
      </c>
    </row>
    <row r="139" spans="1:5">
      <c r="A139" s="55">
        <v>33072</v>
      </c>
      <c r="B139">
        <v>18.899999999999999</v>
      </c>
      <c r="C139">
        <v>18.899999999999999</v>
      </c>
      <c r="D139">
        <v>18.899999999999999</v>
      </c>
      <c r="E139">
        <v>18.899999999999999</v>
      </c>
    </row>
    <row r="140" spans="1:5">
      <c r="A140" s="55">
        <v>33073</v>
      </c>
      <c r="B140">
        <v>18.559999999999999</v>
      </c>
      <c r="C140">
        <v>18.559999999999999</v>
      </c>
      <c r="D140">
        <v>18.559999999999999</v>
      </c>
      <c r="E140">
        <v>18.559999999999999</v>
      </c>
    </row>
    <row r="141" spans="1:5">
      <c r="A141" s="55">
        <v>33074</v>
      </c>
      <c r="B141">
        <v>15.63</v>
      </c>
      <c r="C141">
        <v>15.63</v>
      </c>
      <c r="D141">
        <v>15.63</v>
      </c>
      <c r="E141">
        <v>15.63</v>
      </c>
    </row>
    <row r="142" spans="1:5">
      <c r="A142" s="55">
        <v>33077</v>
      </c>
      <c r="B142">
        <v>23.68</v>
      </c>
      <c r="C142">
        <v>23.68</v>
      </c>
      <c r="D142">
        <v>23.68</v>
      </c>
      <c r="E142">
        <v>23.68</v>
      </c>
    </row>
    <row r="143" spans="1:5">
      <c r="A143" s="55">
        <v>33078</v>
      </c>
      <c r="B143">
        <v>21.79</v>
      </c>
      <c r="C143">
        <v>21.79</v>
      </c>
      <c r="D143">
        <v>21.79</v>
      </c>
      <c r="E143">
        <v>21.79</v>
      </c>
    </row>
    <row r="144" spans="1:5">
      <c r="A144" s="55">
        <v>33079</v>
      </c>
      <c r="B144">
        <v>20.190000000000001</v>
      </c>
      <c r="C144">
        <v>20.190000000000001</v>
      </c>
      <c r="D144">
        <v>20.190000000000001</v>
      </c>
      <c r="E144">
        <v>20.190000000000001</v>
      </c>
    </row>
    <row r="145" spans="1:5">
      <c r="A145" s="55">
        <v>33080</v>
      </c>
      <c r="B145">
        <v>20.260000000000002</v>
      </c>
      <c r="C145">
        <v>20.260000000000002</v>
      </c>
      <c r="D145">
        <v>20.260000000000002</v>
      </c>
      <c r="E145">
        <v>20.260000000000002</v>
      </c>
    </row>
    <row r="146" spans="1:5">
      <c r="A146" s="55">
        <v>33081</v>
      </c>
      <c r="B146">
        <v>21.12</v>
      </c>
      <c r="C146">
        <v>21.12</v>
      </c>
      <c r="D146">
        <v>21.12</v>
      </c>
      <c r="E146">
        <v>21.12</v>
      </c>
    </row>
    <row r="147" spans="1:5">
      <c r="A147" s="55">
        <v>33084</v>
      </c>
      <c r="B147">
        <v>21.16</v>
      </c>
      <c r="C147">
        <v>21.16</v>
      </c>
      <c r="D147">
        <v>21.16</v>
      </c>
      <c r="E147">
        <v>21.16</v>
      </c>
    </row>
    <row r="148" spans="1:5">
      <c r="A148" s="55">
        <v>33085</v>
      </c>
      <c r="B148">
        <v>21.11</v>
      </c>
      <c r="C148">
        <v>21.11</v>
      </c>
      <c r="D148">
        <v>21.11</v>
      </c>
      <c r="E148">
        <v>21.11</v>
      </c>
    </row>
    <row r="149" spans="1:5">
      <c r="A149" s="55">
        <v>33086</v>
      </c>
      <c r="B149">
        <v>21.64</v>
      </c>
      <c r="C149">
        <v>21.64</v>
      </c>
      <c r="D149">
        <v>21.64</v>
      </c>
      <c r="E149">
        <v>21.64</v>
      </c>
    </row>
    <row r="150" spans="1:5">
      <c r="A150" s="55">
        <v>33087</v>
      </c>
      <c r="B150">
        <v>20.43</v>
      </c>
      <c r="C150">
        <v>20.43</v>
      </c>
      <c r="D150">
        <v>20.43</v>
      </c>
      <c r="E150">
        <v>20.43</v>
      </c>
    </row>
    <row r="151" spans="1:5">
      <c r="A151" s="55">
        <v>33088</v>
      </c>
      <c r="B151">
        <v>28.74</v>
      </c>
      <c r="C151">
        <v>28.74</v>
      </c>
      <c r="D151">
        <v>28.74</v>
      </c>
      <c r="E151">
        <v>28.74</v>
      </c>
    </row>
    <row r="152" spans="1:5">
      <c r="A152" s="55">
        <v>33091</v>
      </c>
      <c r="B152">
        <v>35.909999999999997</v>
      </c>
      <c r="C152">
        <v>35.909999999999997</v>
      </c>
      <c r="D152">
        <v>35.909999999999997</v>
      </c>
      <c r="E152">
        <v>35.909999999999997</v>
      </c>
    </row>
    <row r="153" spans="1:5">
      <c r="A153" s="55">
        <v>33092</v>
      </c>
      <c r="B153">
        <v>32.75</v>
      </c>
      <c r="C153">
        <v>32.75</v>
      </c>
      <c r="D153">
        <v>32.75</v>
      </c>
      <c r="E153">
        <v>32.75</v>
      </c>
    </row>
    <row r="154" spans="1:5">
      <c r="A154" s="55">
        <v>33093</v>
      </c>
      <c r="B154">
        <v>28.27</v>
      </c>
      <c r="C154">
        <v>28.27</v>
      </c>
      <c r="D154">
        <v>28.27</v>
      </c>
      <c r="E154">
        <v>28.27</v>
      </c>
    </row>
    <row r="155" spans="1:5">
      <c r="A155" s="55">
        <v>33094</v>
      </c>
      <c r="B155">
        <v>24.39</v>
      </c>
      <c r="C155">
        <v>24.39</v>
      </c>
      <c r="D155">
        <v>24.39</v>
      </c>
      <c r="E155">
        <v>24.39</v>
      </c>
    </row>
    <row r="156" spans="1:5">
      <c r="A156" s="55">
        <v>33095</v>
      </c>
      <c r="B156">
        <v>25.75</v>
      </c>
      <c r="C156">
        <v>25.75</v>
      </c>
      <c r="D156">
        <v>25.75</v>
      </c>
      <c r="E156">
        <v>25.75</v>
      </c>
    </row>
    <row r="157" spans="1:5">
      <c r="A157" s="55">
        <v>33098</v>
      </c>
      <c r="B157">
        <v>25.74</v>
      </c>
      <c r="C157">
        <v>25.74</v>
      </c>
      <c r="D157">
        <v>25.74</v>
      </c>
      <c r="E157">
        <v>25.74</v>
      </c>
    </row>
    <row r="158" spans="1:5">
      <c r="A158" s="55">
        <v>33099</v>
      </c>
      <c r="B158">
        <v>24.18</v>
      </c>
      <c r="C158">
        <v>24.18</v>
      </c>
      <c r="D158">
        <v>24.18</v>
      </c>
      <c r="E158">
        <v>24.18</v>
      </c>
    </row>
    <row r="159" spans="1:5">
      <c r="A159" s="55">
        <v>33100</v>
      </c>
      <c r="B159">
        <v>23.31</v>
      </c>
      <c r="C159">
        <v>23.31</v>
      </c>
      <c r="D159">
        <v>23.31</v>
      </c>
      <c r="E159">
        <v>23.31</v>
      </c>
    </row>
    <row r="160" spans="1:5">
      <c r="A160" s="55">
        <v>33101</v>
      </c>
      <c r="B160">
        <v>27.16</v>
      </c>
      <c r="C160">
        <v>27.16</v>
      </c>
      <c r="D160">
        <v>27.16</v>
      </c>
      <c r="E160">
        <v>27.16</v>
      </c>
    </row>
    <row r="161" spans="1:5">
      <c r="A161" s="55">
        <v>33102</v>
      </c>
      <c r="B161">
        <v>27.53</v>
      </c>
      <c r="C161">
        <v>27.53</v>
      </c>
      <c r="D161">
        <v>27.53</v>
      </c>
      <c r="E161">
        <v>27.53</v>
      </c>
    </row>
    <row r="162" spans="1:5">
      <c r="A162" s="55">
        <v>33105</v>
      </c>
      <c r="B162">
        <v>26.46</v>
      </c>
      <c r="C162">
        <v>26.46</v>
      </c>
      <c r="D162">
        <v>26.46</v>
      </c>
      <c r="E162">
        <v>26.46</v>
      </c>
    </row>
    <row r="163" spans="1:5">
      <c r="A163" s="55">
        <v>33106</v>
      </c>
      <c r="B163">
        <v>28.9</v>
      </c>
      <c r="C163">
        <v>28.9</v>
      </c>
      <c r="D163">
        <v>28.9</v>
      </c>
      <c r="E163">
        <v>28.9</v>
      </c>
    </row>
    <row r="164" spans="1:5">
      <c r="A164" s="55">
        <v>33107</v>
      </c>
      <c r="B164">
        <v>30.55</v>
      </c>
      <c r="C164">
        <v>30.55</v>
      </c>
      <c r="D164">
        <v>30.55</v>
      </c>
      <c r="E164">
        <v>30.55</v>
      </c>
    </row>
    <row r="165" spans="1:5">
      <c r="A165" s="55">
        <v>33108</v>
      </c>
      <c r="B165">
        <v>36.47</v>
      </c>
      <c r="C165">
        <v>36.47</v>
      </c>
      <c r="D165">
        <v>36.47</v>
      </c>
      <c r="E165">
        <v>36.47</v>
      </c>
    </row>
    <row r="166" spans="1:5">
      <c r="A166" s="55">
        <v>33109</v>
      </c>
      <c r="B166">
        <v>33.93</v>
      </c>
      <c r="C166">
        <v>33.93</v>
      </c>
      <c r="D166">
        <v>33.93</v>
      </c>
      <c r="E166">
        <v>33.93</v>
      </c>
    </row>
    <row r="167" spans="1:5">
      <c r="A167" s="55">
        <v>33112</v>
      </c>
      <c r="B167">
        <v>29.63</v>
      </c>
      <c r="C167">
        <v>29.63</v>
      </c>
      <c r="D167">
        <v>29.63</v>
      </c>
      <c r="E167">
        <v>29.63</v>
      </c>
    </row>
    <row r="168" spans="1:5">
      <c r="A168" s="55">
        <v>33113</v>
      </c>
      <c r="B168">
        <v>29.12</v>
      </c>
      <c r="C168">
        <v>29.12</v>
      </c>
      <c r="D168">
        <v>29.12</v>
      </c>
      <c r="E168">
        <v>29.12</v>
      </c>
    </row>
    <row r="169" spans="1:5">
      <c r="A169" s="55">
        <v>33114</v>
      </c>
      <c r="B169">
        <v>27.38</v>
      </c>
      <c r="C169">
        <v>27.38</v>
      </c>
      <c r="D169">
        <v>27.38</v>
      </c>
      <c r="E169">
        <v>27.38</v>
      </c>
    </row>
    <row r="170" spans="1:5">
      <c r="A170" s="55">
        <v>33115</v>
      </c>
      <c r="B170">
        <v>29.89</v>
      </c>
      <c r="C170">
        <v>29.89</v>
      </c>
      <c r="D170">
        <v>29.89</v>
      </c>
      <c r="E170">
        <v>29.89</v>
      </c>
    </row>
    <row r="171" spans="1:5">
      <c r="A171" s="55">
        <v>33116</v>
      </c>
      <c r="B171">
        <v>29.9</v>
      </c>
      <c r="C171">
        <v>29.9</v>
      </c>
      <c r="D171">
        <v>29.9</v>
      </c>
      <c r="E171">
        <v>29.9</v>
      </c>
    </row>
    <row r="172" spans="1:5">
      <c r="A172" s="55">
        <v>33120</v>
      </c>
      <c r="B172">
        <v>29.58</v>
      </c>
      <c r="C172">
        <v>29.58</v>
      </c>
      <c r="D172">
        <v>29.58</v>
      </c>
      <c r="E172">
        <v>29.58</v>
      </c>
    </row>
    <row r="173" spans="1:5">
      <c r="A173" s="55">
        <v>33121</v>
      </c>
      <c r="B173">
        <v>28.52</v>
      </c>
      <c r="C173">
        <v>28.52</v>
      </c>
      <c r="D173">
        <v>28.52</v>
      </c>
      <c r="E173">
        <v>28.52</v>
      </c>
    </row>
    <row r="174" spans="1:5">
      <c r="A174" s="55">
        <v>33122</v>
      </c>
      <c r="B174">
        <v>30.19</v>
      </c>
      <c r="C174">
        <v>30.19</v>
      </c>
      <c r="D174">
        <v>30.19</v>
      </c>
      <c r="E174">
        <v>30.19</v>
      </c>
    </row>
    <row r="175" spans="1:5">
      <c r="A175" s="55">
        <v>33123</v>
      </c>
      <c r="B175">
        <v>28.73</v>
      </c>
      <c r="C175">
        <v>28.73</v>
      </c>
      <c r="D175">
        <v>28.73</v>
      </c>
      <c r="E175">
        <v>28.73</v>
      </c>
    </row>
    <row r="176" spans="1:5">
      <c r="A176" s="55">
        <v>33126</v>
      </c>
      <c r="B176">
        <v>29.34</v>
      </c>
      <c r="C176">
        <v>29.34</v>
      </c>
      <c r="D176">
        <v>29.34</v>
      </c>
      <c r="E176">
        <v>29.34</v>
      </c>
    </row>
    <row r="177" spans="1:5">
      <c r="A177" s="55">
        <v>33127</v>
      </c>
      <c r="B177">
        <v>28.38</v>
      </c>
      <c r="C177">
        <v>28.38</v>
      </c>
      <c r="D177">
        <v>28.38</v>
      </c>
      <c r="E177">
        <v>28.38</v>
      </c>
    </row>
    <row r="178" spans="1:5">
      <c r="A178" s="55">
        <v>33128</v>
      </c>
      <c r="B178">
        <v>28.12</v>
      </c>
      <c r="C178">
        <v>28.12</v>
      </c>
      <c r="D178">
        <v>28.12</v>
      </c>
      <c r="E178">
        <v>28.12</v>
      </c>
    </row>
    <row r="179" spans="1:5">
      <c r="A179" s="55">
        <v>33129</v>
      </c>
      <c r="B179">
        <v>29.33</v>
      </c>
      <c r="C179">
        <v>29.33</v>
      </c>
      <c r="D179">
        <v>29.33</v>
      </c>
      <c r="E179">
        <v>29.33</v>
      </c>
    </row>
    <row r="180" spans="1:5">
      <c r="A180" s="55">
        <v>33130</v>
      </c>
      <c r="B180">
        <v>30.56</v>
      </c>
      <c r="C180">
        <v>30.56</v>
      </c>
      <c r="D180">
        <v>30.56</v>
      </c>
      <c r="E180">
        <v>30.56</v>
      </c>
    </row>
    <row r="181" spans="1:5">
      <c r="A181" s="55">
        <v>33133</v>
      </c>
      <c r="B181">
        <v>29.55</v>
      </c>
      <c r="C181">
        <v>29.55</v>
      </c>
      <c r="D181">
        <v>29.55</v>
      </c>
      <c r="E181">
        <v>29.55</v>
      </c>
    </row>
    <row r="182" spans="1:5">
      <c r="A182" s="55">
        <v>33134</v>
      </c>
      <c r="B182">
        <v>28.82</v>
      </c>
      <c r="C182">
        <v>28.82</v>
      </c>
      <c r="D182">
        <v>28.82</v>
      </c>
      <c r="E182">
        <v>28.82</v>
      </c>
    </row>
    <row r="183" spans="1:5">
      <c r="A183" s="55">
        <v>33135</v>
      </c>
      <c r="B183">
        <v>27.88</v>
      </c>
      <c r="C183">
        <v>27.88</v>
      </c>
      <c r="D183">
        <v>27.88</v>
      </c>
      <c r="E183">
        <v>27.88</v>
      </c>
    </row>
    <row r="184" spans="1:5">
      <c r="A184" s="55">
        <v>33136</v>
      </c>
      <c r="B184">
        <v>28.66</v>
      </c>
      <c r="C184">
        <v>28.66</v>
      </c>
      <c r="D184">
        <v>28.66</v>
      </c>
      <c r="E184">
        <v>28.66</v>
      </c>
    </row>
    <row r="185" spans="1:5">
      <c r="A185" s="55">
        <v>33137</v>
      </c>
      <c r="B185">
        <v>30.04</v>
      </c>
      <c r="C185">
        <v>30.04</v>
      </c>
      <c r="D185">
        <v>30.04</v>
      </c>
      <c r="E185">
        <v>30.04</v>
      </c>
    </row>
    <row r="186" spans="1:5">
      <c r="A186" s="55">
        <v>33140</v>
      </c>
      <c r="B186">
        <v>30.56</v>
      </c>
      <c r="C186">
        <v>30.56</v>
      </c>
      <c r="D186">
        <v>30.56</v>
      </c>
      <c r="E186">
        <v>30.56</v>
      </c>
    </row>
    <row r="187" spans="1:5">
      <c r="A187" s="55">
        <v>33141</v>
      </c>
      <c r="B187">
        <v>28.81</v>
      </c>
      <c r="C187">
        <v>28.81</v>
      </c>
      <c r="D187">
        <v>28.81</v>
      </c>
      <c r="E187">
        <v>28.81</v>
      </c>
    </row>
    <row r="188" spans="1:5">
      <c r="A188" s="55">
        <v>33142</v>
      </c>
      <c r="B188">
        <v>28.19</v>
      </c>
      <c r="C188">
        <v>28.19</v>
      </c>
      <c r="D188">
        <v>28.19</v>
      </c>
      <c r="E188">
        <v>28.19</v>
      </c>
    </row>
    <row r="189" spans="1:5">
      <c r="A189" s="55">
        <v>33143</v>
      </c>
      <c r="B189">
        <v>28.67</v>
      </c>
      <c r="C189">
        <v>28.67</v>
      </c>
      <c r="D189">
        <v>28.67</v>
      </c>
      <c r="E189">
        <v>28.67</v>
      </c>
    </row>
    <row r="190" spans="1:5">
      <c r="A190" s="55">
        <v>33144</v>
      </c>
      <c r="B190">
        <v>29.11</v>
      </c>
      <c r="C190">
        <v>29.11</v>
      </c>
      <c r="D190">
        <v>29.11</v>
      </c>
      <c r="E190">
        <v>29.11</v>
      </c>
    </row>
    <row r="191" spans="1:5">
      <c r="A191" s="55">
        <v>33147</v>
      </c>
      <c r="B191">
        <v>28.06</v>
      </c>
      <c r="C191">
        <v>28.06</v>
      </c>
      <c r="D191">
        <v>28.06</v>
      </c>
      <c r="E191">
        <v>28.06</v>
      </c>
    </row>
    <row r="192" spans="1:5">
      <c r="A192" s="55">
        <v>33148</v>
      </c>
      <c r="B192">
        <v>27.28</v>
      </c>
      <c r="C192">
        <v>27.28</v>
      </c>
      <c r="D192">
        <v>27.28</v>
      </c>
      <c r="E192">
        <v>27.28</v>
      </c>
    </row>
    <row r="193" spans="1:5">
      <c r="A193" s="55">
        <v>33149</v>
      </c>
      <c r="B193">
        <v>27.9</v>
      </c>
      <c r="C193">
        <v>27.9</v>
      </c>
      <c r="D193">
        <v>27.9</v>
      </c>
      <c r="E193">
        <v>27.9</v>
      </c>
    </row>
    <row r="194" spans="1:5">
      <c r="A194" s="55">
        <v>33150</v>
      </c>
      <c r="B194">
        <v>27.51</v>
      </c>
      <c r="C194">
        <v>27.51</v>
      </c>
      <c r="D194">
        <v>27.51</v>
      </c>
      <c r="E194">
        <v>27.51</v>
      </c>
    </row>
    <row r="195" spans="1:5">
      <c r="A195" s="55">
        <v>33151</v>
      </c>
      <c r="B195">
        <v>27.85</v>
      </c>
      <c r="C195">
        <v>27.85</v>
      </c>
      <c r="D195">
        <v>27.85</v>
      </c>
      <c r="E195">
        <v>27.85</v>
      </c>
    </row>
    <row r="196" spans="1:5">
      <c r="A196" s="55">
        <v>33154</v>
      </c>
      <c r="B196">
        <v>28.04</v>
      </c>
      <c r="C196">
        <v>28.04</v>
      </c>
      <c r="D196">
        <v>28.04</v>
      </c>
      <c r="E196">
        <v>28.04</v>
      </c>
    </row>
    <row r="197" spans="1:5">
      <c r="A197" s="55">
        <v>33155</v>
      </c>
      <c r="B197">
        <v>30.71</v>
      </c>
      <c r="C197">
        <v>30.71</v>
      </c>
      <c r="D197">
        <v>30.71</v>
      </c>
      <c r="E197">
        <v>30.71</v>
      </c>
    </row>
    <row r="198" spans="1:5">
      <c r="A198" s="55">
        <v>33156</v>
      </c>
      <c r="B198">
        <v>31.19</v>
      </c>
      <c r="C198">
        <v>31.19</v>
      </c>
      <c r="D198">
        <v>31.19</v>
      </c>
      <c r="E198">
        <v>31.19</v>
      </c>
    </row>
    <row r="199" spans="1:5">
      <c r="A199" s="55">
        <v>33157</v>
      </c>
      <c r="B199">
        <v>33.979999999999997</v>
      </c>
      <c r="C199">
        <v>33.979999999999997</v>
      </c>
      <c r="D199">
        <v>33.979999999999997</v>
      </c>
      <c r="E199">
        <v>33.979999999999997</v>
      </c>
    </row>
    <row r="200" spans="1:5">
      <c r="A200" s="55">
        <v>33158</v>
      </c>
      <c r="B200">
        <v>31.94</v>
      </c>
      <c r="C200">
        <v>31.94</v>
      </c>
      <c r="D200">
        <v>31.94</v>
      </c>
      <c r="E200">
        <v>31.94</v>
      </c>
    </row>
    <row r="201" spans="1:5">
      <c r="A201" s="55">
        <v>33161</v>
      </c>
      <c r="B201">
        <v>31.64</v>
      </c>
      <c r="C201">
        <v>31.64</v>
      </c>
      <c r="D201">
        <v>31.64</v>
      </c>
      <c r="E201">
        <v>31.64</v>
      </c>
    </row>
    <row r="202" spans="1:5">
      <c r="A202" s="55">
        <v>33162</v>
      </c>
      <c r="B202">
        <v>31.45</v>
      </c>
      <c r="C202">
        <v>31.45</v>
      </c>
      <c r="D202">
        <v>31.45</v>
      </c>
      <c r="E202">
        <v>31.45</v>
      </c>
    </row>
    <row r="203" spans="1:5">
      <c r="A203" s="55">
        <v>33163</v>
      </c>
      <c r="B203">
        <v>31.37</v>
      </c>
      <c r="C203">
        <v>31.37</v>
      </c>
      <c r="D203">
        <v>31.37</v>
      </c>
      <c r="E203">
        <v>31.37</v>
      </c>
    </row>
    <row r="204" spans="1:5">
      <c r="A204" s="55">
        <v>33164</v>
      </c>
      <c r="B204">
        <v>29.6</v>
      </c>
      <c r="C204">
        <v>29.6</v>
      </c>
      <c r="D204">
        <v>29.6</v>
      </c>
      <c r="E204">
        <v>29.6</v>
      </c>
    </row>
    <row r="205" spans="1:5">
      <c r="A205" s="55">
        <v>33165</v>
      </c>
      <c r="B205">
        <v>27.86</v>
      </c>
      <c r="C205">
        <v>27.86</v>
      </c>
      <c r="D205">
        <v>27.86</v>
      </c>
      <c r="E205">
        <v>27.86</v>
      </c>
    </row>
    <row r="206" spans="1:5">
      <c r="A206" s="55">
        <v>33168</v>
      </c>
      <c r="B206">
        <v>27.27</v>
      </c>
      <c r="C206">
        <v>27.27</v>
      </c>
      <c r="D206">
        <v>27.27</v>
      </c>
      <c r="E206">
        <v>27.27</v>
      </c>
    </row>
    <row r="207" spans="1:5">
      <c r="A207" s="55">
        <v>33169</v>
      </c>
      <c r="B207">
        <v>27.57</v>
      </c>
      <c r="C207">
        <v>27.57</v>
      </c>
      <c r="D207">
        <v>27.57</v>
      </c>
      <c r="E207">
        <v>27.57</v>
      </c>
    </row>
    <row r="208" spans="1:5">
      <c r="A208" s="55">
        <v>33170</v>
      </c>
      <c r="B208">
        <v>28.28</v>
      </c>
      <c r="C208">
        <v>28.28</v>
      </c>
      <c r="D208">
        <v>28.28</v>
      </c>
      <c r="E208">
        <v>28.28</v>
      </c>
    </row>
    <row r="209" spans="1:5">
      <c r="A209" s="55">
        <v>33171</v>
      </c>
      <c r="B209">
        <v>29.04</v>
      </c>
      <c r="C209">
        <v>29.04</v>
      </c>
      <c r="D209">
        <v>29.04</v>
      </c>
      <c r="E209">
        <v>29.04</v>
      </c>
    </row>
    <row r="210" spans="1:5">
      <c r="A210" s="55">
        <v>33172</v>
      </c>
      <c r="B210">
        <v>30.75</v>
      </c>
      <c r="C210">
        <v>30.75</v>
      </c>
      <c r="D210">
        <v>30.75</v>
      </c>
      <c r="E210">
        <v>30.75</v>
      </c>
    </row>
    <row r="211" spans="1:5">
      <c r="A211" s="55">
        <v>33175</v>
      </c>
      <c r="B211">
        <v>31.54</v>
      </c>
      <c r="C211">
        <v>31.54</v>
      </c>
      <c r="D211">
        <v>31.54</v>
      </c>
      <c r="E211">
        <v>31.54</v>
      </c>
    </row>
    <row r="212" spans="1:5">
      <c r="A212" s="55">
        <v>33176</v>
      </c>
      <c r="B212">
        <v>30.52</v>
      </c>
      <c r="C212">
        <v>30.52</v>
      </c>
      <c r="D212">
        <v>30.52</v>
      </c>
      <c r="E212">
        <v>30.52</v>
      </c>
    </row>
    <row r="213" spans="1:5">
      <c r="A213" s="55">
        <v>33177</v>
      </c>
      <c r="B213">
        <v>30.04</v>
      </c>
      <c r="C213">
        <v>30.04</v>
      </c>
      <c r="D213">
        <v>30.04</v>
      </c>
      <c r="E213">
        <v>30.04</v>
      </c>
    </row>
    <row r="214" spans="1:5">
      <c r="A214" s="55">
        <v>33178</v>
      </c>
      <c r="B214">
        <v>30.25</v>
      </c>
      <c r="C214">
        <v>30.25</v>
      </c>
      <c r="D214">
        <v>30.25</v>
      </c>
      <c r="E214">
        <v>30.25</v>
      </c>
    </row>
    <row r="215" spans="1:5">
      <c r="A215" s="55">
        <v>33179</v>
      </c>
      <c r="B215">
        <v>30.03</v>
      </c>
      <c r="C215">
        <v>30.03</v>
      </c>
      <c r="D215">
        <v>30.03</v>
      </c>
      <c r="E215">
        <v>30.03</v>
      </c>
    </row>
    <row r="216" spans="1:5">
      <c r="A216" s="55">
        <v>33182</v>
      </c>
      <c r="B216">
        <v>29.85</v>
      </c>
      <c r="C216">
        <v>29.85</v>
      </c>
      <c r="D216">
        <v>29.85</v>
      </c>
      <c r="E216">
        <v>29.85</v>
      </c>
    </row>
    <row r="217" spans="1:5">
      <c r="A217" s="55">
        <v>33183</v>
      </c>
      <c r="B217">
        <v>29.11</v>
      </c>
      <c r="C217">
        <v>29.11</v>
      </c>
      <c r="D217">
        <v>29.11</v>
      </c>
      <c r="E217">
        <v>29.11</v>
      </c>
    </row>
    <row r="218" spans="1:5">
      <c r="A218" s="55">
        <v>33184</v>
      </c>
      <c r="B218">
        <v>30.87</v>
      </c>
      <c r="C218">
        <v>30.87</v>
      </c>
      <c r="D218">
        <v>30.87</v>
      </c>
      <c r="E218">
        <v>30.87</v>
      </c>
    </row>
    <row r="219" spans="1:5">
      <c r="A219" s="55">
        <v>33185</v>
      </c>
      <c r="B219">
        <v>30.79</v>
      </c>
      <c r="C219">
        <v>30.79</v>
      </c>
      <c r="D219">
        <v>30.79</v>
      </c>
      <c r="E219">
        <v>30.79</v>
      </c>
    </row>
    <row r="220" spans="1:5">
      <c r="A220" s="55">
        <v>33186</v>
      </c>
      <c r="B220">
        <v>26.96</v>
      </c>
      <c r="C220">
        <v>26.96</v>
      </c>
      <c r="D220">
        <v>26.96</v>
      </c>
      <c r="E220">
        <v>26.96</v>
      </c>
    </row>
    <row r="221" spans="1:5">
      <c r="A221" s="55">
        <v>33189</v>
      </c>
      <c r="B221">
        <v>25.6</v>
      </c>
      <c r="C221">
        <v>25.6</v>
      </c>
      <c r="D221">
        <v>25.6</v>
      </c>
      <c r="E221">
        <v>25.6</v>
      </c>
    </row>
    <row r="222" spans="1:5">
      <c r="A222" s="55">
        <v>33190</v>
      </c>
      <c r="B222">
        <v>24.58</v>
      </c>
      <c r="C222">
        <v>24.58</v>
      </c>
      <c r="D222">
        <v>24.58</v>
      </c>
      <c r="E222">
        <v>24.58</v>
      </c>
    </row>
    <row r="223" spans="1:5">
      <c r="A223" s="55">
        <v>33191</v>
      </c>
      <c r="B223">
        <v>22.89</v>
      </c>
      <c r="C223">
        <v>22.89</v>
      </c>
      <c r="D223">
        <v>22.89</v>
      </c>
      <c r="E223">
        <v>22.89</v>
      </c>
    </row>
    <row r="224" spans="1:5">
      <c r="A224" s="55">
        <v>33192</v>
      </c>
      <c r="B224">
        <v>22.57</v>
      </c>
      <c r="C224">
        <v>22.57</v>
      </c>
      <c r="D224">
        <v>22.57</v>
      </c>
      <c r="E224">
        <v>22.57</v>
      </c>
    </row>
    <row r="225" spans="1:5">
      <c r="A225" s="55">
        <v>33193</v>
      </c>
      <c r="B225">
        <v>21.34</v>
      </c>
      <c r="C225">
        <v>21.34</v>
      </c>
      <c r="D225">
        <v>21.34</v>
      </c>
      <c r="E225">
        <v>21.34</v>
      </c>
    </row>
    <row r="226" spans="1:5">
      <c r="A226" s="55">
        <v>33196</v>
      </c>
      <c r="B226">
        <v>20.95</v>
      </c>
      <c r="C226">
        <v>20.95</v>
      </c>
      <c r="D226">
        <v>20.95</v>
      </c>
      <c r="E226">
        <v>20.95</v>
      </c>
    </row>
    <row r="227" spans="1:5">
      <c r="A227" s="55">
        <v>33197</v>
      </c>
      <c r="B227">
        <v>20.09</v>
      </c>
      <c r="C227">
        <v>20.09</v>
      </c>
      <c r="D227">
        <v>20.09</v>
      </c>
      <c r="E227">
        <v>20.09</v>
      </c>
    </row>
    <row r="228" spans="1:5">
      <c r="A228" s="55">
        <v>33198</v>
      </c>
      <c r="B228">
        <v>21.09</v>
      </c>
      <c r="C228">
        <v>21.09</v>
      </c>
      <c r="D228">
        <v>21.09</v>
      </c>
      <c r="E228">
        <v>21.09</v>
      </c>
    </row>
    <row r="229" spans="1:5">
      <c r="A229" s="55">
        <v>33200</v>
      </c>
      <c r="B229">
        <v>20.98</v>
      </c>
      <c r="C229">
        <v>20.98</v>
      </c>
      <c r="D229">
        <v>20.98</v>
      </c>
      <c r="E229">
        <v>20.98</v>
      </c>
    </row>
    <row r="230" spans="1:5">
      <c r="A230" s="55">
        <v>33203</v>
      </c>
      <c r="B230">
        <v>22.76</v>
      </c>
      <c r="C230">
        <v>22.76</v>
      </c>
      <c r="D230">
        <v>22.76</v>
      </c>
      <c r="E230">
        <v>22.76</v>
      </c>
    </row>
    <row r="231" spans="1:5">
      <c r="A231" s="55">
        <v>33204</v>
      </c>
      <c r="B231">
        <v>22.86</v>
      </c>
      <c r="C231">
        <v>22.86</v>
      </c>
      <c r="D231">
        <v>22.86</v>
      </c>
      <c r="E231">
        <v>22.86</v>
      </c>
    </row>
    <row r="232" spans="1:5">
      <c r="A232" s="55">
        <v>33205</v>
      </c>
      <c r="B232">
        <v>22.96</v>
      </c>
      <c r="C232">
        <v>22.96</v>
      </c>
      <c r="D232">
        <v>22.96</v>
      </c>
      <c r="E232">
        <v>22.96</v>
      </c>
    </row>
    <row r="233" spans="1:5">
      <c r="A233" s="55">
        <v>33206</v>
      </c>
      <c r="B233">
        <v>23.91</v>
      </c>
      <c r="C233">
        <v>23.91</v>
      </c>
      <c r="D233">
        <v>23.91</v>
      </c>
      <c r="E233">
        <v>23.91</v>
      </c>
    </row>
    <row r="234" spans="1:5">
      <c r="A234" s="55">
        <v>33207</v>
      </c>
      <c r="B234">
        <v>22.16</v>
      </c>
      <c r="C234">
        <v>22.16</v>
      </c>
      <c r="D234">
        <v>22.16</v>
      </c>
      <c r="E234">
        <v>22.16</v>
      </c>
    </row>
    <row r="235" spans="1:5">
      <c r="A235" s="55">
        <v>33210</v>
      </c>
      <c r="B235">
        <v>22.29</v>
      </c>
      <c r="C235">
        <v>22.29</v>
      </c>
      <c r="D235">
        <v>22.29</v>
      </c>
      <c r="E235">
        <v>22.29</v>
      </c>
    </row>
    <row r="236" spans="1:5">
      <c r="A236" s="55">
        <v>33211</v>
      </c>
      <c r="B236">
        <v>22.03</v>
      </c>
      <c r="C236">
        <v>22.03</v>
      </c>
      <c r="D236">
        <v>22.03</v>
      </c>
      <c r="E236">
        <v>22.03</v>
      </c>
    </row>
    <row r="237" spans="1:5">
      <c r="A237" s="55">
        <v>33212</v>
      </c>
      <c r="B237">
        <v>20.94</v>
      </c>
      <c r="C237">
        <v>20.94</v>
      </c>
      <c r="D237">
        <v>20.94</v>
      </c>
      <c r="E237">
        <v>20.94</v>
      </c>
    </row>
    <row r="238" spans="1:5">
      <c r="A238" s="55">
        <v>33213</v>
      </c>
      <c r="B238">
        <v>22.62</v>
      </c>
      <c r="C238">
        <v>22.62</v>
      </c>
      <c r="D238">
        <v>22.62</v>
      </c>
      <c r="E238">
        <v>22.62</v>
      </c>
    </row>
    <row r="239" spans="1:5">
      <c r="A239" s="55">
        <v>33214</v>
      </c>
      <c r="B239">
        <v>22.59</v>
      </c>
      <c r="C239">
        <v>22.59</v>
      </c>
      <c r="D239">
        <v>22.59</v>
      </c>
      <c r="E239">
        <v>22.59</v>
      </c>
    </row>
    <row r="240" spans="1:5">
      <c r="A240" s="55">
        <v>33217</v>
      </c>
      <c r="B240">
        <v>23.58</v>
      </c>
      <c r="C240">
        <v>23.58</v>
      </c>
      <c r="D240">
        <v>23.58</v>
      </c>
      <c r="E240">
        <v>23.58</v>
      </c>
    </row>
    <row r="241" spans="1:5">
      <c r="A241" s="55">
        <v>33218</v>
      </c>
      <c r="B241">
        <v>23.75</v>
      </c>
      <c r="C241">
        <v>23.75</v>
      </c>
      <c r="D241">
        <v>23.75</v>
      </c>
      <c r="E241">
        <v>23.75</v>
      </c>
    </row>
    <row r="242" spans="1:5">
      <c r="A242" s="55">
        <v>33219</v>
      </c>
      <c r="B242">
        <v>21.28</v>
      </c>
      <c r="C242">
        <v>21.28</v>
      </c>
      <c r="D242">
        <v>21.28</v>
      </c>
      <c r="E242">
        <v>21.28</v>
      </c>
    </row>
    <row r="243" spans="1:5">
      <c r="A243" s="55">
        <v>33220</v>
      </c>
      <c r="B243">
        <v>23.05</v>
      </c>
      <c r="C243">
        <v>23.05</v>
      </c>
      <c r="D243">
        <v>23.05</v>
      </c>
      <c r="E243">
        <v>23.05</v>
      </c>
    </row>
    <row r="244" spans="1:5">
      <c r="A244" s="55">
        <v>33221</v>
      </c>
      <c r="B244">
        <v>23.85</v>
      </c>
      <c r="C244">
        <v>23.85</v>
      </c>
      <c r="D244">
        <v>23.85</v>
      </c>
      <c r="E244">
        <v>23.85</v>
      </c>
    </row>
    <row r="245" spans="1:5">
      <c r="A245" s="55">
        <v>33224</v>
      </c>
      <c r="B245">
        <v>24.85</v>
      </c>
      <c r="C245">
        <v>24.85</v>
      </c>
      <c r="D245">
        <v>24.85</v>
      </c>
      <c r="E245">
        <v>24.85</v>
      </c>
    </row>
    <row r="246" spans="1:5">
      <c r="A246" s="55">
        <v>33225</v>
      </c>
      <c r="B246">
        <v>23.11</v>
      </c>
      <c r="C246">
        <v>23.11</v>
      </c>
      <c r="D246">
        <v>23.11</v>
      </c>
      <c r="E246">
        <v>23.11</v>
      </c>
    </row>
    <row r="247" spans="1:5">
      <c r="A247" s="55">
        <v>33226</v>
      </c>
      <c r="B247">
        <v>23.08</v>
      </c>
      <c r="C247">
        <v>23.08</v>
      </c>
      <c r="D247">
        <v>23.08</v>
      </c>
      <c r="E247">
        <v>23.08</v>
      </c>
    </row>
    <row r="248" spans="1:5">
      <c r="A248" s="55">
        <v>33227</v>
      </c>
      <c r="B248">
        <v>23.13</v>
      </c>
      <c r="C248">
        <v>23.13</v>
      </c>
      <c r="D248">
        <v>23.13</v>
      </c>
      <c r="E248">
        <v>23.13</v>
      </c>
    </row>
    <row r="249" spans="1:5">
      <c r="A249" s="55">
        <v>33228</v>
      </c>
      <c r="B249">
        <v>22.66</v>
      </c>
      <c r="C249">
        <v>22.66</v>
      </c>
      <c r="D249">
        <v>22.66</v>
      </c>
      <c r="E249">
        <v>22.66</v>
      </c>
    </row>
    <row r="250" spans="1:5">
      <c r="A250" s="55">
        <v>33231</v>
      </c>
      <c r="B250">
        <v>24.03</v>
      </c>
      <c r="C250">
        <v>24.03</v>
      </c>
      <c r="D250">
        <v>24.03</v>
      </c>
      <c r="E250">
        <v>24.03</v>
      </c>
    </row>
    <row r="251" spans="1:5">
      <c r="A251" s="55">
        <v>33233</v>
      </c>
      <c r="B251">
        <v>24.18</v>
      </c>
      <c r="C251">
        <v>24.18</v>
      </c>
      <c r="D251">
        <v>24.18</v>
      </c>
      <c r="E251">
        <v>24.18</v>
      </c>
    </row>
    <row r="252" spans="1:5">
      <c r="A252" s="55">
        <v>33234</v>
      </c>
      <c r="B252">
        <v>24.81</v>
      </c>
      <c r="C252">
        <v>24.81</v>
      </c>
      <c r="D252">
        <v>24.81</v>
      </c>
      <c r="E252">
        <v>24.81</v>
      </c>
    </row>
    <row r="253" spans="1:5">
      <c r="A253" s="55">
        <v>33235</v>
      </c>
      <c r="B253">
        <v>25.05</v>
      </c>
      <c r="C253">
        <v>25.05</v>
      </c>
      <c r="D253">
        <v>25.05</v>
      </c>
      <c r="E253">
        <v>25.05</v>
      </c>
    </row>
    <row r="254" spans="1:5">
      <c r="A254" s="55">
        <v>33238</v>
      </c>
      <c r="B254">
        <v>26.38</v>
      </c>
      <c r="C254">
        <v>26.38</v>
      </c>
      <c r="D254">
        <v>26.38</v>
      </c>
      <c r="E254">
        <v>26.38</v>
      </c>
    </row>
    <row r="255" spans="1:5">
      <c r="A255" s="55">
        <v>33240</v>
      </c>
      <c r="B255">
        <v>26.62</v>
      </c>
      <c r="C255">
        <v>26.62</v>
      </c>
      <c r="D255">
        <v>26.62</v>
      </c>
      <c r="E255">
        <v>26.62</v>
      </c>
    </row>
    <row r="256" spans="1:5">
      <c r="A256" s="55">
        <v>33241</v>
      </c>
      <c r="B256">
        <v>27.93</v>
      </c>
      <c r="C256">
        <v>27.93</v>
      </c>
      <c r="D256">
        <v>27.93</v>
      </c>
      <c r="E256">
        <v>27.93</v>
      </c>
    </row>
    <row r="257" spans="1:5">
      <c r="A257" s="55">
        <v>33242</v>
      </c>
      <c r="B257">
        <v>27.19</v>
      </c>
      <c r="C257">
        <v>27.19</v>
      </c>
      <c r="D257">
        <v>27.19</v>
      </c>
      <c r="E257">
        <v>27.19</v>
      </c>
    </row>
    <row r="258" spans="1:5">
      <c r="A258" s="55">
        <v>33245</v>
      </c>
      <c r="B258">
        <v>28.95</v>
      </c>
      <c r="C258">
        <v>28.95</v>
      </c>
      <c r="D258">
        <v>28.95</v>
      </c>
      <c r="E258">
        <v>28.95</v>
      </c>
    </row>
    <row r="259" spans="1:5">
      <c r="A259" s="55">
        <v>33246</v>
      </c>
      <c r="B259">
        <v>30.38</v>
      </c>
      <c r="C259">
        <v>30.38</v>
      </c>
      <c r="D259">
        <v>30.38</v>
      </c>
      <c r="E259">
        <v>30.38</v>
      </c>
    </row>
    <row r="260" spans="1:5">
      <c r="A260" s="55">
        <v>33247</v>
      </c>
      <c r="B260">
        <v>33.299999999999997</v>
      </c>
      <c r="C260">
        <v>33.299999999999997</v>
      </c>
      <c r="D260">
        <v>33.299999999999997</v>
      </c>
      <c r="E260">
        <v>33.299999999999997</v>
      </c>
    </row>
    <row r="261" spans="1:5">
      <c r="A261" s="55">
        <v>33248</v>
      </c>
      <c r="B261">
        <v>31.33</v>
      </c>
      <c r="C261">
        <v>31.33</v>
      </c>
      <c r="D261">
        <v>31.33</v>
      </c>
      <c r="E261">
        <v>31.33</v>
      </c>
    </row>
    <row r="262" spans="1:5">
      <c r="A262" s="55">
        <v>33249</v>
      </c>
      <c r="B262">
        <v>32.630000000000003</v>
      </c>
      <c r="C262">
        <v>32.630000000000003</v>
      </c>
      <c r="D262">
        <v>32.630000000000003</v>
      </c>
      <c r="E262">
        <v>32.630000000000003</v>
      </c>
    </row>
    <row r="263" spans="1:5">
      <c r="A263" s="55">
        <v>33252</v>
      </c>
      <c r="B263">
        <v>36.200000000000003</v>
      </c>
      <c r="C263">
        <v>36.200000000000003</v>
      </c>
      <c r="D263">
        <v>36.200000000000003</v>
      </c>
      <c r="E263">
        <v>36.200000000000003</v>
      </c>
    </row>
    <row r="264" spans="1:5">
      <c r="A264" s="55">
        <v>33253</v>
      </c>
      <c r="B264">
        <v>36.159999999999997</v>
      </c>
      <c r="C264">
        <v>36.159999999999997</v>
      </c>
      <c r="D264">
        <v>36.159999999999997</v>
      </c>
      <c r="E264">
        <v>36.159999999999997</v>
      </c>
    </row>
    <row r="265" spans="1:5">
      <c r="A265" s="55">
        <v>33254</v>
      </c>
      <c r="B265">
        <v>33.200000000000003</v>
      </c>
      <c r="C265">
        <v>33.200000000000003</v>
      </c>
      <c r="D265">
        <v>33.200000000000003</v>
      </c>
      <c r="E265">
        <v>33.200000000000003</v>
      </c>
    </row>
    <row r="266" spans="1:5">
      <c r="A266" s="55">
        <v>33255</v>
      </c>
      <c r="B266">
        <v>27.45</v>
      </c>
      <c r="C266">
        <v>27.45</v>
      </c>
      <c r="D266">
        <v>27.45</v>
      </c>
      <c r="E266">
        <v>27.45</v>
      </c>
    </row>
    <row r="267" spans="1:5">
      <c r="A267" s="55">
        <v>33256</v>
      </c>
      <c r="B267">
        <v>25.39</v>
      </c>
      <c r="C267">
        <v>25.39</v>
      </c>
      <c r="D267">
        <v>25.39</v>
      </c>
      <c r="E267">
        <v>25.39</v>
      </c>
    </row>
    <row r="268" spans="1:5">
      <c r="A268" s="55">
        <v>33259</v>
      </c>
      <c r="B268">
        <v>24.33</v>
      </c>
      <c r="C268">
        <v>24.33</v>
      </c>
      <c r="D268">
        <v>24.33</v>
      </c>
      <c r="E268">
        <v>24.33</v>
      </c>
    </row>
    <row r="269" spans="1:5">
      <c r="A269" s="55">
        <v>33260</v>
      </c>
      <c r="B269">
        <v>24.9</v>
      </c>
      <c r="C269">
        <v>24.9</v>
      </c>
      <c r="D269">
        <v>24.9</v>
      </c>
      <c r="E269">
        <v>24.9</v>
      </c>
    </row>
    <row r="270" spans="1:5">
      <c r="A270" s="55">
        <v>33261</v>
      </c>
      <c r="B270">
        <v>23.92</v>
      </c>
      <c r="C270">
        <v>23.92</v>
      </c>
      <c r="D270">
        <v>23.92</v>
      </c>
      <c r="E270">
        <v>23.92</v>
      </c>
    </row>
    <row r="271" spans="1:5">
      <c r="A271" s="55">
        <v>33262</v>
      </c>
      <c r="B271">
        <v>22.86</v>
      </c>
      <c r="C271">
        <v>22.86</v>
      </c>
      <c r="D271">
        <v>22.86</v>
      </c>
      <c r="E271">
        <v>22.86</v>
      </c>
    </row>
    <row r="272" spans="1:5">
      <c r="A272" s="55">
        <v>33263</v>
      </c>
      <c r="B272">
        <v>22.2</v>
      </c>
      <c r="C272">
        <v>22.2</v>
      </c>
      <c r="D272">
        <v>22.2</v>
      </c>
      <c r="E272">
        <v>22.2</v>
      </c>
    </row>
    <row r="273" spans="1:5">
      <c r="A273" s="55">
        <v>33266</v>
      </c>
      <c r="B273">
        <v>23.05</v>
      </c>
      <c r="C273">
        <v>23.05</v>
      </c>
      <c r="D273">
        <v>23.05</v>
      </c>
      <c r="E273">
        <v>23.05</v>
      </c>
    </row>
    <row r="274" spans="1:5">
      <c r="A274" s="55">
        <v>33267</v>
      </c>
      <c r="B274">
        <v>23.17</v>
      </c>
      <c r="C274">
        <v>23.17</v>
      </c>
      <c r="D274">
        <v>23.17</v>
      </c>
      <c r="E274">
        <v>23.17</v>
      </c>
    </row>
    <row r="275" spans="1:5">
      <c r="A275" s="55">
        <v>33268</v>
      </c>
      <c r="B275">
        <v>21.37</v>
      </c>
      <c r="C275">
        <v>21.37</v>
      </c>
      <c r="D275">
        <v>21.37</v>
      </c>
      <c r="E275">
        <v>21.37</v>
      </c>
    </row>
    <row r="276" spans="1:5">
      <c r="A276" s="55">
        <v>33269</v>
      </c>
      <c r="B276">
        <v>20.91</v>
      </c>
      <c r="C276">
        <v>20.91</v>
      </c>
      <c r="D276">
        <v>20.91</v>
      </c>
      <c r="E276">
        <v>20.91</v>
      </c>
    </row>
    <row r="277" spans="1:5">
      <c r="A277" s="55">
        <v>33270</v>
      </c>
      <c r="B277">
        <v>21.04</v>
      </c>
      <c r="C277">
        <v>21.04</v>
      </c>
      <c r="D277">
        <v>21.04</v>
      </c>
      <c r="E277">
        <v>21.04</v>
      </c>
    </row>
    <row r="278" spans="1:5">
      <c r="A278" s="55">
        <v>33273</v>
      </c>
      <c r="B278">
        <v>21.86</v>
      </c>
      <c r="C278">
        <v>21.86</v>
      </c>
      <c r="D278">
        <v>21.86</v>
      </c>
      <c r="E278">
        <v>21.86</v>
      </c>
    </row>
    <row r="279" spans="1:5">
      <c r="A279" s="55">
        <v>33274</v>
      </c>
      <c r="B279">
        <v>21.46</v>
      </c>
      <c r="C279">
        <v>21.46</v>
      </c>
      <c r="D279">
        <v>21.46</v>
      </c>
      <c r="E279">
        <v>21.46</v>
      </c>
    </row>
    <row r="280" spans="1:5">
      <c r="A280" s="55">
        <v>33275</v>
      </c>
      <c r="B280">
        <v>22.68</v>
      </c>
      <c r="C280">
        <v>22.68</v>
      </c>
      <c r="D280">
        <v>22.68</v>
      </c>
      <c r="E280">
        <v>22.68</v>
      </c>
    </row>
    <row r="281" spans="1:5">
      <c r="A281" s="55">
        <v>33276</v>
      </c>
      <c r="B281">
        <v>23.6</v>
      </c>
      <c r="C281">
        <v>23.6</v>
      </c>
      <c r="D281">
        <v>23.6</v>
      </c>
      <c r="E281">
        <v>23.6</v>
      </c>
    </row>
    <row r="282" spans="1:5">
      <c r="A282" s="55">
        <v>33277</v>
      </c>
      <c r="B282">
        <v>23.38</v>
      </c>
      <c r="C282">
        <v>23.38</v>
      </c>
      <c r="D282">
        <v>23.38</v>
      </c>
      <c r="E282">
        <v>23.38</v>
      </c>
    </row>
    <row r="283" spans="1:5">
      <c r="A283" s="55">
        <v>33280</v>
      </c>
      <c r="B283">
        <v>22.56</v>
      </c>
      <c r="C283">
        <v>22.56</v>
      </c>
      <c r="D283">
        <v>22.56</v>
      </c>
      <c r="E283">
        <v>22.56</v>
      </c>
    </row>
    <row r="284" spans="1:5">
      <c r="A284" s="55">
        <v>33281</v>
      </c>
      <c r="B284">
        <v>22.26</v>
      </c>
      <c r="C284">
        <v>22.26</v>
      </c>
      <c r="D284">
        <v>22.26</v>
      </c>
      <c r="E284">
        <v>22.26</v>
      </c>
    </row>
    <row r="285" spans="1:5">
      <c r="A285" s="55">
        <v>33282</v>
      </c>
      <c r="B285">
        <v>20.86</v>
      </c>
      <c r="C285">
        <v>20.86</v>
      </c>
      <c r="D285">
        <v>20.86</v>
      </c>
      <c r="E285">
        <v>20.86</v>
      </c>
    </row>
    <row r="286" spans="1:5">
      <c r="A286" s="55">
        <v>33283</v>
      </c>
      <c r="B286">
        <v>21.48</v>
      </c>
      <c r="C286">
        <v>21.48</v>
      </c>
      <c r="D286">
        <v>21.48</v>
      </c>
      <c r="E286">
        <v>21.48</v>
      </c>
    </row>
    <row r="287" spans="1:5">
      <c r="A287" s="55">
        <v>33284</v>
      </c>
      <c r="B287">
        <v>19.57</v>
      </c>
      <c r="C287">
        <v>19.57</v>
      </c>
      <c r="D287">
        <v>19.57</v>
      </c>
      <c r="E287">
        <v>19.57</v>
      </c>
    </row>
    <row r="288" spans="1:5">
      <c r="A288" s="55">
        <v>33288</v>
      </c>
      <c r="B288">
        <v>19.84</v>
      </c>
      <c r="C288">
        <v>19.84</v>
      </c>
      <c r="D288">
        <v>19.84</v>
      </c>
      <c r="E288">
        <v>19.84</v>
      </c>
    </row>
    <row r="289" spans="1:5">
      <c r="A289" s="55">
        <v>33289</v>
      </c>
      <c r="B289">
        <v>22.26</v>
      </c>
      <c r="C289">
        <v>22.26</v>
      </c>
      <c r="D289">
        <v>22.26</v>
      </c>
      <c r="E289">
        <v>22.26</v>
      </c>
    </row>
    <row r="290" spans="1:5">
      <c r="A290" s="55">
        <v>33290</v>
      </c>
      <c r="B290">
        <v>20.78</v>
      </c>
      <c r="C290">
        <v>20.78</v>
      </c>
      <c r="D290">
        <v>20.78</v>
      </c>
      <c r="E290">
        <v>20.78</v>
      </c>
    </row>
    <row r="291" spans="1:5">
      <c r="A291" s="55">
        <v>33291</v>
      </c>
      <c r="B291">
        <v>21.01</v>
      </c>
      <c r="C291">
        <v>21.01</v>
      </c>
      <c r="D291">
        <v>21.01</v>
      </c>
      <c r="E291">
        <v>21.01</v>
      </c>
    </row>
    <row r="292" spans="1:5">
      <c r="A292" s="55">
        <v>33294</v>
      </c>
      <c r="B292">
        <v>22.86</v>
      </c>
      <c r="C292">
        <v>22.86</v>
      </c>
      <c r="D292">
        <v>22.86</v>
      </c>
      <c r="E292">
        <v>22.86</v>
      </c>
    </row>
    <row r="293" spans="1:5">
      <c r="A293" s="55">
        <v>33295</v>
      </c>
      <c r="B293">
        <v>20.38</v>
      </c>
      <c r="C293">
        <v>20.38</v>
      </c>
      <c r="D293">
        <v>20.38</v>
      </c>
      <c r="E293">
        <v>20.38</v>
      </c>
    </row>
    <row r="294" spans="1:5">
      <c r="A294" s="55">
        <v>33296</v>
      </c>
      <c r="B294">
        <v>21.26</v>
      </c>
      <c r="C294">
        <v>21.26</v>
      </c>
      <c r="D294">
        <v>21.26</v>
      </c>
      <c r="E294">
        <v>21.26</v>
      </c>
    </row>
    <row r="295" spans="1:5">
      <c r="A295" s="55">
        <v>33297</v>
      </c>
      <c r="B295">
        <v>21.23</v>
      </c>
      <c r="C295">
        <v>21.23</v>
      </c>
      <c r="D295">
        <v>21.23</v>
      </c>
      <c r="E295">
        <v>21.23</v>
      </c>
    </row>
    <row r="296" spans="1:5">
      <c r="A296" s="55">
        <v>33301</v>
      </c>
      <c r="B296">
        <v>20.86</v>
      </c>
      <c r="C296">
        <v>20.86</v>
      </c>
      <c r="D296">
        <v>20.86</v>
      </c>
      <c r="E296">
        <v>20.86</v>
      </c>
    </row>
    <row r="297" spans="1:5">
      <c r="A297" s="55">
        <v>33302</v>
      </c>
      <c r="B297">
        <v>20.45</v>
      </c>
      <c r="C297">
        <v>20.45</v>
      </c>
      <c r="D297">
        <v>20.45</v>
      </c>
      <c r="E297">
        <v>20.45</v>
      </c>
    </row>
    <row r="298" spans="1:5">
      <c r="A298" s="55">
        <v>33303</v>
      </c>
      <c r="B298">
        <v>20.55</v>
      </c>
      <c r="C298">
        <v>20.55</v>
      </c>
      <c r="D298">
        <v>20.55</v>
      </c>
      <c r="E298">
        <v>20.55</v>
      </c>
    </row>
    <row r="299" spans="1:5">
      <c r="A299" s="55">
        <v>33304</v>
      </c>
      <c r="B299">
        <v>21.05</v>
      </c>
      <c r="C299">
        <v>21.05</v>
      </c>
      <c r="D299">
        <v>21.05</v>
      </c>
      <c r="E299">
        <v>21.05</v>
      </c>
    </row>
    <row r="300" spans="1:5">
      <c r="A300" s="55">
        <v>33305</v>
      </c>
      <c r="B300">
        <v>20.81</v>
      </c>
      <c r="C300">
        <v>20.81</v>
      </c>
      <c r="D300">
        <v>20.81</v>
      </c>
      <c r="E300">
        <v>20.81</v>
      </c>
    </row>
    <row r="301" spans="1:5">
      <c r="A301" s="55">
        <v>33308</v>
      </c>
      <c r="B301">
        <v>20.88</v>
      </c>
      <c r="C301">
        <v>20.88</v>
      </c>
      <c r="D301">
        <v>20.88</v>
      </c>
      <c r="E301">
        <v>20.88</v>
      </c>
    </row>
    <row r="302" spans="1:5">
      <c r="A302" s="55">
        <v>33309</v>
      </c>
      <c r="B302">
        <v>18.82</v>
      </c>
      <c r="C302">
        <v>18.82</v>
      </c>
      <c r="D302">
        <v>18.82</v>
      </c>
      <c r="E302">
        <v>18.82</v>
      </c>
    </row>
    <row r="303" spans="1:5">
      <c r="A303" s="55">
        <v>33310</v>
      </c>
      <c r="B303">
        <v>16.09</v>
      </c>
      <c r="C303">
        <v>16.09</v>
      </c>
      <c r="D303">
        <v>16.09</v>
      </c>
      <c r="E303">
        <v>16.09</v>
      </c>
    </row>
    <row r="304" spans="1:5">
      <c r="A304" s="55">
        <v>33311</v>
      </c>
      <c r="B304">
        <v>14.94</v>
      </c>
      <c r="C304">
        <v>14.94</v>
      </c>
      <c r="D304">
        <v>14.94</v>
      </c>
      <c r="E304">
        <v>14.94</v>
      </c>
    </row>
    <row r="305" spans="1:5">
      <c r="A305" s="55">
        <v>33312</v>
      </c>
      <c r="B305">
        <v>14.9</v>
      </c>
      <c r="C305">
        <v>14.9</v>
      </c>
      <c r="D305">
        <v>14.9</v>
      </c>
      <c r="E305">
        <v>14.9</v>
      </c>
    </row>
    <row r="306" spans="1:5">
      <c r="A306" s="55">
        <v>33315</v>
      </c>
      <c r="B306">
        <v>15.79</v>
      </c>
      <c r="C306">
        <v>15.79</v>
      </c>
      <c r="D306">
        <v>15.79</v>
      </c>
      <c r="E306">
        <v>15.79</v>
      </c>
    </row>
    <row r="307" spans="1:5">
      <c r="A307" s="55">
        <v>33316</v>
      </c>
      <c r="B307">
        <v>16.11</v>
      </c>
      <c r="C307">
        <v>16.11</v>
      </c>
      <c r="D307">
        <v>16.11</v>
      </c>
      <c r="E307">
        <v>16.11</v>
      </c>
    </row>
    <row r="308" spans="1:5">
      <c r="A308" s="55">
        <v>33317</v>
      </c>
      <c r="B308">
        <v>16.04</v>
      </c>
      <c r="C308">
        <v>16.04</v>
      </c>
      <c r="D308">
        <v>16.04</v>
      </c>
      <c r="E308">
        <v>16.04</v>
      </c>
    </row>
    <row r="309" spans="1:5">
      <c r="A309" s="55">
        <v>33318</v>
      </c>
      <c r="B309">
        <v>16.86</v>
      </c>
      <c r="C309">
        <v>16.86</v>
      </c>
      <c r="D309">
        <v>16.86</v>
      </c>
      <c r="E309">
        <v>16.86</v>
      </c>
    </row>
    <row r="310" spans="1:5">
      <c r="A310" s="55">
        <v>33319</v>
      </c>
      <c r="B310">
        <v>16.489999999999998</v>
      </c>
      <c r="C310">
        <v>16.489999999999998</v>
      </c>
      <c r="D310">
        <v>16.489999999999998</v>
      </c>
      <c r="E310">
        <v>16.489999999999998</v>
      </c>
    </row>
    <row r="311" spans="1:5">
      <c r="A311" s="55">
        <v>33322</v>
      </c>
      <c r="B311">
        <v>16.760000000000002</v>
      </c>
      <c r="C311">
        <v>16.760000000000002</v>
      </c>
      <c r="D311">
        <v>16.760000000000002</v>
      </c>
      <c r="E311">
        <v>16.760000000000002</v>
      </c>
    </row>
    <row r="312" spans="1:5">
      <c r="A312" s="55">
        <v>33323</v>
      </c>
      <c r="B312">
        <v>16.309999999999999</v>
      </c>
      <c r="C312">
        <v>16.309999999999999</v>
      </c>
      <c r="D312">
        <v>16.309999999999999</v>
      </c>
      <c r="E312">
        <v>16.309999999999999</v>
      </c>
    </row>
    <row r="313" spans="1:5">
      <c r="A313" s="55">
        <v>33324</v>
      </c>
      <c r="B313">
        <v>16.55</v>
      </c>
      <c r="C313">
        <v>16.55</v>
      </c>
      <c r="D313">
        <v>16.55</v>
      </c>
      <c r="E313">
        <v>16.55</v>
      </c>
    </row>
    <row r="314" spans="1:5">
      <c r="A314" s="55">
        <v>33325</v>
      </c>
      <c r="B314">
        <v>16.88</v>
      </c>
      <c r="C314">
        <v>16.88</v>
      </c>
      <c r="D314">
        <v>16.88</v>
      </c>
      <c r="E314">
        <v>16.88</v>
      </c>
    </row>
    <row r="315" spans="1:5">
      <c r="A315" s="55">
        <v>33329</v>
      </c>
      <c r="B315">
        <v>17.420000000000002</v>
      </c>
      <c r="C315">
        <v>17.420000000000002</v>
      </c>
      <c r="D315">
        <v>17.420000000000002</v>
      </c>
      <c r="E315">
        <v>17.420000000000002</v>
      </c>
    </row>
    <row r="316" spans="1:5">
      <c r="A316" s="55">
        <v>33330</v>
      </c>
      <c r="B316">
        <v>17.399999999999999</v>
      </c>
      <c r="C316">
        <v>17.399999999999999</v>
      </c>
      <c r="D316">
        <v>17.399999999999999</v>
      </c>
      <c r="E316">
        <v>17.399999999999999</v>
      </c>
    </row>
    <row r="317" spans="1:5">
      <c r="A317" s="55">
        <v>33331</v>
      </c>
      <c r="B317">
        <v>17.61</v>
      </c>
      <c r="C317">
        <v>17.61</v>
      </c>
      <c r="D317">
        <v>17.61</v>
      </c>
      <c r="E317">
        <v>17.61</v>
      </c>
    </row>
    <row r="318" spans="1:5">
      <c r="A318" s="55">
        <v>33332</v>
      </c>
      <c r="B318">
        <v>18.010000000000002</v>
      </c>
      <c r="C318">
        <v>18.010000000000002</v>
      </c>
      <c r="D318">
        <v>18.010000000000002</v>
      </c>
      <c r="E318">
        <v>18.010000000000002</v>
      </c>
    </row>
    <row r="319" spans="1:5">
      <c r="A319" s="55">
        <v>33333</v>
      </c>
      <c r="B319">
        <v>17.63</v>
      </c>
      <c r="C319">
        <v>17.63</v>
      </c>
      <c r="D319">
        <v>17.63</v>
      </c>
      <c r="E319">
        <v>17.63</v>
      </c>
    </row>
    <row r="320" spans="1:5">
      <c r="A320" s="55">
        <v>33336</v>
      </c>
      <c r="B320">
        <v>17.41</v>
      </c>
      <c r="C320">
        <v>17.41</v>
      </c>
      <c r="D320">
        <v>17.41</v>
      </c>
      <c r="E320">
        <v>17.41</v>
      </c>
    </row>
    <row r="321" spans="1:5">
      <c r="A321" s="55">
        <v>33337</v>
      </c>
      <c r="B321">
        <v>20.12</v>
      </c>
      <c r="C321">
        <v>20.12</v>
      </c>
      <c r="D321">
        <v>20.12</v>
      </c>
      <c r="E321">
        <v>20.12</v>
      </c>
    </row>
    <row r="322" spans="1:5">
      <c r="A322" s="55">
        <v>33338</v>
      </c>
      <c r="B322">
        <v>19.73</v>
      </c>
      <c r="C322">
        <v>19.73</v>
      </c>
      <c r="D322">
        <v>19.73</v>
      </c>
      <c r="E322">
        <v>19.73</v>
      </c>
    </row>
    <row r="323" spans="1:5">
      <c r="A323" s="55">
        <v>33339</v>
      </c>
      <c r="B323">
        <v>17.239999999999998</v>
      </c>
      <c r="C323">
        <v>17.239999999999998</v>
      </c>
      <c r="D323">
        <v>17.239999999999998</v>
      </c>
      <c r="E323">
        <v>17.239999999999998</v>
      </c>
    </row>
    <row r="324" spans="1:5">
      <c r="A324" s="55">
        <v>33340</v>
      </c>
      <c r="B324">
        <v>18.45</v>
      </c>
      <c r="C324">
        <v>18.45</v>
      </c>
      <c r="D324">
        <v>18.45</v>
      </c>
      <c r="E324">
        <v>18.45</v>
      </c>
    </row>
    <row r="325" spans="1:5">
      <c r="A325" s="55">
        <v>33343</v>
      </c>
      <c r="B325">
        <v>16.5</v>
      </c>
      <c r="C325">
        <v>16.5</v>
      </c>
      <c r="D325">
        <v>16.5</v>
      </c>
      <c r="E325">
        <v>16.5</v>
      </c>
    </row>
    <row r="326" spans="1:5">
      <c r="A326" s="55">
        <v>33344</v>
      </c>
      <c r="B326">
        <v>15.82</v>
      </c>
      <c r="C326">
        <v>15.82</v>
      </c>
      <c r="D326">
        <v>15.82</v>
      </c>
      <c r="E326">
        <v>15.82</v>
      </c>
    </row>
    <row r="327" spans="1:5">
      <c r="A327" s="55">
        <v>33345</v>
      </c>
      <c r="B327">
        <v>15.47</v>
      </c>
      <c r="C327">
        <v>15.47</v>
      </c>
      <c r="D327">
        <v>15.47</v>
      </c>
      <c r="E327">
        <v>15.47</v>
      </c>
    </row>
    <row r="328" spans="1:5">
      <c r="A328" s="55">
        <v>33346</v>
      </c>
      <c r="B328">
        <v>16.260000000000002</v>
      </c>
      <c r="C328">
        <v>16.260000000000002</v>
      </c>
      <c r="D328">
        <v>16.260000000000002</v>
      </c>
      <c r="E328">
        <v>16.260000000000002</v>
      </c>
    </row>
    <row r="329" spans="1:5">
      <c r="A329" s="55">
        <v>33347</v>
      </c>
      <c r="B329">
        <v>15.68</v>
      </c>
      <c r="C329">
        <v>15.68</v>
      </c>
      <c r="D329">
        <v>15.68</v>
      </c>
      <c r="E329">
        <v>15.68</v>
      </c>
    </row>
    <row r="330" spans="1:5">
      <c r="A330" s="55">
        <v>33350</v>
      </c>
      <c r="B330">
        <v>16.78</v>
      </c>
      <c r="C330">
        <v>16.78</v>
      </c>
      <c r="D330">
        <v>16.78</v>
      </c>
      <c r="E330">
        <v>16.78</v>
      </c>
    </row>
    <row r="331" spans="1:5">
      <c r="A331" s="55">
        <v>33351</v>
      </c>
      <c r="B331">
        <v>17.02</v>
      </c>
      <c r="C331">
        <v>17.02</v>
      </c>
      <c r="D331">
        <v>17.02</v>
      </c>
      <c r="E331">
        <v>17.02</v>
      </c>
    </row>
    <row r="332" spans="1:5">
      <c r="A332" s="55">
        <v>33352</v>
      </c>
      <c r="B332">
        <v>16.72</v>
      </c>
      <c r="C332">
        <v>16.72</v>
      </c>
      <c r="D332">
        <v>16.72</v>
      </c>
      <c r="E332">
        <v>16.72</v>
      </c>
    </row>
    <row r="333" spans="1:5">
      <c r="A333" s="55">
        <v>33353</v>
      </c>
      <c r="B333">
        <v>17.149999999999999</v>
      </c>
      <c r="C333">
        <v>17.149999999999999</v>
      </c>
      <c r="D333">
        <v>17.149999999999999</v>
      </c>
      <c r="E333">
        <v>17.149999999999999</v>
      </c>
    </row>
    <row r="334" spans="1:5">
      <c r="A334" s="55">
        <v>33354</v>
      </c>
      <c r="B334">
        <v>17.27</v>
      </c>
      <c r="C334">
        <v>17.27</v>
      </c>
      <c r="D334">
        <v>17.27</v>
      </c>
      <c r="E334">
        <v>17.27</v>
      </c>
    </row>
    <row r="335" spans="1:5">
      <c r="A335" s="55">
        <v>33357</v>
      </c>
      <c r="B335">
        <v>18.27</v>
      </c>
      <c r="C335">
        <v>18.27</v>
      </c>
      <c r="D335">
        <v>18.27</v>
      </c>
      <c r="E335">
        <v>18.27</v>
      </c>
    </row>
    <row r="336" spans="1:5">
      <c r="A336" s="55">
        <v>33358</v>
      </c>
      <c r="B336">
        <v>18.239999999999998</v>
      </c>
      <c r="C336">
        <v>18.239999999999998</v>
      </c>
      <c r="D336">
        <v>18.239999999999998</v>
      </c>
      <c r="E336">
        <v>18.239999999999998</v>
      </c>
    </row>
    <row r="337" spans="1:5">
      <c r="A337" s="55">
        <v>33359</v>
      </c>
      <c r="B337">
        <v>17.77</v>
      </c>
      <c r="C337">
        <v>17.77</v>
      </c>
      <c r="D337">
        <v>17.77</v>
      </c>
      <c r="E337">
        <v>17.77</v>
      </c>
    </row>
    <row r="338" spans="1:5">
      <c r="A338" s="55">
        <v>33360</v>
      </c>
      <c r="B338">
        <v>17.52</v>
      </c>
      <c r="C338">
        <v>17.52</v>
      </c>
      <c r="D338">
        <v>17.52</v>
      </c>
      <c r="E338">
        <v>17.52</v>
      </c>
    </row>
    <row r="339" spans="1:5">
      <c r="A339" s="55">
        <v>33361</v>
      </c>
      <c r="B339">
        <v>17.239999999999998</v>
      </c>
      <c r="C339">
        <v>17.239999999999998</v>
      </c>
      <c r="D339">
        <v>17.239999999999998</v>
      </c>
      <c r="E339">
        <v>17.239999999999998</v>
      </c>
    </row>
    <row r="340" spans="1:5">
      <c r="A340" s="55">
        <v>33364</v>
      </c>
      <c r="B340">
        <v>17.920000000000002</v>
      </c>
      <c r="C340">
        <v>17.920000000000002</v>
      </c>
      <c r="D340">
        <v>17.920000000000002</v>
      </c>
      <c r="E340">
        <v>17.920000000000002</v>
      </c>
    </row>
    <row r="341" spans="1:5">
      <c r="A341" s="55">
        <v>33365</v>
      </c>
      <c r="B341">
        <v>17.46</v>
      </c>
      <c r="C341">
        <v>17.46</v>
      </c>
      <c r="D341">
        <v>17.46</v>
      </c>
      <c r="E341">
        <v>17.46</v>
      </c>
    </row>
    <row r="342" spans="1:5">
      <c r="A342" s="55">
        <v>33366</v>
      </c>
      <c r="B342">
        <v>17.78</v>
      </c>
      <c r="C342">
        <v>17.78</v>
      </c>
      <c r="D342">
        <v>17.78</v>
      </c>
      <c r="E342">
        <v>17.78</v>
      </c>
    </row>
    <row r="343" spans="1:5">
      <c r="A343" s="55">
        <v>33367</v>
      </c>
      <c r="B343">
        <v>17.170000000000002</v>
      </c>
      <c r="C343">
        <v>17.170000000000002</v>
      </c>
      <c r="D343">
        <v>17.170000000000002</v>
      </c>
      <c r="E343">
        <v>17.170000000000002</v>
      </c>
    </row>
    <row r="344" spans="1:5">
      <c r="A344" s="55">
        <v>33368</v>
      </c>
      <c r="B344">
        <v>17.54</v>
      </c>
      <c r="C344">
        <v>17.54</v>
      </c>
      <c r="D344">
        <v>17.54</v>
      </c>
      <c r="E344">
        <v>17.54</v>
      </c>
    </row>
    <row r="345" spans="1:5">
      <c r="A345" s="55">
        <v>33371</v>
      </c>
      <c r="B345">
        <v>17.66</v>
      </c>
      <c r="C345">
        <v>17.66</v>
      </c>
      <c r="D345">
        <v>17.66</v>
      </c>
      <c r="E345">
        <v>17.66</v>
      </c>
    </row>
    <row r="346" spans="1:5">
      <c r="A346" s="55">
        <v>33372</v>
      </c>
      <c r="B346">
        <v>18</v>
      </c>
      <c r="C346">
        <v>18</v>
      </c>
      <c r="D346">
        <v>18</v>
      </c>
      <c r="E346">
        <v>18</v>
      </c>
    </row>
    <row r="347" spans="1:5">
      <c r="A347" s="55">
        <v>33373</v>
      </c>
      <c r="B347">
        <v>18.38</v>
      </c>
      <c r="C347">
        <v>18.38</v>
      </c>
      <c r="D347">
        <v>18.38</v>
      </c>
      <c r="E347">
        <v>18.38</v>
      </c>
    </row>
    <row r="348" spans="1:5">
      <c r="A348" s="55">
        <v>33374</v>
      </c>
      <c r="B348">
        <v>17.239999999999998</v>
      </c>
      <c r="C348">
        <v>17.239999999999998</v>
      </c>
      <c r="D348">
        <v>17.239999999999998</v>
      </c>
      <c r="E348">
        <v>17.239999999999998</v>
      </c>
    </row>
    <row r="349" spans="1:5">
      <c r="A349" s="55">
        <v>33375</v>
      </c>
      <c r="B349">
        <v>16.64</v>
      </c>
      <c r="C349">
        <v>16.64</v>
      </c>
      <c r="D349">
        <v>16.64</v>
      </c>
      <c r="E349">
        <v>16.64</v>
      </c>
    </row>
    <row r="350" spans="1:5">
      <c r="A350" s="55">
        <v>33378</v>
      </c>
      <c r="B350">
        <v>17.100000000000001</v>
      </c>
      <c r="C350">
        <v>17.100000000000001</v>
      </c>
      <c r="D350">
        <v>17.100000000000001</v>
      </c>
      <c r="E350">
        <v>17.100000000000001</v>
      </c>
    </row>
    <row r="351" spans="1:5">
      <c r="A351" s="55">
        <v>33379</v>
      </c>
      <c r="B351">
        <v>16.07</v>
      </c>
      <c r="C351">
        <v>16.07</v>
      </c>
      <c r="D351">
        <v>16.07</v>
      </c>
      <c r="E351">
        <v>16.07</v>
      </c>
    </row>
    <row r="352" spans="1:5">
      <c r="A352" s="55">
        <v>33380</v>
      </c>
      <c r="B352">
        <v>16.16</v>
      </c>
      <c r="C352">
        <v>16.16</v>
      </c>
      <c r="D352">
        <v>16.16</v>
      </c>
      <c r="E352">
        <v>16.16</v>
      </c>
    </row>
    <row r="353" spans="1:5">
      <c r="A353" s="55">
        <v>33381</v>
      </c>
      <c r="B353">
        <v>16.11</v>
      </c>
      <c r="C353">
        <v>16.11</v>
      </c>
      <c r="D353">
        <v>16.11</v>
      </c>
      <c r="E353">
        <v>16.11</v>
      </c>
    </row>
    <row r="354" spans="1:5">
      <c r="A354" s="55">
        <v>33382</v>
      </c>
      <c r="B354">
        <v>15.23</v>
      </c>
      <c r="C354">
        <v>15.23</v>
      </c>
      <c r="D354">
        <v>15.23</v>
      </c>
      <c r="E354">
        <v>15.23</v>
      </c>
    </row>
    <row r="355" spans="1:5">
      <c r="A355" s="55">
        <v>33386</v>
      </c>
      <c r="B355">
        <v>15.67</v>
      </c>
      <c r="C355">
        <v>15.67</v>
      </c>
      <c r="D355">
        <v>15.67</v>
      </c>
      <c r="E355">
        <v>15.67</v>
      </c>
    </row>
    <row r="356" spans="1:5">
      <c r="A356" s="55">
        <v>33387</v>
      </c>
      <c r="B356">
        <v>15.9</v>
      </c>
      <c r="C356">
        <v>15.9</v>
      </c>
      <c r="D356">
        <v>15.9</v>
      </c>
      <c r="E356">
        <v>15.9</v>
      </c>
    </row>
    <row r="357" spans="1:5">
      <c r="A357" s="55">
        <v>33388</v>
      </c>
      <c r="B357">
        <v>16.02</v>
      </c>
      <c r="C357">
        <v>16.02</v>
      </c>
      <c r="D357">
        <v>16.02</v>
      </c>
      <c r="E357">
        <v>16.02</v>
      </c>
    </row>
    <row r="358" spans="1:5">
      <c r="A358" s="55">
        <v>33389</v>
      </c>
      <c r="B358">
        <v>15.93</v>
      </c>
      <c r="C358">
        <v>15.93</v>
      </c>
      <c r="D358">
        <v>15.93</v>
      </c>
      <c r="E358">
        <v>15.93</v>
      </c>
    </row>
    <row r="359" spans="1:5">
      <c r="A359" s="55">
        <v>33392</v>
      </c>
      <c r="B359">
        <v>16.87</v>
      </c>
      <c r="C359">
        <v>16.87</v>
      </c>
      <c r="D359">
        <v>16.87</v>
      </c>
      <c r="E359">
        <v>16.87</v>
      </c>
    </row>
    <row r="360" spans="1:5">
      <c r="A360" s="55">
        <v>33393</v>
      </c>
      <c r="B360">
        <v>16.170000000000002</v>
      </c>
      <c r="C360">
        <v>16.170000000000002</v>
      </c>
      <c r="D360">
        <v>16.170000000000002</v>
      </c>
      <c r="E360">
        <v>16.170000000000002</v>
      </c>
    </row>
    <row r="361" spans="1:5">
      <c r="A361" s="55">
        <v>33394</v>
      </c>
      <c r="B361">
        <v>16.399999999999999</v>
      </c>
      <c r="C361">
        <v>16.399999999999999</v>
      </c>
      <c r="D361">
        <v>16.399999999999999</v>
      </c>
      <c r="E361">
        <v>16.399999999999999</v>
      </c>
    </row>
    <row r="362" spans="1:5">
      <c r="A362" s="55">
        <v>33395</v>
      </c>
      <c r="B362">
        <v>16.93</v>
      </c>
      <c r="C362">
        <v>16.93</v>
      </c>
      <c r="D362">
        <v>16.93</v>
      </c>
      <c r="E362">
        <v>16.93</v>
      </c>
    </row>
    <row r="363" spans="1:5">
      <c r="A363" s="55">
        <v>33396</v>
      </c>
      <c r="B363">
        <v>16.98</v>
      </c>
      <c r="C363">
        <v>16.98</v>
      </c>
      <c r="D363">
        <v>16.98</v>
      </c>
      <c r="E363">
        <v>16.98</v>
      </c>
    </row>
    <row r="364" spans="1:5">
      <c r="A364" s="55">
        <v>33399</v>
      </c>
      <c r="B364">
        <v>17.47</v>
      </c>
      <c r="C364">
        <v>17.47</v>
      </c>
      <c r="D364">
        <v>17.47</v>
      </c>
      <c r="E364">
        <v>17.47</v>
      </c>
    </row>
    <row r="365" spans="1:5">
      <c r="A365" s="55">
        <v>33400</v>
      </c>
      <c r="B365">
        <v>17.32</v>
      </c>
      <c r="C365">
        <v>17.32</v>
      </c>
      <c r="D365">
        <v>17.32</v>
      </c>
      <c r="E365">
        <v>17.32</v>
      </c>
    </row>
    <row r="366" spans="1:5">
      <c r="A366" s="55">
        <v>33401</v>
      </c>
      <c r="B366">
        <v>17.72</v>
      </c>
      <c r="C366">
        <v>17.72</v>
      </c>
      <c r="D366">
        <v>17.72</v>
      </c>
      <c r="E366">
        <v>17.72</v>
      </c>
    </row>
    <row r="367" spans="1:5">
      <c r="A367" s="55">
        <v>33402</v>
      </c>
      <c r="B367">
        <v>16.989999999999998</v>
      </c>
      <c r="C367">
        <v>16.989999999999998</v>
      </c>
      <c r="D367">
        <v>16.989999999999998</v>
      </c>
      <c r="E367">
        <v>16.989999999999998</v>
      </c>
    </row>
    <row r="368" spans="1:5">
      <c r="A368" s="55">
        <v>33403</v>
      </c>
      <c r="B368">
        <v>15.98</v>
      </c>
      <c r="C368">
        <v>15.98</v>
      </c>
      <c r="D368">
        <v>15.98</v>
      </c>
      <c r="E368">
        <v>15.98</v>
      </c>
    </row>
    <row r="369" spans="1:5">
      <c r="A369" s="55">
        <v>33406</v>
      </c>
      <c r="B369">
        <v>15.5</v>
      </c>
      <c r="C369">
        <v>15.5</v>
      </c>
      <c r="D369">
        <v>15.5</v>
      </c>
      <c r="E369">
        <v>15.5</v>
      </c>
    </row>
    <row r="370" spans="1:5">
      <c r="A370" s="55">
        <v>33407</v>
      </c>
      <c r="B370">
        <v>16.14</v>
      </c>
      <c r="C370">
        <v>16.14</v>
      </c>
      <c r="D370">
        <v>16.14</v>
      </c>
      <c r="E370">
        <v>16.14</v>
      </c>
    </row>
    <row r="371" spans="1:5">
      <c r="A371" s="55">
        <v>33408</v>
      </c>
      <c r="B371">
        <v>17.440000000000001</v>
      </c>
      <c r="C371">
        <v>17.440000000000001</v>
      </c>
      <c r="D371">
        <v>17.440000000000001</v>
      </c>
      <c r="E371">
        <v>17.440000000000001</v>
      </c>
    </row>
    <row r="372" spans="1:5">
      <c r="A372" s="55">
        <v>33409</v>
      </c>
      <c r="B372">
        <v>16.75</v>
      </c>
      <c r="C372">
        <v>16.75</v>
      </c>
      <c r="D372">
        <v>16.75</v>
      </c>
      <c r="E372">
        <v>16.75</v>
      </c>
    </row>
    <row r="373" spans="1:5">
      <c r="A373" s="55">
        <v>33410</v>
      </c>
      <c r="B373">
        <v>16.510000000000002</v>
      </c>
      <c r="C373">
        <v>16.510000000000002</v>
      </c>
      <c r="D373">
        <v>16.510000000000002</v>
      </c>
      <c r="E373">
        <v>16.510000000000002</v>
      </c>
    </row>
    <row r="374" spans="1:5">
      <c r="A374" s="55">
        <v>33413</v>
      </c>
      <c r="B374">
        <v>18.28</v>
      </c>
      <c r="C374">
        <v>18.28</v>
      </c>
      <c r="D374">
        <v>18.28</v>
      </c>
      <c r="E374">
        <v>18.28</v>
      </c>
    </row>
    <row r="375" spans="1:5">
      <c r="A375" s="55">
        <v>33414</v>
      </c>
      <c r="B375">
        <v>17.850000000000001</v>
      </c>
      <c r="C375">
        <v>17.850000000000001</v>
      </c>
      <c r="D375">
        <v>17.850000000000001</v>
      </c>
      <c r="E375">
        <v>17.850000000000001</v>
      </c>
    </row>
    <row r="376" spans="1:5">
      <c r="A376" s="55">
        <v>33415</v>
      </c>
      <c r="B376">
        <v>17.98</v>
      </c>
      <c r="C376">
        <v>17.98</v>
      </c>
      <c r="D376">
        <v>17.98</v>
      </c>
      <c r="E376">
        <v>17.98</v>
      </c>
    </row>
    <row r="377" spans="1:5">
      <c r="A377" s="55">
        <v>33416</v>
      </c>
      <c r="B377">
        <v>17.87</v>
      </c>
      <c r="C377">
        <v>17.87</v>
      </c>
      <c r="D377">
        <v>17.87</v>
      </c>
      <c r="E377">
        <v>17.87</v>
      </c>
    </row>
    <row r="378" spans="1:5">
      <c r="A378" s="55">
        <v>33417</v>
      </c>
      <c r="B378">
        <v>19.55</v>
      </c>
      <c r="C378">
        <v>19.55</v>
      </c>
      <c r="D378">
        <v>19.55</v>
      </c>
      <c r="E378">
        <v>19.55</v>
      </c>
    </row>
    <row r="379" spans="1:5">
      <c r="A379" s="55">
        <v>33420</v>
      </c>
      <c r="B379">
        <v>18.64</v>
      </c>
      <c r="C379">
        <v>18.64</v>
      </c>
      <c r="D379">
        <v>18.64</v>
      </c>
      <c r="E379">
        <v>18.64</v>
      </c>
    </row>
    <row r="380" spans="1:5">
      <c r="A380" s="55">
        <v>33421</v>
      </c>
      <c r="B380">
        <v>17.63</v>
      </c>
      <c r="C380">
        <v>17.63</v>
      </c>
      <c r="D380">
        <v>17.63</v>
      </c>
      <c r="E380">
        <v>17.63</v>
      </c>
    </row>
    <row r="381" spans="1:5">
      <c r="A381" s="55">
        <v>33422</v>
      </c>
      <c r="B381">
        <v>19.47</v>
      </c>
      <c r="C381">
        <v>19.47</v>
      </c>
      <c r="D381">
        <v>19.47</v>
      </c>
      <c r="E381">
        <v>19.47</v>
      </c>
    </row>
    <row r="382" spans="1:5">
      <c r="A382" s="55">
        <v>33424</v>
      </c>
      <c r="B382">
        <v>18.350000000000001</v>
      </c>
      <c r="C382">
        <v>18.350000000000001</v>
      </c>
      <c r="D382">
        <v>18.350000000000001</v>
      </c>
      <c r="E382">
        <v>18.350000000000001</v>
      </c>
    </row>
    <row r="383" spans="1:5">
      <c r="A383" s="55">
        <v>33427</v>
      </c>
      <c r="B383">
        <v>20.29</v>
      </c>
      <c r="C383">
        <v>20.29</v>
      </c>
      <c r="D383">
        <v>20.29</v>
      </c>
      <c r="E383">
        <v>20.29</v>
      </c>
    </row>
    <row r="384" spans="1:5">
      <c r="A384" s="55">
        <v>33428</v>
      </c>
      <c r="B384">
        <v>19.760000000000002</v>
      </c>
      <c r="C384">
        <v>19.760000000000002</v>
      </c>
      <c r="D384">
        <v>19.760000000000002</v>
      </c>
      <c r="E384">
        <v>19.760000000000002</v>
      </c>
    </row>
    <row r="385" spans="1:5">
      <c r="A385" s="55">
        <v>33429</v>
      </c>
      <c r="B385">
        <v>19.190000000000001</v>
      </c>
      <c r="C385">
        <v>19.190000000000001</v>
      </c>
      <c r="D385">
        <v>19.190000000000001</v>
      </c>
      <c r="E385">
        <v>19.190000000000001</v>
      </c>
    </row>
    <row r="386" spans="1:5">
      <c r="A386" s="55">
        <v>33430</v>
      </c>
      <c r="B386">
        <v>17.39</v>
      </c>
      <c r="C386">
        <v>17.39</v>
      </c>
      <c r="D386">
        <v>17.39</v>
      </c>
      <c r="E386">
        <v>17.39</v>
      </c>
    </row>
    <row r="387" spans="1:5">
      <c r="A387" s="55">
        <v>33431</v>
      </c>
      <c r="B387">
        <v>18.29</v>
      </c>
      <c r="C387">
        <v>18.29</v>
      </c>
      <c r="D387">
        <v>18.29</v>
      </c>
      <c r="E387">
        <v>18.29</v>
      </c>
    </row>
    <row r="388" spans="1:5">
      <c r="A388" s="55">
        <v>33434</v>
      </c>
      <c r="B388">
        <v>17.78</v>
      </c>
      <c r="C388">
        <v>17.78</v>
      </c>
      <c r="D388">
        <v>17.78</v>
      </c>
      <c r="E388">
        <v>17.78</v>
      </c>
    </row>
    <row r="389" spans="1:5">
      <c r="A389" s="55">
        <v>33435</v>
      </c>
      <c r="B389">
        <v>17.489999999999998</v>
      </c>
      <c r="C389">
        <v>17.489999999999998</v>
      </c>
      <c r="D389">
        <v>17.489999999999998</v>
      </c>
      <c r="E389">
        <v>17.489999999999998</v>
      </c>
    </row>
    <row r="390" spans="1:5">
      <c r="A390" s="55">
        <v>33436</v>
      </c>
      <c r="B390">
        <v>17.52</v>
      </c>
      <c r="C390">
        <v>17.52</v>
      </c>
      <c r="D390">
        <v>17.52</v>
      </c>
      <c r="E390">
        <v>17.52</v>
      </c>
    </row>
    <row r="391" spans="1:5">
      <c r="A391" s="55">
        <v>33437</v>
      </c>
      <c r="B391">
        <v>15.77</v>
      </c>
      <c r="C391">
        <v>15.77</v>
      </c>
      <c r="D391">
        <v>15.77</v>
      </c>
      <c r="E391">
        <v>15.77</v>
      </c>
    </row>
    <row r="392" spans="1:5">
      <c r="A392" s="55">
        <v>33438</v>
      </c>
      <c r="B392">
        <v>15.5</v>
      </c>
      <c r="C392">
        <v>15.5</v>
      </c>
      <c r="D392">
        <v>15.5</v>
      </c>
      <c r="E392">
        <v>15.5</v>
      </c>
    </row>
    <row r="393" spans="1:5">
      <c r="A393" s="55">
        <v>33441</v>
      </c>
      <c r="B393">
        <v>16.899999999999999</v>
      </c>
      <c r="C393">
        <v>16.899999999999999</v>
      </c>
      <c r="D393">
        <v>16.899999999999999</v>
      </c>
      <c r="E393">
        <v>16.899999999999999</v>
      </c>
    </row>
    <row r="394" spans="1:5">
      <c r="A394" s="55">
        <v>33442</v>
      </c>
      <c r="B394">
        <v>16.579999999999998</v>
      </c>
      <c r="C394">
        <v>16.579999999999998</v>
      </c>
      <c r="D394">
        <v>16.579999999999998</v>
      </c>
      <c r="E394">
        <v>16.579999999999998</v>
      </c>
    </row>
    <row r="395" spans="1:5">
      <c r="A395" s="55">
        <v>33443</v>
      </c>
      <c r="B395">
        <v>16.41</v>
      </c>
      <c r="C395">
        <v>16.41</v>
      </c>
      <c r="D395">
        <v>16.41</v>
      </c>
      <c r="E395">
        <v>16.41</v>
      </c>
    </row>
    <row r="396" spans="1:5">
      <c r="A396" s="55">
        <v>33444</v>
      </c>
      <c r="B396">
        <v>15.74</v>
      </c>
      <c r="C396">
        <v>15.74</v>
      </c>
      <c r="D396">
        <v>15.74</v>
      </c>
      <c r="E396">
        <v>15.74</v>
      </c>
    </row>
    <row r="397" spans="1:5">
      <c r="A397" s="55">
        <v>33445</v>
      </c>
      <c r="B397">
        <v>15.45</v>
      </c>
      <c r="C397">
        <v>15.45</v>
      </c>
      <c r="D397">
        <v>15.45</v>
      </c>
      <c r="E397">
        <v>15.45</v>
      </c>
    </row>
    <row r="398" spans="1:5">
      <c r="A398" s="55">
        <v>33448</v>
      </c>
      <c r="B398">
        <v>15.67</v>
      </c>
      <c r="C398">
        <v>15.67</v>
      </c>
      <c r="D398">
        <v>15.67</v>
      </c>
      <c r="E398">
        <v>15.67</v>
      </c>
    </row>
    <row r="399" spans="1:5">
      <c r="A399" s="55">
        <v>33449</v>
      </c>
      <c r="B399">
        <v>15.47</v>
      </c>
      <c r="C399">
        <v>15.47</v>
      </c>
      <c r="D399">
        <v>15.47</v>
      </c>
      <c r="E399">
        <v>15.47</v>
      </c>
    </row>
    <row r="400" spans="1:5">
      <c r="A400" s="55">
        <v>33450</v>
      </c>
      <c r="B400">
        <v>15.18</v>
      </c>
      <c r="C400">
        <v>15.18</v>
      </c>
      <c r="D400">
        <v>15.18</v>
      </c>
      <c r="E400">
        <v>15.18</v>
      </c>
    </row>
    <row r="401" spans="1:5">
      <c r="A401" s="55">
        <v>33451</v>
      </c>
      <c r="B401">
        <v>15.47</v>
      </c>
      <c r="C401">
        <v>15.47</v>
      </c>
      <c r="D401">
        <v>15.47</v>
      </c>
      <c r="E401">
        <v>15.47</v>
      </c>
    </row>
    <row r="402" spans="1:5">
      <c r="A402" s="55">
        <v>33452</v>
      </c>
      <c r="B402">
        <v>15.26</v>
      </c>
      <c r="C402">
        <v>15.26</v>
      </c>
      <c r="D402">
        <v>15.26</v>
      </c>
      <c r="E402">
        <v>15.26</v>
      </c>
    </row>
    <row r="403" spans="1:5">
      <c r="A403" s="55">
        <v>33455</v>
      </c>
      <c r="B403">
        <v>15.92</v>
      </c>
      <c r="C403">
        <v>15.92</v>
      </c>
      <c r="D403">
        <v>15.92</v>
      </c>
      <c r="E403">
        <v>15.92</v>
      </c>
    </row>
    <row r="404" spans="1:5">
      <c r="A404" s="55">
        <v>33456</v>
      </c>
      <c r="B404">
        <v>15.54</v>
      </c>
      <c r="C404">
        <v>15.54</v>
      </c>
      <c r="D404">
        <v>15.54</v>
      </c>
      <c r="E404">
        <v>15.54</v>
      </c>
    </row>
    <row r="405" spans="1:5">
      <c r="A405" s="55">
        <v>33457</v>
      </c>
      <c r="B405">
        <v>15.56</v>
      </c>
      <c r="C405">
        <v>15.56</v>
      </c>
      <c r="D405">
        <v>15.56</v>
      </c>
      <c r="E405">
        <v>15.56</v>
      </c>
    </row>
    <row r="406" spans="1:5">
      <c r="A406" s="55">
        <v>33458</v>
      </c>
      <c r="B406">
        <v>15.98</v>
      </c>
      <c r="C406">
        <v>15.98</v>
      </c>
      <c r="D406">
        <v>15.98</v>
      </c>
      <c r="E406">
        <v>15.98</v>
      </c>
    </row>
    <row r="407" spans="1:5">
      <c r="A407" s="55">
        <v>33459</v>
      </c>
      <c r="B407">
        <v>15.45</v>
      </c>
      <c r="C407">
        <v>15.45</v>
      </c>
      <c r="D407">
        <v>15.45</v>
      </c>
      <c r="E407">
        <v>15.45</v>
      </c>
    </row>
    <row r="408" spans="1:5">
      <c r="A408" s="55">
        <v>33462</v>
      </c>
      <c r="B408">
        <v>15.26</v>
      </c>
      <c r="C408">
        <v>15.26</v>
      </c>
      <c r="D408">
        <v>15.26</v>
      </c>
      <c r="E408">
        <v>15.26</v>
      </c>
    </row>
    <row r="409" spans="1:5">
      <c r="A409" s="55">
        <v>33463</v>
      </c>
      <c r="B409">
        <v>14.73</v>
      </c>
      <c r="C409">
        <v>14.73</v>
      </c>
      <c r="D409">
        <v>14.73</v>
      </c>
      <c r="E409">
        <v>14.73</v>
      </c>
    </row>
    <row r="410" spans="1:5">
      <c r="A410" s="55">
        <v>33464</v>
      </c>
      <c r="B410">
        <v>15.09</v>
      </c>
      <c r="C410">
        <v>15.09</v>
      </c>
      <c r="D410">
        <v>15.09</v>
      </c>
      <c r="E410">
        <v>15.09</v>
      </c>
    </row>
    <row r="411" spans="1:5">
      <c r="A411" s="55">
        <v>33465</v>
      </c>
      <c r="B411">
        <v>15.19</v>
      </c>
      <c r="C411">
        <v>15.19</v>
      </c>
      <c r="D411">
        <v>15.19</v>
      </c>
      <c r="E411">
        <v>15.19</v>
      </c>
    </row>
    <row r="412" spans="1:5">
      <c r="A412" s="55">
        <v>33466</v>
      </c>
      <c r="B412">
        <v>16.010000000000002</v>
      </c>
      <c r="C412">
        <v>16.010000000000002</v>
      </c>
      <c r="D412">
        <v>16.010000000000002</v>
      </c>
      <c r="E412">
        <v>16.010000000000002</v>
      </c>
    </row>
    <row r="413" spans="1:5">
      <c r="A413" s="55">
        <v>33469</v>
      </c>
      <c r="B413">
        <v>21.19</v>
      </c>
      <c r="C413">
        <v>21.19</v>
      </c>
      <c r="D413">
        <v>21.19</v>
      </c>
      <c r="E413">
        <v>21.19</v>
      </c>
    </row>
    <row r="414" spans="1:5">
      <c r="A414" s="55">
        <v>33470</v>
      </c>
      <c r="B414">
        <v>18.86</v>
      </c>
      <c r="C414">
        <v>18.86</v>
      </c>
      <c r="D414">
        <v>18.86</v>
      </c>
      <c r="E414">
        <v>18.86</v>
      </c>
    </row>
    <row r="415" spans="1:5">
      <c r="A415" s="55">
        <v>33471</v>
      </c>
      <c r="B415">
        <v>15.62</v>
      </c>
      <c r="C415">
        <v>15.62</v>
      </c>
      <c r="D415">
        <v>15.62</v>
      </c>
      <c r="E415">
        <v>15.62</v>
      </c>
    </row>
    <row r="416" spans="1:5">
      <c r="A416" s="55">
        <v>33472</v>
      </c>
      <c r="B416">
        <v>14.59</v>
      </c>
      <c r="C416">
        <v>14.59</v>
      </c>
      <c r="D416">
        <v>14.59</v>
      </c>
      <c r="E416">
        <v>14.59</v>
      </c>
    </row>
    <row r="417" spans="1:5">
      <c r="A417" s="55">
        <v>33473</v>
      </c>
      <c r="B417">
        <v>14.41</v>
      </c>
      <c r="C417">
        <v>14.41</v>
      </c>
      <c r="D417">
        <v>14.41</v>
      </c>
      <c r="E417">
        <v>14.41</v>
      </c>
    </row>
    <row r="418" spans="1:5">
      <c r="A418" s="55">
        <v>33476</v>
      </c>
      <c r="B418">
        <v>14.81</v>
      </c>
      <c r="C418">
        <v>14.81</v>
      </c>
      <c r="D418">
        <v>14.81</v>
      </c>
      <c r="E418">
        <v>14.81</v>
      </c>
    </row>
    <row r="419" spans="1:5">
      <c r="A419" s="55">
        <v>33477</v>
      </c>
      <c r="B419">
        <v>15.46</v>
      </c>
      <c r="C419">
        <v>15.46</v>
      </c>
      <c r="D419">
        <v>15.46</v>
      </c>
      <c r="E419">
        <v>15.46</v>
      </c>
    </row>
    <row r="420" spans="1:5">
      <c r="A420" s="55">
        <v>33478</v>
      </c>
      <c r="B420">
        <v>15.31</v>
      </c>
      <c r="C420">
        <v>15.31</v>
      </c>
      <c r="D420">
        <v>15.31</v>
      </c>
      <c r="E420">
        <v>15.31</v>
      </c>
    </row>
    <row r="421" spans="1:5">
      <c r="A421" s="55">
        <v>33479</v>
      </c>
      <c r="B421">
        <v>14.82</v>
      </c>
      <c r="C421">
        <v>14.82</v>
      </c>
      <c r="D421">
        <v>14.82</v>
      </c>
      <c r="E421">
        <v>14.82</v>
      </c>
    </row>
    <row r="422" spans="1:5">
      <c r="A422" s="55">
        <v>33480</v>
      </c>
      <c r="B422">
        <v>14.46</v>
      </c>
      <c r="C422">
        <v>14.46</v>
      </c>
      <c r="D422">
        <v>14.46</v>
      </c>
      <c r="E422">
        <v>14.46</v>
      </c>
    </row>
    <row r="423" spans="1:5">
      <c r="A423" s="55">
        <v>33484</v>
      </c>
      <c r="B423">
        <v>16.57</v>
      </c>
      <c r="C423">
        <v>16.57</v>
      </c>
      <c r="D423">
        <v>16.57</v>
      </c>
      <c r="E423">
        <v>16.57</v>
      </c>
    </row>
    <row r="424" spans="1:5">
      <c r="A424" s="55">
        <v>33485</v>
      </c>
      <c r="B424">
        <v>17.18</v>
      </c>
      <c r="C424">
        <v>17.18</v>
      </c>
      <c r="D424">
        <v>17.18</v>
      </c>
      <c r="E424">
        <v>17.18</v>
      </c>
    </row>
    <row r="425" spans="1:5">
      <c r="A425" s="55">
        <v>33486</v>
      </c>
      <c r="B425">
        <v>17.309999999999999</v>
      </c>
      <c r="C425">
        <v>17.309999999999999</v>
      </c>
      <c r="D425">
        <v>17.309999999999999</v>
      </c>
      <c r="E425">
        <v>17.309999999999999</v>
      </c>
    </row>
    <row r="426" spans="1:5">
      <c r="A426" s="55">
        <v>33487</v>
      </c>
      <c r="B426">
        <v>16.760000000000002</v>
      </c>
      <c r="C426">
        <v>16.760000000000002</v>
      </c>
      <c r="D426">
        <v>16.760000000000002</v>
      </c>
      <c r="E426">
        <v>16.760000000000002</v>
      </c>
    </row>
    <row r="427" spans="1:5">
      <c r="A427" s="55">
        <v>33490</v>
      </c>
      <c r="B427">
        <v>17.73</v>
      </c>
      <c r="C427">
        <v>17.73</v>
      </c>
      <c r="D427">
        <v>17.73</v>
      </c>
      <c r="E427">
        <v>17.73</v>
      </c>
    </row>
    <row r="428" spans="1:5">
      <c r="A428" s="55">
        <v>33491</v>
      </c>
      <c r="B428">
        <v>18.22</v>
      </c>
      <c r="C428">
        <v>18.22</v>
      </c>
      <c r="D428">
        <v>18.22</v>
      </c>
      <c r="E428">
        <v>18.22</v>
      </c>
    </row>
    <row r="429" spans="1:5">
      <c r="A429" s="55">
        <v>33492</v>
      </c>
      <c r="B429">
        <v>17.96</v>
      </c>
      <c r="C429">
        <v>17.96</v>
      </c>
      <c r="D429">
        <v>17.96</v>
      </c>
      <c r="E429">
        <v>17.96</v>
      </c>
    </row>
    <row r="430" spans="1:5">
      <c r="A430" s="55">
        <v>33493</v>
      </c>
      <c r="B430">
        <v>16.21</v>
      </c>
      <c r="C430">
        <v>16.21</v>
      </c>
      <c r="D430">
        <v>16.21</v>
      </c>
      <c r="E430">
        <v>16.21</v>
      </c>
    </row>
    <row r="431" spans="1:5">
      <c r="A431" s="55">
        <v>33494</v>
      </c>
      <c r="B431">
        <v>17.88</v>
      </c>
      <c r="C431">
        <v>17.88</v>
      </c>
      <c r="D431">
        <v>17.88</v>
      </c>
      <c r="E431">
        <v>17.88</v>
      </c>
    </row>
    <row r="432" spans="1:5">
      <c r="A432" s="55">
        <v>33497</v>
      </c>
      <c r="B432">
        <v>17.82</v>
      </c>
      <c r="C432">
        <v>17.82</v>
      </c>
      <c r="D432">
        <v>17.82</v>
      </c>
      <c r="E432">
        <v>17.82</v>
      </c>
    </row>
    <row r="433" spans="1:5">
      <c r="A433" s="55">
        <v>33498</v>
      </c>
      <c r="B433">
        <v>17.68</v>
      </c>
      <c r="C433">
        <v>17.68</v>
      </c>
      <c r="D433">
        <v>17.68</v>
      </c>
      <c r="E433">
        <v>17.68</v>
      </c>
    </row>
    <row r="434" spans="1:5">
      <c r="A434" s="55">
        <v>33499</v>
      </c>
      <c r="B434">
        <v>17.559999999999999</v>
      </c>
      <c r="C434">
        <v>17.559999999999999</v>
      </c>
      <c r="D434">
        <v>17.559999999999999</v>
      </c>
      <c r="E434">
        <v>17.559999999999999</v>
      </c>
    </row>
    <row r="435" spans="1:5">
      <c r="A435" s="55">
        <v>33500</v>
      </c>
      <c r="B435">
        <v>17.559999999999999</v>
      </c>
      <c r="C435">
        <v>17.559999999999999</v>
      </c>
      <c r="D435">
        <v>17.559999999999999</v>
      </c>
      <c r="E435">
        <v>17.559999999999999</v>
      </c>
    </row>
    <row r="436" spans="1:5">
      <c r="A436" s="55">
        <v>33501</v>
      </c>
      <c r="B436">
        <v>17.079999999999998</v>
      </c>
      <c r="C436">
        <v>17.079999999999998</v>
      </c>
      <c r="D436">
        <v>17.079999999999998</v>
      </c>
      <c r="E436">
        <v>17.079999999999998</v>
      </c>
    </row>
    <row r="437" spans="1:5">
      <c r="A437" s="55">
        <v>33504</v>
      </c>
      <c r="B437">
        <v>16.38</v>
      </c>
      <c r="C437">
        <v>16.38</v>
      </c>
      <c r="D437">
        <v>16.38</v>
      </c>
      <c r="E437">
        <v>16.38</v>
      </c>
    </row>
    <row r="438" spans="1:5">
      <c r="A438" s="55">
        <v>33505</v>
      </c>
      <c r="B438">
        <v>16.04</v>
      </c>
      <c r="C438">
        <v>16.04</v>
      </c>
      <c r="D438">
        <v>16.04</v>
      </c>
      <c r="E438">
        <v>16.04</v>
      </c>
    </row>
    <row r="439" spans="1:5">
      <c r="A439" s="55">
        <v>33506</v>
      </c>
      <c r="B439">
        <v>15.68</v>
      </c>
      <c r="C439">
        <v>15.68</v>
      </c>
      <c r="D439">
        <v>15.68</v>
      </c>
      <c r="E439">
        <v>15.68</v>
      </c>
    </row>
    <row r="440" spans="1:5">
      <c r="A440" s="55">
        <v>33507</v>
      </c>
      <c r="B440">
        <v>15.35</v>
      </c>
      <c r="C440">
        <v>15.35</v>
      </c>
      <c r="D440">
        <v>15.35</v>
      </c>
      <c r="E440">
        <v>15.35</v>
      </c>
    </row>
    <row r="441" spans="1:5">
      <c r="A441" s="55">
        <v>33508</v>
      </c>
      <c r="B441">
        <v>16.309999999999999</v>
      </c>
      <c r="C441">
        <v>16.309999999999999</v>
      </c>
      <c r="D441">
        <v>16.309999999999999</v>
      </c>
      <c r="E441">
        <v>16.309999999999999</v>
      </c>
    </row>
    <row r="442" spans="1:5">
      <c r="A442" s="55">
        <v>33511</v>
      </c>
      <c r="B442">
        <v>15.85</v>
      </c>
      <c r="C442">
        <v>15.85</v>
      </c>
      <c r="D442">
        <v>15.85</v>
      </c>
      <c r="E442">
        <v>15.85</v>
      </c>
    </row>
    <row r="443" spans="1:5">
      <c r="A443" s="55">
        <v>33512</v>
      </c>
      <c r="B443">
        <v>14.81</v>
      </c>
      <c r="C443">
        <v>14.81</v>
      </c>
      <c r="D443">
        <v>14.81</v>
      </c>
      <c r="E443">
        <v>14.81</v>
      </c>
    </row>
    <row r="444" spans="1:5">
      <c r="A444" s="55">
        <v>33513</v>
      </c>
      <c r="B444">
        <v>15.81</v>
      </c>
      <c r="C444">
        <v>15.81</v>
      </c>
      <c r="D444">
        <v>15.81</v>
      </c>
      <c r="E444">
        <v>15.81</v>
      </c>
    </row>
    <row r="445" spans="1:5">
      <c r="A445" s="55">
        <v>33514</v>
      </c>
      <c r="B445">
        <v>17.04</v>
      </c>
      <c r="C445">
        <v>17.04</v>
      </c>
      <c r="D445">
        <v>17.04</v>
      </c>
      <c r="E445">
        <v>17.04</v>
      </c>
    </row>
    <row r="446" spans="1:5">
      <c r="A446" s="55">
        <v>33515</v>
      </c>
      <c r="B446">
        <v>15.63</v>
      </c>
      <c r="C446">
        <v>15.63</v>
      </c>
      <c r="D446">
        <v>15.63</v>
      </c>
      <c r="E446">
        <v>15.63</v>
      </c>
    </row>
    <row r="447" spans="1:5">
      <c r="A447" s="55">
        <v>33518</v>
      </c>
      <c r="B447">
        <v>18.579999999999998</v>
      </c>
      <c r="C447">
        <v>18.579999999999998</v>
      </c>
      <c r="D447">
        <v>18.579999999999998</v>
      </c>
      <c r="E447">
        <v>18.579999999999998</v>
      </c>
    </row>
    <row r="448" spans="1:5">
      <c r="A448" s="55">
        <v>33519</v>
      </c>
      <c r="B448">
        <v>17.809999999999999</v>
      </c>
      <c r="C448">
        <v>17.809999999999999</v>
      </c>
      <c r="D448">
        <v>17.809999999999999</v>
      </c>
      <c r="E448">
        <v>17.809999999999999</v>
      </c>
    </row>
    <row r="449" spans="1:5">
      <c r="A449" s="55">
        <v>33520</v>
      </c>
      <c r="B449">
        <v>18.54</v>
      </c>
      <c r="C449">
        <v>18.54</v>
      </c>
      <c r="D449">
        <v>18.54</v>
      </c>
      <c r="E449">
        <v>18.54</v>
      </c>
    </row>
    <row r="450" spans="1:5">
      <c r="A450" s="55">
        <v>33521</v>
      </c>
      <c r="B450">
        <v>17.8</v>
      </c>
      <c r="C450">
        <v>17.8</v>
      </c>
      <c r="D450">
        <v>17.8</v>
      </c>
      <c r="E450">
        <v>17.8</v>
      </c>
    </row>
    <row r="451" spans="1:5">
      <c r="A451" s="55">
        <v>33522</v>
      </c>
      <c r="B451">
        <v>17.600000000000001</v>
      </c>
      <c r="C451">
        <v>17.600000000000001</v>
      </c>
      <c r="D451">
        <v>17.600000000000001</v>
      </c>
      <c r="E451">
        <v>17.600000000000001</v>
      </c>
    </row>
    <row r="452" spans="1:5">
      <c r="A452" s="55">
        <v>33525</v>
      </c>
      <c r="B452">
        <v>16.71</v>
      </c>
      <c r="C452">
        <v>16.71</v>
      </c>
      <c r="D452">
        <v>16.71</v>
      </c>
      <c r="E452">
        <v>16.71</v>
      </c>
    </row>
    <row r="453" spans="1:5">
      <c r="A453" s="55">
        <v>33526</v>
      </c>
      <c r="B453">
        <v>16.22</v>
      </c>
      <c r="C453">
        <v>16.22</v>
      </c>
      <c r="D453">
        <v>16.22</v>
      </c>
      <c r="E453">
        <v>16.22</v>
      </c>
    </row>
    <row r="454" spans="1:5">
      <c r="A454" s="55">
        <v>33527</v>
      </c>
      <c r="B454">
        <v>14.85</v>
      </c>
      <c r="C454">
        <v>14.85</v>
      </c>
      <c r="D454">
        <v>14.85</v>
      </c>
      <c r="E454">
        <v>14.85</v>
      </c>
    </row>
    <row r="455" spans="1:5">
      <c r="A455" s="55">
        <v>33528</v>
      </c>
      <c r="B455">
        <v>16.32</v>
      </c>
      <c r="C455">
        <v>16.32</v>
      </c>
      <c r="D455">
        <v>16.32</v>
      </c>
      <c r="E455">
        <v>16.32</v>
      </c>
    </row>
    <row r="456" spans="1:5">
      <c r="A456" s="55">
        <v>33529</v>
      </c>
      <c r="B456">
        <v>15.87</v>
      </c>
      <c r="C456">
        <v>15.87</v>
      </c>
      <c r="D456">
        <v>15.87</v>
      </c>
      <c r="E456">
        <v>15.87</v>
      </c>
    </row>
    <row r="457" spans="1:5">
      <c r="A457" s="55">
        <v>33532</v>
      </c>
      <c r="B457">
        <v>16.66</v>
      </c>
      <c r="C457">
        <v>16.66</v>
      </c>
      <c r="D457">
        <v>16.66</v>
      </c>
      <c r="E457">
        <v>16.66</v>
      </c>
    </row>
    <row r="458" spans="1:5">
      <c r="A458" s="55">
        <v>33533</v>
      </c>
      <c r="B458">
        <v>16.55</v>
      </c>
      <c r="C458">
        <v>16.55</v>
      </c>
      <c r="D458">
        <v>16.55</v>
      </c>
      <c r="E458">
        <v>16.55</v>
      </c>
    </row>
    <row r="459" spans="1:5">
      <c r="A459" s="55">
        <v>33534</v>
      </c>
      <c r="B459">
        <v>16.260000000000002</v>
      </c>
      <c r="C459">
        <v>16.260000000000002</v>
      </c>
      <c r="D459">
        <v>16.260000000000002</v>
      </c>
      <c r="E459">
        <v>16.260000000000002</v>
      </c>
    </row>
    <row r="460" spans="1:5">
      <c r="A460" s="55">
        <v>33535</v>
      </c>
      <c r="B460">
        <v>15.62</v>
      </c>
      <c r="C460">
        <v>15.62</v>
      </c>
      <c r="D460">
        <v>15.62</v>
      </c>
      <c r="E460">
        <v>15.62</v>
      </c>
    </row>
    <row r="461" spans="1:5">
      <c r="A461" s="55">
        <v>33536</v>
      </c>
      <c r="B461">
        <v>15.75</v>
      </c>
      <c r="C461">
        <v>15.75</v>
      </c>
      <c r="D461">
        <v>15.75</v>
      </c>
      <c r="E461">
        <v>15.75</v>
      </c>
    </row>
    <row r="462" spans="1:5">
      <c r="A462" s="55">
        <v>33539</v>
      </c>
      <c r="B462">
        <v>15.45</v>
      </c>
      <c r="C462">
        <v>15.45</v>
      </c>
      <c r="D462">
        <v>15.45</v>
      </c>
      <c r="E462">
        <v>15.45</v>
      </c>
    </row>
    <row r="463" spans="1:5">
      <c r="A463" s="55">
        <v>33540</v>
      </c>
      <c r="B463">
        <v>15.55</v>
      </c>
      <c r="C463">
        <v>15.55</v>
      </c>
      <c r="D463">
        <v>15.55</v>
      </c>
      <c r="E463">
        <v>15.55</v>
      </c>
    </row>
    <row r="464" spans="1:5">
      <c r="A464" s="55">
        <v>33541</v>
      </c>
      <c r="B464">
        <v>15.46</v>
      </c>
      <c r="C464">
        <v>15.46</v>
      </c>
      <c r="D464">
        <v>15.46</v>
      </c>
      <c r="E464">
        <v>15.46</v>
      </c>
    </row>
    <row r="465" spans="1:5">
      <c r="A465" s="55">
        <v>33542</v>
      </c>
      <c r="B465">
        <v>15.48</v>
      </c>
      <c r="C465">
        <v>15.48</v>
      </c>
      <c r="D465">
        <v>15.48</v>
      </c>
      <c r="E465">
        <v>15.48</v>
      </c>
    </row>
    <row r="466" spans="1:5">
      <c r="A466" s="55">
        <v>33543</v>
      </c>
      <c r="B466">
        <v>15.6</v>
      </c>
      <c r="C466">
        <v>15.6</v>
      </c>
      <c r="D466">
        <v>15.6</v>
      </c>
      <c r="E466">
        <v>15.6</v>
      </c>
    </row>
    <row r="467" spans="1:5">
      <c r="A467" s="55">
        <v>33546</v>
      </c>
      <c r="B467">
        <v>16.350000000000001</v>
      </c>
      <c r="C467">
        <v>16.350000000000001</v>
      </c>
      <c r="D467">
        <v>16.350000000000001</v>
      </c>
      <c r="E467">
        <v>16.350000000000001</v>
      </c>
    </row>
    <row r="468" spans="1:5">
      <c r="A468" s="55">
        <v>33547</v>
      </c>
      <c r="B468">
        <v>16.48</v>
      </c>
      <c r="C468">
        <v>16.48</v>
      </c>
      <c r="D468">
        <v>16.48</v>
      </c>
      <c r="E468">
        <v>16.48</v>
      </c>
    </row>
    <row r="469" spans="1:5">
      <c r="A469" s="55">
        <v>33548</v>
      </c>
      <c r="B469">
        <v>16.47</v>
      </c>
      <c r="C469">
        <v>16.47</v>
      </c>
      <c r="D469">
        <v>16.47</v>
      </c>
      <c r="E469">
        <v>16.47</v>
      </c>
    </row>
    <row r="470" spans="1:5">
      <c r="A470" s="55">
        <v>33549</v>
      </c>
      <c r="B470">
        <v>15.97</v>
      </c>
      <c r="C470">
        <v>15.97</v>
      </c>
      <c r="D470">
        <v>15.97</v>
      </c>
      <c r="E470">
        <v>15.97</v>
      </c>
    </row>
    <row r="471" spans="1:5">
      <c r="A471" s="55">
        <v>33550</v>
      </c>
      <c r="B471">
        <v>15.43</v>
      </c>
      <c r="C471">
        <v>15.43</v>
      </c>
      <c r="D471">
        <v>15.43</v>
      </c>
      <c r="E471">
        <v>15.43</v>
      </c>
    </row>
    <row r="472" spans="1:5">
      <c r="A472" s="55">
        <v>33553</v>
      </c>
      <c r="B472">
        <v>14.89</v>
      </c>
      <c r="C472">
        <v>14.89</v>
      </c>
      <c r="D472">
        <v>14.89</v>
      </c>
      <c r="E472">
        <v>14.89</v>
      </c>
    </row>
    <row r="473" spans="1:5">
      <c r="A473" s="55">
        <v>33554</v>
      </c>
      <c r="B473">
        <v>14.04</v>
      </c>
      <c r="C473">
        <v>14.04</v>
      </c>
      <c r="D473">
        <v>14.04</v>
      </c>
      <c r="E473">
        <v>14.04</v>
      </c>
    </row>
    <row r="474" spans="1:5">
      <c r="A474" s="55">
        <v>33555</v>
      </c>
      <c r="B474">
        <v>13.95</v>
      </c>
      <c r="C474">
        <v>13.95</v>
      </c>
      <c r="D474">
        <v>13.95</v>
      </c>
      <c r="E474">
        <v>13.95</v>
      </c>
    </row>
    <row r="475" spans="1:5">
      <c r="A475" s="55">
        <v>33556</v>
      </c>
      <c r="B475">
        <v>13.96</v>
      </c>
      <c r="C475">
        <v>13.96</v>
      </c>
      <c r="D475">
        <v>13.96</v>
      </c>
      <c r="E475">
        <v>13.96</v>
      </c>
    </row>
    <row r="476" spans="1:5">
      <c r="A476" s="55">
        <v>33557</v>
      </c>
      <c r="B476">
        <v>21.18</v>
      </c>
      <c r="C476">
        <v>21.18</v>
      </c>
      <c r="D476">
        <v>21.18</v>
      </c>
      <c r="E476">
        <v>21.18</v>
      </c>
    </row>
    <row r="477" spans="1:5">
      <c r="A477" s="55">
        <v>33560</v>
      </c>
      <c r="B477">
        <v>18.28</v>
      </c>
      <c r="C477">
        <v>18.28</v>
      </c>
      <c r="D477">
        <v>18.28</v>
      </c>
      <c r="E477">
        <v>18.28</v>
      </c>
    </row>
    <row r="478" spans="1:5">
      <c r="A478" s="55">
        <v>33561</v>
      </c>
      <c r="B478">
        <v>20.34</v>
      </c>
      <c r="C478">
        <v>20.34</v>
      </c>
      <c r="D478">
        <v>20.34</v>
      </c>
      <c r="E478">
        <v>20.34</v>
      </c>
    </row>
    <row r="479" spans="1:5">
      <c r="A479" s="55">
        <v>33562</v>
      </c>
      <c r="B479">
        <v>20.399999999999999</v>
      </c>
      <c r="C479">
        <v>20.399999999999999</v>
      </c>
      <c r="D479">
        <v>20.399999999999999</v>
      </c>
      <c r="E479">
        <v>20.399999999999999</v>
      </c>
    </row>
    <row r="480" spans="1:5">
      <c r="A480" s="55">
        <v>33563</v>
      </c>
      <c r="B480">
        <v>19.11</v>
      </c>
      <c r="C480">
        <v>19.11</v>
      </c>
      <c r="D480">
        <v>19.11</v>
      </c>
      <c r="E480">
        <v>19.11</v>
      </c>
    </row>
    <row r="481" spans="1:5">
      <c r="A481" s="55">
        <v>33564</v>
      </c>
      <c r="B481">
        <v>21.2</v>
      </c>
      <c r="C481">
        <v>21.2</v>
      </c>
      <c r="D481">
        <v>21.2</v>
      </c>
      <c r="E481">
        <v>21.2</v>
      </c>
    </row>
    <row r="482" spans="1:5">
      <c r="A482" s="55">
        <v>33567</v>
      </c>
      <c r="B482">
        <v>21.92</v>
      </c>
      <c r="C482">
        <v>21.92</v>
      </c>
      <c r="D482">
        <v>21.92</v>
      </c>
      <c r="E482">
        <v>21.92</v>
      </c>
    </row>
    <row r="483" spans="1:5">
      <c r="A483" s="55">
        <v>33568</v>
      </c>
      <c r="B483">
        <v>19.8</v>
      </c>
      <c r="C483">
        <v>19.8</v>
      </c>
      <c r="D483">
        <v>19.8</v>
      </c>
      <c r="E483">
        <v>19.8</v>
      </c>
    </row>
    <row r="484" spans="1:5">
      <c r="A484" s="55">
        <v>33569</v>
      </c>
      <c r="B484">
        <v>19.84</v>
      </c>
      <c r="C484">
        <v>19.84</v>
      </c>
      <c r="D484">
        <v>19.84</v>
      </c>
      <c r="E484">
        <v>19.84</v>
      </c>
    </row>
    <row r="485" spans="1:5">
      <c r="A485" s="55">
        <v>33571</v>
      </c>
      <c r="B485">
        <v>20.260000000000002</v>
      </c>
      <c r="C485">
        <v>20.260000000000002</v>
      </c>
      <c r="D485">
        <v>20.260000000000002</v>
      </c>
      <c r="E485">
        <v>20.260000000000002</v>
      </c>
    </row>
    <row r="486" spans="1:5">
      <c r="A486" s="55">
        <v>33574</v>
      </c>
      <c r="B486">
        <v>20.18</v>
      </c>
      <c r="C486">
        <v>20.18</v>
      </c>
      <c r="D486">
        <v>20.18</v>
      </c>
      <c r="E486">
        <v>20.18</v>
      </c>
    </row>
    <row r="487" spans="1:5">
      <c r="A487" s="55">
        <v>33575</v>
      </c>
      <c r="B487">
        <v>19.7</v>
      </c>
      <c r="C487">
        <v>19.7</v>
      </c>
      <c r="D487">
        <v>19.7</v>
      </c>
      <c r="E487">
        <v>19.7</v>
      </c>
    </row>
    <row r="488" spans="1:5">
      <c r="A488" s="55">
        <v>33576</v>
      </c>
      <c r="B488">
        <v>19.54</v>
      </c>
      <c r="C488">
        <v>19.54</v>
      </c>
      <c r="D488">
        <v>19.54</v>
      </c>
      <c r="E488">
        <v>19.54</v>
      </c>
    </row>
    <row r="489" spans="1:5">
      <c r="A489" s="55">
        <v>33577</v>
      </c>
      <c r="B489">
        <v>20.190000000000001</v>
      </c>
      <c r="C489">
        <v>20.190000000000001</v>
      </c>
      <c r="D489">
        <v>20.190000000000001</v>
      </c>
      <c r="E489">
        <v>20.190000000000001</v>
      </c>
    </row>
    <row r="490" spans="1:5">
      <c r="A490" s="55">
        <v>33578</v>
      </c>
      <c r="B490">
        <v>19.04</v>
      </c>
      <c r="C490">
        <v>19.04</v>
      </c>
      <c r="D490">
        <v>19.04</v>
      </c>
      <c r="E490">
        <v>19.04</v>
      </c>
    </row>
    <row r="491" spans="1:5">
      <c r="A491" s="55">
        <v>33581</v>
      </c>
      <c r="B491">
        <v>19.739999999999998</v>
      </c>
      <c r="C491">
        <v>19.739999999999998</v>
      </c>
      <c r="D491">
        <v>19.739999999999998</v>
      </c>
      <c r="E491">
        <v>19.739999999999998</v>
      </c>
    </row>
    <row r="492" spans="1:5">
      <c r="A492" s="55">
        <v>33582</v>
      </c>
      <c r="B492">
        <v>19.89</v>
      </c>
      <c r="C492">
        <v>19.89</v>
      </c>
      <c r="D492">
        <v>19.89</v>
      </c>
      <c r="E492">
        <v>19.89</v>
      </c>
    </row>
    <row r="493" spans="1:5">
      <c r="A493" s="55">
        <v>33583</v>
      </c>
      <c r="B493">
        <v>20.57</v>
      </c>
      <c r="C493">
        <v>20.57</v>
      </c>
      <c r="D493">
        <v>20.57</v>
      </c>
      <c r="E493">
        <v>20.57</v>
      </c>
    </row>
    <row r="494" spans="1:5">
      <c r="A494" s="55">
        <v>33584</v>
      </c>
      <c r="B494">
        <v>19.079999999999998</v>
      </c>
      <c r="C494">
        <v>19.079999999999998</v>
      </c>
      <c r="D494">
        <v>19.079999999999998</v>
      </c>
      <c r="E494">
        <v>19.079999999999998</v>
      </c>
    </row>
    <row r="495" spans="1:5">
      <c r="A495" s="55">
        <v>33585</v>
      </c>
      <c r="B495">
        <v>17.88</v>
      </c>
      <c r="C495">
        <v>17.88</v>
      </c>
      <c r="D495">
        <v>17.88</v>
      </c>
      <c r="E495">
        <v>17.88</v>
      </c>
    </row>
    <row r="496" spans="1:5">
      <c r="A496" s="55">
        <v>33588</v>
      </c>
      <c r="B496">
        <v>17.62</v>
      </c>
      <c r="C496">
        <v>17.62</v>
      </c>
      <c r="D496">
        <v>17.62</v>
      </c>
      <c r="E496">
        <v>17.62</v>
      </c>
    </row>
    <row r="497" spans="1:5">
      <c r="A497" s="55">
        <v>33589</v>
      </c>
      <c r="B497">
        <v>18.12</v>
      </c>
      <c r="C497">
        <v>18.12</v>
      </c>
      <c r="D497">
        <v>18.12</v>
      </c>
      <c r="E497">
        <v>18.12</v>
      </c>
    </row>
    <row r="498" spans="1:5">
      <c r="A498" s="55">
        <v>33590</v>
      </c>
      <c r="B498">
        <v>17.78</v>
      </c>
      <c r="C498">
        <v>17.78</v>
      </c>
      <c r="D498">
        <v>17.78</v>
      </c>
      <c r="E498">
        <v>17.78</v>
      </c>
    </row>
    <row r="499" spans="1:5">
      <c r="A499" s="55">
        <v>33591</v>
      </c>
      <c r="B499">
        <v>17.96</v>
      </c>
      <c r="C499">
        <v>17.96</v>
      </c>
      <c r="D499">
        <v>17.96</v>
      </c>
      <c r="E499">
        <v>17.96</v>
      </c>
    </row>
    <row r="500" spans="1:5">
      <c r="A500" s="55">
        <v>33592</v>
      </c>
      <c r="B500">
        <v>17.649999999999999</v>
      </c>
      <c r="C500">
        <v>17.649999999999999</v>
      </c>
      <c r="D500">
        <v>17.649999999999999</v>
      </c>
      <c r="E500">
        <v>17.649999999999999</v>
      </c>
    </row>
    <row r="501" spans="1:5">
      <c r="A501" s="55">
        <v>33595</v>
      </c>
      <c r="B501">
        <v>16.61</v>
      </c>
      <c r="C501">
        <v>16.61</v>
      </c>
      <c r="D501">
        <v>16.61</v>
      </c>
      <c r="E501">
        <v>16.61</v>
      </c>
    </row>
    <row r="502" spans="1:5">
      <c r="A502" s="55">
        <v>33596</v>
      </c>
      <c r="B502">
        <v>15.67</v>
      </c>
      <c r="C502">
        <v>15.67</v>
      </c>
      <c r="D502">
        <v>15.67</v>
      </c>
      <c r="E502">
        <v>15.67</v>
      </c>
    </row>
    <row r="503" spans="1:5">
      <c r="A503" s="55">
        <v>33598</v>
      </c>
      <c r="B503">
        <v>15.44</v>
      </c>
      <c r="C503">
        <v>15.44</v>
      </c>
      <c r="D503">
        <v>15.44</v>
      </c>
      <c r="E503">
        <v>15.44</v>
      </c>
    </row>
    <row r="504" spans="1:5">
      <c r="A504" s="55">
        <v>33599</v>
      </c>
      <c r="B504">
        <v>15.7</v>
      </c>
      <c r="C504">
        <v>15.7</v>
      </c>
      <c r="D504">
        <v>15.7</v>
      </c>
      <c r="E504">
        <v>15.7</v>
      </c>
    </row>
    <row r="505" spans="1:5">
      <c r="A505" s="55">
        <v>33602</v>
      </c>
      <c r="B505">
        <v>17.63</v>
      </c>
      <c r="C505">
        <v>17.63</v>
      </c>
      <c r="D505">
        <v>17.63</v>
      </c>
      <c r="E505">
        <v>17.63</v>
      </c>
    </row>
    <row r="506" spans="1:5">
      <c r="A506" s="55">
        <v>33603</v>
      </c>
      <c r="B506">
        <v>19.309999999999999</v>
      </c>
      <c r="C506">
        <v>19.309999999999999</v>
      </c>
      <c r="D506">
        <v>19.309999999999999</v>
      </c>
      <c r="E506">
        <v>19.309999999999999</v>
      </c>
    </row>
    <row r="507" spans="1:5">
      <c r="A507" s="55">
        <v>33605</v>
      </c>
      <c r="B507">
        <v>19.690000000000001</v>
      </c>
      <c r="C507">
        <v>20.149999999999999</v>
      </c>
      <c r="D507">
        <v>18.88</v>
      </c>
      <c r="E507">
        <v>18.95</v>
      </c>
    </row>
    <row r="508" spans="1:5">
      <c r="A508" s="55">
        <v>33606</v>
      </c>
      <c r="B508">
        <v>17.04</v>
      </c>
      <c r="C508">
        <v>19.23</v>
      </c>
      <c r="D508">
        <v>17.04</v>
      </c>
      <c r="E508">
        <v>18.75</v>
      </c>
    </row>
    <row r="509" spans="1:5">
      <c r="A509" s="55">
        <v>33609</v>
      </c>
      <c r="B509">
        <v>16.23</v>
      </c>
      <c r="C509">
        <v>19.489999999999998</v>
      </c>
      <c r="D509">
        <v>16.079999999999998</v>
      </c>
      <c r="E509">
        <v>18.96</v>
      </c>
    </row>
    <row r="510" spans="1:5">
      <c r="A510" s="55">
        <v>33610</v>
      </c>
      <c r="B510">
        <v>20.3</v>
      </c>
      <c r="C510">
        <v>20.3</v>
      </c>
      <c r="D510">
        <v>19.12</v>
      </c>
      <c r="E510">
        <v>19.23</v>
      </c>
    </row>
    <row r="511" spans="1:5">
      <c r="A511" s="55">
        <v>33611</v>
      </c>
      <c r="B511">
        <v>17.53</v>
      </c>
      <c r="C511">
        <v>19.27</v>
      </c>
      <c r="D511">
        <v>17.3</v>
      </c>
      <c r="E511">
        <v>18.72</v>
      </c>
    </row>
    <row r="512" spans="1:5">
      <c r="A512" s="55">
        <v>33612</v>
      </c>
      <c r="B512">
        <v>17.579999999999998</v>
      </c>
      <c r="C512">
        <v>19.41</v>
      </c>
      <c r="D512">
        <v>17.579999999999998</v>
      </c>
      <c r="E512">
        <v>18.96</v>
      </c>
    </row>
    <row r="513" spans="1:5">
      <c r="A513" s="55">
        <v>33613</v>
      </c>
      <c r="B513">
        <v>18.5</v>
      </c>
      <c r="C513">
        <v>18.89</v>
      </c>
      <c r="D513">
        <v>18.3</v>
      </c>
      <c r="E513">
        <v>18.45</v>
      </c>
    </row>
    <row r="514" spans="1:5">
      <c r="A514" s="55">
        <v>33616</v>
      </c>
      <c r="B514">
        <v>19.05</v>
      </c>
      <c r="C514">
        <v>19.05</v>
      </c>
      <c r="D514">
        <v>18.010000000000002</v>
      </c>
      <c r="E514">
        <v>18.010000000000002</v>
      </c>
    </row>
    <row r="515" spans="1:5">
      <c r="A515" s="55">
        <v>33617</v>
      </c>
      <c r="B515">
        <v>17.73</v>
      </c>
      <c r="C515">
        <v>17.73</v>
      </c>
      <c r="D515">
        <v>16.16</v>
      </c>
      <c r="E515">
        <v>17.010000000000002</v>
      </c>
    </row>
    <row r="516" spans="1:5">
      <c r="A516" s="55">
        <v>33618</v>
      </c>
      <c r="B516">
        <v>17.809999999999999</v>
      </c>
      <c r="C516">
        <v>17.91</v>
      </c>
      <c r="D516">
        <v>17.309999999999999</v>
      </c>
      <c r="E516">
        <v>17.39</v>
      </c>
    </row>
    <row r="517" spans="1:5">
      <c r="A517" s="55">
        <v>33619</v>
      </c>
      <c r="B517">
        <v>18.43</v>
      </c>
      <c r="C517">
        <v>18.43</v>
      </c>
      <c r="D517">
        <v>17.420000000000002</v>
      </c>
      <c r="E517">
        <v>17.64</v>
      </c>
    </row>
    <row r="518" spans="1:5">
      <c r="A518" s="55">
        <v>33620</v>
      </c>
      <c r="B518">
        <v>16.59</v>
      </c>
      <c r="C518">
        <v>16.77</v>
      </c>
      <c r="D518">
        <v>16.010000000000002</v>
      </c>
      <c r="E518">
        <v>16.32</v>
      </c>
    </row>
    <row r="519" spans="1:5">
      <c r="A519" s="55">
        <v>33623</v>
      </c>
      <c r="B519">
        <v>16.57</v>
      </c>
      <c r="C519">
        <v>16.72</v>
      </c>
      <c r="D519">
        <v>16.239999999999998</v>
      </c>
      <c r="E519">
        <v>16.420000000000002</v>
      </c>
    </row>
    <row r="520" spans="1:5">
      <c r="A520" s="55">
        <v>33624</v>
      </c>
      <c r="B520">
        <v>16.739999999999998</v>
      </c>
      <c r="C520">
        <v>18.190000000000001</v>
      </c>
      <c r="D520">
        <v>16.600000000000001</v>
      </c>
      <c r="E520">
        <v>17.920000000000002</v>
      </c>
    </row>
    <row r="521" spans="1:5">
      <c r="A521" s="55">
        <v>33625</v>
      </c>
      <c r="B521">
        <v>17.54</v>
      </c>
      <c r="C521">
        <v>17.579999999999998</v>
      </c>
      <c r="D521">
        <v>16.72</v>
      </c>
      <c r="E521">
        <v>16.75</v>
      </c>
    </row>
    <row r="522" spans="1:5">
      <c r="A522" s="55">
        <v>33626</v>
      </c>
      <c r="B522">
        <v>15.48</v>
      </c>
      <c r="C522">
        <v>16.73</v>
      </c>
      <c r="D522">
        <v>15.4</v>
      </c>
      <c r="E522">
        <v>16.46</v>
      </c>
    </row>
    <row r="523" spans="1:5">
      <c r="A523" s="55">
        <v>33627</v>
      </c>
      <c r="B523">
        <v>16.23</v>
      </c>
      <c r="C523">
        <v>16.329999999999998</v>
      </c>
      <c r="D523">
        <v>15.65</v>
      </c>
      <c r="E523">
        <v>16.239999999999998</v>
      </c>
    </row>
    <row r="524" spans="1:5">
      <c r="A524" s="55">
        <v>33630</v>
      </c>
      <c r="B524">
        <v>16.149999999999999</v>
      </c>
      <c r="C524">
        <v>16.82</v>
      </c>
      <c r="D524">
        <v>16.149999999999999</v>
      </c>
      <c r="E524">
        <v>16.670000000000002</v>
      </c>
    </row>
    <row r="525" spans="1:5">
      <c r="A525" s="55">
        <v>33631</v>
      </c>
      <c r="B525">
        <v>17.07</v>
      </c>
      <c r="C525">
        <v>17.7</v>
      </c>
      <c r="D525">
        <v>16.989999999999998</v>
      </c>
      <c r="E525">
        <v>17.670000000000002</v>
      </c>
    </row>
    <row r="526" spans="1:5">
      <c r="A526" s="55">
        <v>33632</v>
      </c>
      <c r="B526">
        <v>16.57</v>
      </c>
      <c r="C526">
        <v>18.04</v>
      </c>
      <c r="D526">
        <v>16.05</v>
      </c>
      <c r="E526">
        <v>17.62</v>
      </c>
    </row>
    <row r="527" spans="1:5">
      <c r="A527" s="55">
        <v>33633</v>
      </c>
      <c r="B527">
        <v>16.87</v>
      </c>
      <c r="C527">
        <v>17.75</v>
      </c>
      <c r="D527">
        <v>16.87</v>
      </c>
      <c r="E527">
        <v>17.489999999999998</v>
      </c>
    </row>
    <row r="528" spans="1:5">
      <c r="A528" s="55">
        <v>33634</v>
      </c>
      <c r="B528">
        <v>14.16</v>
      </c>
      <c r="C528">
        <v>17.510000000000002</v>
      </c>
      <c r="D528">
        <v>14.12</v>
      </c>
      <c r="E528">
        <v>17.399999999999999</v>
      </c>
    </row>
    <row r="529" spans="1:5">
      <c r="A529" s="55">
        <v>33637</v>
      </c>
      <c r="B529">
        <v>17.079999999999998</v>
      </c>
      <c r="C529">
        <v>19.21</v>
      </c>
      <c r="D529">
        <v>17.010000000000002</v>
      </c>
      <c r="E529">
        <v>18.2</v>
      </c>
    </row>
    <row r="530" spans="1:5">
      <c r="A530" s="55">
        <v>33638</v>
      </c>
      <c r="B530">
        <v>17.16</v>
      </c>
      <c r="C530">
        <v>18.72</v>
      </c>
      <c r="D530">
        <v>16.84</v>
      </c>
      <c r="E530">
        <v>17.96</v>
      </c>
    </row>
    <row r="531" spans="1:5">
      <c r="A531" s="55">
        <v>33639</v>
      </c>
      <c r="B531">
        <v>18.149999999999999</v>
      </c>
      <c r="C531">
        <v>18.350000000000001</v>
      </c>
      <c r="D531">
        <v>17.98</v>
      </c>
      <c r="E531">
        <v>18.22</v>
      </c>
    </row>
    <row r="532" spans="1:5">
      <c r="A532" s="55">
        <v>33640</v>
      </c>
      <c r="B532">
        <v>18.8</v>
      </c>
      <c r="C532">
        <v>18.93</v>
      </c>
      <c r="D532">
        <v>18.64</v>
      </c>
      <c r="E532">
        <v>18.79</v>
      </c>
    </row>
    <row r="533" spans="1:5">
      <c r="A533" s="55">
        <v>33641</v>
      </c>
      <c r="B533">
        <v>18.43</v>
      </c>
      <c r="C533">
        <v>19.309999999999999</v>
      </c>
      <c r="D533">
        <v>18.13</v>
      </c>
      <c r="E533">
        <v>18.510000000000002</v>
      </c>
    </row>
    <row r="534" spans="1:5">
      <c r="A534" s="55">
        <v>33644</v>
      </c>
      <c r="B534">
        <v>19.239999999999998</v>
      </c>
      <c r="C534">
        <v>19.25</v>
      </c>
      <c r="D534">
        <v>18.55</v>
      </c>
      <c r="E534">
        <v>18.559999999999999</v>
      </c>
    </row>
    <row r="535" spans="1:5">
      <c r="A535" s="55">
        <v>33645</v>
      </c>
      <c r="B535">
        <v>19.239999999999998</v>
      </c>
      <c r="C535">
        <v>18.57</v>
      </c>
      <c r="D535">
        <v>17.61</v>
      </c>
      <c r="E535">
        <v>17.7</v>
      </c>
    </row>
    <row r="536" spans="1:5">
      <c r="A536" s="55">
        <v>33646</v>
      </c>
      <c r="B536">
        <v>18.22</v>
      </c>
      <c r="C536">
        <v>18.23</v>
      </c>
      <c r="D536">
        <v>17.37</v>
      </c>
      <c r="E536">
        <v>17.37</v>
      </c>
    </row>
    <row r="537" spans="1:5">
      <c r="A537" s="55">
        <v>33647</v>
      </c>
      <c r="B537">
        <v>15.42</v>
      </c>
      <c r="C537">
        <v>18.03</v>
      </c>
      <c r="D537">
        <v>15.35</v>
      </c>
      <c r="E537">
        <v>17.45</v>
      </c>
    </row>
    <row r="538" spans="1:5">
      <c r="A538" s="55">
        <v>33648</v>
      </c>
      <c r="B538">
        <v>17.52</v>
      </c>
      <c r="C538">
        <v>17.62</v>
      </c>
      <c r="D538">
        <v>16.809999999999999</v>
      </c>
      <c r="E538">
        <v>17.03</v>
      </c>
    </row>
    <row r="539" spans="1:5">
      <c r="A539" s="55">
        <v>33652</v>
      </c>
      <c r="B539">
        <v>17.79</v>
      </c>
      <c r="C539">
        <v>18.32</v>
      </c>
      <c r="D539">
        <v>17.38</v>
      </c>
      <c r="E539">
        <v>18.22</v>
      </c>
    </row>
    <row r="540" spans="1:5">
      <c r="A540" s="55">
        <v>33653</v>
      </c>
      <c r="B540">
        <v>17.79</v>
      </c>
      <c r="C540">
        <v>17.690000000000001</v>
      </c>
      <c r="D540">
        <v>16.850000000000001</v>
      </c>
      <c r="E540">
        <v>17.16</v>
      </c>
    </row>
    <row r="541" spans="1:5">
      <c r="A541" s="55">
        <v>33654</v>
      </c>
      <c r="B541">
        <v>15.66</v>
      </c>
      <c r="C541">
        <v>17.32</v>
      </c>
      <c r="D541">
        <v>15.59</v>
      </c>
      <c r="E541">
        <v>16.72</v>
      </c>
    </row>
    <row r="542" spans="1:5">
      <c r="A542" s="55">
        <v>33655</v>
      </c>
      <c r="B542">
        <v>15.75</v>
      </c>
      <c r="C542">
        <v>17.41</v>
      </c>
      <c r="D542">
        <v>15.75</v>
      </c>
      <c r="E542">
        <v>16.87</v>
      </c>
    </row>
    <row r="543" spans="1:5">
      <c r="A543" s="55">
        <v>33658</v>
      </c>
      <c r="B543">
        <v>17.47</v>
      </c>
      <c r="C543">
        <v>17.55</v>
      </c>
      <c r="D543">
        <v>17.07</v>
      </c>
      <c r="E543">
        <v>17.13</v>
      </c>
    </row>
    <row r="544" spans="1:5">
      <c r="A544" s="55">
        <v>33659</v>
      </c>
      <c r="B544">
        <v>15.86</v>
      </c>
      <c r="C544">
        <v>17.100000000000001</v>
      </c>
      <c r="D544">
        <v>15.52</v>
      </c>
      <c r="E544">
        <v>16.350000000000001</v>
      </c>
    </row>
    <row r="545" spans="1:5">
      <c r="A545" s="55">
        <v>33660</v>
      </c>
      <c r="B545">
        <v>15.66</v>
      </c>
      <c r="C545">
        <v>16.739999999999998</v>
      </c>
      <c r="D545">
        <v>15.66</v>
      </c>
      <c r="E545">
        <v>16.64</v>
      </c>
    </row>
    <row r="546" spans="1:5">
      <c r="A546" s="55">
        <v>33661</v>
      </c>
      <c r="B546">
        <v>16.97</v>
      </c>
      <c r="C546">
        <v>17.079999999999998</v>
      </c>
      <c r="D546">
        <v>16.36</v>
      </c>
      <c r="E546">
        <v>16.510000000000002</v>
      </c>
    </row>
    <row r="547" spans="1:5">
      <c r="A547" s="55">
        <v>33662</v>
      </c>
      <c r="B547">
        <v>15.34</v>
      </c>
      <c r="C547">
        <v>17.170000000000002</v>
      </c>
      <c r="D547">
        <v>15.34</v>
      </c>
      <c r="E547">
        <v>16.68</v>
      </c>
    </row>
    <row r="548" spans="1:5">
      <c r="A548" s="55">
        <v>33665</v>
      </c>
      <c r="B548">
        <v>17.440000000000001</v>
      </c>
      <c r="C548">
        <v>17.5</v>
      </c>
      <c r="D548">
        <v>16.88</v>
      </c>
      <c r="E548">
        <v>16.88</v>
      </c>
    </row>
    <row r="549" spans="1:5">
      <c r="A549" s="55">
        <v>33666</v>
      </c>
      <c r="B549">
        <v>17.36</v>
      </c>
      <c r="C549">
        <v>17.41</v>
      </c>
      <c r="D549">
        <v>16.920000000000002</v>
      </c>
      <c r="E549">
        <v>17.260000000000002</v>
      </c>
    </row>
    <row r="550" spans="1:5">
      <c r="A550" s="55">
        <v>33667</v>
      </c>
      <c r="B550">
        <v>17.82</v>
      </c>
      <c r="C550">
        <v>17.920000000000002</v>
      </c>
      <c r="D550">
        <v>17.43</v>
      </c>
      <c r="E550">
        <v>17.89</v>
      </c>
    </row>
    <row r="551" spans="1:5">
      <c r="A551" s="55">
        <v>33668</v>
      </c>
      <c r="B551">
        <v>18.57</v>
      </c>
      <c r="C551">
        <v>18.89</v>
      </c>
      <c r="D551">
        <v>17.940000000000001</v>
      </c>
      <c r="E551">
        <v>18.47</v>
      </c>
    </row>
    <row r="552" spans="1:5">
      <c r="A552" s="55">
        <v>33669</v>
      </c>
      <c r="B552">
        <v>18.25</v>
      </c>
      <c r="C552">
        <v>20.04</v>
      </c>
      <c r="D552">
        <v>18.14</v>
      </c>
      <c r="E552">
        <v>19.75</v>
      </c>
    </row>
    <row r="553" spans="1:5">
      <c r="A553" s="55">
        <v>33672</v>
      </c>
      <c r="B553">
        <v>20.67</v>
      </c>
      <c r="C553">
        <v>20.68</v>
      </c>
      <c r="D553">
        <v>19.66</v>
      </c>
      <c r="E553">
        <v>19.68</v>
      </c>
    </row>
    <row r="554" spans="1:5">
      <c r="A554" s="55">
        <v>33673</v>
      </c>
      <c r="B554">
        <v>19.62</v>
      </c>
      <c r="C554">
        <v>19.63</v>
      </c>
      <c r="D554">
        <v>18.600000000000001</v>
      </c>
      <c r="E554">
        <v>18.68</v>
      </c>
    </row>
    <row r="555" spans="1:5">
      <c r="A555" s="55">
        <v>33674</v>
      </c>
      <c r="B555">
        <v>19.23</v>
      </c>
      <c r="C555">
        <v>20.34</v>
      </c>
      <c r="D555">
        <v>19.18</v>
      </c>
      <c r="E555">
        <v>19.79</v>
      </c>
    </row>
    <row r="556" spans="1:5">
      <c r="A556" s="55">
        <v>33675</v>
      </c>
      <c r="B556">
        <v>19.47</v>
      </c>
      <c r="C556">
        <v>21.06</v>
      </c>
      <c r="D556">
        <v>19.47</v>
      </c>
      <c r="E556">
        <v>19.72</v>
      </c>
    </row>
    <row r="557" spans="1:5">
      <c r="A557" s="55">
        <v>33676</v>
      </c>
      <c r="B557">
        <v>18.39</v>
      </c>
      <c r="C557">
        <v>18.88</v>
      </c>
      <c r="D557">
        <v>17.98</v>
      </c>
      <c r="E557">
        <v>18.350000000000001</v>
      </c>
    </row>
    <row r="558" spans="1:5">
      <c r="A558" s="55">
        <v>33679</v>
      </c>
      <c r="B558">
        <v>19.13</v>
      </c>
      <c r="C558">
        <v>19.13</v>
      </c>
      <c r="D558">
        <v>18.440000000000001</v>
      </c>
      <c r="E558">
        <v>18.46</v>
      </c>
    </row>
    <row r="559" spans="1:5">
      <c r="A559" s="55">
        <v>33680</v>
      </c>
      <c r="B559">
        <v>17.78</v>
      </c>
      <c r="C559">
        <v>17.84</v>
      </c>
      <c r="D559">
        <v>16.79</v>
      </c>
      <c r="E559">
        <v>16.79</v>
      </c>
    </row>
    <row r="560" spans="1:5">
      <c r="A560" s="55">
        <v>33681</v>
      </c>
      <c r="B560">
        <v>16.95</v>
      </c>
      <c r="C560">
        <v>16.97</v>
      </c>
      <c r="D560">
        <v>16.61</v>
      </c>
      <c r="E560">
        <v>16.690000000000001</v>
      </c>
    </row>
    <row r="561" spans="1:5">
      <c r="A561" s="55">
        <v>33682</v>
      </c>
      <c r="B561">
        <v>16.73</v>
      </c>
      <c r="C561">
        <v>16.850000000000001</v>
      </c>
      <c r="D561">
        <v>16.440000000000001</v>
      </c>
      <c r="E561">
        <v>16.52</v>
      </c>
    </row>
    <row r="562" spans="1:5">
      <c r="A562" s="55">
        <v>33683</v>
      </c>
      <c r="B562">
        <v>16.73</v>
      </c>
      <c r="C562">
        <v>16.899999999999999</v>
      </c>
      <c r="D562">
        <v>16.579999999999998</v>
      </c>
      <c r="E562">
        <v>16.82</v>
      </c>
    </row>
    <row r="563" spans="1:5">
      <c r="A563" s="55">
        <v>33686</v>
      </c>
      <c r="B563">
        <v>17.63</v>
      </c>
      <c r="C563">
        <v>17.63</v>
      </c>
      <c r="D563">
        <v>16.73</v>
      </c>
      <c r="E563">
        <v>16.73</v>
      </c>
    </row>
    <row r="564" spans="1:5">
      <c r="A564" s="55">
        <v>33687</v>
      </c>
      <c r="B564">
        <v>16.27</v>
      </c>
      <c r="C564">
        <v>16.7</v>
      </c>
      <c r="D564">
        <v>16.18</v>
      </c>
      <c r="E564">
        <v>16.32</v>
      </c>
    </row>
    <row r="565" spans="1:5">
      <c r="A565" s="55">
        <v>33688</v>
      </c>
      <c r="B565">
        <v>16.41</v>
      </c>
      <c r="C565">
        <v>16.41</v>
      </c>
      <c r="D565">
        <v>16.079999999999998</v>
      </c>
      <c r="E565">
        <v>16.190000000000001</v>
      </c>
    </row>
    <row r="566" spans="1:5">
      <c r="A566" s="55">
        <v>33689</v>
      </c>
      <c r="B566">
        <v>16.55</v>
      </c>
      <c r="C566">
        <v>16.600000000000001</v>
      </c>
      <c r="D566">
        <v>16.100000000000001</v>
      </c>
      <c r="E566">
        <v>16.29</v>
      </c>
    </row>
    <row r="567" spans="1:5">
      <c r="A567" s="55">
        <v>33690</v>
      </c>
      <c r="B567">
        <v>15.88</v>
      </c>
      <c r="C567">
        <v>16.09</v>
      </c>
      <c r="D567">
        <v>15.46</v>
      </c>
      <c r="E567">
        <v>16.02</v>
      </c>
    </row>
    <row r="568" spans="1:5">
      <c r="A568" s="55">
        <v>33693</v>
      </c>
      <c r="B568">
        <v>16.43</v>
      </c>
      <c r="C568">
        <v>16.53</v>
      </c>
      <c r="D568">
        <v>15.9</v>
      </c>
      <c r="E568">
        <v>15.97</v>
      </c>
    </row>
    <row r="569" spans="1:5">
      <c r="A569" s="55">
        <v>33694</v>
      </c>
      <c r="B569">
        <v>16.45</v>
      </c>
      <c r="C569">
        <v>16.559999999999999</v>
      </c>
      <c r="D569">
        <v>15.98</v>
      </c>
      <c r="E569">
        <v>16.18</v>
      </c>
    </row>
    <row r="570" spans="1:5">
      <c r="A570" s="55">
        <v>33695</v>
      </c>
      <c r="B570">
        <v>16.93</v>
      </c>
      <c r="C570">
        <v>17.11</v>
      </c>
      <c r="D570">
        <v>16.43</v>
      </c>
      <c r="E570">
        <v>16.48</v>
      </c>
    </row>
    <row r="571" spans="1:5">
      <c r="A571" s="55">
        <v>33696</v>
      </c>
      <c r="B571">
        <v>16.25</v>
      </c>
      <c r="C571">
        <v>17.170000000000002</v>
      </c>
      <c r="D571">
        <v>16.11</v>
      </c>
      <c r="E571">
        <v>17.059999999999999</v>
      </c>
    </row>
    <row r="572" spans="1:5">
      <c r="A572" s="55">
        <v>33697</v>
      </c>
      <c r="B572">
        <v>18.22</v>
      </c>
      <c r="C572">
        <v>18.32</v>
      </c>
      <c r="D572">
        <v>16.71</v>
      </c>
      <c r="E572">
        <v>16.72</v>
      </c>
    </row>
    <row r="573" spans="1:5">
      <c r="A573" s="55">
        <v>33700</v>
      </c>
      <c r="B573">
        <v>17.18</v>
      </c>
      <c r="C573">
        <v>17.2</v>
      </c>
      <c r="D573">
        <v>16.59</v>
      </c>
      <c r="E573">
        <v>16.72</v>
      </c>
    </row>
    <row r="574" spans="1:5">
      <c r="A574" s="55">
        <v>33701</v>
      </c>
      <c r="B574">
        <v>17.260000000000002</v>
      </c>
      <c r="C574">
        <v>18.809999999999999</v>
      </c>
      <c r="D574">
        <v>16.559999999999999</v>
      </c>
      <c r="E574">
        <v>18.809999999999999</v>
      </c>
    </row>
    <row r="575" spans="1:5">
      <c r="A575" s="55">
        <v>33702</v>
      </c>
      <c r="B575">
        <v>20.059999999999999</v>
      </c>
      <c r="C575">
        <v>21.44</v>
      </c>
      <c r="D575">
        <v>19.66</v>
      </c>
      <c r="E575">
        <v>20.149999999999999</v>
      </c>
    </row>
    <row r="576" spans="1:5">
      <c r="A576" s="55">
        <v>33703</v>
      </c>
      <c r="B576">
        <v>18.95</v>
      </c>
      <c r="C576">
        <v>18.96</v>
      </c>
      <c r="D576">
        <v>17.48</v>
      </c>
      <c r="E576">
        <v>17.89</v>
      </c>
    </row>
    <row r="577" spans="1:5">
      <c r="A577" s="55">
        <v>33704</v>
      </c>
      <c r="B577">
        <v>17.39</v>
      </c>
      <c r="C577">
        <v>17.43</v>
      </c>
      <c r="D577">
        <v>16.79</v>
      </c>
      <c r="E577">
        <v>16.850000000000001</v>
      </c>
    </row>
    <row r="578" spans="1:5">
      <c r="A578" s="55">
        <v>33707</v>
      </c>
      <c r="B578">
        <v>17.420000000000002</v>
      </c>
      <c r="C578">
        <v>17.510000000000002</v>
      </c>
      <c r="D578">
        <v>16.93</v>
      </c>
      <c r="E578">
        <v>16.989999999999998</v>
      </c>
    </row>
    <row r="579" spans="1:5">
      <c r="A579" s="55">
        <v>33708</v>
      </c>
      <c r="B579">
        <v>16.82</v>
      </c>
      <c r="C579">
        <v>16.82</v>
      </c>
      <c r="D579">
        <v>15.88</v>
      </c>
      <c r="E579">
        <v>15.98</v>
      </c>
    </row>
    <row r="580" spans="1:5">
      <c r="A580" s="55">
        <v>33709</v>
      </c>
      <c r="B580">
        <v>16.36</v>
      </c>
      <c r="C580">
        <v>16.45</v>
      </c>
      <c r="D580">
        <v>15.15</v>
      </c>
      <c r="E580">
        <v>15.15</v>
      </c>
    </row>
    <row r="581" spans="1:5">
      <c r="A581" s="55">
        <v>33710</v>
      </c>
      <c r="B581">
        <v>15.17</v>
      </c>
      <c r="C581">
        <v>15.58</v>
      </c>
      <c r="D581">
        <v>14.83</v>
      </c>
      <c r="E581">
        <v>14.85</v>
      </c>
    </row>
    <row r="582" spans="1:5">
      <c r="A582" s="55">
        <v>33714</v>
      </c>
      <c r="B582">
        <v>16.149999999999999</v>
      </c>
      <c r="C582">
        <v>16.54</v>
      </c>
      <c r="D582">
        <v>15.7</v>
      </c>
      <c r="E582">
        <v>15.93</v>
      </c>
    </row>
    <row r="583" spans="1:5">
      <c r="A583" s="55">
        <v>33715</v>
      </c>
      <c r="B583">
        <v>16</v>
      </c>
      <c r="C583">
        <v>16.86</v>
      </c>
      <c r="D583">
        <v>15.74</v>
      </c>
      <c r="E583">
        <v>16.53</v>
      </c>
    </row>
    <row r="584" spans="1:5">
      <c r="A584" s="55">
        <v>33716</v>
      </c>
      <c r="B584">
        <v>16.03</v>
      </c>
      <c r="C584">
        <v>16.149999999999999</v>
      </c>
      <c r="D584">
        <v>15.86</v>
      </c>
      <c r="E584">
        <v>15.96</v>
      </c>
    </row>
    <row r="585" spans="1:5">
      <c r="A585" s="55">
        <v>33717</v>
      </c>
      <c r="B585">
        <v>16.100000000000001</v>
      </c>
      <c r="C585">
        <v>16.75</v>
      </c>
      <c r="D585">
        <v>15.83</v>
      </c>
      <c r="E585">
        <v>15.83</v>
      </c>
    </row>
    <row r="586" spans="1:5">
      <c r="A586" s="55">
        <v>33718</v>
      </c>
      <c r="B586">
        <v>15.73</v>
      </c>
      <c r="C586">
        <v>16.829999999999998</v>
      </c>
      <c r="D586">
        <v>15.53</v>
      </c>
      <c r="E586">
        <v>15.71</v>
      </c>
    </row>
    <row r="587" spans="1:5">
      <c r="A587" s="55">
        <v>33721</v>
      </c>
      <c r="B587">
        <v>16.93</v>
      </c>
      <c r="C587">
        <v>16.93</v>
      </c>
      <c r="D587">
        <v>16.38</v>
      </c>
      <c r="E587">
        <v>16.489999999999998</v>
      </c>
    </row>
    <row r="588" spans="1:5">
      <c r="A588" s="55">
        <v>33722</v>
      </c>
      <c r="B588">
        <v>16.559999999999999</v>
      </c>
      <c r="C588">
        <v>16.899999999999999</v>
      </c>
      <c r="D588">
        <v>16.239999999999998</v>
      </c>
      <c r="E588">
        <v>16.239999999999998</v>
      </c>
    </row>
    <row r="589" spans="1:5">
      <c r="A589" s="55">
        <v>33723</v>
      </c>
      <c r="B589">
        <v>16.38</v>
      </c>
      <c r="C589">
        <v>16.399999999999999</v>
      </c>
      <c r="D589">
        <v>15.86</v>
      </c>
      <c r="E589">
        <v>15.95</v>
      </c>
    </row>
    <row r="590" spans="1:5">
      <c r="A590" s="55">
        <v>33724</v>
      </c>
      <c r="B590">
        <v>15.86</v>
      </c>
      <c r="C590">
        <v>15.94</v>
      </c>
      <c r="D590">
        <v>15.53</v>
      </c>
      <c r="E590">
        <v>15.53</v>
      </c>
    </row>
    <row r="591" spans="1:5">
      <c r="A591" s="55">
        <v>33725</v>
      </c>
      <c r="B591">
        <v>14.87</v>
      </c>
      <c r="C591">
        <v>17.36</v>
      </c>
      <c r="D591">
        <v>14.84</v>
      </c>
      <c r="E591">
        <v>16.61</v>
      </c>
    </row>
    <row r="592" spans="1:5">
      <c r="A592" s="55">
        <v>33728</v>
      </c>
      <c r="B592">
        <v>16.7</v>
      </c>
      <c r="C592">
        <v>17.760000000000002</v>
      </c>
      <c r="D592">
        <v>16.48</v>
      </c>
      <c r="E592">
        <v>16.920000000000002</v>
      </c>
    </row>
    <row r="593" spans="1:5">
      <c r="A593" s="55">
        <v>33729</v>
      </c>
      <c r="B593">
        <v>15.56</v>
      </c>
      <c r="C593">
        <v>17.12</v>
      </c>
      <c r="D593">
        <v>15.49</v>
      </c>
      <c r="E593">
        <v>16.66</v>
      </c>
    </row>
    <row r="594" spans="1:5">
      <c r="A594" s="55">
        <v>33730</v>
      </c>
      <c r="B594">
        <v>16.11</v>
      </c>
      <c r="C594">
        <v>17.329999999999998</v>
      </c>
      <c r="D594">
        <v>15.9</v>
      </c>
      <c r="E594">
        <v>16.809999999999999</v>
      </c>
    </row>
    <row r="595" spans="1:5">
      <c r="A595" s="55">
        <v>33731</v>
      </c>
      <c r="B595">
        <v>15.8</v>
      </c>
      <c r="C595">
        <v>17.29</v>
      </c>
      <c r="D595">
        <v>15.67</v>
      </c>
      <c r="E595">
        <v>16.54</v>
      </c>
    </row>
    <row r="596" spans="1:5">
      <c r="A596" s="55">
        <v>33732</v>
      </c>
      <c r="B596">
        <v>16.18</v>
      </c>
      <c r="C596">
        <v>16.34</v>
      </c>
      <c r="D596">
        <v>15.52</v>
      </c>
      <c r="E596">
        <v>15.65</v>
      </c>
    </row>
    <row r="597" spans="1:5">
      <c r="A597" s="55">
        <v>33735</v>
      </c>
      <c r="B597">
        <v>15.87</v>
      </c>
      <c r="C597">
        <v>15.9</v>
      </c>
      <c r="D597">
        <v>15.17</v>
      </c>
      <c r="E597">
        <v>15.17</v>
      </c>
    </row>
    <row r="598" spans="1:5">
      <c r="A598" s="55">
        <v>33736</v>
      </c>
      <c r="B598">
        <v>15.4</v>
      </c>
      <c r="C598">
        <v>15.87</v>
      </c>
      <c r="D598">
        <v>15.32</v>
      </c>
      <c r="E598">
        <v>15.68</v>
      </c>
    </row>
    <row r="599" spans="1:5">
      <c r="A599" s="55">
        <v>33737</v>
      </c>
      <c r="B599">
        <v>15.88</v>
      </c>
      <c r="C599">
        <v>15.88</v>
      </c>
      <c r="D599">
        <v>15.19</v>
      </c>
      <c r="E599">
        <v>15.19</v>
      </c>
    </row>
    <row r="600" spans="1:5">
      <c r="A600" s="55">
        <v>33738</v>
      </c>
      <c r="B600">
        <v>14.38</v>
      </c>
      <c r="C600">
        <v>16.190000000000001</v>
      </c>
      <c r="D600">
        <v>14.35</v>
      </c>
      <c r="E600">
        <v>15.49</v>
      </c>
    </row>
    <row r="601" spans="1:5">
      <c r="A601" s="55">
        <v>33739</v>
      </c>
      <c r="B601">
        <v>14.38</v>
      </c>
      <c r="C601">
        <v>16.059999999999999</v>
      </c>
      <c r="D601">
        <v>14.1</v>
      </c>
      <c r="E601">
        <v>14.82</v>
      </c>
    </row>
    <row r="602" spans="1:5">
      <c r="A602" s="55">
        <v>33742</v>
      </c>
      <c r="B602">
        <v>15.17</v>
      </c>
      <c r="C602">
        <v>15.46</v>
      </c>
      <c r="D602">
        <v>14.58</v>
      </c>
      <c r="E602">
        <v>14.62</v>
      </c>
    </row>
    <row r="603" spans="1:5">
      <c r="A603" s="55">
        <v>33743</v>
      </c>
      <c r="B603">
        <v>13.95</v>
      </c>
      <c r="C603">
        <v>14.4</v>
      </c>
      <c r="D603">
        <v>13.44</v>
      </c>
      <c r="E603">
        <v>13.57</v>
      </c>
    </row>
    <row r="604" spans="1:5">
      <c r="A604" s="55">
        <v>33744</v>
      </c>
      <c r="B604">
        <v>12.98</v>
      </c>
      <c r="C604">
        <v>14.19</v>
      </c>
      <c r="D604">
        <v>12.98</v>
      </c>
      <c r="E604">
        <v>13.62</v>
      </c>
    </row>
    <row r="605" spans="1:5">
      <c r="A605" s="55">
        <v>33745</v>
      </c>
      <c r="B605">
        <v>14.01</v>
      </c>
      <c r="C605">
        <v>15.12</v>
      </c>
      <c r="D605">
        <v>13.92</v>
      </c>
      <c r="E605">
        <v>13.92</v>
      </c>
    </row>
    <row r="606" spans="1:5">
      <c r="A606" s="55">
        <v>33746</v>
      </c>
      <c r="B606">
        <v>14.03</v>
      </c>
      <c r="C606">
        <v>14.31</v>
      </c>
      <c r="D606">
        <v>13.53</v>
      </c>
      <c r="E606">
        <v>13.73</v>
      </c>
    </row>
    <row r="607" spans="1:5">
      <c r="A607" s="55">
        <v>33750</v>
      </c>
      <c r="B607">
        <v>13.93</v>
      </c>
      <c r="C607">
        <v>15.28</v>
      </c>
      <c r="D607">
        <v>13.77</v>
      </c>
      <c r="E607">
        <v>14.92</v>
      </c>
    </row>
    <row r="608" spans="1:5">
      <c r="A608" s="55">
        <v>33751</v>
      </c>
      <c r="B608">
        <v>13.84</v>
      </c>
      <c r="C608">
        <v>14.36</v>
      </c>
      <c r="D608">
        <v>13.59</v>
      </c>
      <c r="E608">
        <v>13.99</v>
      </c>
    </row>
    <row r="609" spans="1:5">
      <c r="A609" s="55">
        <v>33752</v>
      </c>
      <c r="B609">
        <v>14.25</v>
      </c>
      <c r="C609">
        <v>14.57</v>
      </c>
      <c r="D609">
        <v>13.72</v>
      </c>
      <c r="E609">
        <v>13.77</v>
      </c>
    </row>
    <row r="610" spans="1:5">
      <c r="A610" s="55">
        <v>33753</v>
      </c>
      <c r="B610">
        <v>12.77</v>
      </c>
      <c r="C610">
        <v>14.28</v>
      </c>
      <c r="D610">
        <v>12.77</v>
      </c>
      <c r="E610">
        <v>13.86</v>
      </c>
    </row>
    <row r="611" spans="1:5">
      <c r="A611" s="55">
        <v>33756</v>
      </c>
      <c r="B611">
        <v>14.47</v>
      </c>
      <c r="C611">
        <v>14.84</v>
      </c>
      <c r="D611">
        <v>13.92</v>
      </c>
      <c r="E611">
        <v>14.43</v>
      </c>
    </row>
    <row r="612" spans="1:5">
      <c r="A612" s="55">
        <v>33757</v>
      </c>
      <c r="B612">
        <v>12.92</v>
      </c>
      <c r="C612">
        <v>15.22</v>
      </c>
      <c r="D612">
        <v>12.73</v>
      </c>
      <c r="E612">
        <v>14.57</v>
      </c>
    </row>
    <row r="613" spans="1:5">
      <c r="A613" s="55">
        <v>33758</v>
      </c>
      <c r="B613">
        <v>13.24</v>
      </c>
      <c r="C613">
        <v>14.97</v>
      </c>
      <c r="D613">
        <v>13.24</v>
      </c>
      <c r="E613">
        <v>14.35</v>
      </c>
    </row>
    <row r="614" spans="1:5">
      <c r="A614" s="55">
        <v>33759</v>
      </c>
      <c r="B614">
        <v>13.21</v>
      </c>
      <c r="C614">
        <v>14.32</v>
      </c>
      <c r="D614">
        <v>13.14</v>
      </c>
      <c r="E614">
        <v>13.66</v>
      </c>
    </row>
    <row r="615" spans="1:5">
      <c r="A615" s="55">
        <v>33760</v>
      </c>
      <c r="B615">
        <v>14.57</v>
      </c>
      <c r="C615">
        <v>14.96</v>
      </c>
      <c r="D615">
        <v>14.5</v>
      </c>
      <c r="E615">
        <v>14.65</v>
      </c>
    </row>
    <row r="616" spans="1:5">
      <c r="A616" s="55">
        <v>33763</v>
      </c>
      <c r="B616">
        <v>15.6</v>
      </c>
      <c r="C616">
        <v>15.6</v>
      </c>
      <c r="D616">
        <v>15.1</v>
      </c>
      <c r="E616">
        <v>15.19</v>
      </c>
    </row>
    <row r="617" spans="1:5">
      <c r="A617" s="55">
        <v>33764</v>
      </c>
      <c r="B617">
        <v>15.28</v>
      </c>
      <c r="C617">
        <v>15.98</v>
      </c>
      <c r="D617">
        <v>15.17</v>
      </c>
      <c r="E617">
        <v>15.97</v>
      </c>
    </row>
    <row r="618" spans="1:5">
      <c r="A618" s="55">
        <v>33765</v>
      </c>
      <c r="B618">
        <v>15.9</v>
      </c>
      <c r="C618">
        <v>16.62</v>
      </c>
      <c r="D618">
        <v>15.75</v>
      </c>
      <c r="E618">
        <v>16.62</v>
      </c>
    </row>
    <row r="619" spans="1:5">
      <c r="A619" s="55">
        <v>33766</v>
      </c>
      <c r="B619">
        <v>16.91</v>
      </c>
      <c r="C619">
        <v>16.95</v>
      </c>
      <c r="D619">
        <v>16.29</v>
      </c>
      <c r="E619">
        <v>16.29</v>
      </c>
    </row>
    <row r="620" spans="1:5">
      <c r="A620" s="55">
        <v>33767</v>
      </c>
      <c r="B620">
        <v>15.37</v>
      </c>
      <c r="C620">
        <v>15.48</v>
      </c>
      <c r="D620">
        <v>14.71</v>
      </c>
      <c r="E620">
        <v>14.95</v>
      </c>
    </row>
    <row r="621" spans="1:5">
      <c r="A621" s="55">
        <v>33770</v>
      </c>
      <c r="B621">
        <v>16.11</v>
      </c>
      <c r="C621">
        <v>16.11</v>
      </c>
      <c r="D621">
        <v>14.72</v>
      </c>
      <c r="E621">
        <v>14.76</v>
      </c>
    </row>
    <row r="622" spans="1:5">
      <c r="A622" s="55">
        <v>33771</v>
      </c>
      <c r="B622">
        <v>15.12</v>
      </c>
      <c r="C622">
        <v>15.23</v>
      </c>
      <c r="D622">
        <v>14.82</v>
      </c>
      <c r="E622">
        <v>15.22</v>
      </c>
    </row>
    <row r="623" spans="1:5">
      <c r="A623" s="55">
        <v>33772</v>
      </c>
      <c r="B623">
        <v>15.76</v>
      </c>
      <c r="C623">
        <v>18.079999999999998</v>
      </c>
      <c r="D623">
        <v>15.74</v>
      </c>
      <c r="E623">
        <v>18.079999999999998</v>
      </c>
    </row>
    <row r="624" spans="1:5">
      <c r="A624" s="55">
        <v>33773</v>
      </c>
      <c r="B624">
        <v>18.23</v>
      </c>
      <c r="C624">
        <v>18.53</v>
      </c>
      <c r="D624">
        <v>17.64</v>
      </c>
      <c r="E624">
        <v>18.2</v>
      </c>
    </row>
    <row r="625" spans="1:5">
      <c r="A625" s="55">
        <v>33774</v>
      </c>
      <c r="B625">
        <v>17.43</v>
      </c>
      <c r="C625">
        <v>17.53</v>
      </c>
      <c r="D625">
        <v>16.28</v>
      </c>
      <c r="E625">
        <v>16.309999999999999</v>
      </c>
    </row>
    <row r="626" spans="1:5">
      <c r="A626" s="55">
        <v>33777</v>
      </c>
      <c r="B626">
        <v>14.66</v>
      </c>
      <c r="C626">
        <v>17.79</v>
      </c>
      <c r="D626">
        <v>14.64</v>
      </c>
      <c r="E626">
        <v>16.66</v>
      </c>
    </row>
    <row r="627" spans="1:5">
      <c r="A627" s="55">
        <v>33778</v>
      </c>
      <c r="B627">
        <v>14.27</v>
      </c>
      <c r="C627">
        <v>15.29</v>
      </c>
      <c r="D627">
        <v>14.17</v>
      </c>
      <c r="E627">
        <v>14.53</v>
      </c>
    </row>
    <row r="628" spans="1:5">
      <c r="A628" s="55">
        <v>33779</v>
      </c>
      <c r="B628">
        <v>14.26</v>
      </c>
      <c r="C628">
        <v>14.75</v>
      </c>
      <c r="D628">
        <v>14.12</v>
      </c>
      <c r="E628">
        <v>14.4</v>
      </c>
    </row>
    <row r="629" spans="1:5">
      <c r="A629" s="55">
        <v>33780</v>
      </c>
      <c r="B629">
        <v>13.93</v>
      </c>
      <c r="C629">
        <v>15</v>
      </c>
      <c r="D629">
        <v>13.85</v>
      </c>
      <c r="E629">
        <v>14.4</v>
      </c>
    </row>
    <row r="630" spans="1:5">
      <c r="A630" s="55">
        <v>33781</v>
      </c>
      <c r="B630">
        <v>14.13</v>
      </c>
      <c r="C630">
        <v>15</v>
      </c>
      <c r="D630">
        <v>14.13</v>
      </c>
      <c r="E630">
        <v>14.67</v>
      </c>
    </row>
    <row r="631" spans="1:5">
      <c r="A631" s="55">
        <v>33784</v>
      </c>
      <c r="B631">
        <v>13.94</v>
      </c>
      <c r="C631">
        <v>14.41</v>
      </c>
      <c r="D631">
        <v>13.21</v>
      </c>
      <c r="E631">
        <v>13.21</v>
      </c>
    </row>
    <row r="632" spans="1:5">
      <c r="A632" s="55">
        <v>33785</v>
      </c>
      <c r="B632">
        <v>13.66</v>
      </c>
      <c r="C632">
        <v>14.31</v>
      </c>
      <c r="D632">
        <v>13.19</v>
      </c>
      <c r="E632">
        <v>13.35</v>
      </c>
    </row>
    <row r="633" spans="1:5">
      <c r="A633" s="55">
        <v>33786</v>
      </c>
      <c r="B633">
        <v>13.43</v>
      </c>
      <c r="C633">
        <v>13.57</v>
      </c>
      <c r="D633">
        <v>12.98</v>
      </c>
      <c r="E633">
        <v>13.34</v>
      </c>
    </row>
    <row r="634" spans="1:5">
      <c r="A634" s="55">
        <v>33787</v>
      </c>
      <c r="B634">
        <v>12.69</v>
      </c>
      <c r="C634">
        <v>14.83</v>
      </c>
      <c r="D634">
        <v>12.68</v>
      </c>
      <c r="E634">
        <v>13.88</v>
      </c>
    </row>
    <row r="635" spans="1:5">
      <c r="A635" s="55">
        <v>33791</v>
      </c>
      <c r="B635">
        <v>14.27</v>
      </c>
      <c r="C635">
        <v>15.43</v>
      </c>
      <c r="D635">
        <v>14.27</v>
      </c>
      <c r="E635">
        <v>14.87</v>
      </c>
    </row>
    <row r="636" spans="1:5">
      <c r="A636" s="55">
        <v>33792</v>
      </c>
      <c r="B636">
        <v>14.03</v>
      </c>
      <c r="C636">
        <v>15.86</v>
      </c>
      <c r="D636">
        <v>14.03</v>
      </c>
      <c r="E636">
        <v>15.83</v>
      </c>
    </row>
    <row r="637" spans="1:5">
      <c r="A637" s="55">
        <v>33793</v>
      </c>
      <c r="B637">
        <v>14.17</v>
      </c>
      <c r="C637">
        <v>16.36</v>
      </c>
      <c r="D637">
        <v>14.17</v>
      </c>
      <c r="E637">
        <v>15.53</v>
      </c>
    </row>
    <row r="638" spans="1:5">
      <c r="A638" s="55">
        <v>33794</v>
      </c>
      <c r="B638">
        <v>14.34</v>
      </c>
      <c r="C638">
        <v>15.41</v>
      </c>
      <c r="D638">
        <v>14.05</v>
      </c>
      <c r="E638">
        <v>14.6</v>
      </c>
    </row>
    <row r="639" spans="1:5">
      <c r="A639" s="55">
        <v>33795</v>
      </c>
      <c r="B639">
        <v>13.93</v>
      </c>
      <c r="C639">
        <v>14.12</v>
      </c>
      <c r="D639">
        <v>13.56</v>
      </c>
      <c r="E639">
        <v>13.7</v>
      </c>
    </row>
    <row r="640" spans="1:5">
      <c r="A640" s="55">
        <v>33798</v>
      </c>
      <c r="B640">
        <v>12.47</v>
      </c>
      <c r="C640">
        <v>14.57</v>
      </c>
      <c r="D640">
        <v>12.47</v>
      </c>
      <c r="E640">
        <v>14.01</v>
      </c>
    </row>
    <row r="641" spans="1:5">
      <c r="A641" s="55">
        <v>33799</v>
      </c>
      <c r="B641">
        <v>14.26</v>
      </c>
      <c r="C641">
        <v>14.39</v>
      </c>
      <c r="D641">
        <v>13.29</v>
      </c>
      <c r="E641">
        <v>13.5</v>
      </c>
    </row>
    <row r="642" spans="1:5">
      <c r="A642" s="55">
        <v>33800</v>
      </c>
      <c r="B642">
        <v>12.41</v>
      </c>
      <c r="C642">
        <v>13.08</v>
      </c>
      <c r="D642">
        <v>12.31</v>
      </c>
      <c r="E642">
        <v>12.52</v>
      </c>
    </row>
    <row r="643" spans="1:5">
      <c r="A643" s="55">
        <v>33801</v>
      </c>
      <c r="B643">
        <v>12.13</v>
      </c>
      <c r="C643">
        <v>12.88</v>
      </c>
      <c r="D643">
        <v>11.78</v>
      </c>
      <c r="E643">
        <v>12.27</v>
      </c>
    </row>
    <row r="644" spans="1:5">
      <c r="A644" s="55">
        <v>33802</v>
      </c>
      <c r="B644">
        <v>13.15</v>
      </c>
      <c r="C644">
        <v>13.48</v>
      </c>
      <c r="D644">
        <v>12.4</v>
      </c>
      <c r="E644">
        <v>12.6</v>
      </c>
    </row>
    <row r="645" spans="1:5">
      <c r="A645" s="55">
        <v>33805</v>
      </c>
      <c r="B645">
        <v>13.54</v>
      </c>
      <c r="C645">
        <v>13.54</v>
      </c>
      <c r="D645">
        <v>12.62</v>
      </c>
      <c r="E645">
        <v>12.66</v>
      </c>
    </row>
    <row r="646" spans="1:5">
      <c r="A646" s="55">
        <v>33806</v>
      </c>
      <c r="B646">
        <v>12.2</v>
      </c>
      <c r="C646">
        <v>12.81</v>
      </c>
      <c r="D646">
        <v>12.17</v>
      </c>
      <c r="E646">
        <v>12.6</v>
      </c>
    </row>
    <row r="647" spans="1:5">
      <c r="A647" s="55">
        <v>33807</v>
      </c>
      <c r="B647">
        <v>11.36</v>
      </c>
      <c r="C647">
        <v>14.01</v>
      </c>
      <c r="D647">
        <v>11.36</v>
      </c>
      <c r="E647">
        <v>13.57</v>
      </c>
    </row>
    <row r="648" spans="1:5">
      <c r="A648" s="55">
        <v>33808</v>
      </c>
      <c r="B648">
        <v>13.33</v>
      </c>
      <c r="C648">
        <v>13.9</v>
      </c>
      <c r="D648">
        <v>13.24</v>
      </c>
      <c r="E648">
        <v>13.33</v>
      </c>
    </row>
    <row r="649" spans="1:5">
      <c r="A649" s="55">
        <v>33809</v>
      </c>
      <c r="B649">
        <v>12.25</v>
      </c>
      <c r="C649">
        <v>14.16</v>
      </c>
      <c r="D649">
        <v>12.25</v>
      </c>
      <c r="E649">
        <v>13.37</v>
      </c>
    </row>
    <row r="650" spans="1:5">
      <c r="A650" s="55">
        <v>33812</v>
      </c>
      <c r="B650">
        <v>13.34</v>
      </c>
      <c r="C650">
        <v>14.95</v>
      </c>
      <c r="D650">
        <v>13.34</v>
      </c>
      <c r="E650">
        <v>13.9</v>
      </c>
    </row>
    <row r="651" spans="1:5">
      <c r="A651" s="55">
        <v>33813</v>
      </c>
      <c r="B651">
        <v>11.5</v>
      </c>
      <c r="C651">
        <v>14</v>
      </c>
      <c r="D651">
        <v>11.5</v>
      </c>
      <c r="E651">
        <v>13.05</v>
      </c>
    </row>
    <row r="652" spans="1:5">
      <c r="A652" s="55">
        <v>33814</v>
      </c>
      <c r="B652">
        <v>12.21</v>
      </c>
      <c r="C652">
        <v>13.79</v>
      </c>
      <c r="D652">
        <v>12.21</v>
      </c>
      <c r="E652">
        <v>13.44</v>
      </c>
    </row>
    <row r="653" spans="1:5">
      <c r="A653" s="55">
        <v>33815</v>
      </c>
      <c r="B653">
        <v>13.45</v>
      </c>
      <c r="C653">
        <v>13.79</v>
      </c>
      <c r="D653">
        <v>12.98</v>
      </c>
      <c r="E653">
        <v>13.5</v>
      </c>
    </row>
    <row r="654" spans="1:5">
      <c r="A654" s="55">
        <v>33816</v>
      </c>
      <c r="B654">
        <v>12.55</v>
      </c>
      <c r="C654">
        <v>13.64</v>
      </c>
      <c r="D654">
        <v>12.55</v>
      </c>
      <c r="E654">
        <v>13.17</v>
      </c>
    </row>
    <row r="655" spans="1:5">
      <c r="A655" s="55">
        <v>33819</v>
      </c>
      <c r="B655">
        <v>14.05</v>
      </c>
      <c r="C655">
        <v>14.33</v>
      </c>
      <c r="D655">
        <v>13.2</v>
      </c>
      <c r="E655">
        <v>13.83</v>
      </c>
    </row>
    <row r="656" spans="1:5">
      <c r="A656" s="55">
        <v>33820</v>
      </c>
      <c r="B656">
        <v>13.34</v>
      </c>
      <c r="C656">
        <v>14.33</v>
      </c>
      <c r="D656">
        <v>13.11</v>
      </c>
      <c r="E656">
        <v>13.58</v>
      </c>
    </row>
    <row r="657" spans="1:5">
      <c r="A657" s="55">
        <v>33821</v>
      </c>
      <c r="B657">
        <v>12.41</v>
      </c>
      <c r="C657">
        <v>14.34</v>
      </c>
      <c r="D657">
        <v>12.41</v>
      </c>
      <c r="E657">
        <v>13.82</v>
      </c>
    </row>
    <row r="658" spans="1:5">
      <c r="A658" s="55">
        <v>33822</v>
      </c>
      <c r="B658">
        <v>12.4</v>
      </c>
      <c r="C658">
        <v>14.79</v>
      </c>
      <c r="D658">
        <v>12.34</v>
      </c>
      <c r="E658">
        <v>14.23</v>
      </c>
    </row>
    <row r="659" spans="1:5">
      <c r="A659" s="55">
        <v>33823</v>
      </c>
      <c r="B659">
        <v>13.93</v>
      </c>
      <c r="C659">
        <v>14.28</v>
      </c>
      <c r="D659">
        <v>13.17</v>
      </c>
      <c r="E659">
        <v>13.94</v>
      </c>
    </row>
    <row r="660" spans="1:5">
      <c r="A660" s="55">
        <v>33826</v>
      </c>
      <c r="B660">
        <v>13.87</v>
      </c>
      <c r="C660">
        <v>15.43</v>
      </c>
      <c r="D660">
        <v>13.83</v>
      </c>
      <c r="E660">
        <v>14.51</v>
      </c>
    </row>
    <row r="661" spans="1:5">
      <c r="A661" s="55">
        <v>33827</v>
      </c>
      <c r="B661">
        <v>15.32</v>
      </c>
      <c r="C661">
        <v>15.92</v>
      </c>
      <c r="D661">
        <v>15.09</v>
      </c>
      <c r="E661">
        <v>15.09</v>
      </c>
    </row>
    <row r="662" spans="1:5">
      <c r="A662" s="55">
        <v>33828</v>
      </c>
      <c r="B662">
        <v>14.28</v>
      </c>
      <c r="C662">
        <v>15.57</v>
      </c>
      <c r="D662">
        <v>13.51</v>
      </c>
      <c r="E662">
        <v>14.88</v>
      </c>
    </row>
    <row r="663" spans="1:5">
      <c r="A663" s="55">
        <v>33829</v>
      </c>
      <c r="B663">
        <v>13.45</v>
      </c>
      <c r="C663">
        <v>15.79</v>
      </c>
      <c r="D663">
        <v>13.44</v>
      </c>
      <c r="E663">
        <v>15.34</v>
      </c>
    </row>
    <row r="664" spans="1:5">
      <c r="A664" s="55">
        <v>33830</v>
      </c>
      <c r="B664">
        <v>15.63</v>
      </c>
      <c r="C664">
        <v>15.7</v>
      </c>
      <c r="D664">
        <v>14.66</v>
      </c>
      <c r="E664">
        <v>14.66</v>
      </c>
    </row>
    <row r="665" spans="1:5">
      <c r="A665" s="55">
        <v>33833</v>
      </c>
      <c r="B665">
        <v>14.32</v>
      </c>
      <c r="C665">
        <v>15.54</v>
      </c>
      <c r="D665">
        <v>13.83</v>
      </c>
      <c r="E665">
        <v>14.61</v>
      </c>
    </row>
    <row r="666" spans="1:5">
      <c r="A666" s="55">
        <v>33834</v>
      </c>
      <c r="B666">
        <v>14.67</v>
      </c>
      <c r="C666">
        <v>14.81</v>
      </c>
      <c r="D666">
        <v>13.84</v>
      </c>
      <c r="E666">
        <v>13.84</v>
      </c>
    </row>
    <row r="667" spans="1:5">
      <c r="A667" s="55">
        <v>33835</v>
      </c>
      <c r="B667">
        <v>14.67</v>
      </c>
      <c r="C667">
        <v>14.84</v>
      </c>
      <c r="D667">
        <v>13.91</v>
      </c>
      <c r="E667">
        <v>14.35</v>
      </c>
    </row>
    <row r="668" spans="1:5">
      <c r="A668" s="55">
        <v>33836</v>
      </c>
      <c r="B668">
        <v>14.37</v>
      </c>
      <c r="C668">
        <v>14.72</v>
      </c>
      <c r="D668">
        <v>14.13</v>
      </c>
      <c r="E668">
        <v>14.48</v>
      </c>
    </row>
    <row r="669" spans="1:5">
      <c r="A669" s="55">
        <v>33837</v>
      </c>
      <c r="B669">
        <v>13.74</v>
      </c>
      <c r="C669">
        <v>15.48</v>
      </c>
      <c r="D669">
        <v>13.4</v>
      </c>
      <c r="E669">
        <v>15.01</v>
      </c>
    </row>
    <row r="670" spans="1:5">
      <c r="A670" s="55">
        <v>33840</v>
      </c>
      <c r="B670">
        <v>13.74</v>
      </c>
      <c r="C670">
        <v>16.48</v>
      </c>
      <c r="D670">
        <v>15.21</v>
      </c>
      <c r="E670">
        <v>16.190000000000001</v>
      </c>
    </row>
    <row r="671" spans="1:5">
      <c r="A671" s="55">
        <v>33841</v>
      </c>
      <c r="B671">
        <v>14.87</v>
      </c>
      <c r="C671">
        <v>16.52</v>
      </c>
      <c r="D671">
        <v>14.87</v>
      </c>
      <c r="E671">
        <v>15.62</v>
      </c>
    </row>
    <row r="672" spans="1:5">
      <c r="A672" s="55">
        <v>33842</v>
      </c>
      <c r="B672">
        <v>14.05</v>
      </c>
      <c r="C672">
        <v>15.41</v>
      </c>
      <c r="D672">
        <v>14.05</v>
      </c>
      <c r="E672">
        <v>14.5</v>
      </c>
    </row>
    <row r="673" spans="1:5">
      <c r="A673" s="55">
        <v>33843</v>
      </c>
      <c r="B673">
        <v>14.05</v>
      </c>
      <c r="C673">
        <v>13.86</v>
      </c>
      <c r="D673">
        <v>12.88</v>
      </c>
      <c r="E673">
        <v>13.66</v>
      </c>
    </row>
    <row r="674" spans="1:5">
      <c r="A674" s="55">
        <v>33844</v>
      </c>
      <c r="B674">
        <v>12.57</v>
      </c>
      <c r="C674">
        <v>13.42</v>
      </c>
      <c r="D674">
        <v>12.52</v>
      </c>
      <c r="E674">
        <v>13.14</v>
      </c>
    </row>
    <row r="675" spans="1:5">
      <c r="A675" s="55">
        <v>33847</v>
      </c>
      <c r="B675">
        <v>12.66</v>
      </c>
      <c r="C675">
        <v>13.89</v>
      </c>
      <c r="D675">
        <v>12.66</v>
      </c>
      <c r="E675">
        <v>13.58</v>
      </c>
    </row>
    <row r="676" spans="1:5">
      <c r="A676" s="55">
        <v>33848</v>
      </c>
      <c r="B676">
        <v>11.87</v>
      </c>
      <c r="C676">
        <v>13.44</v>
      </c>
      <c r="D676">
        <v>11.85</v>
      </c>
      <c r="E676">
        <v>13.4</v>
      </c>
    </row>
    <row r="677" spans="1:5">
      <c r="A677" s="55">
        <v>33849</v>
      </c>
      <c r="B677">
        <v>12.69</v>
      </c>
      <c r="C677">
        <v>13.09</v>
      </c>
      <c r="D677">
        <v>12.57</v>
      </c>
      <c r="E677">
        <v>12.73</v>
      </c>
    </row>
    <row r="678" spans="1:5">
      <c r="A678" s="55">
        <v>33850</v>
      </c>
      <c r="B678">
        <v>10.77</v>
      </c>
      <c r="C678">
        <v>12.88</v>
      </c>
      <c r="D678">
        <v>10.69</v>
      </c>
      <c r="E678">
        <v>12.88</v>
      </c>
    </row>
    <row r="679" spans="1:5">
      <c r="A679" s="55">
        <v>33851</v>
      </c>
      <c r="B679">
        <v>12.92</v>
      </c>
      <c r="C679">
        <v>13.16</v>
      </c>
      <c r="D679">
        <v>12.75</v>
      </c>
      <c r="E679">
        <v>12.98</v>
      </c>
    </row>
    <row r="680" spans="1:5">
      <c r="A680" s="55">
        <v>33855</v>
      </c>
      <c r="B680">
        <v>13.36</v>
      </c>
      <c r="C680">
        <v>13.9</v>
      </c>
      <c r="D680">
        <v>13.36</v>
      </c>
      <c r="E680">
        <v>13.65</v>
      </c>
    </row>
    <row r="681" spans="1:5">
      <c r="A681" s="55">
        <v>33856</v>
      </c>
      <c r="B681">
        <v>13.03</v>
      </c>
      <c r="C681">
        <v>13.92</v>
      </c>
      <c r="D681">
        <v>13.01</v>
      </c>
      <c r="E681">
        <v>13.36</v>
      </c>
    </row>
    <row r="682" spans="1:5">
      <c r="A682" s="55">
        <v>33857</v>
      </c>
      <c r="B682">
        <v>12.64</v>
      </c>
      <c r="C682">
        <v>13.28</v>
      </c>
      <c r="D682">
        <v>12.59</v>
      </c>
      <c r="E682">
        <v>12.92</v>
      </c>
    </row>
    <row r="683" spans="1:5">
      <c r="A683" s="55">
        <v>33858</v>
      </c>
      <c r="B683">
        <v>12.39</v>
      </c>
      <c r="C683">
        <v>13.02</v>
      </c>
      <c r="D683">
        <v>11.96</v>
      </c>
      <c r="E683">
        <v>12.47</v>
      </c>
    </row>
    <row r="684" spans="1:5">
      <c r="A684" s="55">
        <v>33861</v>
      </c>
      <c r="B684">
        <v>13.37</v>
      </c>
      <c r="C684">
        <v>13.37</v>
      </c>
      <c r="D684">
        <v>12.51</v>
      </c>
      <c r="E684">
        <v>13</v>
      </c>
    </row>
    <row r="685" spans="1:5">
      <c r="A685" s="55">
        <v>33862</v>
      </c>
      <c r="B685">
        <v>11.53</v>
      </c>
      <c r="C685">
        <v>13.75</v>
      </c>
      <c r="D685">
        <v>11.53</v>
      </c>
      <c r="E685">
        <v>13.63</v>
      </c>
    </row>
    <row r="686" spans="1:5">
      <c r="A686" s="55">
        <v>33863</v>
      </c>
      <c r="B686">
        <v>11.53</v>
      </c>
      <c r="C686">
        <v>14.86</v>
      </c>
      <c r="D686">
        <v>13.52</v>
      </c>
      <c r="E686">
        <v>14.72</v>
      </c>
    </row>
    <row r="687" spans="1:5">
      <c r="A687" s="55">
        <v>33864</v>
      </c>
      <c r="B687">
        <v>13.61</v>
      </c>
      <c r="C687">
        <v>14.41</v>
      </c>
      <c r="D687">
        <v>13.61</v>
      </c>
      <c r="E687">
        <v>14.31</v>
      </c>
    </row>
    <row r="688" spans="1:5">
      <c r="A688" s="55">
        <v>33865</v>
      </c>
      <c r="B688">
        <v>13.61</v>
      </c>
      <c r="C688">
        <v>13.94</v>
      </c>
      <c r="D688">
        <v>12.8</v>
      </c>
      <c r="E688">
        <v>13.74</v>
      </c>
    </row>
    <row r="689" spans="1:5">
      <c r="A689" s="55">
        <v>33868</v>
      </c>
      <c r="B689">
        <v>12.99</v>
      </c>
      <c r="C689">
        <v>13.72</v>
      </c>
      <c r="D689">
        <v>12.96</v>
      </c>
      <c r="E689">
        <v>13.45</v>
      </c>
    </row>
    <row r="690" spans="1:5">
      <c r="A690" s="55">
        <v>33869</v>
      </c>
      <c r="B690">
        <v>13.57</v>
      </c>
      <c r="C690">
        <v>14.1</v>
      </c>
      <c r="D690">
        <v>13.53</v>
      </c>
      <c r="E690">
        <v>13.88</v>
      </c>
    </row>
    <row r="691" spans="1:5">
      <c r="A691" s="55">
        <v>33870</v>
      </c>
      <c r="B691">
        <v>13.72</v>
      </c>
      <c r="C691">
        <v>14.11</v>
      </c>
      <c r="D691">
        <v>13.71</v>
      </c>
      <c r="E691">
        <v>13.83</v>
      </c>
    </row>
    <row r="692" spans="1:5">
      <c r="A692" s="55">
        <v>33871</v>
      </c>
      <c r="B692">
        <v>13.76</v>
      </c>
      <c r="C692">
        <v>13.86</v>
      </c>
      <c r="D692">
        <v>13.42</v>
      </c>
      <c r="E692">
        <v>13.44</v>
      </c>
    </row>
    <row r="693" spans="1:5">
      <c r="A693" s="55">
        <v>33872</v>
      </c>
      <c r="B693">
        <v>13.77</v>
      </c>
      <c r="C693">
        <v>14.98</v>
      </c>
      <c r="D693">
        <v>13.54</v>
      </c>
      <c r="E693">
        <v>14.8</v>
      </c>
    </row>
    <row r="694" spans="1:5">
      <c r="A694" s="55">
        <v>33875</v>
      </c>
      <c r="B694">
        <v>15.42</v>
      </c>
      <c r="C694">
        <v>15.42</v>
      </c>
      <c r="D694">
        <v>15.11</v>
      </c>
      <c r="E694">
        <v>15.19</v>
      </c>
    </row>
    <row r="695" spans="1:5">
      <c r="A695" s="55">
        <v>33876</v>
      </c>
      <c r="B695">
        <v>15.23</v>
      </c>
      <c r="C695">
        <v>15.36</v>
      </c>
      <c r="D695">
        <v>14.87</v>
      </c>
      <c r="E695">
        <v>14.97</v>
      </c>
    </row>
    <row r="696" spans="1:5">
      <c r="A696" s="55">
        <v>33877</v>
      </c>
      <c r="B696">
        <v>13.96</v>
      </c>
      <c r="C696">
        <v>14.89</v>
      </c>
      <c r="D696">
        <v>13.96</v>
      </c>
      <c r="E696">
        <v>14.28</v>
      </c>
    </row>
    <row r="697" spans="1:5">
      <c r="A697" s="55">
        <v>33878</v>
      </c>
      <c r="B697">
        <v>15.44</v>
      </c>
      <c r="C697">
        <v>16.309999999999999</v>
      </c>
      <c r="D697">
        <v>15.03</v>
      </c>
      <c r="E697">
        <v>16.309999999999999</v>
      </c>
    </row>
    <row r="698" spans="1:5">
      <c r="A698" s="55">
        <v>33879</v>
      </c>
      <c r="B698">
        <v>15.33</v>
      </c>
      <c r="C698">
        <v>17.8</v>
      </c>
      <c r="D698">
        <v>15.32</v>
      </c>
      <c r="E698">
        <v>17.79</v>
      </c>
    </row>
    <row r="699" spans="1:5">
      <c r="A699" s="55">
        <v>33882</v>
      </c>
      <c r="B699">
        <v>19.77</v>
      </c>
      <c r="C699">
        <v>25.13</v>
      </c>
      <c r="D699">
        <v>19.37</v>
      </c>
      <c r="E699">
        <v>20.010000000000002</v>
      </c>
    </row>
    <row r="700" spans="1:5">
      <c r="A700" s="55">
        <v>33883</v>
      </c>
      <c r="B700">
        <v>20.37</v>
      </c>
      <c r="C700">
        <v>20.420000000000002</v>
      </c>
      <c r="D700">
        <v>19.489999999999998</v>
      </c>
      <c r="E700">
        <v>19.95</v>
      </c>
    </row>
    <row r="701" spans="1:5">
      <c r="A701" s="55">
        <v>33884</v>
      </c>
      <c r="B701">
        <v>19.07</v>
      </c>
      <c r="C701">
        <v>21.08</v>
      </c>
      <c r="D701">
        <v>18.899999999999999</v>
      </c>
      <c r="E701">
        <v>21.02</v>
      </c>
    </row>
    <row r="702" spans="1:5">
      <c r="A702" s="55">
        <v>33885</v>
      </c>
      <c r="B702">
        <v>19.57</v>
      </c>
      <c r="C702">
        <v>19.940000000000001</v>
      </c>
      <c r="D702">
        <v>18.95</v>
      </c>
      <c r="E702">
        <v>19.260000000000002</v>
      </c>
    </row>
    <row r="703" spans="1:5">
      <c r="A703" s="55">
        <v>33886</v>
      </c>
      <c r="B703">
        <v>19.57</v>
      </c>
      <c r="C703">
        <v>21</v>
      </c>
      <c r="D703">
        <v>19.670000000000002</v>
      </c>
      <c r="E703">
        <v>20.51</v>
      </c>
    </row>
    <row r="704" spans="1:5">
      <c r="A704" s="55">
        <v>33889</v>
      </c>
      <c r="B704">
        <v>20.61</v>
      </c>
      <c r="C704">
        <v>20.62</v>
      </c>
      <c r="D704">
        <v>19.48</v>
      </c>
      <c r="E704">
        <v>19.489999999999998</v>
      </c>
    </row>
    <row r="705" spans="1:5">
      <c r="A705" s="55">
        <v>33890</v>
      </c>
      <c r="B705">
        <v>16.84</v>
      </c>
      <c r="C705">
        <v>18.440000000000001</v>
      </c>
      <c r="D705">
        <v>16.149999999999999</v>
      </c>
      <c r="E705">
        <v>17.899999999999999</v>
      </c>
    </row>
    <row r="706" spans="1:5">
      <c r="A706" s="55">
        <v>33891</v>
      </c>
      <c r="B706">
        <v>15.77</v>
      </c>
      <c r="C706">
        <v>18.52</v>
      </c>
      <c r="D706">
        <v>15.58</v>
      </c>
      <c r="E706">
        <v>18.420000000000002</v>
      </c>
    </row>
    <row r="707" spans="1:5">
      <c r="A707" s="55">
        <v>33892</v>
      </c>
      <c r="B707">
        <v>18.11</v>
      </c>
      <c r="C707">
        <v>18.149999999999999</v>
      </c>
      <c r="D707">
        <v>16.91</v>
      </c>
      <c r="E707">
        <v>17.11</v>
      </c>
    </row>
    <row r="708" spans="1:5">
      <c r="A708" s="55">
        <v>33893</v>
      </c>
      <c r="B708">
        <v>15.8</v>
      </c>
      <c r="C708">
        <v>17.670000000000002</v>
      </c>
      <c r="D708">
        <v>15.47</v>
      </c>
      <c r="E708">
        <v>17.010000000000002</v>
      </c>
    </row>
    <row r="709" spans="1:5">
      <c r="A709" s="55">
        <v>33896</v>
      </c>
      <c r="B709">
        <v>16.89</v>
      </c>
      <c r="C709">
        <v>17.350000000000001</v>
      </c>
      <c r="D709">
        <v>16.43</v>
      </c>
      <c r="E709">
        <v>17.309999999999999</v>
      </c>
    </row>
    <row r="710" spans="1:5">
      <c r="A710" s="55">
        <v>33897</v>
      </c>
      <c r="B710">
        <v>16</v>
      </c>
      <c r="C710">
        <v>17.100000000000001</v>
      </c>
      <c r="D710">
        <v>15.74</v>
      </c>
      <c r="E710">
        <v>16.87</v>
      </c>
    </row>
    <row r="711" spans="1:5">
      <c r="A711" s="55">
        <v>33898</v>
      </c>
      <c r="B711">
        <v>17.079999999999998</v>
      </c>
      <c r="C711">
        <v>17.079999999999998</v>
      </c>
      <c r="D711">
        <v>16.62</v>
      </c>
      <c r="E711">
        <v>16.62</v>
      </c>
    </row>
    <row r="712" spans="1:5">
      <c r="A712" s="55">
        <v>33899</v>
      </c>
      <c r="B712">
        <v>15.83</v>
      </c>
      <c r="C712">
        <v>16.239999999999998</v>
      </c>
      <c r="D712">
        <v>15.72</v>
      </c>
      <c r="E712">
        <v>15.84</v>
      </c>
    </row>
    <row r="713" spans="1:5">
      <c r="A713" s="55">
        <v>33900</v>
      </c>
      <c r="B713">
        <v>17.11</v>
      </c>
      <c r="C713">
        <v>17.21</v>
      </c>
      <c r="D713">
        <v>16.46</v>
      </c>
      <c r="E713">
        <v>16.46</v>
      </c>
    </row>
    <row r="714" spans="1:5">
      <c r="A714" s="55">
        <v>33903</v>
      </c>
      <c r="B714">
        <v>16.93</v>
      </c>
      <c r="C714">
        <v>17.32</v>
      </c>
      <c r="D714">
        <v>16.309999999999999</v>
      </c>
      <c r="E714">
        <v>16.32</v>
      </c>
    </row>
    <row r="715" spans="1:5">
      <c r="A715" s="55">
        <v>33904</v>
      </c>
      <c r="B715">
        <v>16.329999999999998</v>
      </c>
      <c r="C715">
        <v>16.75</v>
      </c>
      <c r="D715">
        <v>16.13</v>
      </c>
      <c r="E715">
        <v>16.239999999999998</v>
      </c>
    </row>
    <row r="716" spans="1:5">
      <c r="A716" s="55">
        <v>33905</v>
      </c>
      <c r="B716">
        <v>16.329999999999998</v>
      </c>
      <c r="C716">
        <v>16.66</v>
      </c>
      <c r="D716">
        <v>15.81</v>
      </c>
      <c r="E716">
        <v>15.95</v>
      </c>
    </row>
    <row r="717" spans="1:5">
      <c r="A717" s="55">
        <v>33906</v>
      </c>
      <c r="B717">
        <v>15.68</v>
      </c>
      <c r="C717">
        <v>15.83</v>
      </c>
      <c r="D717">
        <v>15.39</v>
      </c>
      <c r="E717">
        <v>15.47</v>
      </c>
    </row>
    <row r="718" spans="1:5">
      <c r="A718" s="55">
        <v>33907</v>
      </c>
      <c r="B718">
        <v>15.9</v>
      </c>
      <c r="C718">
        <v>16.600000000000001</v>
      </c>
      <c r="D718">
        <v>15.57</v>
      </c>
      <c r="E718">
        <v>16.149999999999999</v>
      </c>
    </row>
    <row r="719" spans="1:5">
      <c r="A719" s="55">
        <v>33910</v>
      </c>
      <c r="B719">
        <v>17.02</v>
      </c>
      <c r="C719">
        <v>17.13</v>
      </c>
      <c r="D719">
        <v>16.57</v>
      </c>
      <c r="E719">
        <v>16.670000000000002</v>
      </c>
    </row>
    <row r="720" spans="1:5">
      <c r="A720" s="55">
        <v>33911</v>
      </c>
      <c r="B720">
        <v>16.010000000000002</v>
      </c>
      <c r="C720">
        <v>17.920000000000002</v>
      </c>
      <c r="D720">
        <v>15.96</v>
      </c>
      <c r="E720">
        <v>17.329999999999998</v>
      </c>
    </row>
    <row r="721" spans="1:5">
      <c r="A721" s="55">
        <v>33912</v>
      </c>
      <c r="B721">
        <v>16.329999999999998</v>
      </c>
      <c r="C721">
        <v>16.87</v>
      </c>
      <c r="D721">
        <v>16.170000000000002</v>
      </c>
      <c r="E721">
        <v>16.28</v>
      </c>
    </row>
    <row r="722" spans="1:5">
      <c r="A722" s="55">
        <v>33913</v>
      </c>
      <c r="B722">
        <v>16.100000000000001</v>
      </c>
      <c r="C722">
        <v>16.100000000000001</v>
      </c>
      <c r="D722">
        <v>15.35</v>
      </c>
      <c r="E722">
        <v>15.38</v>
      </c>
    </row>
    <row r="723" spans="1:5">
      <c r="A723" s="55">
        <v>33914</v>
      </c>
      <c r="B723">
        <v>15.66</v>
      </c>
      <c r="C723">
        <v>15.68</v>
      </c>
      <c r="D723">
        <v>14.65</v>
      </c>
      <c r="E723">
        <v>14.69</v>
      </c>
    </row>
    <row r="724" spans="1:5">
      <c r="A724" s="55">
        <v>33917</v>
      </c>
      <c r="B724">
        <v>15.66</v>
      </c>
      <c r="C724">
        <v>15.14</v>
      </c>
      <c r="D724">
        <v>14.06</v>
      </c>
      <c r="E724">
        <v>14.23</v>
      </c>
    </row>
    <row r="725" spans="1:5">
      <c r="A725" s="55">
        <v>33918</v>
      </c>
      <c r="B725">
        <v>14.51</v>
      </c>
      <c r="C725">
        <v>14.71</v>
      </c>
      <c r="D725">
        <v>14.27</v>
      </c>
      <c r="E725">
        <v>14.37</v>
      </c>
    </row>
    <row r="726" spans="1:5">
      <c r="A726" s="55">
        <v>33919</v>
      </c>
      <c r="B726">
        <v>14.6</v>
      </c>
      <c r="C726">
        <v>15.02</v>
      </c>
      <c r="D726">
        <v>13.99</v>
      </c>
      <c r="E726">
        <v>13.99</v>
      </c>
    </row>
    <row r="727" spans="1:5">
      <c r="A727" s="55">
        <v>33920</v>
      </c>
      <c r="B727">
        <v>16.36</v>
      </c>
      <c r="C727">
        <v>16.36</v>
      </c>
      <c r="D727">
        <v>14.32</v>
      </c>
      <c r="E727">
        <v>14.37</v>
      </c>
    </row>
    <row r="728" spans="1:5">
      <c r="A728" s="55">
        <v>33921</v>
      </c>
      <c r="B728">
        <v>14.8</v>
      </c>
      <c r="C728">
        <v>14.86</v>
      </c>
      <c r="D728">
        <v>14.03</v>
      </c>
      <c r="E728">
        <v>14.61</v>
      </c>
    </row>
    <row r="729" spans="1:5">
      <c r="A729" s="55">
        <v>33924</v>
      </c>
      <c r="B729">
        <v>14.68</v>
      </c>
      <c r="C729">
        <v>14.89</v>
      </c>
      <c r="D729">
        <v>14.64</v>
      </c>
      <c r="E729">
        <v>14.86</v>
      </c>
    </row>
    <row r="730" spans="1:5">
      <c r="A730" s="55">
        <v>33925</v>
      </c>
      <c r="B730">
        <v>15.74</v>
      </c>
      <c r="C730">
        <v>15.85</v>
      </c>
      <c r="D730">
        <v>14.44</v>
      </c>
      <c r="E730">
        <v>15.01</v>
      </c>
    </row>
    <row r="731" spans="1:5">
      <c r="A731" s="55">
        <v>33926</v>
      </c>
      <c r="B731">
        <v>14.98</v>
      </c>
      <c r="C731">
        <v>14.98</v>
      </c>
      <c r="D731">
        <v>14.18</v>
      </c>
      <c r="E731">
        <v>14.55</v>
      </c>
    </row>
    <row r="732" spans="1:5">
      <c r="A732" s="55">
        <v>33927</v>
      </c>
      <c r="B732">
        <v>14.98</v>
      </c>
      <c r="C732">
        <v>15.1</v>
      </c>
      <c r="D732">
        <v>14.14</v>
      </c>
      <c r="E732">
        <v>14.33</v>
      </c>
    </row>
    <row r="733" spans="1:5">
      <c r="A733" s="55">
        <v>33928</v>
      </c>
      <c r="B733">
        <v>14.98</v>
      </c>
      <c r="C733">
        <v>14.2</v>
      </c>
      <c r="D733">
        <v>13.44</v>
      </c>
      <c r="E733">
        <v>13.67</v>
      </c>
    </row>
    <row r="734" spans="1:5">
      <c r="A734" s="55">
        <v>33931</v>
      </c>
      <c r="B734">
        <v>12.93</v>
      </c>
      <c r="C734">
        <v>13.95</v>
      </c>
      <c r="D734">
        <v>12.89</v>
      </c>
      <c r="E734">
        <v>13.4</v>
      </c>
    </row>
    <row r="735" spans="1:5">
      <c r="A735" s="55">
        <v>33932</v>
      </c>
      <c r="B735">
        <v>12.54</v>
      </c>
      <c r="C735">
        <v>13.37</v>
      </c>
      <c r="D735">
        <v>12.46</v>
      </c>
      <c r="E735">
        <v>12.66</v>
      </c>
    </row>
    <row r="736" spans="1:5">
      <c r="A736" s="55">
        <v>33933</v>
      </c>
      <c r="B736">
        <v>12.48</v>
      </c>
      <c r="C736">
        <v>12.95</v>
      </c>
      <c r="D736">
        <v>12.48</v>
      </c>
      <c r="E736">
        <v>12.5</v>
      </c>
    </row>
    <row r="737" spans="1:5">
      <c r="A737" s="55">
        <v>33935</v>
      </c>
      <c r="B737">
        <v>11.63</v>
      </c>
      <c r="C737">
        <v>12.67</v>
      </c>
      <c r="D737">
        <v>11.52</v>
      </c>
      <c r="E737">
        <v>12.58</v>
      </c>
    </row>
    <row r="738" spans="1:5">
      <c r="A738" s="55">
        <v>33938</v>
      </c>
      <c r="B738">
        <v>11.38</v>
      </c>
      <c r="C738">
        <v>13.67</v>
      </c>
      <c r="D738">
        <v>11.38</v>
      </c>
      <c r="E738">
        <v>13.01</v>
      </c>
    </row>
    <row r="739" spans="1:5">
      <c r="A739" s="55">
        <v>33939</v>
      </c>
      <c r="B739">
        <v>12.94</v>
      </c>
      <c r="C739">
        <v>13.89</v>
      </c>
      <c r="D739">
        <v>12.76</v>
      </c>
      <c r="E739">
        <v>12.8</v>
      </c>
    </row>
    <row r="740" spans="1:5">
      <c r="A740" s="55">
        <v>33940</v>
      </c>
      <c r="B740">
        <v>12.06</v>
      </c>
      <c r="C740">
        <v>13.49</v>
      </c>
      <c r="D740">
        <v>11.99</v>
      </c>
      <c r="E740">
        <v>12.56</v>
      </c>
    </row>
    <row r="741" spans="1:5">
      <c r="A741" s="55">
        <v>33941</v>
      </c>
      <c r="B741">
        <v>12.09</v>
      </c>
      <c r="C741">
        <v>12.78</v>
      </c>
      <c r="D741">
        <v>11.84</v>
      </c>
      <c r="E741">
        <v>12.03</v>
      </c>
    </row>
    <row r="742" spans="1:5">
      <c r="A742" s="55">
        <v>33942</v>
      </c>
      <c r="B742">
        <v>11.69</v>
      </c>
      <c r="C742">
        <v>12.46</v>
      </c>
      <c r="D742">
        <v>11.54</v>
      </c>
      <c r="E742">
        <v>11.81</v>
      </c>
    </row>
    <row r="743" spans="1:5">
      <c r="A743" s="55">
        <v>33945</v>
      </c>
      <c r="B743">
        <v>12</v>
      </c>
      <c r="C743">
        <v>12.61</v>
      </c>
      <c r="D743">
        <v>11.7</v>
      </c>
      <c r="E743">
        <v>12</v>
      </c>
    </row>
    <row r="744" spans="1:5">
      <c r="A744" s="55">
        <v>33946</v>
      </c>
      <c r="B744">
        <v>10.29</v>
      </c>
      <c r="C744">
        <v>12.38</v>
      </c>
      <c r="D744">
        <v>10.29</v>
      </c>
      <c r="E744">
        <v>11.73</v>
      </c>
    </row>
    <row r="745" spans="1:5">
      <c r="A745" s="55">
        <v>33947</v>
      </c>
      <c r="B745">
        <v>10.29</v>
      </c>
      <c r="C745">
        <v>13.34</v>
      </c>
      <c r="D745">
        <v>10.93</v>
      </c>
      <c r="E745">
        <v>12.58</v>
      </c>
    </row>
    <row r="746" spans="1:5">
      <c r="A746" s="55">
        <v>33948</v>
      </c>
      <c r="B746">
        <v>12.36</v>
      </c>
      <c r="C746">
        <v>13.37</v>
      </c>
      <c r="D746">
        <v>12.26</v>
      </c>
      <c r="E746">
        <v>12.75</v>
      </c>
    </row>
    <row r="747" spans="1:5">
      <c r="A747" s="55">
        <v>33949</v>
      </c>
      <c r="B747">
        <v>12.36</v>
      </c>
      <c r="C747">
        <v>13.52</v>
      </c>
      <c r="D747">
        <v>11.01</v>
      </c>
      <c r="E747">
        <v>12.34</v>
      </c>
    </row>
    <row r="748" spans="1:5">
      <c r="A748" s="55">
        <v>33952</v>
      </c>
      <c r="B748">
        <v>12.61</v>
      </c>
      <c r="C748">
        <v>12.83</v>
      </c>
      <c r="D748">
        <v>12.36</v>
      </c>
      <c r="E748">
        <v>12.66</v>
      </c>
    </row>
    <row r="749" spans="1:5">
      <c r="A749" s="55">
        <v>33953</v>
      </c>
      <c r="B749">
        <v>12.61</v>
      </c>
      <c r="C749">
        <v>12.92</v>
      </c>
      <c r="D749">
        <v>12.37</v>
      </c>
      <c r="E749">
        <v>12.41</v>
      </c>
    </row>
    <row r="750" spans="1:5">
      <c r="A750" s="55">
        <v>33954</v>
      </c>
      <c r="B750">
        <v>12.61</v>
      </c>
      <c r="C750">
        <v>12.88</v>
      </c>
      <c r="D750">
        <v>12.15</v>
      </c>
      <c r="E750">
        <v>12.58</v>
      </c>
    </row>
    <row r="751" spans="1:5">
      <c r="A751" s="55">
        <v>33955</v>
      </c>
      <c r="B751">
        <v>12.03</v>
      </c>
      <c r="C751">
        <v>12.6</v>
      </c>
      <c r="D751">
        <v>11.86</v>
      </c>
      <c r="E751">
        <v>12.14</v>
      </c>
    </row>
    <row r="752" spans="1:5">
      <c r="A752" s="55">
        <v>33956</v>
      </c>
      <c r="B752">
        <v>12.03</v>
      </c>
      <c r="C752">
        <v>12.58</v>
      </c>
      <c r="D752">
        <v>10.64</v>
      </c>
      <c r="E752">
        <v>11.66</v>
      </c>
    </row>
    <row r="753" spans="1:5">
      <c r="A753" s="55">
        <v>33959</v>
      </c>
      <c r="B753">
        <v>12.03</v>
      </c>
      <c r="C753">
        <v>11.97</v>
      </c>
      <c r="D753">
        <v>11.2</v>
      </c>
      <c r="E753">
        <v>11.65</v>
      </c>
    </row>
    <row r="754" spans="1:5">
      <c r="A754" s="55">
        <v>33960</v>
      </c>
      <c r="B754">
        <v>10.57</v>
      </c>
      <c r="C754">
        <v>12.81</v>
      </c>
      <c r="D754">
        <v>10.36</v>
      </c>
      <c r="E754">
        <v>11.75</v>
      </c>
    </row>
    <row r="755" spans="1:5">
      <c r="A755" s="55">
        <v>33961</v>
      </c>
      <c r="B755">
        <v>10.57</v>
      </c>
      <c r="C755">
        <v>11.9</v>
      </c>
      <c r="D755">
        <v>11.27</v>
      </c>
      <c r="E755">
        <v>11.51</v>
      </c>
    </row>
    <row r="756" spans="1:5">
      <c r="A756" s="55">
        <v>33962</v>
      </c>
      <c r="B756">
        <v>11.5</v>
      </c>
      <c r="C756">
        <v>11.99</v>
      </c>
      <c r="D756">
        <v>11.3</v>
      </c>
      <c r="E756">
        <v>11.57</v>
      </c>
    </row>
    <row r="757" spans="1:5">
      <c r="A757" s="55">
        <v>33966</v>
      </c>
      <c r="B757">
        <v>12.67</v>
      </c>
      <c r="C757">
        <v>12.85</v>
      </c>
      <c r="D757">
        <v>12.11</v>
      </c>
      <c r="E757">
        <v>12.22</v>
      </c>
    </row>
    <row r="758" spans="1:5">
      <c r="A758" s="55">
        <v>33967</v>
      </c>
      <c r="B758">
        <v>12.27</v>
      </c>
      <c r="C758">
        <v>12.84</v>
      </c>
      <c r="D758">
        <v>11.72</v>
      </c>
      <c r="E758">
        <v>12.29</v>
      </c>
    </row>
    <row r="759" spans="1:5">
      <c r="A759" s="55">
        <v>33968</v>
      </c>
      <c r="B759">
        <v>12.14</v>
      </c>
      <c r="C759">
        <v>13.6</v>
      </c>
      <c r="D759">
        <v>12.14</v>
      </c>
      <c r="E759">
        <v>12.6</v>
      </c>
    </row>
    <row r="760" spans="1:5">
      <c r="A760" s="55">
        <v>33969</v>
      </c>
      <c r="B760">
        <v>11.87</v>
      </c>
      <c r="C760">
        <v>13.05</v>
      </c>
      <c r="D760">
        <v>11.75</v>
      </c>
      <c r="E760">
        <v>12.57</v>
      </c>
    </row>
    <row r="761" spans="1:5">
      <c r="A761" s="55">
        <v>33973</v>
      </c>
      <c r="B761">
        <v>12.96</v>
      </c>
      <c r="C761">
        <v>13.92</v>
      </c>
      <c r="D761">
        <v>12.91</v>
      </c>
      <c r="E761">
        <v>13.36</v>
      </c>
    </row>
    <row r="762" spans="1:5">
      <c r="A762" s="55">
        <v>33974</v>
      </c>
      <c r="B762">
        <v>12.99</v>
      </c>
      <c r="C762">
        <v>14.08</v>
      </c>
      <c r="D762">
        <v>12.92</v>
      </c>
      <c r="E762">
        <v>13.35</v>
      </c>
    </row>
    <row r="763" spans="1:5">
      <c r="A763" s="55">
        <v>33975</v>
      </c>
      <c r="B763">
        <v>12.88</v>
      </c>
      <c r="C763">
        <v>14.17</v>
      </c>
      <c r="D763">
        <v>11.86</v>
      </c>
      <c r="E763">
        <v>13.37</v>
      </c>
    </row>
    <row r="764" spans="1:5">
      <c r="A764" s="55">
        <v>33976</v>
      </c>
      <c r="B764">
        <v>12.9</v>
      </c>
      <c r="C764">
        <v>15.06</v>
      </c>
      <c r="D764">
        <v>12.65</v>
      </c>
      <c r="E764">
        <v>14.72</v>
      </c>
    </row>
    <row r="765" spans="1:5">
      <c r="A765" s="55">
        <v>33977</v>
      </c>
      <c r="B765">
        <v>13.75</v>
      </c>
      <c r="C765">
        <v>14.39</v>
      </c>
      <c r="D765">
        <v>13.61</v>
      </c>
      <c r="E765">
        <v>13.77</v>
      </c>
    </row>
    <row r="766" spans="1:5">
      <c r="A766" s="55">
        <v>33980</v>
      </c>
      <c r="B766">
        <v>13.27</v>
      </c>
      <c r="C766">
        <v>13.57</v>
      </c>
      <c r="D766">
        <v>12.43</v>
      </c>
      <c r="E766">
        <v>12.86</v>
      </c>
    </row>
    <row r="767" spans="1:5">
      <c r="A767" s="55">
        <v>33981</v>
      </c>
      <c r="B767">
        <v>11.82</v>
      </c>
      <c r="C767">
        <v>13.87</v>
      </c>
      <c r="D767">
        <v>11.74</v>
      </c>
      <c r="E767">
        <v>12.78</v>
      </c>
    </row>
    <row r="768" spans="1:5">
      <c r="A768" s="55">
        <v>33982</v>
      </c>
      <c r="B768">
        <v>13.02</v>
      </c>
      <c r="C768">
        <v>13.02</v>
      </c>
      <c r="D768">
        <v>12.15</v>
      </c>
      <c r="E768">
        <v>12.42</v>
      </c>
    </row>
    <row r="769" spans="1:5">
      <c r="A769" s="55">
        <v>33983</v>
      </c>
      <c r="B769">
        <v>12.29</v>
      </c>
      <c r="C769">
        <v>12.33</v>
      </c>
      <c r="D769">
        <v>11.93</v>
      </c>
      <c r="E769">
        <v>11.99</v>
      </c>
    </row>
    <row r="770" spans="1:5">
      <c r="A770" s="55">
        <v>33984</v>
      </c>
      <c r="B770">
        <v>11.9</v>
      </c>
      <c r="C770">
        <v>11.96</v>
      </c>
      <c r="D770">
        <v>11.25</v>
      </c>
      <c r="E770">
        <v>11.57</v>
      </c>
    </row>
    <row r="771" spans="1:5">
      <c r="A771" s="55">
        <v>33987</v>
      </c>
      <c r="B771">
        <v>12.15</v>
      </c>
      <c r="C771">
        <v>12.17</v>
      </c>
      <c r="D771">
        <v>11.49</v>
      </c>
      <c r="E771">
        <v>11.49</v>
      </c>
    </row>
    <row r="772" spans="1:5">
      <c r="A772" s="55">
        <v>33988</v>
      </c>
      <c r="B772">
        <v>11.64</v>
      </c>
      <c r="C772">
        <v>12.17</v>
      </c>
      <c r="D772">
        <v>11.62</v>
      </c>
      <c r="E772">
        <v>12.06</v>
      </c>
    </row>
    <row r="773" spans="1:5">
      <c r="A773" s="55">
        <v>33989</v>
      </c>
      <c r="B773">
        <v>12.21</v>
      </c>
      <c r="C773">
        <v>12.34</v>
      </c>
      <c r="D773">
        <v>11.85</v>
      </c>
      <c r="E773">
        <v>12.15</v>
      </c>
    </row>
    <row r="774" spans="1:5">
      <c r="A774" s="55">
        <v>33990</v>
      </c>
      <c r="B774">
        <v>12.41</v>
      </c>
      <c r="C774">
        <v>12.45</v>
      </c>
      <c r="D774">
        <v>11.69</v>
      </c>
      <c r="E774">
        <v>11.69</v>
      </c>
    </row>
    <row r="775" spans="1:5">
      <c r="A775" s="55">
        <v>33991</v>
      </c>
      <c r="B775">
        <v>11.63</v>
      </c>
      <c r="C775">
        <v>11.74</v>
      </c>
      <c r="D775">
        <v>11.22</v>
      </c>
      <c r="E775">
        <v>11.3</v>
      </c>
    </row>
    <row r="776" spans="1:5">
      <c r="A776" s="55">
        <v>33994</v>
      </c>
      <c r="B776">
        <v>11.42</v>
      </c>
      <c r="C776">
        <v>11.65</v>
      </c>
      <c r="D776">
        <v>11.26</v>
      </c>
      <c r="E776">
        <v>11.38</v>
      </c>
    </row>
    <row r="777" spans="1:5">
      <c r="A777" s="55">
        <v>33995</v>
      </c>
      <c r="B777">
        <v>11.08</v>
      </c>
      <c r="C777">
        <v>11.5</v>
      </c>
      <c r="D777">
        <v>10.98</v>
      </c>
      <c r="E777">
        <v>11.45</v>
      </c>
    </row>
    <row r="778" spans="1:5">
      <c r="A778" s="55">
        <v>33996</v>
      </c>
      <c r="B778">
        <v>11.66</v>
      </c>
      <c r="C778">
        <v>12.61</v>
      </c>
      <c r="D778">
        <v>11.44</v>
      </c>
      <c r="E778">
        <v>12.01</v>
      </c>
    </row>
    <row r="779" spans="1:5">
      <c r="A779" s="55">
        <v>33997</v>
      </c>
      <c r="B779">
        <v>12.08</v>
      </c>
      <c r="C779">
        <v>12.46</v>
      </c>
      <c r="D779">
        <v>11.9</v>
      </c>
      <c r="E779">
        <v>12.04</v>
      </c>
    </row>
    <row r="780" spans="1:5">
      <c r="A780" s="55">
        <v>33998</v>
      </c>
      <c r="B780">
        <v>12.49</v>
      </c>
      <c r="C780">
        <v>13.16</v>
      </c>
      <c r="D780">
        <v>12.42</v>
      </c>
      <c r="E780">
        <v>12.42</v>
      </c>
    </row>
    <row r="781" spans="1:5">
      <c r="A781" s="55">
        <v>34001</v>
      </c>
      <c r="B781">
        <v>12.51</v>
      </c>
      <c r="C781">
        <v>12.92</v>
      </c>
      <c r="D781">
        <v>12.18</v>
      </c>
      <c r="E781">
        <v>12.33</v>
      </c>
    </row>
    <row r="782" spans="1:5">
      <c r="A782" s="55">
        <v>34002</v>
      </c>
      <c r="B782">
        <v>12.47</v>
      </c>
      <c r="C782">
        <v>12.89</v>
      </c>
      <c r="D782">
        <v>12.22</v>
      </c>
      <c r="E782">
        <v>12.25</v>
      </c>
    </row>
    <row r="783" spans="1:5">
      <c r="A783" s="55">
        <v>34003</v>
      </c>
      <c r="B783">
        <v>11.98</v>
      </c>
      <c r="C783">
        <v>12.34</v>
      </c>
      <c r="D783">
        <v>11.79</v>
      </c>
      <c r="E783">
        <v>12.12</v>
      </c>
    </row>
    <row r="784" spans="1:5">
      <c r="A784" s="55">
        <v>34004</v>
      </c>
      <c r="B784">
        <v>11.86</v>
      </c>
      <c r="C784">
        <v>12.84</v>
      </c>
      <c r="D784">
        <v>11.69</v>
      </c>
      <c r="E784">
        <v>12.29</v>
      </c>
    </row>
    <row r="785" spans="1:5">
      <c r="A785" s="55">
        <v>34005</v>
      </c>
      <c r="B785">
        <v>12.56</v>
      </c>
      <c r="C785">
        <v>13.45</v>
      </c>
      <c r="D785">
        <v>12.49</v>
      </c>
      <c r="E785">
        <v>12.9</v>
      </c>
    </row>
    <row r="786" spans="1:5">
      <c r="A786" s="55">
        <v>34008</v>
      </c>
      <c r="B786">
        <v>13.15</v>
      </c>
      <c r="C786">
        <v>13.94</v>
      </c>
      <c r="D786">
        <v>12.2</v>
      </c>
      <c r="E786">
        <v>13.22</v>
      </c>
    </row>
    <row r="787" spans="1:5">
      <c r="A787" s="55">
        <v>34009</v>
      </c>
      <c r="B787">
        <v>13.63</v>
      </c>
      <c r="C787">
        <v>13.76</v>
      </c>
      <c r="D787">
        <v>13.43</v>
      </c>
      <c r="E787">
        <v>13.48</v>
      </c>
    </row>
    <row r="788" spans="1:5">
      <c r="A788" s="55">
        <v>34010</v>
      </c>
      <c r="B788">
        <v>13.58</v>
      </c>
      <c r="C788">
        <v>14.26</v>
      </c>
      <c r="D788">
        <v>13</v>
      </c>
      <c r="E788">
        <v>13.43</v>
      </c>
    </row>
    <row r="789" spans="1:5">
      <c r="A789" s="55">
        <v>34011</v>
      </c>
      <c r="B789">
        <v>13.05</v>
      </c>
      <c r="C789">
        <v>13.65</v>
      </c>
      <c r="D789">
        <v>12.63</v>
      </c>
      <c r="E789">
        <v>12.69</v>
      </c>
    </row>
    <row r="790" spans="1:5">
      <c r="A790" s="55">
        <v>34012</v>
      </c>
      <c r="B790">
        <v>13.58</v>
      </c>
      <c r="C790">
        <v>13.66</v>
      </c>
      <c r="D790">
        <v>12.32</v>
      </c>
      <c r="E790">
        <v>12.38</v>
      </c>
    </row>
    <row r="791" spans="1:5">
      <c r="A791" s="55">
        <v>34016</v>
      </c>
      <c r="B791">
        <v>13.44</v>
      </c>
      <c r="C791">
        <v>16.45</v>
      </c>
      <c r="D791">
        <v>13.35</v>
      </c>
      <c r="E791">
        <v>15.76</v>
      </c>
    </row>
    <row r="792" spans="1:5">
      <c r="A792" s="55">
        <v>34017</v>
      </c>
      <c r="B792">
        <v>15.96</v>
      </c>
      <c r="C792">
        <v>16.34</v>
      </c>
      <c r="D792">
        <v>15.57</v>
      </c>
      <c r="E792">
        <v>15.9</v>
      </c>
    </row>
    <row r="793" spans="1:5">
      <c r="A793" s="55">
        <v>34018</v>
      </c>
      <c r="B793">
        <v>14.69</v>
      </c>
      <c r="C793">
        <v>16.649999999999999</v>
      </c>
      <c r="D793">
        <v>14.32</v>
      </c>
      <c r="E793">
        <v>15.56</v>
      </c>
    </row>
    <row r="794" spans="1:5">
      <c r="A794" s="55">
        <v>34019</v>
      </c>
      <c r="B794">
        <v>15.74</v>
      </c>
      <c r="C794">
        <v>15.74</v>
      </c>
      <c r="D794">
        <v>15</v>
      </c>
      <c r="E794">
        <v>15.02</v>
      </c>
    </row>
    <row r="795" spans="1:5">
      <c r="A795" s="55">
        <v>34022</v>
      </c>
      <c r="B795">
        <v>15.03</v>
      </c>
      <c r="C795">
        <v>15.25</v>
      </c>
      <c r="D795">
        <v>14.34</v>
      </c>
      <c r="E795">
        <v>14.7</v>
      </c>
    </row>
    <row r="796" spans="1:5">
      <c r="A796" s="55">
        <v>34023</v>
      </c>
      <c r="B796">
        <v>15.1</v>
      </c>
      <c r="C796">
        <v>15.43</v>
      </c>
      <c r="D796">
        <v>14.6</v>
      </c>
      <c r="E796">
        <v>15.04</v>
      </c>
    </row>
    <row r="797" spans="1:5">
      <c r="A797" s="55">
        <v>34024</v>
      </c>
      <c r="B797">
        <v>14</v>
      </c>
      <c r="C797">
        <v>15.03</v>
      </c>
      <c r="D797">
        <v>14</v>
      </c>
      <c r="E797">
        <v>14.72</v>
      </c>
    </row>
    <row r="798" spans="1:5">
      <c r="A798" s="55">
        <v>34025</v>
      </c>
      <c r="B798">
        <v>12.99</v>
      </c>
      <c r="C798">
        <v>14.79</v>
      </c>
      <c r="D798">
        <v>12.95</v>
      </c>
      <c r="E798">
        <v>13.76</v>
      </c>
    </row>
    <row r="799" spans="1:5">
      <c r="A799" s="55">
        <v>34026</v>
      </c>
      <c r="B799">
        <v>13.47</v>
      </c>
      <c r="C799">
        <v>13.82</v>
      </c>
      <c r="D799">
        <v>13.12</v>
      </c>
      <c r="E799">
        <v>13.16</v>
      </c>
    </row>
    <row r="800" spans="1:5">
      <c r="A800" s="55">
        <v>34029</v>
      </c>
      <c r="B800">
        <v>13.13</v>
      </c>
      <c r="C800">
        <v>14.11</v>
      </c>
      <c r="D800">
        <v>13.07</v>
      </c>
      <c r="E800">
        <v>13.6</v>
      </c>
    </row>
    <row r="801" spans="1:5">
      <c r="A801" s="55">
        <v>34030</v>
      </c>
      <c r="B801">
        <v>13.76</v>
      </c>
      <c r="C801">
        <v>13.8</v>
      </c>
      <c r="D801">
        <v>12.49</v>
      </c>
      <c r="E801">
        <v>12.49</v>
      </c>
    </row>
    <row r="802" spans="1:5">
      <c r="A802" s="55">
        <v>34031</v>
      </c>
      <c r="B802">
        <v>13.14</v>
      </c>
      <c r="C802">
        <v>13.71</v>
      </c>
      <c r="D802">
        <v>12.93</v>
      </c>
      <c r="E802">
        <v>13.13</v>
      </c>
    </row>
    <row r="803" spans="1:5">
      <c r="A803" s="55">
        <v>34032</v>
      </c>
      <c r="B803">
        <v>12.52</v>
      </c>
      <c r="C803">
        <v>14.02</v>
      </c>
      <c r="D803">
        <v>12.5</v>
      </c>
      <c r="E803">
        <v>13.44</v>
      </c>
    </row>
    <row r="804" spans="1:5">
      <c r="A804" s="55">
        <v>34033</v>
      </c>
      <c r="B804">
        <v>13.2</v>
      </c>
      <c r="C804">
        <v>14.13</v>
      </c>
      <c r="D804">
        <v>12.98</v>
      </c>
      <c r="E804">
        <v>14.08</v>
      </c>
    </row>
    <row r="805" spans="1:5">
      <c r="A805" s="55">
        <v>34036</v>
      </c>
      <c r="B805">
        <v>15</v>
      </c>
      <c r="C805">
        <v>16.3</v>
      </c>
      <c r="D805">
        <v>14.95</v>
      </c>
      <c r="E805">
        <v>16.22</v>
      </c>
    </row>
    <row r="806" spans="1:5">
      <c r="A806" s="55">
        <v>34037</v>
      </c>
      <c r="B806">
        <v>14.02</v>
      </c>
      <c r="C806">
        <v>15.43</v>
      </c>
      <c r="D806">
        <v>13.78</v>
      </c>
      <c r="E806">
        <v>14.17</v>
      </c>
    </row>
    <row r="807" spans="1:5">
      <c r="A807" s="55">
        <v>34038</v>
      </c>
      <c r="B807">
        <v>14.63</v>
      </c>
      <c r="C807">
        <v>14.72</v>
      </c>
      <c r="D807">
        <v>13.85</v>
      </c>
      <c r="E807">
        <v>13.91</v>
      </c>
    </row>
    <row r="808" spans="1:5">
      <c r="A808" s="55">
        <v>34039</v>
      </c>
      <c r="B808">
        <v>13.97</v>
      </c>
      <c r="C808">
        <v>14.27</v>
      </c>
      <c r="D808">
        <v>13.92</v>
      </c>
      <c r="E808">
        <v>14.26</v>
      </c>
    </row>
    <row r="809" spans="1:5">
      <c r="A809" s="55">
        <v>34040</v>
      </c>
      <c r="B809">
        <v>15.6</v>
      </c>
      <c r="C809">
        <v>16.37</v>
      </c>
      <c r="D809">
        <v>14.91</v>
      </c>
      <c r="E809">
        <v>15.66</v>
      </c>
    </row>
    <row r="810" spans="1:5">
      <c r="A810" s="55">
        <v>34043</v>
      </c>
      <c r="B810">
        <v>15.01</v>
      </c>
      <c r="C810">
        <v>15.06</v>
      </c>
      <c r="D810">
        <v>14.63</v>
      </c>
      <c r="E810">
        <v>14.74</v>
      </c>
    </row>
    <row r="811" spans="1:5">
      <c r="A811" s="55">
        <v>34044</v>
      </c>
      <c r="B811">
        <v>13.05</v>
      </c>
      <c r="C811">
        <v>14.68</v>
      </c>
      <c r="D811">
        <v>13.05</v>
      </c>
      <c r="E811">
        <v>14.51</v>
      </c>
    </row>
    <row r="812" spans="1:5">
      <c r="A812" s="55">
        <v>34045</v>
      </c>
      <c r="B812">
        <v>15.06</v>
      </c>
      <c r="C812">
        <v>15.18</v>
      </c>
      <c r="D812">
        <v>14.4</v>
      </c>
      <c r="E812">
        <v>14.53</v>
      </c>
    </row>
    <row r="813" spans="1:5">
      <c r="A813" s="55">
        <v>34046</v>
      </c>
      <c r="B813">
        <v>14.33</v>
      </c>
      <c r="C813">
        <v>15.07</v>
      </c>
      <c r="D813">
        <v>14.17</v>
      </c>
      <c r="E813">
        <v>14.17</v>
      </c>
    </row>
    <row r="814" spans="1:5">
      <c r="A814" s="55">
        <v>34047</v>
      </c>
      <c r="B814">
        <v>14.33</v>
      </c>
      <c r="C814">
        <v>13.89</v>
      </c>
      <c r="D814">
        <v>13.11</v>
      </c>
      <c r="E814">
        <v>13.23</v>
      </c>
    </row>
    <row r="815" spans="1:5">
      <c r="A815" s="55">
        <v>34050</v>
      </c>
      <c r="B815">
        <v>13.97</v>
      </c>
      <c r="C815">
        <v>14.42</v>
      </c>
      <c r="D815">
        <v>13.65</v>
      </c>
      <c r="E815">
        <v>13.66</v>
      </c>
    </row>
    <row r="816" spans="1:5">
      <c r="A816" s="55">
        <v>34051</v>
      </c>
      <c r="B816">
        <v>12.71</v>
      </c>
      <c r="C816">
        <v>13.37</v>
      </c>
      <c r="D816">
        <v>12.69</v>
      </c>
      <c r="E816">
        <v>13.02</v>
      </c>
    </row>
    <row r="817" spans="1:5">
      <c r="A817" s="55">
        <v>34052</v>
      </c>
      <c r="B817">
        <v>12.23</v>
      </c>
      <c r="C817">
        <v>12.89</v>
      </c>
      <c r="D817">
        <v>12.06</v>
      </c>
      <c r="E817">
        <v>12.44</v>
      </c>
    </row>
    <row r="818" spans="1:5">
      <c r="A818" s="55">
        <v>34053</v>
      </c>
      <c r="B818">
        <v>12.71</v>
      </c>
      <c r="C818">
        <v>12.81</v>
      </c>
      <c r="D818">
        <v>12.04</v>
      </c>
      <c r="E818">
        <v>12.08</v>
      </c>
    </row>
    <row r="819" spans="1:5">
      <c r="A819" s="55">
        <v>34054</v>
      </c>
      <c r="B819">
        <v>10.66</v>
      </c>
      <c r="C819">
        <v>12.38</v>
      </c>
      <c r="D819">
        <v>10.66</v>
      </c>
      <c r="E819">
        <v>12.21</v>
      </c>
    </row>
    <row r="820" spans="1:5">
      <c r="A820" s="55">
        <v>34057</v>
      </c>
      <c r="B820">
        <v>13.04</v>
      </c>
      <c r="C820">
        <v>13.04</v>
      </c>
      <c r="D820">
        <v>12.27</v>
      </c>
      <c r="E820">
        <v>12.63</v>
      </c>
    </row>
    <row r="821" spans="1:5">
      <c r="A821" s="55">
        <v>34058</v>
      </c>
      <c r="B821">
        <v>12.58</v>
      </c>
      <c r="C821">
        <v>12.82</v>
      </c>
      <c r="D821">
        <v>12.23</v>
      </c>
      <c r="E821">
        <v>12.23</v>
      </c>
    </row>
    <row r="822" spans="1:5">
      <c r="A822" s="55">
        <v>34059</v>
      </c>
      <c r="B822">
        <v>12.29</v>
      </c>
      <c r="C822">
        <v>12.9</v>
      </c>
      <c r="D822">
        <v>12.19</v>
      </c>
      <c r="E822">
        <v>12.53</v>
      </c>
    </row>
    <row r="823" spans="1:5">
      <c r="A823" s="55">
        <v>34060</v>
      </c>
      <c r="B823">
        <v>13.04</v>
      </c>
      <c r="C823">
        <v>14.05</v>
      </c>
      <c r="D823">
        <v>12.7</v>
      </c>
      <c r="E823">
        <v>13.02</v>
      </c>
    </row>
    <row r="824" spans="1:5">
      <c r="A824" s="55">
        <v>34061</v>
      </c>
      <c r="B824">
        <v>14.27</v>
      </c>
      <c r="C824">
        <v>14.85</v>
      </c>
      <c r="D824">
        <v>13.99</v>
      </c>
      <c r="E824">
        <v>14.5</v>
      </c>
    </row>
    <row r="825" spans="1:5">
      <c r="A825" s="55">
        <v>34064</v>
      </c>
      <c r="B825">
        <v>14.43</v>
      </c>
      <c r="C825">
        <v>15.06</v>
      </c>
      <c r="D825">
        <v>14.06</v>
      </c>
      <c r="E825">
        <v>14.12</v>
      </c>
    </row>
    <row r="826" spans="1:5">
      <c r="A826" s="55">
        <v>34065</v>
      </c>
      <c r="B826">
        <v>13.73</v>
      </c>
      <c r="C826">
        <v>14.84</v>
      </c>
      <c r="D826">
        <v>13.72</v>
      </c>
      <c r="E826">
        <v>14.24</v>
      </c>
    </row>
    <row r="827" spans="1:5">
      <c r="A827" s="55">
        <v>34066</v>
      </c>
      <c r="B827">
        <v>13.75</v>
      </c>
      <c r="C827">
        <v>14.58</v>
      </c>
      <c r="D827">
        <v>13.58</v>
      </c>
      <c r="E827">
        <v>13.64</v>
      </c>
    </row>
    <row r="828" spans="1:5">
      <c r="A828" s="55">
        <v>34067</v>
      </c>
      <c r="B828">
        <v>12.33</v>
      </c>
      <c r="C828">
        <v>13.65</v>
      </c>
      <c r="D828">
        <v>12.16</v>
      </c>
      <c r="E828">
        <v>12.83</v>
      </c>
    </row>
    <row r="829" spans="1:5">
      <c r="A829" s="55">
        <v>34071</v>
      </c>
      <c r="B829">
        <v>12.33</v>
      </c>
      <c r="C829">
        <v>12.78</v>
      </c>
      <c r="D829">
        <v>11.52</v>
      </c>
      <c r="E829">
        <v>11.93</v>
      </c>
    </row>
    <row r="830" spans="1:5">
      <c r="A830" s="55">
        <v>34072</v>
      </c>
      <c r="B830">
        <v>12.59</v>
      </c>
      <c r="C830">
        <v>12.95</v>
      </c>
      <c r="D830">
        <v>11.48</v>
      </c>
      <c r="E830">
        <v>11.7</v>
      </c>
    </row>
    <row r="831" spans="1:5">
      <c r="A831" s="55">
        <v>34073</v>
      </c>
      <c r="B831">
        <v>12.33</v>
      </c>
      <c r="C831">
        <v>12.41</v>
      </c>
      <c r="D831">
        <v>11.61</v>
      </c>
      <c r="E831">
        <v>11.76</v>
      </c>
    </row>
    <row r="832" spans="1:5">
      <c r="A832" s="55">
        <v>34074</v>
      </c>
      <c r="B832">
        <v>11.96</v>
      </c>
      <c r="C832">
        <v>11.97</v>
      </c>
      <c r="D832">
        <v>10.71</v>
      </c>
      <c r="E832">
        <v>10.96</v>
      </c>
    </row>
    <row r="833" spans="1:5">
      <c r="A833" s="55">
        <v>34075</v>
      </c>
      <c r="B833">
        <v>11.11</v>
      </c>
      <c r="C833">
        <v>11.5</v>
      </c>
      <c r="D833">
        <v>10.74</v>
      </c>
      <c r="E833">
        <v>11.29</v>
      </c>
    </row>
    <row r="834" spans="1:5">
      <c r="A834" s="55">
        <v>34078</v>
      </c>
      <c r="B834">
        <v>11.11</v>
      </c>
      <c r="C834">
        <v>12.35</v>
      </c>
      <c r="D834">
        <v>11.39</v>
      </c>
      <c r="E834">
        <v>12.06</v>
      </c>
    </row>
    <row r="835" spans="1:5">
      <c r="A835" s="55">
        <v>34079</v>
      </c>
      <c r="B835">
        <v>11.82</v>
      </c>
      <c r="C835">
        <v>12.54</v>
      </c>
      <c r="D835">
        <v>11.75</v>
      </c>
      <c r="E835">
        <v>11.94</v>
      </c>
    </row>
    <row r="836" spans="1:5">
      <c r="A836" s="55">
        <v>34080</v>
      </c>
      <c r="B836">
        <v>12.41</v>
      </c>
      <c r="C836">
        <v>12.82</v>
      </c>
      <c r="D836">
        <v>12.02</v>
      </c>
      <c r="E836">
        <v>12.11</v>
      </c>
    </row>
    <row r="837" spans="1:5">
      <c r="A837" s="55">
        <v>34081</v>
      </c>
      <c r="B837">
        <v>11.58</v>
      </c>
      <c r="C837">
        <v>13.01</v>
      </c>
      <c r="D837">
        <v>11.45</v>
      </c>
      <c r="E837">
        <v>12.68</v>
      </c>
    </row>
    <row r="838" spans="1:5">
      <c r="A838" s="55">
        <v>34082</v>
      </c>
      <c r="B838">
        <v>13.2</v>
      </c>
      <c r="C838">
        <v>13.98</v>
      </c>
      <c r="D838">
        <v>12.92</v>
      </c>
      <c r="E838">
        <v>13.36</v>
      </c>
    </row>
    <row r="839" spans="1:5">
      <c r="A839" s="55">
        <v>34085</v>
      </c>
      <c r="B839">
        <v>14.06</v>
      </c>
      <c r="C839">
        <v>15.45</v>
      </c>
      <c r="D839">
        <v>13.99</v>
      </c>
      <c r="E839">
        <v>15.25</v>
      </c>
    </row>
    <row r="840" spans="1:5">
      <c r="A840" s="55">
        <v>34086</v>
      </c>
      <c r="B840">
        <v>15.39</v>
      </c>
      <c r="C840">
        <v>15.45</v>
      </c>
      <c r="D840">
        <v>13.93</v>
      </c>
      <c r="E840">
        <v>13.93</v>
      </c>
    </row>
    <row r="841" spans="1:5">
      <c r="A841" s="55">
        <v>34087</v>
      </c>
      <c r="B841">
        <v>15.39</v>
      </c>
      <c r="C841">
        <v>13.78</v>
      </c>
      <c r="D841">
        <v>11.28</v>
      </c>
      <c r="E841">
        <v>13.12</v>
      </c>
    </row>
    <row r="842" spans="1:5">
      <c r="A842" s="55">
        <v>34088</v>
      </c>
      <c r="B842">
        <v>13.24</v>
      </c>
      <c r="C842">
        <v>13.44</v>
      </c>
      <c r="D842">
        <v>12.8</v>
      </c>
      <c r="E842">
        <v>12.8</v>
      </c>
    </row>
    <row r="843" spans="1:5">
      <c r="A843" s="55">
        <v>34089</v>
      </c>
      <c r="B843">
        <v>11.26</v>
      </c>
      <c r="C843">
        <v>12.67</v>
      </c>
      <c r="D843">
        <v>11.25</v>
      </c>
      <c r="E843">
        <v>12.42</v>
      </c>
    </row>
    <row r="844" spans="1:5">
      <c r="A844" s="55">
        <v>34092</v>
      </c>
      <c r="B844">
        <v>13.25</v>
      </c>
      <c r="C844">
        <v>13.52</v>
      </c>
      <c r="D844">
        <v>12.79</v>
      </c>
      <c r="E844">
        <v>12.9</v>
      </c>
    </row>
    <row r="845" spans="1:5">
      <c r="A845" s="55">
        <v>34093</v>
      </c>
      <c r="B845">
        <v>13.05</v>
      </c>
      <c r="C845">
        <v>13.07</v>
      </c>
      <c r="D845">
        <v>12.1</v>
      </c>
      <c r="E845">
        <v>12.14</v>
      </c>
    </row>
    <row r="846" spans="1:5">
      <c r="A846" s="55">
        <v>34094</v>
      </c>
      <c r="B846">
        <v>12.12</v>
      </c>
      <c r="C846">
        <v>12.75</v>
      </c>
      <c r="D846">
        <v>11.96</v>
      </c>
      <c r="E846">
        <v>12.38</v>
      </c>
    </row>
    <row r="847" spans="1:5">
      <c r="A847" s="55">
        <v>34095</v>
      </c>
      <c r="B847">
        <v>12.83</v>
      </c>
      <c r="C847">
        <v>13.72</v>
      </c>
      <c r="D847">
        <v>12.58</v>
      </c>
      <c r="E847">
        <v>13.22</v>
      </c>
    </row>
    <row r="848" spans="1:5">
      <c r="A848" s="55">
        <v>34096</v>
      </c>
      <c r="B848">
        <v>12.93</v>
      </c>
      <c r="C848">
        <v>13.48</v>
      </c>
      <c r="D848">
        <v>12.87</v>
      </c>
      <c r="E848">
        <v>13.01</v>
      </c>
    </row>
    <row r="849" spans="1:5">
      <c r="A849" s="55">
        <v>34099</v>
      </c>
      <c r="B849">
        <v>13.42</v>
      </c>
      <c r="C849">
        <v>14.71</v>
      </c>
      <c r="D849">
        <v>13.25</v>
      </c>
      <c r="E849">
        <v>13.72</v>
      </c>
    </row>
    <row r="850" spans="1:5">
      <c r="A850" s="55">
        <v>34100</v>
      </c>
      <c r="B850">
        <v>13.62</v>
      </c>
      <c r="C850">
        <v>14.19</v>
      </c>
      <c r="D850">
        <v>13.35</v>
      </c>
      <c r="E850">
        <v>13.35</v>
      </c>
    </row>
    <row r="851" spans="1:5">
      <c r="A851" s="55">
        <v>34101</v>
      </c>
      <c r="B851">
        <v>12.98</v>
      </c>
      <c r="C851">
        <v>14.11</v>
      </c>
      <c r="D851">
        <v>12.87</v>
      </c>
      <c r="E851">
        <v>13.56</v>
      </c>
    </row>
    <row r="852" spans="1:5">
      <c r="A852" s="55">
        <v>34102</v>
      </c>
      <c r="B852">
        <v>14.63</v>
      </c>
      <c r="C852">
        <v>14.79</v>
      </c>
      <c r="D852">
        <v>14.18</v>
      </c>
      <c r="E852">
        <v>14.76</v>
      </c>
    </row>
    <row r="853" spans="1:5">
      <c r="A853" s="55">
        <v>34103</v>
      </c>
      <c r="B853">
        <v>14.63</v>
      </c>
      <c r="C853">
        <v>14.97</v>
      </c>
      <c r="D853">
        <v>14.02</v>
      </c>
      <c r="E853">
        <v>14.39</v>
      </c>
    </row>
    <row r="854" spans="1:5">
      <c r="A854" s="55">
        <v>34106</v>
      </c>
      <c r="B854">
        <v>14.85</v>
      </c>
      <c r="C854">
        <v>14.85</v>
      </c>
      <c r="D854">
        <v>14.1</v>
      </c>
      <c r="E854">
        <v>14.13</v>
      </c>
    </row>
    <row r="855" spans="1:5">
      <c r="A855" s="55">
        <v>34107</v>
      </c>
      <c r="B855">
        <v>14.52</v>
      </c>
      <c r="C855">
        <v>14.62</v>
      </c>
      <c r="D855">
        <v>14.08</v>
      </c>
      <c r="E855">
        <v>14.19</v>
      </c>
    </row>
    <row r="856" spans="1:5">
      <c r="A856" s="55">
        <v>34108</v>
      </c>
      <c r="B856">
        <v>14.46</v>
      </c>
      <c r="C856">
        <v>15.02</v>
      </c>
      <c r="D856">
        <v>13.76</v>
      </c>
      <c r="E856">
        <v>14.29</v>
      </c>
    </row>
    <row r="857" spans="1:5">
      <c r="A857" s="55">
        <v>34109</v>
      </c>
      <c r="B857">
        <v>14.46</v>
      </c>
      <c r="C857">
        <v>15.11</v>
      </c>
      <c r="D857">
        <v>13.31</v>
      </c>
      <c r="E857">
        <v>13.98</v>
      </c>
    </row>
    <row r="858" spans="1:5">
      <c r="A858" s="55">
        <v>34110</v>
      </c>
      <c r="B858">
        <v>14.16</v>
      </c>
      <c r="C858">
        <v>14.96</v>
      </c>
      <c r="D858">
        <v>13.67</v>
      </c>
      <c r="E858">
        <v>14.51</v>
      </c>
    </row>
    <row r="859" spans="1:5">
      <c r="A859" s="55">
        <v>34113</v>
      </c>
      <c r="B859">
        <v>14.16</v>
      </c>
      <c r="C859">
        <v>14.8</v>
      </c>
      <c r="D859">
        <v>14.09</v>
      </c>
      <c r="E859">
        <v>14.1</v>
      </c>
    </row>
    <row r="860" spans="1:5">
      <c r="A860" s="55">
        <v>34114</v>
      </c>
      <c r="B860">
        <v>13.73</v>
      </c>
      <c r="C860">
        <v>14.34</v>
      </c>
      <c r="D860">
        <v>13.73</v>
      </c>
      <c r="E860">
        <v>14.04</v>
      </c>
    </row>
    <row r="861" spans="1:5">
      <c r="A861" s="55">
        <v>34115</v>
      </c>
      <c r="B861">
        <v>13.2</v>
      </c>
      <c r="C861">
        <v>13.82</v>
      </c>
      <c r="D861">
        <v>12.88</v>
      </c>
      <c r="E861">
        <v>12.88</v>
      </c>
    </row>
    <row r="862" spans="1:5">
      <c r="A862" s="55">
        <v>34116</v>
      </c>
      <c r="B862">
        <v>13.58</v>
      </c>
      <c r="C862">
        <v>13.73</v>
      </c>
      <c r="D862">
        <v>13.09</v>
      </c>
      <c r="E862">
        <v>13.1</v>
      </c>
    </row>
    <row r="863" spans="1:5">
      <c r="A863" s="55">
        <v>34117</v>
      </c>
      <c r="B863">
        <v>13.21</v>
      </c>
      <c r="C863">
        <v>13.86</v>
      </c>
      <c r="D863">
        <v>13.12</v>
      </c>
      <c r="E863">
        <v>13.47</v>
      </c>
    </row>
    <row r="864" spans="1:5">
      <c r="A864" s="55">
        <v>34121</v>
      </c>
      <c r="B864">
        <v>13.21</v>
      </c>
      <c r="C864">
        <v>14.63</v>
      </c>
      <c r="D864">
        <v>13.64</v>
      </c>
      <c r="E864">
        <v>13.67</v>
      </c>
    </row>
    <row r="865" spans="1:5">
      <c r="A865" s="55">
        <v>34122</v>
      </c>
      <c r="B865">
        <v>13.59</v>
      </c>
      <c r="C865">
        <v>14.21</v>
      </c>
      <c r="D865">
        <v>13.18</v>
      </c>
      <c r="E865">
        <v>13.48</v>
      </c>
    </row>
    <row r="866" spans="1:5">
      <c r="A866" s="55">
        <v>34123</v>
      </c>
      <c r="B866">
        <v>13.67</v>
      </c>
      <c r="C866">
        <v>14.12</v>
      </c>
      <c r="D866">
        <v>13.47</v>
      </c>
      <c r="E866">
        <v>13.54</v>
      </c>
    </row>
    <row r="867" spans="1:5">
      <c r="A867" s="55">
        <v>34124</v>
      </c>
      <c r="B867">
        <v>12.96</v>
      </c>
      <c r="C867">
        <v>13.51</v>
      </c>
      <c r="D867">
        <v>12.86</v>
      </c>
      <c r="E867">
        <v>12.86</v>
      </c>
    </row>
    <row r="868" spans="1:5">
      <c r="A868" s="55">
        <v>34127</v>
      </c>
      <c r="B868">
        <v>12.76</v>
      </c>
      <c r="C868">
        <v>14.78</v>
      </c>
      <c r="D868">
        <v>12.63</v>
      </c>
      <c r="E868">
        <v>14.07</v>
      </c>
    </row>
    <row r="869" spans="1:5">
      <c r="A869" s="55">
        <v>34128</v>
      </c>
      <c r="B869">
        <v>15.22</v>
      </c>
      <c r="C869">
        <v>15.22</v>
      </c>
      <c r="D869">
        <v>14.27</v>
      </c>
      <c r="E869">
        <v>14.74</v>
      </c>
    </row>
    <row r="870" spans="1:5">
      <c r="A870" s="55">
        <v>34129</v>
      </c>
      <c r="B870">
        <v>15.74</v>
      </c>
      <c r="C870">
        <v>15.88</v>
      </c>
      <c r="D870">
        <v>13.75</v>
      </c>
      <c r="E870">
        <v>13.96</v>
      </c>
    </row>
    <row r="871" spans="1:5">
      <c r="A871" s="55">
        <v>34130</v>
      </c>
      <c r="B871">
        <v>13.59</v>
      </c>
      <c r="C871">
        <v>14.24</v>
      </c>
      <c r="D871">
        <v>13.29</v>
      </c>
      <c r="E871">
        <v>13.31</v>
      </c>
    </row>
    <row r="872" spans="1:5">
      <c r="A872" s="55">
        <v>34131</v>
      </c>
      <c r="B872">
        <v>13.35</v>
      </c>
      <c r="C872">
        <v>13.42</v>
      </c>
      <c r="D872">
        <v>12.71</v>
      </c>
      <c r="E872">
        <v>12.71</v>
      </c>
    </row>
    <row r="873" spans="1:5">
      <c r="A873" s="55">
        <v>34134</v>
      </c>
      <c r="B873">
        <v>12.32</v>
      </c>
      <c r="C873">
        <v>12.36</v>
      </c>
      <c r="D873">
        <v>12.18</v>
      </c>
      <c r="E873">
        <v>12.33</v>
      </c>
    </row>
    <row r="874" spans="1:5">
      <c r="A874" s="55">
        <v>34135</v>
      </c>
      <c r="B874">
        <v>12.32</v>
      </c>
      <c r="C874">
        <v>12.97</v>
      </c>
      <c r="D874">
        <v>11.93</v>
      </c>
      <c r="E874">
        <v>11.99</v>
      </c>
    </row>
    <row r="875" spans="1:5">
      <c r="A875" s="55">
        <v>34136</v>
      </c>
      <c r="B875">
        <v>12.32</v>
      </c>
      <c r="C875">
        <v>12.84</v>
      </c>
      <c r="D875">
        <v>11.87</v>
      </c>
      <c r="E875">
        <v>11.87</v>
      </c>
    </row>
    <row r="876" spans="1:5">
      <c r="A876" s="55">
        <v>34137</v>
      </c>
      <c r="B876">
        <v>12.85</v>
      </c>
      <c r="C876">
        <v>12.87</v>
      </c>
      <c r="D876">
        <v>11.54</v>
      </c>
      <c r="E876">
        <v>11.66</v>
      </c>
    </row>
    <row r="877" spans="1:5">
      <c r="A877" s="55">
        <v>34138</v>
      </c>
      <c r="B877">
        <v>11.73</v>
      </c>
      <c r="C877">
        <v>12.4</v>
      </c>
      <c r="D877">
        <v>11.73</v>
      </c>
      <c r="E877">
        <v>12.24</v>
      </c>
    </row>
    <row r="878" spans="1:5">
      <c r="A878" s="55">
        <v>34141</v>
      </c>
      <c r="B878">
        <v>12.57</v>
      </c>
      <c r="C878">
        <v>12.65</v>
      </c>
      <c r="D878">
        <v>12.23</v>
      </c>
      <c r="E878">
        <v>12.25</v>
      </c>
    </row>
    <row r="879" spans="1:5">
      <c r="A879" s="55">
        <v>34142</v>
      </c>
      <c r="B879">
        <v>11.67</v>
      </c>
      <c r="C879">
        <v>12.07</v>
      </c>
      <c r="D879">
        <v>11.39</v>
      </c>
      <c r="E879">
        <v>11.65</v>
      </c>
    </row>
    <row r="880" spans="1:5">
      <c r="A880" s="55">
        <v>34143</v>
      </c>
      <c r="B880">
        <v>11.24</v>
      </c>
      <c r="C880">
        <v>12.33</v>
      </c>
      <c r="D880">
        <v>11.14</v>
      </c>
      <c r="E880">
        <v>12.04</v>
      </c>
    </row>
    <row r="881" spans="1:5">
      <c r="A881" s="55">
        <v>34144</v>
      </c>
      <c r="B881">
        <v>12.91</v>
      </c>
      <c r="C881">
        <v>12.97</v>
      </c>
      <c r="D881">
        <v>12.24</v>
      </c>
      <c r="E881">
        <v>12.25</v>
      </c>
    </row>
    <row r="882" spans="1:5">
      <c r="A882" s="55">
        <v>34145</v>
      </c>
      <c r="B882">
        <v>12.15</v>
      </c>
      <c r="C882">
        <v>12.15</v>
      </c>
      <c r="D882">
        <v>11.11</v>
      </c>
      <c r="E882">
        <v>11.25</v>
      </c>
    </row>
    <row r="883" spans="1:5">
      <c r="A883" s="55">
        <v>34148</v>
      </c>
      <c r="B883">
        <v>12.13</v>
      </c>
      <c r="C883">
        <v>12.88</v>
      </c>
      <c r="D883">
        <v>11.07</v>
      </c>
      <c r="E883">
        <v>11.11</v>
      </c>
    </row>
    <row r="884" spans="1:5">
      <c r="A884" s="55">
        <v>34149</v>
      </c>
      <c r="B884">
        <v>11.46</v>
      </c>
      <c r="C884">
        <v>11.79</v>
      </c>
      <c r="D884">
        <v>11.27</v>
      </c>
      <c r="E884">
        <v>11.29</v>
      </c>
    </row>
    <row r="885" spans="1:5">
      <c r="A885" s="55">
        <v>34150</v>
      </c>
      <c r="B885">
        <v>11.22</v>
      </c>
      <c r="C885">
        <v>11.72</v>
      </c>
      <c r="D885">
        <v>10.86</v>
      </c>
      <c r="E885">
        <v>11.26</v>
      </c>
    </row>
    <row r="886" spans="1:5">
      <c r="A886" s="55">
        <v>34151</v>
      </c>
      <c r="B886">
        <v>10.49</v>
      </c>
      <c r="C886">
        <v>12.24</v>
      </c>
      <c r="D886">
        <v>10.47</v>
      </c>
      <c r="E886">
        <v>11.51</v>
      </c>
    </row>
    <row r="887" spans="1:5">
      <c r="A887" s="55">
        <v>34152</v>
      </c>
      <c r="B887">
        <v>11.6</v>
      </c>
      <c r="C887">
        <v>11.67</v>
      </c>
      <c r="D887">
        <v>11.26</v>
      </c>
      <c r="E887">
        <v>11.33</v>
      </c>
    </row>
    <row r="888" spans="1:5">
      <c r="A888" s="55">
        <v>34156</v>
      </c>
      <c r="B888">
        <v>13</v>
      </c>
      <c r="C888">
        <v>14.37</v>
      </c>
      <c r="D888">
        <v>12.56</v>
      </c>
      <c r="E888">
        <v>13.87</v>
      </c>
    </row>
    <row r="889" spans="1:5">
      <c r="A889" s="55">
        <v>34157</v>
      </c>
      <c r="B889">
        <v>13.43</v>
      </c>
      <c r="C889">
        <v>14.15</v>
      </c>
      <c r="D889">
        <v>12.95</v>
      </c>
      <c r="E889">
        <v>13.05</v>
      </c>
    </row>
    <row r="890" spans="1:5">
      <c r="A890" s="55">
        <v>34158</v>
      </c>
      <c r="B890">
        <v>11.19</v>
      </c>
      <c r="C890">
        <v>13.43</v>
      </c>
      <c r="D890">
        <v>11.19</v>
      </c>
      <c r="E890">
        <v>12.24</v>
      </c>
    </row>
    <row r="891" spans="1:5">
      <c r="A891" s="55">
        <v>34159</v>
      </c>
      <c r="B891">
        <v>11.28</v>
      </c>
      <c r="C891">
        <v>11.84</v>
      </c>
      <c r="D891">
        <v>10.19</v>
      </c>
      <c r="E891">
        <v>10.8</v>
      </c>
    </row>
    <row r="892" spans="1:5">
      <c r="A892" s="55">
        <v>34162</v>
      </c>
      <c r="B892">
        <v>9.18</v>
      </c>
      <c r="C892">
        <v>11.15</v>
      </c>
      <c r="D892">
        <v>9.11</v>
      </c>
      <c r="E892">
        <v>10.85</v>
      </c>
    </row>
    <row r="893" spans="1:5">
      <c r="A893" s="55">
        <v>34163</v>
      </c>
      <c r="B893">
        <v>9.18</v>
      </c>
      <c r="C893">
        <v>11.81</v>
      </c>
      <c r="D893">
        <v>10.27</v>
      </c>
      <c r="E893">
        <v>11.02</v>
      </c>
    </row>
    <row r="894" spans="1:5">
      <c r="A894" s="55">
        <v>34164</v>
      </c>
      <c r="B894">
        <v>9.18</v>
      </c>
      <c r="C894">
        <v>11.67</v>
      </c>
      <c r="D894">
        <v>10.039999999999999</v>
      </c>
      <c r="E894">
        <v>10.78</v>
      </c>
    </row>
    <row r="895" spans="1:5">
      <c r="A895" s="55">
        <v>34165</v>
      </c>
      <c r="B895">
        <v>10.94</v>
      </c>
      <c r="C895">
        <v>10.95</v>
      </c>
      <c r="D895">
        <v>10.45</v>
      </c>
      <c r="E895">
        <v>10.6</v>
      </c>
    </row>
    <row r="896" spans="1:5">
      <c r="A896" s="55">
        <v>34166</v>
      </c>
      <c r="B896">
        <v>10.66</v>
      </c>
      <c r="C896">
        <v>11.17</v>
      </c>
      <c r="D896">
        <v>10.050000000000001</v>
      </c>
      <c r="E896">
        <v>10.96</v>
      </c>
    </row>
    <row r="897" spans="1:5">
      <c r="A897" s="55">
        <v>34169</v>
      </c>
      <c r="B897">
        <v>11.44</v>
      </c>
      <c r="C897">
        <v>11.74</v>
      </c>
      <c r="D897">
        <v>11.09</v>
      </c>
      <c r="E897">
        <v>11.46</v>
      </c>
    </row>
    <row r="898" spans="1:5">
      <c r="A898" s="55">
        <v>34170</v>
      </c>
      <c r="B898">
        <v>11.1</v>
      </c>
      <c r="C898">
        <v>12.12</v>
      </c>
      <c r="D898">
        <v>10.95</v>
      </c>
      <c r="E898">
        <v>11.05</v>
      </c>
    </row>
    <row r="899" spans="1:5">
      <c r="A899" s="55">
        <v>34171</v>
      </c>
      <c r="B899">
        <v>12.05</v>
      </c>
      <c r="C899">
        <v>12.28</v>
      </c>
      <c r="D899">
        <v>11.91</v>
      </c>
      <c r="E899">
        <v>11.97</v>
      </c>
    </row>
    <row r="900" spans="1:5">
      <c r="A900" s="55">
        <v>34172</v>
      </c>
      <c r="B900">
        <v>11.94</v>
      </c>
      <c r="C900">
        <v>11.94</v>
      </c>
      <c r="D900">
        <v>11.11</v>
      </c>
      <c r="E900">
        <v>11.69</v>
      </c>
    </row>
    <row r="901" spans="1:5">
      <c r="A901" s="55">
        <v>34173</v>
      </c>
      <c r="B901">
        <v>11.15</v>
      </c>
      <c r="C901">
        <v>11.78</v>
      </c>
      <c r="D901">
        <v>10.86</v>
      </c>
      <c r="E901">
        <v>11.32</v>
      </c>
    </row>
    <row r="902" spans="1:5">
      <c r="A902" s="55">
        <v>34176</v>
      </c>
      <c r="B902">
        <v>11.65</v>
      </c>
      <c r="C902">
        <v>11.77</v>
      </c>
      <c r="D902">
        <v>11.22</v>
      </c>
      <c r="E902">
        <v>11.32</v>
      </c>
    </row>
    <row r="903" spans="1:5">
      <c r="A903" s="55">
        <v>34177</v>
      </c>
      <c r="B903">
        <v>11.87</v>
      </c>
      <c r="C903">
        <v>12.22</v>
      </c>
      <c r="D903">
        <v>11.31</v>
      </c>
      <c r="E903">
        <v>11.34</v>
      </c>
    </row>
    <row r="904" spans="1:5">
      <c r="A904" s="55">
        <v>34178</v>
      </c>
      <c r="B904">
        <v>11.87</v>
      </c>
      <c r="C904">
        <v>11.87</v>
      </c>
      <c r="D904">
        <v>10.64</v>
      </c>
      <c r="E904">
        <v>11.37</v>
      </c>
    </row>
    <row r="905" spans="1:5">
      <c r="A905" s="55">
        <v>34179</v>
      </c>
      <c r="B905">
        <v>11.54</v>
      </c>
      <c r="C905">
        <v>11.85</v>
      </c>
      <c r="D905">
        <v>11.15</v>
      </c>
      <c r="E905">
        <v>11.25</v>
      </c>
    </row>
    <row r="906" spans="1:5">
      <c r="A906" s="55">
        <v>34180</v>
      </c>
      <c r="B906">
        <v>11.54</v>
      </c>
      <c r="C906">
        <v>12.06</v>
      </c>
      <c r="D906">
        <v>10.34</v>
      </c>
      <c r="E906">
        <v>11.73</v>
      </c>
    </row>
    <row r="907" spans="1:5">
      <c r="A907" s="55">
        <v>34183</v>
      </c>
      <c r="B907">
        <v>11.81</v>
      </c>
      <c r="C907">
        <v>12.06</v>
      </c>
      <c r="D907">
        <v>11.43</v>
      </c>
      <c r="E907">
        <v>11.47</v>
      </c>
    </row>
    <row r="908" spans="1:5">
      <c r="A908" s="55">
        <v>34184</v>
      </c>
      <c r="B908">
        <v>10.95</v>
      </c>
      <c r="C908">
        <v>12.3</v>
      </c>
      <c r="D908">
        <v>10.8</v>
      </c>
      <c r="E908">
        <v>11.49</v>
      </c>
    </row>
    <row r="909" spans="1:5">
      <c r="A909" s="55">
        <v>34185</v>
      </c>
      <c r="B909">
        <v>10.92</v>
      </c>
      <c r="C909">
        <v>12.23</v>
      </c>
      <c r="D909">
        <v>10.81</v>
      </c>
      <c r="E909">
        <v>11.71</v>
      </c>
    </row>
    <row r="910" spans="1:5">
      <c r="A910" s="55">
        <v>34186</v>
      </c>
      <c r="B910">
        <v>11.94</v>
      </c>
      <c r="C910">
        <v>12.63</v>
      </c>
      <c r="D910">
        <v>11.66</v>
      </c>
      <c r="E910">
        <v>12.03</v>
      </c>
    </row>
    <row r="911" spans="1:5">
      <c r="A911" s="55">
        <v>34187</v>
      </c>
      <c r="B911">
        <v>12.18</v>
      </c>
      <c r="C911">
        <v>13.18</v>
      </c>
      <c r="D911">
        <v>12.01</v>
      </c>
      <c r="E911">
        <v>12.33</v>
      </c>
    </row>
    <row r="912" spans="1:5">
      <c r="A912" s="55">
        <v>34190</v>
      </c>
      <c r="B912">
        <v>12.15</v>
      </c>
      <c r="C912">
        <v>13.14</v>
      </c>
      <c r="D912">
        <v>11.91</v>
      </c>
      <c r="E912">
        <v>12.39</v>
      </c>
    </row>
    <row r="913" spans="1:5">
      <c r="A913" s="55">
        <v>34191</v>
      </c>
      <c r="B913">
        <v>11.97</v>
      </c>
      <c r="C913">
        <v>13.1</v>
      </c>
      <c r="D913">
        <v>11.9</v>
      </c>
      <c r="E913">
        <v>12.31</v>
      </c>
    </row>
    <row r="914" spans="1:5">
      <c r="A914" s="55">
        <v>34192</v>
      </c>
      <c r="B914">
        <v>12.36</v>
      </c>
      <c r="C914">
        <v>12.72</v>
      </c>
      <c r="D914">
        <v>12.04</v>
      </c>
      <c r="E914">
        <v>12.07</v>
      </c>
    </row>
    <row r="915" spans="1:5">
      <c r="A915" s="55">
        <v>34193</v>
      </c>
      <c r="B915">
        <v>12.22</v>
      </c>
      <c r="C915">
        <v>13.17</v>
      </c>
      <c r="D915">
        <v>12.15</v>
      </c>
      <c r="E915">
        <v>12.38</v>
      </c>
    </row>
    <row r="916" spans="1:5">
      <c r="A916" s="55">
        <v>34194</v>
      </c>
      <c r="B916">
        <v>12.8</v>
      </c>
      <c r="C916">
        <v>13.25</v>
      </c>
      <c r="D916">
        <v>12.17</v>
      </c>
      <c r="E916">
        <v>12.19</v>
      </c>
    </row>
    <row r="917" spans="1:5">
      <c r="A917" s="55">
        <v>34197</v>
      </c>
      <c r="B917">
        <v>12.37</v>
      </c>
      <c r="C917">
        <v>12.44</v>
      </c>
      <c r="D917">
        <v>11.77</v>
      </c>
      <c r="E917">
        <v>12.01</v>
      </c>
    </row>
    <row r="918" spans="1:5">
      <c r="A918" s="55">
        <v>34198</v>
      </c>
      <c r="B918">
        <v>11.78</v>
      </c>
      <c r="C918">
        <v>12.71</v>
      </c>
      <c r="D918">
        <v>11.52</v>
      </c>
      <c r="E918">
        <v>11.59</v>
      </c>
    </row>
    <row r="919" spans="1:5">
      <c r="A919" s="55">
        <v>34199</v>
      </c>
      <c r="B919">
        <v>12.06</v>
      </c>
      <c r="C919">
        <v>12.25</v>
      </c>
      <c r="D919">
        <v>11.38</v>
      </c>
      <c r="E919">
        <v>11.52</v>
      </c>
    </row>
    <row r="920" spans="1:5">
      <c r="A920" s="55">
        <v>34200</v>
      </c>
      <c r="B920">
        <v>12.07</v>
      </c>
      <c r="C920">
        <v>12.07</v>
      </c>
      <c r="D920">
        <v>11.38</v>
      </c>
      <c r="E920">
        <v>11.63</v>
      </c>
    </row>
    <row r="921" spans="1:5">
      <c r="A921" s="55">
        <v>34201</v>
      </c>
      <c r="B921">
        <v>11.29</v>
      </c>
      <c r="C921">
        <v>12.11</v>
      </c>
      <c r="D921">
        <v>11.24</v>
      </c>
      <c r="E921">
        <v>11.62</v>
      </c>
    </row>
    <row r="922" spans="1:5">
      <c r="A922" s="55">
        <v>34204</v>
      </c>
      <c r="B922">
        <v>12.36</v>
      </c>
      <c r="C922">
        <v>12.47</v>
      </c>
      <c r="D922">
        <v>12.11</v>
      </c>
      <c r="E922">
        <v>12.15</v>
      </c>
    </row>
    <row r="923" spans="1:5">
      <c r="A923" s="55">
        <v>34205</v>
      </c>
      <c r="B923">
        <v>11.94</v>
      </c>
      <c r="C923">
        <v>12.66</v>
      </c>
      <c r="D923">
        <v>11.7</v>
      </c>
      <c r="E923">
        <v>11.8</v>
      </c>
    </row>
    <row r="924" spans="1:5">
      <c r="A924" s="55">
        <v>34206</v>
      </c>
      <c r="B924">
        <v>11.78</v>
      </c>
      <c r="C924">
        <v>12.68</v>
      </c>
      <c r="D924">
        <v>11.73</v>
      </c>
      <c r="E924">
        <v>12.1</v>
      </c>
    </row>
    <row r="925" spans="1:5">
      <c r="A925" s="55">
        <v>34207</v>
      </c>
      <c r="B925">
        <v>11.85</v>
      </c>
      <c r="C925">
        <v>12.77</v>
      </c>
      <c r="D925">
        <v>11.54</v>
      </c>
      <c r="E925">
        <v>12.14</v>
      </c>
    </row>
    <row r="926" spans="1:5">
      <c r="A926" s="55">
        <v>34208</v>
      </c>
      <c r="B926">
        <v>11.85</v>
      </c>
      <c r="C926">
        <v>12.55</v>
      </c>
      <c r="D926">
        <v>11.65</v>
      </c>
      <c r="E926">
        <v>11.91</v>
      </c>
    </row>
    <row r="927" spans="1:5">
      <c r="A927" s="55">
        <v>34211</v>
      </c>
      <c r="B927">
        <v>11.34</v>
      </c>
      <c r="C927">
        <v>12.28</v>
      </c>
      <c r="D927">
        <v>11.23</v>
      </c>
      <c r="E927">
        <v>11.74</v>
      </c>
    </row>
    <row r="928" spans="1:5">
      <c r="A928" s="55">
        <v>34212</v>
      </c>
      <c r="B928">
        <v>12.55</v>
      </c>
      <c r="C928">
        <v>13.1</v>
      </c>
      <c r="D928">
        <v>11.77</v>
      </c>
      <c r="E928">
        <v>11.85</v>
      </c>
    </row>
    <row r="929" spans="1:5">
      <c r="A929" s="55">
        <v>34213</v>
      </c>
      <c r="B929">
        <v>11.3</v>
      </c>
      <c r="C929">
        <v>12.22</v>
      </c>
      <c r="D929">
        <v>11.3</v>
      </c>
      <c r="E929">
        <v>11.48</v>
      </c>
    </row>
    <row r="930" spans="1:5">
      <c r="A930" s="55">
        <v>34214</v>
      </c>
      <c r="B930">
        <v>11.91</v>
      </c>
      <c r="C930">
        <v>12.64</v>
      </c>
      <c r="D930">
        <v>11.76</v>
      </c>
      <c r="E930">
        <v>11.87</v>
      </c>
    </row>
    <row r="931" spans="1:5">
      <c r="A931" s="55">
        <v>34215</v>
      </c>
      <c r="B931">
        <v>11.56</v>
      </c>
      <c r="C931">
        <v>11.73</v>
      </c>
      <c r="D931">
        <v>10.75</v>
      </c>
      <c r="E931">
        <v>11.16</v>
      </c>
    </row>
    <row r="932" spans="1:5">
      <c r="A932" s="55">
        <v>34219</v>
      </c>
      <c r="B932">
        <v>11.8</v>
      </c>
      <c r="C932">
        <v>13.33</v>
      </c>
      <c r="D932">
        <v>11.79</v>
      </c>
      <c r="E932">
        <v>12.9</v>
      </c>
    </row>
    <row r="933" spans="1:5">
      <c r="A933" s="55">
        <v>34220</v>
      </c>
      <c r="B933">
        <v>12.26</v>
      </c>
      <c r="C933">
        <v>13.89</v>
      </c>
      <c r="D933">
        <v>12.24</v>
      </c>
      <c r="E933">
        <v>13.24</v>
      </c>
    </row>
    <row r="934" spans="1:5">
      <c r="A934" s="55">
        <v>34221</v>
      </c>
      <c r="B934">
        <v>13.38</v>
      </c>
      <c r="C934">
        <v>13.38</v>
      </c>
      <c r="D934">
        <v>12.54</v>
      </c>
      <c r="E934">
        <v>12.67</v>
      </c>
    </row>
    <row r="935" spans="1:5">
      <c r="A935" s="55">
        <v>34222</v>
      </c>
      <c r="B935">
        <v>12.16</v>
      </c>
      <c r="C935">
        <v>12.16</v>
      </c>
      <c r="D935">
        <v>11.29</v>
      </c>
      <c r="E935">
        <v>11.7</v>
      </c>
    </row>
    <row r="936" spans="1:5">
      <c r="A936" s="55">
        <v>34225</v>
      </c>
      <c r="B936">
        <v>11.67</v>
      </c>
      <c r="C936">
        <v>12.44</v>
      </c>
      <c r="D936">
        <v>11.66</v>
      </c>
      <c r="E936">
        <v>12.16</v>
      </c>
    </row>
    <row r="937" spans="1:5">
      <c r="A937" s="55">
        <v>34226</v>
      </c>
      <c r="B937">
        <v>13.49</v>
      </c>
      <c r="C937">
        <v>13.83</v>
      </c>
      <c r="D937">
        <v>12.67</v>
      </c>
      <c r="E937">
        <v>13.15</v>
      </c>
    </row>
    <row r="938" spans="1:5">
      <c r="A938" s="55">
        <v>34227</v>
      </c>
      <c r="B938">
        <v>13.49</v>
      </c>
      <c r="C938">
        <v>13.43</v>
      </c>
      <c r="D938">
        <v>12.47</v>
      </c>
      <c r="E938">
        <v>12.7</v>
      </c>
    </row>
    <row r="939" spans="1:5">
      <c r="A939" s="55">
        <v>34228</v>
      </c>
      <c r="B939">
        <v>13.49</v>
      </c>
      <c r="C939">
        <v>13.78</v>
      </c>
      <c r="D939">
        <v>12.73</v>
      </c>
      <c r="E939">
        <v>13.36</v>
      </c>
    </row>
    <row r="940" spans="1:5">
      <c r="A940" s="55">
        <v>34229</v>
      </c>
      <c r="B940">
        <v>11.32</v>
      </c>
      <c r="C940">
        <v>14.05</v>
      </c>
      <c r="D940">
        <v>11.3</v>
      </c>
      <c r="E940">
        <v>13.39</v>
      </c>
    </row>
    <row r="941" spans="1:5">
      <c r="A941" s="55">
        <v>34232</v>
      </c>
      <c r="B941">
        <v>13.66</v>
      </c>
      <c r="C941">
        <v>14.73</v>
      </c>
      <c r="D941">
        <v>13.42</v>
      </c>
      <c r="E941">
        <v>14.6</v>
      </c>
    </row>
    <row r="942" spans="1:5">
      <c r="A942" s="55">
        <v>34233</v>
      </c>
      <c r="B942">
        <v>14.57</v>
      </c>
      <c r="C942">
        <v>18.309999999999999</v>
      </c>
      <c r="D942">
        <v>14.52</v>
      </c>
      <c r="E942">
        <v>17.3</v>
      </c>
    </row>
    <row r="943" spans="1:5">
      <c r="A943" s="55">
        <v>34234</v>
      </c>
      <c r="B943">
        <v>14.78</v>
      </c>
      <c r="C943">
        <v>14.81</v>
      </c>
      <c r="D943">
        <v>13.73</v>
      </c>
      <c r="E943">
        <v>13.75</v>
      </c>
    </row>
    <row r="944" spans="1:5">
      <c r="A944" s="55">
        <v>34235</v>
      </c>
      <c r="B944">
        <v>13.47</v>
      </c>
      <c r="C944">
        <v>13.85</v>
      </c>
      <c r="D944">
        <v>13.21</v>
      </c>
      <c r="E944">
        <v>13.36</v>
      </c>
    </row>
    <row r="945" spans="1:5">
      <c r="A945" s="55">
        <v>34236</v>
      </c>
      <c r="B945">
        <v>12.58</v>
      </c>
      <c r="C945">
        <v>12.78</v>
      </c>
      <c r="D945">
        <v>12.35</v>
      </c>
      <c r="E945">
        <v>12.47</v>
      </c>
    </row>
    <row r="946" spans="1:5">
      <c r="A946" s="55">
        <v>34239</v>
      </c>
      <c r="B946">
        <v>12.76</v>
      </c>
      <c r="C946">
        <v>12.85</v>
      </c>
      <c r="D946">
        <v>12.31</v>
      </c>
      <c r="E946">
        <v>12.49</v>
      </c>
    </row>
    <row r="947" spans="1:5">
      <c r="A947" s="55">
        <v>34240</v>
      </c>
      <c r="B947">
        <v>11.91</v>
      </c>
      <c r="C947">
        <v>12.86</v>
      </c>
      <c r="D947">
        <v>11.84</v>
      </c>
      <c r="E947">
        <v>12.19</v>
      </c>
    </row>
    <row r="948" spans="1:5">
      <c r="A948" s="55">
        <v>34241</v>
      </c>
      <c r="B948">
        <v>12</v>
      </c>
      <c r="C948">
        <v>13.11</v>
      </c>
      <c r="D948">
        <v>11.9</v>
      </c>
      <c r="E948">
        <v>12.63</v>
      </c>
    </row>
    <row r="949" spans="1:5">
      <c r="A949" s="55">
        <v>34242</v>
      </c>
      <c r="B949">
        <v>13.08</v>
      </c>
      <c r="C949">
        <v>13.23</v>
      </c>
      <c r="D949">
        <v>12.54</v>
      </c>
      <c r="E949">
        <v>12.99</v>
      </c>
    </row>
    <row r="950" spans="1:5">
      <c r="A950" s="55">
        <v>34243</v>
      </c>
      <c r="B950">
        <v>12.56</v>
      </c>
      <c r="C950">
        <v>12.56</v>
      </c>
      <c r="D950">
        <v>11.76</v>
      </c>
      <c r="E950">
        <v>11.83</v>
      </c>
    </row>
    <row r="951" spans="1:5">
      <c r="A951" s="55">
        <v>34246</v>
      </c>
      <c r="B951">
        <v>13.27</v>
      </c>
      <c r="C951">
        <v>13.6</v>
      </c>
      <c r="D951">
        <v>12.75</v>
      </c>
      <c r="E951">
        <v>12.85</v>
      </c>
    </row>
    <row r="952" spans="1:5">
      <c r="A952" s="55">
        <v>34247</v>
      </c>
      <c r="B952">
        <v>13.15</v>
      </c>
      <c r="C952">
        <v>13.76</v>
      </c>
      <c r="D952">
        <v>12.52</v>
      </c>
      <c r="E952">
        <v>12.97</v>
      </c>
    </row>
    <row r="953" spans="1:5">
      <c r="A953" s="55">
        <v>34248</v>
      </c>
      <c r="B953">
        <v>13.07</v>
      </c>
      <c r="C953">
        <v>13.13</v>
      </c>
      <c r="D953">
        <v>12.38</v>
      </c>
      <c r="E953">
        <v>12.68</v>
      </c>
    </row>
    <row r="954" spans="1:5">
      <c r="A954" s="55">
        <v>34249</v>
      </c>
      <c r="B954">
        <v>12.65</v>
      </c>
      <c r="C954">
        <v>13.56</v>
      </c>
      <c r="D954">
        <v>12.44</v>
      </c>
      <c r="E954">
        <v>13.14</v>
      </c>
    </row>
    <row r="955" spans="1:5">
      <c r="A955" s="55">
        <v>34250</v>
      </c>
      <c r="B955">
        <v>12.65</v>
      </c>
      <c r="C955">
        <v>13.42</v>
      </c>
      <c r="D955">
        <v>11.6</v>
      </c>
      <c r="E955">
        <v>12.04</v>
      </c>
    </row>
    <row r="956" spans="1:5">
      <c r="A956" s="55">
        <v>34253</v>
      </c>
      <c r="B956">
        <v>13.08</v>
      </c>
      <c r="C956">
        <v>13.37</v>
      </c>
      <c r="D956">
        <v>12.04</v>
      </c>
      <c r="E956">
        <v>12.26</v>
      </c>
    </row>
    <row r="957" spans="1:5">
      <c r="A957" s="55">
        <v>34254</v>
      </c>
      <c r="B957">
        <v>14.64</v>
      </c>
      <c r="C957">
        <v>14.79</v>
      </c>
      <c r="D957">
        <v>12.01</v>
      </c>
      <c r="E957">
        <v>12.41</v>
      </c>
    </row>
    <row r="958" spans="1:5">
      <c r="A958" s="55">
        <v>34255</v>
      </c>
      <c r="B958">
        <v>10.62</v>
      </c>
      <c r="C958">
        <v>13.35</v>
      </c>
      <c r="D958">
        <v>10.6</v>
      </c>
      <c r="E958">
        <v>11.38</v>
      </c>
    </row>
    <row r="959" spans="1:5">
      <c r="A959" s="55">
        <v>34256</v>
      </c>
      <c r="B959">
        <v>12.35</v>
      </c>
      <c r="C959">
        <v>12.4</v>
      </c>
      <c r="D959">
        <v>11</v>
      </c>
      <c r="E959">
        <v>11</v>
      </c>
    </row>
    <row r="960" spans="1:5">
      <c r="A960" s="55">
        <v>34257</v>
      </c>
      <c r="B960">
        <v>12.35</v>
      </c>
      <c r="C960">
        <v>11.63</v>
      </c>
      <c r="D960">
        <v>10.44</v>
      </c>
      <c r="E960">
        <v>10.87</v>
      </c>
    </row>
    <row r="961" spans="1:5">
      <c r="A961" s="55">
        <v>34260</v>
      </c>
      <c r="B961">
        <v>12.27</v>
      </c>
      <c r="C961">
        <v>12.27</v>
      </c>
      <c r="D961">
        <v>11.18</v>
      </c>
      <c r="E961">
        <v>11.33</v>
      </c>
    </row>
    <row r="962" spans="1:5">
      <c r="A962" s="55">
        <v>34261</v>
      </c>
      <c r="B962">
        <v>11.73</v>
      </c>
      <c r="C962">
        <v>12.08</v>
      </c>
      <c r="D962">
        <v>11.31</v>
      </c>
      <c r="E962">
        <v>11.61</v>
      </c>
    </row>
    <row r="963" spans="1:5">
      <c r="A963" s="55">
        <v>34262</v>
      </c>
      <c r="B963">
        <v>11.2</v>
      </c>
      <c r="C963">
        <v>11.68</v>
      </c>
      <c r="D963">
        <v>11.2</v>
      </c>
      <c r="E963">
        <v>11.32</v>
      </c>
    </row>
    <row r="964" spans="1:5">
      <c r="A964" s="55">
        <v>34263</v>
      </c>
      <c r="B964">
        <v>10.7</v>
      </c>
      <c r="C964">
        <v>11.64</v>
      </c>
      <c r="D964">
        <v>10.6</v>
      </c>
      <c r="E964">
        <v>11.2</v>
      </c>
    </row>
    <row r="965" spans="1:5">
      <c r="A965" s="55">
        <v>34264</v>
      </c>
      <c r="B965">
        <v>10.75</v>
      </c>
      <c r="C965">
        <v>11.75</v>
      </c>
      <c r="D965">
        <v>10.75</v>
      </c>
      <c r="E965">
        <v>11.48</v>
      </c>
    </row>
    <row r="966" spans="1:5">
      <c r="A966" s="55">
        <v>34267</v>
      </c>
      <c r="B966">
        <v>11.67</v>
      </c>
      <c r="C966">
        <v>12.34</v>
      </c>
      <c r="D966">
        <v>11.67</v>
      </c>
      <c r="E966">
        <v>11.83</v>
      </c>
    </row>
    <row r="967" spans="1:5">
      <c r="A967" s="55">
        <v>34268</v>
      </c>
      <c r="B967">
        <v>10.039999999999999</v>
      </c>
      <c r="C967">
        <v>12.2</v>
      </c>
      <c r="D967">
        <v>10</v>
      </c>
      <c r="E967">
        <v>11.83</v>
      </c>
    </row>
    <row r="968" spans="1:5">
      <c r="A968" s="55">
        <v>34269</v>
      </c>
      <c r="B968">
        <v>10.039999999999999</v>
      </c>
      <c r="C968">
        <v>12.31</v>
      </c>
      <c r="D968">
        <v>11.64</v>
      </c>
      <c r="E968">
        <v>12.01</v>
      </c>
    </row>
    <row r="969" spans="1:5">
      <c r="A969" s="55">
        <v>34270</v>
      </c>
      <c r="B969">
        <v>11.95</v>
      </c>
      <c r="C969">
        <v>12.1</v>
      </c>
      <c r="D969">
        <v>11.72</v>
      </c>
      <c r="E969">
        <v>11.88</v>
      </c>
    </row>
    <row r="970" spans="1:5">
      <c r="A970" s="55">
        <v>34271</v>
      </c>
      <c r="B970">
        <v>11.95</v>
      </c>
      <c r="C970">
        <v>11.8</v>
      </c>
      <c r="D970">
        <v>10.8</v>
      </c>
      <c r="E970">
        <v>11.46</v>
      </c>
    </row>
    <row r="971" spans="1:5">
      <c r="A971" s="55">
        <v>34274</v>
      </c>
      <c r="B971">
        <v>12.02</v>
      </c>
      <c r="C971">
        <v>12.19</v>
      </c>
      <c r="D971">
        <v>11.77</v>
      </c>
      <c r="E971">
        <v>11.78</v>
      </c>
    </row>
    <row r="972" spans="1:5">
      <c r="A972" s="55">
        <v>34275</v>
      </c>
      <c r="B972">
        <v>11.68</v>
      </c>
      <c r="C972">
        <v>12.37</v>
      </c>
      <c r="D972">
        <v>11.49</v>
      </c>
      <c r="E972">
        <v>11.74</v>
      </c>
    </row>
    <row r="973" spans="1:5">
      <c r="A973" s="55">
        <v>34276</v>
      </c>
      <c r="B973">
        <v>11.72</v>
      </c>
      <c r="C973">
        <v>13.87</v>
      </c>
      <c r="D973">
        <v>11.53</v>
      </c>
      <c r="E973">
        <v>13.26</v>
      </c>
    </row>
    <row r="974" spans="1:5">
      <c r="A974" s="55">
        <v>34277</v>
      </c>
      <c r="B974">
        <v>13.52</v>
      </c>
      <c r="C974">
        <v>15.16</v>
      </c>
      <c r="D974">
        <v>13.13</v>
      </c>
      <c r="E974">
        <v>14.68</v>
      </c>
    </row>
    <row r="975" spans="1:5">
      <c r="A975" s="55">
        <v>34278</v>
      </c>
      <c r="B975">
        <v>14.57</v>
      </c>
      <c r="C975">
        <v>16.46</v>
      </c>
      <c r="D975">
        <v>14.56</v>
      </c>
      <c r="E975">
        <v>14.97</v>
      </c>
    </row>
    <row r="976" spans="1:5">
      <c r="A976" s="55">
        <v>34281</v>
      </c>
      <c r="B976">
        <v>16.12</v>
      </c>
      <c r="C976">
        <v>16.12</v>
      </c>
      <c r="D976">
        <v>14.19</v>
      </c>
      <c r="E976">
        <v>14.31</v>
      </c>
    </row>
    <row r="977" spans="1:5">
      <c r="A977" s="55">
        <v>34282</v>
      </c>
      <c r="B977">
        <v>13.92</v>
      </c>
      <c r="C977">
        <v>14.36</v>
      </c>
      <c r="D977">
        <v>13.16</v>
      </c>
      <c r="E977">
        <v>13.94</v>
      </c>
    </row>
    <row r="978" spans="1:5">
      <c r="A978" s="55">
        <v>34283</v>
      </c>
      <c r="B978">
        <v>13.18</v>
      </c>
      <c r="C978">
        <v>14.34</v>
      </c>
      <c r="D978">
        <v>12.99</v>
      </c>
      <c r="E978">
        <v>13.72</v>
      </c>
    </row>
    <row r="979" spans="1:5">
      <c r="A979" s="55">
        <v>34284</v>
      </c>
      <c r="B979">
        <v>13.25</v>
      </c>
      <c r="C979">
        <v>14.66</v>
      </c>
      <c r="D979">
        <v>13.02</v>
      </c>
      <c r="E979">
        <v>13.88</v>
      </c>
    </row>
    <row r="980" spans="1:5">
      <c r="A980" s="55">
        <v>34285</v>
      </c>
      <c r="B980">
        <v>14.47</v>
      </c>
      <c r="C980">
        <v>14.61</v>
      </c>
      <c r="D980">
        <v>12.99</v>
      </c>
      <c r="E980">
        <v>13.33</v>
      </c>
    </row>
    <row r="981" spans="1:5">
      <c r="A981" s="55">
        <v>34288</v>
      </c>
      <c r="B981">
        <v>13.79</v>
      </c>
      <c r="C981">
        <v>15.3</v>
      </c>
      <c r="D981">
        <v>13.78</v>
      </c>
      <c r="E981">
        <v>14.46</v>
      </c>
    </row>
    <row r="982" spans="1:5">
      <c r="A982" s="55">
        <v>34289</v>
      </c>
      <c r="B982">
        <v>15.03</v>
      </c>
      <c r="C982">
        <v>15.73</v>
      </c>
      <c r="D982">
        <v>14.97</v>
      </c>
      <c r="E982">
        <v>15.11</v>
      </c>
    </row>
    <row r="983" spans="1:5">
      <c r="A983" s="55">
        <v>34290</v>
      </c>
      <c r="B983">
        <v>15.69</v>
      </c>
      <c r="C983">
        <v>16.29</v>
      </c>
      <c r="D983">
        <v>15.17</v>
      </c>
      <c r="E983">
        <v>15.57</v>
      </c>
    </row>
    <row r="984" spans="1:5">
      <c r="A984" s="55">
        <v>34291</v>
      </c>
      <c r="B984">
        <v>15.44</v>
      </c>
      <c r="C984">
        <v>15.62</v>
      </c>
      <c r="D984">
        <v>14.56</v>
      </c>
      <c r="E984">
        <v>14.65</v>
      </c>
    </row>
    <row r="985" spans="1:5">
      <c r="A985" s="55">
        <v>34292</v>
      </c>
      <c r="B985">
        <v>14.99</v>
      </c>
      <c r="C985">
        <v>15.51</v>
      </c>
      <c r="D985">
        <v>14.53</v>
      </c>
      <c r="E985">
        <v>15.03</v>
      </c>
    </row>
    <row r="986" spans="1:5">
      <c r="A986" s="55">
        <v>34295</v>
      </c>
      <c r="B986">
        <v>16.2</v>
      </c>
      <c r="C986">
        <v>16.45</v>
      </c>
      <c r="D986">
        <v>15.77</v>
      </c>
      <c r="E986">
        <v>15.9</v>
      </c>
    </row>
    <row r="987" spans="1:5">
      <c r="A987" s="55">
        <v>34296</v>
      </c>
      <c r="B987">
        <v>16.2</v>
      </c>
      <c r="C987">
        <v>14.86</v>
      </c>
      <c r="D987">
        <v>13.86</v>
      </c>
      <c r="E987">
        <v>14.27</v>
      </c>
    </row>
    <row r="988" spans="1:5">
      <c r="A988" s="55">
        <v>34297</v>
      </c>
      <c r="B988">
        <v>16.2</v>
      </c>
      <c r="C988">
        <v>13.89</v>
      </c>
      <c r="D988">
        <v>13.19</v>
      </c>
      <c r="E988">
        <v>13.51</v>
      </c>
    </row>
    <row r="989" spans="1:5">
      <c r="A989" s="55">
        <v>34299</v>
      </c>
      <c r="B989">
        <v>13.3</v>
      </c>
      <c r="C989">
        <v>14.53</v>
      </c>
      <c r="D989">
        <v>13.29</v>
      </c>
      <c r="E989">
        <v>13.77</v>
      </c>
    </row>
    <row r="990" spans="1:5">
      <c r="A990" s="55">
        <v>34302</v>
      </c>
      <c r="B990">
        <v>13.39</v>
      </c>
      <c r="C990">
        <v>14.65</v>
      </c>
      <c r="D990">
        <v>13.39</v>
      </c>
      <c r="E990">
        <v>14.12</v>
      </c>
    </row>
    <row r="991" spans="1:5">
      <c r="A991" s="55">
        <v>34303</v>
      </c>
      <c r="B991">
        <v>13.39</v>
      </c>
      <c r="C991">
        <v>14.63</v>
      </c>
      <c r="D991">
        <v>13.48</v>
      </c>
      <c r="E991">
        <v>13.76</v>
      </c>
    </row>
    <row r="992" spans="1:5">
      <c r="A992" s="55">
        <v>34304</v>
      </c>
      <c r="B992">
        <v>12.93</v>
      </c>
      <c r="C992">
        <v>14.4</v>
      </c>
      <c r="D992">
        <v>12.92</v>
      </c>
      <c r="E992">
        <v>13.83</v>
      </c>
    </row>
    <row r="993" spans="1:5">
      <c r="A993" s="55">
        <v>34305</v>
      </c>
      <c r="B993">
        <v>14.22</v>
      </c>
      <c r="C993">
        <v>14.22</v>
      </c>
      <c r="D993">
        <v>13.51</v>
      </c>
      <c r="E993">
        <v>13.51</v>
      </c>
    </row>
    <row r="994" spans="1:5">
      <c r="A994" s="55">
        <v>34306</v>
      </c>
      <c r="B994">
        <v>13.34</v>
      </c>
      <c r="C994">
        <v>13.4</v>
      </c>
      <c r="D994">
        <v>12.67</v>
      </c>
      <c r="E994">
        <v>12.69</v>
      </c>
    </row>
    <row r="995" spans="1:5">
      <c r="A995" s="55">
        <v>34309</v>
      </c>
      <c r="B995">
        <v>14.5</v>
      </c>
      <c r="C995">
        <v>14.53</v>
      </c>
      <c r="D995">
        <v>12.78</v>
      </c>
      <c r="E995">
        <v>12.84</v>
      </c>
    </row>
    <row r="996" spans="1:5">
      <c r="A996" s="55">
        <v>34310</v>
      </c>
      <c r="B996">
        <v>14.76</v>
      </c>
      <c r="C996">
        <v>14.76</v>
      </c>
      <c r="D996">
        <v>12.3</v>
      </c>
      <c r="E996">
        <v>12.41</v>
      </c>
    </row>
    <row r="997" spans="1:5">
      <c r="A997" s="55">
        <v>34311</v>
      </c>
      <c r="B997">
        <v>14.2</v>
      </c>
      <c r="C997">
        <v>14.24</v>
      </c>
      <c r="D997">
        <v>12.46</v>
      </c>
      <c r="E997">
        <v>12.46</v>
      </c>
    </row>
    <row r="998" spans="1:5">
      <c r="A998" s="55">
        <v>34312</v>
      </c>
      <c r="B998">
        <v>11.58</v>
      </c>
      <c r="C998">
        <v>13.24</v>
      </c>
      <c r="D998">
        <v>11.51</v>
      </c>
      <c r="E998">
        <v>12.43</v>
      </c>
    </row>
    <row r="999" spans="1:5">
      <c r="A999" s="55">
        <v>34313</v>
      </c>
      <c r="B999">
        <v>12.62</v>
      </c>
      <c r="C999">
        <v>12.69</v>
      </c>
      <c r="D999">
        <v>12.15</v>
      </c>
      <c r="E999">
        <v>12.6</v>
      </c>
    </row>
    <row r="1000" spans="1:5">
      <c r="A1000" s="55">
        <v>34316</v>
      </c>
      <c r="B1000">
        <v>9.6999999999999993</v>
      </c>
      <c r="C1000">
        <v>11.51</v>
      </c>
      <c r="D1000">
        <v>9.65</v>
      </c>
      <c r="E1000">
        <v>10.98</v>
      </c>
    </row>
    <row r="1001" spans="1:5">
      <c r="A1001" s="55">
        <v>34317</v>
      </c>
      <c r="B1001">
        <v>10.71</v>
      </c>
      <c r="C1001">
        <v>11.23</v>
      </c>
      <c r="D1001">
        <v>10.64</v>
      </c>
      <c r="E1001">
        <v>11.13</v>
      </c>
    </row>
    <row r="1002" spans="1:5">
      <c r="A1002" s="55">
        <v>34318</v>
      </c>
      <c r="B1002">
        <v>11.49</v>
      </c>
      <c r="C1002">
        <v>11.49</v>
      </c>
      <c r="D1002">
        <v>10.92</v>
      </c>
      <c r="E1002">
        <v>11.03</v>
      </c>
    </row>
    <row r="1003" spans="1:5">
      <c r="A1003" s="55">
        <v>34319</v>
      </c>
      <c r="B1003">
        <v>11.15</v>
      </c>
      <c r="C1003">
        <v>11.18</v>
      </c>
      <c r="D1003">
        <v>10.59</v>
      </c>
      <c r="E1003">
        <v>10.9</v>
      </c>
    </row>
    <row r="1004" spans="1:5">
      <c r="A1004" s="55">
        <v>34320</v>
      </c>
      <c r="B1004">
        <v>11.67</v>
      </c>
      <c r="C1004">
        <v>11.67</v>
      </c>
      <c r="D1004">
        <v>11.03</v>
      </c>
      <c r="E1004">
        <v>11.08</v>
      </c>
    </row>
    <row r="1005" spans="1:5">
      <c r="A1005" s="55">
        <v>34323</v>
      </c>
      <c r="B1005">
        <v>11.11</v>
      </c>
      <c r="C1005">
        <v>11.47</v>
      </c>
      <c r="D1005">
        <v>10.73</v>
      </c>
      <c r="E1005">
        <v>10.75</v>
      </c>
    </row>
    <row r="1006" spans="1:5">
      <c r="A1006" s="55">
        <v>34324</v>
      </c>
      <c r="B1006">
        <v>10.53</v>
      </c>
      <c r="C1006">
        <v>10.6</v>
      </c>
      <c r="D1006">
        <v>10.050000000000001</v>
      </c>
      <c r="E1006">
        <v>10.08</v>
      </c>
    </row>
    <row r="1007" spans="1:5">
      <c r="A1007" s="55">
        <v>34325</v>
      </c>
      <c r="B1007">
        <v>10.029999999999999</v>
      </c>
      <c r="C1007">
        <v>10.029999999999999</v>
      </c>
      <c r="D1007">
        <v>9.2799999999999994</v>
      </c>
      <c r="E1007">
        <v>9.31</v>
      </c>
    </row>
    <row r="1008" spans="1:5">
      <c r="A1008" s="55">
        <v>34326</v>
      </c>
      <c r="B1008">
        <v>9.5</v>
      </c>
      <c r="C1008">
        <v>9.5500000000000007</v>
      </c>
      <c r="D1008">
        <v>9.17</v>
      </c>
      <c r="E1008">
        <v>9.48</v>
      </c>
    </row>
    <row r="1009" spans="1:5">
      <c r="A1009" s="55">
        <v>34330</v>
      </c>
      <c r="B1009">
        <v>9.5</v>
      </c>
      <c r="C1009">
        <v>9.7899999999999991</v>
      </c>
      <c r="D1009">
        <v>8.89</v>
      </c>
      <c r="E1009">
        <v>9.6999999999999993</v>
      </c>
    </row>
    <row r="1010" spans="1:5">
      <c r="A1010" s="55">
        <v>34331</v>
      </c>
      <c r="B1010">
        <v>9.81</v>
      </c>
      <c r="C1010">
        <v>9.9600000000000009</v>
      </c>
      <c r="D1010">
        <v>9.6999999999999993</v>
      </c>
      <c r="E1010">
        <v>9.82</v>
      </c>
    </row>
    <row r="1011" spans="1:5">
      <c r="A1011" s="55">
        <v>34332</v>
      </c>
      <c r="B1011">
        <v>10.11</v>
      </c>
      <c r="C1011">
        <v>10.84</v>
      </c>
      <c r="D1011">
        <v>10.029999999999999</v>
      </c>
      <c r="E1011">
        <v>10.46</v>
      </c>
    </row>
    <row r="1012" spans="1:5">
      <c r="A1012" s="55">
        <v>34333</v>
      </c>
      <c r="B1012">
        <v>10.32</v>
      </c>
      <c r="C1012">
        <v>11.09</v>
      </c>
      <c r="D1012">
        <v>10.199999999999999</v>
      </c>
      <c r="E1012">
        <v>10.69</v>
      </c>
    </row>
    <row r="1013" spans="1:5">
      <c r="A1013" s="55">
        <v>34334</v>
      </c>
      <c r="B1013">
        <v>10.59</v>
      </c>
      <c r="C1013">
        <v>11.66</v>
      </c>
      <c r="D1013">
        <v>10.52</v>
      </c>
      <c r="E1013">
        <v>11.66</v>
      </c>
    </row>
    <row r="1014" spans="1:5">
      <c r="A1014" s="55">
        <v>34337</v>
      </c>
      <c r="B1014">
        <v>11.28</v>
      </c>
      <c r="C1014">
        <v>13.42</v>
      </c>
      <c r="D1014">
        <v>11.28</v>
      </c>
      <c r="E1014">
        <v>12.57</v>
      </c>
    </row>
    <row r="1015" spans="1:5">
      <c r="A1015" s="55">
        <v>34338</v>
      </c>
      <c r="B1015">
        <v>12.87</v>
      </c>
      <c r="C1015">
        <v>12.87</v>
      </c>
      <c r="D1015">
        <v>11.81</v>
      </c>
      <c r="E1015">
        <v>11.91</v>
      </c>
    </row>
    <row r="1016" spans="1:5">
      <c r="A1016" s="55">
        <v>34339</v>
      </c>
      <c r="B1016">
        <v>12.87</v>
      </c>
      <c r="C1016">
        <v>11.47</v>
      </c>
      <c r="D1016">
        <v>10.37</v>
      </c>
      <c r="E1016">
        <v>10.94</v>
      </c>
    </row>
    <row r="1017" spans="1:5">
      <c r="A1017" s="55">
        <v>34340</v>
      </c>
      <c r="B1017">
        <v>11.47</v>
      </c>
      <c r="C1017">
        <v>11.74</v>
      </c>
      <c r="D1017">
        <v>10.34</v>
      </c>
      <c r="E1017">
        <v>11.27</v>
      </c>
    </row>
    <row r="1018" spans="1:5">
      <c r="A1018" s="55">
        <v>34341</v>
      </c>
      <c r="B1018">
        <v>11.47</v>
      </c>
      <c r="C1018">
        <v>12.14</v>
      </c>
      <c r="D1018">
        <v>10</v>
      </c>
      <c r="E1018">
        <v>10.96</v>
      </c>
    </row>
    <row r="1019" spans="1:5">
      <c r="A1019" s="55">
        <v>34344</v>
      </c>
      <c r="B1019">
        <v>10.64</v>
      </c>
      <c r="C1019">
        <v>11.3</v>
      </c>
      <c r="D1019">
        <v>10.28</v>
      </c>
      <c r="E1019">
        <v>10.74</v>
      </c>
    </row>
    <row r="1020" spans="1:5">
      <c r="A1020" s="55">
        <v>34345</v>
      </c>
      <c r="B1020">
        <v>12.04</v>
      </c>
      <c r="C1020">
        <v>12.08</v>
      </c>
      <c r="D1020">
        <v>11.26</v>
      </c>
      <c r="E1020">
        <v>11.29</v>
      </c>
    </row>
    <row r="1021" spans="1:5">
      <c r="A1021" s="55">
        <v>34346</v>
      </c>
      <c r="B1021">
        <v>12.21</v>
      </c>
      <c r="C1021">
        <v>12.41</v>
      </c>
      <c r="D1021">
        <v>11.56</v>
      </c>
      <c r="E1021">
        <v>11.65</v>
      </c>
    </row>
    <row r="1022" spans="1:5">
      <c r="A1022" s="55">
        <v>34347</v>
      </c>
      <c r="B1022">
        <v>12.75</v>
      </c>
      <c r="C1022">
        <v>12.84</v>
      </c>
      <c r="D1022">
        <v>12.05</v>
      </c>
      <c r="E1022">
        <v>12.08</v>
      </c>
    </row>
    <row r="1023" spans="1:5">
      <c r="A1023" s="55">
        <v>34348</v>
      </c>
      <c r="B1023">
        <v>11.14</v>
      </c>
      <c r="C1023">
        <v>11.22</v>
      </c>
      <c r="D1023">
        <v>11</v>
      </c>
      <c r="E1023">
        <v>11.15</v>
      </c>
    </row>
    <row r="1024" spans="1:5">
      <c r="A1024" s="55">
        <v>34351</v>
      </c>
      <c r="B1024">
        <v>11.99</v>
      </c>
      <c r="C1024">
        <v>12.07</v>
      </c>
      <c r="D1024">
        <v>11.72</v>
      </c>
      <c r="E1024">
        <v>11.88</v>
      </c>
    </row>
    <row r="1025" spans="1:5">
      <c r="A1025" s="55">
        <v>34352</v>
      </c>
      <c r="B1025">
        <v>11.7</v>
      </c>
      <c r="C1025">
        <v>11.72</v>
      </c>
      <c r="D1025">
        <v>11.31</v>
      </c>
      <c r="E1025">
        <v>11.63</v>
      </c>
    </row>
    <row r="1026" spans="1:5">
      <c r="A1026" s="55">
        <v>34353</v>
      </c>
      <c r="B1026">
        <v>11.74</v>
      </c>
      <c r="C1026">
        <v>12.15</v>
      </c>
      <c r="D1026">
        <v>11.62</v>
      </c>
      <c r="E1026">
        <v>11.76</v>
      </c>
    </row>
    <row r="1027" spans="1:5">
      <c r="A1027" s="55">
        <v>34354</v>
      </c>
      <c r="B1027">
        <v>11.81</v>
      </c>
      <c r="C1027">
        <v>11.83</v>
      </c>
      <c r="D1027">
        <v>11.16</v>
      </c>
      <c r="E1027">
        <v>11.16</v>
      </c>
    </row>
    <row r="1028" spans="1:5">
      <c r="A1028" s="55">
        <v>34355</v>
      </c>
      <c r="B1028">
        <v>10.9</v>
      </c>
      <c r="C1028">
        <v>11.21</v>
      </c>
      <c r="D1028">
        <v>10.9</v>
      </c>
      <c r="E1028">
        <v>11.09</v>
      </c>
    </row>
    <row r="1029" spans="1:5">
      <c r="A1029" s="55">
        <v>34358</v>
      </c>
      <c r="B1029">
        <v>11.59</v>
      </c>
      <c r="C1029">
        <v>11.93</v>
      </c>
      <c r="D1029">
        <v>11.23</v>
      </c>
      <c r="E1029">
        <v>11.6</v>
      </c>
    </row>
    <row r="1030" spans="1:5">
      <c r="A1030" s="55">
        <v>34359</v>
      </c>
      <c r="B1030">
        <v>10.94</v>
      </c>
      <c r="C1030">
        <v>11.96</v>
      </c>
      <c r="D1030">
        <v>10.94</v>
      </c>
      <c r="E1030">
        <v>11.38</v>
      </c>
    </row>
    <row r="1031" spans="1:5">
      <c r="A1031" s="55">
        <v>34360</v>
      </c>
      <c r="B1031">
        <v>11.76</v>
      </c>
      <c r="C1031">
        <v>11.87</v>
      </c>
      <c r="D1031">
        <v>11.07</v>
      </c>
      <c r="E1031">
        <v>11.17</v>
      </c>
    </row>
    <row r="1032" spans="1:5">
      <c r="A1032" s="55">
        <v>34361</v>
      </c>
      <c r="B1032">
        <v>10.69</v>
      </c>
      <c r="C1032">
        <v>11.28</v>
      </c>
      <c r="D1032">
        <v>10.210000000000001</v>
      </c>
      <c r="E1032">
        <v>10.3</v>
      </c>
    </row>
    <row r="1033" spans="1:5">
      <c r="A1033" s="55">
        <v>34362</v>
      </c>
      <c r="B1033">
        <v>9.86</v>
      </c>
      <c r="C1033">
        <v>10.31</v>
      </c>
      <c r="D1033">
        <v>9.59</v>
      </c>
      <c r="E1033">
        <v>9.94</v>
      </c>
    </row>
    <row r="1034" spans="1:5">
      <c r="A1034" s="55">
        <v>34365</v>
      </c>
      <c r="B1034">
        <v>9.86</v>
      </c>
      <c r="C1034">
        <v>11.2</v>
      </c>
      <c r="D1034">
        <v>10.01</v>
      </c>
      <c r="E1034">
        <v>10.63</v>
      </c>
    </row>
    <row r="1035" spans="1:5">
      <c r="A1035" s="55">
        <v>34366</v>
      </c>
      <c r="B1035">
        <v>10.81</v>
      </c>
      <c r="C1035">
        <v>11.21</v>
      </c>
      <c r="D1035">
        <v>10.51</v>
      </c>
      <c r="E1035">
        <v>10.65</v>
      </c>
    </row>
    <row r="1036" spans="1:5">
      <c r="A1036" s="55">
        <v>34367</v>
      </c>
      <c r="B1036">
        <v>10.54</v>
      </c>
      <c r="C1036">
        <v>10.86</v>
      </c>
      <c r="D1036">
        <v>10.37</v>
      </c>
      <c r="E1036">
        <v>10.61</v>
      </c>
    </row>
    <row r="1037" spans="1:5">
      <c r="A1037" s="55">
        <v>34368</v>
      </c>
      <c r="B1037">
        <v>10.63</v>
      </c>
      <c r="C1037">
        <v>11.26</v>
      </c>
      <c r="D1037">
        <v>10.63</v>
      </c>
      <c r="E1037">
        <v>10.75</v>
      </c>
    </row>
    <row r="1038" spans="1:5">
      <c r="A1038" s="55">
        <v>34369</v>
      </c>
      <c r="B1038">
        <v>10.71</v>
      </c>
      <c r="C1038">
        <v>15.63</v>
      </c>
      <c r="D1038">
        <v>10.210000000000001</v>
      </c>
      <c r="E1038">
        <v>15.25</v>
      </c>
    </row>
    <row r="1039" spans="1:5">
      <c r="A1039" s="55">
        <v>34372</v>
      </c>
      <c r="B1039">
        <v>10.71</v>
      </c>
      <c r="C1039">
        <v>15.37</v>
      </c>
      <c r="D1039">
        <v>13.86</v>
      </c>
      <c r="E1039">
        <v>13.96</v>
      </c>
    </row>
    <row r="1040" spans="1:5">
      <c r="A1040" s="55">
        <v>34373</v>
      </c>
      <c r="B1040">
        <v>12.49</v>
      </c>
      <c r="C1040">
        <v>14.44</v>
      </c>
      <c r="D1040">
        <v>12.49</v>
      </c>
      <c r="E1040">
        <v>13.66</v>
      </c>
    </row>
    <row r="1041" spans="1:5">
      <c r="A1041" s="55">
        <v>34374</v>
      </c>
      <c r="B1041">
        <v>12.91</v>
      </c>
      <c r="C1041">
        <v>13.89</v>
      </c>
      <c r="D1041">
        <v>12.75</v>
      </c>
      <c r="E1041">
        <v>13.3</v>
      </c>
    </row>
    <row r="1042" spans="1:5">
      <c r="A1042" s="55">
        <v>34375</v>
      </c>
      <c r="B1042">
        <v>12.69</v>
      </c>
      <c r="C1042">
        <v>14.96</v>
      </c>
      <c r="D1042">
        <v>12.69</v>
      </c>
      <c r="E1042">
        <v>14.24</v>
      </c>
    </row>
    <row r="1043" spans="1:5">
      <c r="A1043" s="55">
        <v>34376</v>
      </c>
      <c r="B1043">
        <v>15.18</v>
      </c>
      <c r="C1043">
        <v>15.18</v>
      </c>
      <c r="D1043">
        <v>14.2</v>
      </c>
      <c r="E1043">
        <v>14.46</v>
      </c>
    </row>
    <row r="1044" spans="1:5">
      <c r="A1044" s="55">
        <v>34379</v>
      </c>
      <c r="B1044">
        <v>14.25</v>
      </c>
      <c r="C1044">
        <v>14.62</v>
      </c>
      <c r="D1044">
        <v>13.88</v>
      </c>
      <c r="E1044">
        <v>14.28</v>
      </c>
    </row>
    <row r="1045" spans="1:5">
      <c r="A1045" s="55">
        <v>34380</v>
      </c>
      <c r="B1045">
        <v>14.15</v>
      </c>
      <c r="C1045">
        <v>14.15</v>
      </c>
      <c r="D1045">
        <v>13.4</v>
      </c>
      <c r="E1045">
        <v>13.4</v>
      </c>
    </row>
    <row r="1046" spans="1:5">
      <c r="A1046" s="55">
        <v>34381</v>
      </c>
      <c r="B1046">
        <v>13.12</v>
      </c>
      <c r="C1046">
        <v>13.39</v>
      </c>
      <c r="D1046">
        <v>12.98</v>
      </c>
      <c r="E1046">
        <v>13.13</v>
      </c>
    </row>
    <row r="1047" spans="1:5">
      <c r="A1047" s="55">
        <v>34382</v>
      </c>
      <c r="B1047">
        <v>12.75</v>
      </c>
      <c r="C1047">
        <v>14.33</v>
      </c>
      <c r="D1047">
        <v>12.59</v>
      </c>
      <c r="E1047">
        <v>13.79</v>
      </c>
    </row>
    <row r="1048" spans="1:5">
      <c r="A1048" s="55">
        <v>34383</v>
      </c>
      <c r="B1048">
        <v>13.97</v>
      </c>
      <c r="C1048">
        <v>15.4</v>
      </c>
      <c r="D1048">
        <v>13.8</v>
      </c>
      <c r="E1048">
        <v>14.7</v>
      </c>
    </row>
    <row r="1049" spans="1:5">
      <c r="A1049" s="55">
        <v>34387</v>
      </c>
      <c r="B1049">
        <v>14.95</v>
      </c>
      <c r="C1049">
        <v>15.17</v>
      </c>
      <c r="D1049">
        <v>13.52</v>
      </c>
      <c r="E1049">
        <v>13.52</v>
      </c>
    </row>
    <row r="1050" spans="1:5">
      <c r="A1050" s="55">
        <v>34388</v>
      </c>
      <c r="B1050">
        <v>14.95</v>
      </c>
      <c r="C1050">
        <v>14.14</v>
      </c>
      <c r="D1050">
        <v>11.81</v>
      </c>
      <c r="E1050">
        <v>13.91</v>
      </c>
    </row>
    <row r="1051" spans="1:5">
      <c r="A1051" s="55">
        <v>34389</v>
      </c>
      <c r="B1051">
        <v>15.54</v>
      </c>
      <c r="C1051">
        <v>16.309999999999999</v>
      </c>
      <c r="D1051">
        <v>14.78</v>
      </c>
      <c r="E1051">
        <v>15.96</v>
      </c>
    </row>
    <row r="1052" spans="1:5">
      <c r="A1052" s="55">
        <v>34390</v>
      </c>
      <c r="B1052">
        <v>15.01</v>
      </c>
      <c r="C1052">
        <v>15.19</v>
      </c>
      <c r="D1052">
        <v>14.58</v>
      </c>
      <c r="E1052">
        <v>14.8</v>
      </c>
    </row>
    <row r="1053" spans="1:5">
      <c r="A1053" s="55">
        <v>34393</v>
      </c>
      <c r="B1053">
        <v>15.01</v>
      </c>
      <c r="C1053">
        <v>15.21</v>
      </c>
      <c r="D1053">
        <v>13.86</v>
      </c>
      <c r="E1053">
        <v>14.87</v>
      </c>
    </row>
    <row r="1054" spans="1:5">
      <c r="A1054" s="55">
        <v>34394</v>
      </c>
      <c r="B1054">
        <v>12.58</v>
      </c>
      <c r="C1054">
        <v>17.04</v>
      </c>
      <c r="D1054">
        <v>12.54</v>
      </c>
      <c r="E1054">
        <v>15.83</v>
      </c>
    </row>
    <row r="1055" spans="1:5">
      <c r="A1055" s="55">
        <v>34395</v>
      </c>
      <c r="B1055">
        <v>17.82</v>
      </c>
      <c r="C1055">
        <v>17.940000000000001</v>
      </c>
      <c r="D1055">
        <v>16.079999999999998</v>
      </c>
      <c r="E1055">
        <v>16.079999999999998</v>
      </c>
    </row>
    <row r="1056" spans="1:5">
      <c r="A1056" s="55">
        <v>34396</v>
      </c>
      <c r="B1056">
        <v>15.99</v>
      </c>
      <c r="C1056">
        <v>16.670000000000002</v>
      </c>
      <c r="D1056">
        <v>15.82</v>
      </c>
      <c r="E1056">
        <v>16.36</v>
      </c>
    </row>
    <row r="1057" spans="1:5">
      <c r="A1057" s="55">
        <v>34397</v>
      </c>
      <c r="B1057">
        <v>15.65</v>
      </c>
      <c r="C1057">
        <v>16.63</v>
      </c>
      <c r="D1057">
        <v>15.63</v>
      </c>
      <c r="E1057">
        <v>16</v>
      </c>
    </row>
    <row r="1058" spans="1:5">
      <c r="A1058" s="55">
        <v>34400</v>
      </c>
      <c r="B1058">
        <v>12.2</v>
      </c>
      <c r="C1058">
        <v>14.96</v>
      </c>
      <c r="D1058">
        <v>12.2</v>
      </c>
      <c r="E1058">
        <v>14.26</v>
      </c>
    </row>
    <row r="1059" spans="1:5">
      <c r="A1059" s="55">
        <v>34401</v>
      </c>
      <c r="B1059">
        <v>12.2</v>
      </c>
      <c r="C1059">
        <v>16.39</v>
      </c>
      <c r="D1059">
        <v>16.07</v>
      </c>
      <c r="E1059">
        <v>16.23</v>
      </c>
    </row>
    <row r="1060" spans="1:5">
      <c r="A1060" s="55">
        <v>34402</v>
      </c>
      <c r="B1060">
        <v>14.68</v>
      </c>
      <c r="C1060">
        <v>15</v>
      </c>
      <c r="D1060">
        <v>14.35</v>
      </c>
      <c r="E1060">
        <v>14.41</v>
      </c>
    </row>
    <row r="1061" spans="1:5">
      <c r="A1061" s="55">
        <v>34403</v>
      </c>
      <c r="B1061">
        <v>14.68</v>
      </c>
      <c r="C1061">
        <v>16.93</v>
      </c>
      <c r="D1061">
        <v>16.079999999999998</v>
      </c>
      <c r="E1061">
        <v>16.55</v>
      </c>
    </row>
    <row r="1062" spans="1:5">
      <c r="A1062" s="55">
        <v>34404</v>
      </c>
      <c r="B1062">
        <v>14.77</v>
      </c>
      <c r="C1062">
        <v>16.14</v>
      </c>
      <c r="D1062">
        <v>13.89</v>
      </c>
      <c r="E1062">
        <v>14.87</v>
      </c>
    </row>
    <row r="1063" spans="1:5">
      <c r="A1063" s="55">
        <v>34407</v>
      </c>
      <c r="B1063">
        <v>14.77</v>
      </c>
      <c r="C1063">
        <v>17.48</v>
      </c>
      <c r="D1063">
        <v>16.52</v>
      </c>
      <c r="E1063">
        <v>16.61</v>
      </c>
    </row>
    <row r="1064" spans="1:5">
      <c r="A1064" s="55">
        <v>34408</v>
      </c>
      <c r="B1064">
        <v>14.49</v>
      </c>
      <c r="C1064">
        <v>15.18</v>
      </c>
      <c r="D1064">
        <v>13.78</v>
      </c>
      <c r="E1064">
        <v>14.78</v>
      </c>
    </row>
    <row r="1065" spans="1:5">
      <c r="A1065" s="55">
        <v>34409</v>
      </c>
      <c r="B1065">
        <v>15.35</v>
      </c>
      <c r="C1065">
        <v>15.89</v>
      </c>
      <c r="D1065">
        <v>14.49</v>
      </c>
      <c r="E1065">
        <v>14.51</v>
      </c>
    </row>
    <row r="1066" spans="1:5">
      <c r="A1066" s="55">
        <v>34410</v>
      </c>
      <c r="B1066">
        <v>13.23</v>
      </c>
      <c r="C1066">
        <v>13.33</v>
      </c>
      <c r="D1066">
        <v>12.76</v>
      </c>
      <c r="E1066">
        <v>12.76</v>
      </c>
    </row>
    <row r="1067" spans="1:5">
      <c r="A1067" s="55">
        <v>34411</v>
      </c>
      <c r="B1067">
        <v>13.74</v>
      </c>
      <c r="C1067">
        <v>13.74</v>
      </c>
      <c r="D1067">
        <v>13.2</v>
      </c>
      <c r="E1067">
        <v>13.32</v>
      </c>
    </row>
    <row r="1068" spans="1:5">
      <c r="A1068" s="55">
        <v>34414</v>
      </c>
      <c r="B1068">
        <v>14.5</v>
      </c>
      <c r="C1068">
        <v>15.07</v>
      </c>
      <c r="D1068">
        <v>14.3</v>
      </c>
      <c r="E1068">
        <v>14.34</v>
      </c>
    </row>
    <row r="1069" spans="1:5">
      <c r="A1069" s="55">
        <v>34415</v>
      </c>
      <c r="B1069">
        <v>13.94</v>
      </c>
      <c r="C1069">
        <v>13.97</v>
      </c>
      <c r="D1069">
        <v>12.75</v>
      </c>
      <c r="E1069">
        <v>13.39</v>
      </c>
    </row>
    <row r="1070" spans="1:5">
      <c r="A1070" s="55">
        <v>34416</v>
      </c>
      <c r="B1070">
        <v>11.88</v>
      </c>
      <c r="C1070">
        <v>12.76</v>
      </c>
      <c r="D1070">
        <v>11.58</v>
      </c>
      <c r="E1070">
        <v>12.31</v>
      </c>
    </row>
    <row r="1071" spans="1:5">
      <c r="A1071" s="55">
        <v>34417</v>
      </c>
      <c r="B1071">
        <v>12.22</v>
      </c>
      <c r="C1071">
        <v>14.14</v>
      </c>
      <c r="D1071">
        <v>12.22</v>
      </c>
      <c r="E1071">
        <v>13.43</v>
      </c>
    </row>
    <row r="1072" spans="1:5">
      <c r="A1072" s="55">
        <v>34418</v>
      </c>
      <c r="B1072">
        <v>13.4</v>
      </c>
      <c r="C1072">
        <v>13.83</v>
      </c>
      <c r="D1072">
        <v>12.88</v>
      </c>
      <c r="E1072">
        <v>13.67</v>
      </c>
    </row>
    <row r="1073" spans="1:5">
      <c r="A1073" s="55">
        <v>34421</v>
      </c>
      <c r="B1073">
        <v>15.69</v>
      </c>
      <c r="C1073">
        <v>16.239999999999998</v>
      </c>
      <c r="D1073">
        <v>14.9</v>
      </c>
      <c r="E1073">
        <v>14.9</v>
      </c>
    </row>
    <row r="1074" spans="1:5">
      <c r="A1074" s="55">
        <v>34422</v>
      </c>
      <c r="B1074">
        <v>13.66</v>
      </c>
      <c r="C1074">
        <v>16.96</v>
      </c>
      <c r="D1074">
        <v>13.65</v>
      </c>
      <c r="E1074">
        <v>16.489999999999998</v>
      </c>
    </row>
    <row r="1075" spans="1:5">
      <c r="A1075" s="55">
        <v>34423</v>
      </c>
      <c r="B1075">
        <v>17.11</v>
      </c>
      <c r="C1075">
        <v>18.84</v>
      </c>
      <c r="D1075">
        <v>17.11</v>
      </c>
      <c r="E1075">
        <v>18.59</v>
      </c>
    </row>
    <row r="1076" spans="1:5">
      <c r="A1076" s="55">
        <v>34424</v>
      </c>
      <c r="B1076">
        <v>18.5</v>
      </c>
      <c r="C1076">
        <v>21.94</v>
      </c>
      <c r="D1076">
        <v>18.420000000000002</v>
      </c>
      <c r="E1076">
        <v>20.45</v>
      </c>
    </row>
    <row r="1077" spans="1:5">
      <c r="A1077" s="55">
        <v>34428</v>
      </c>
      <c r="B1077">
        <v>18.5</v>
      </c>
      <c r="C1077">
        <v>28.3</v>
      </c>
      <c r="D1077">
        <v>23.61</v>
      </c>
      <c r="E1077">
        <v>23.87</v>
      </c>
    </row>
    <row r="1078" spans="1:5">
      <c r="A1078" s="55">
        <v>34429</v>
      </c>
      <c r="B1078">
        <v>21.63</v>
      </c>
      <c r="C1078">
        <v>21.63</v>
      </c>
      <c r="D1078">
        <v>18.13</v>
      </c>
      <c r="E1078">
        <v>18.13</v>
      </c>
    </row>
    <row r="1079" spans="1:5">
      <c r="A1079" s="55">
        <v>34430</v>
      </c>
      <c r="B1079">
        <v>16.84</v>
      </c>
      <c r="C1079">
        <v>18.34</v>
      </c>
      <c r="D1079">
        <v>16.8</v>
      </c>
      <c r="E1079">
        <v>17.38</v>
      </c>
    </row>
    <row r="1080" spans="1:5">
      <c r="A1080" s="55">
        <v>34431</v>
      </c>
      <c r="B1080">
        <v>17.920000000000002</v>
      </c>
      <c r="C1080">
        <v>18.239999999999998</v>
      </c>
      <c r="D1080">
        <v>16.88</v>
      </c>
      <c r="E1080">
        <v>16.98</v>
      </c>
    </row>
    <row r="1081" spans="1:5">
      <c r="A1081" s="55">
        <v>34432</v>
      </c>
      <c r="B1081">
        <v>16.5</v>
      </c>
      <c r="C1081">
        <v>17.579999999999998</v>
      </c>
      <c r="D1081">
        <v>16.420000000000002</v>
      </c>
      <c r="E1081">
        <v>16.920000000000002</v>
      </c>
    </row>
    <row r="1082" spans="1:5">
      <c r="A1082" s="55">
        <v>34435</v>
      </c>
      <c r="B1082">
        <v>16.5</v>
      </c>
      <c r="C1082">
        <v>17.66</v>
      </c>
      <c r="D1082">
        <v>16.43</v>
      </c>
      <c r="E1082">
        <v>16.61</v>
      </c>
    </row>
    <row r="1083" spans="1:5">
      <c r="A1083" s="55">
        <v>34436</v>
      </c>
      <c r="B1083">
        <v>16.5</v>
      </c>
      <c r="C1083">
        <v>17.45</v>
      </c>
      <c r="D1083">
        <v>16.239999999999998</v>
      </c>
      <c r="E1083">
        <v>16.420000000000002</v>
      </c>
    </row>
    <row r="1084" spans="1:5">
      <c r="A1084" s="55">
        <v>34437</v>
      </c>
      <c r="B1084">
        <v>15.97</v>
      </c>
      <c r="C1084">
        <v>17.96</v>
      </c>
      <c r="D1084">
        <v>14.72</v>
      </c>
      <c r="E1084">
        <v>17.02</v>
      </c>
    </row>
    <row r="1085" spans="1:5">
      <c r="A1085" s="55">
        <v>34438</v>
      </c>
      <c r="B1085">
        <v>17.13</v>
      </c>
      <c r="C1085">
        <v>17.260000000000002</v>
      </c>
      <c r="D1085">
        <v>16.149999999999999</v>
      </c>
      <c r="E1085">
        <v>16.27</v>
      </c>
    </row>
    <row r="1086" spans="1:5">
      <c r="A1086" s="55">
        <v>34439</v>
      </c>
      <c r="B1086">
        <v>15.54</v>
      </c>
      <c r="C1086">
        <v>16.66</v>
      </c>
      <c r="D1086">
        <v>15.5</v>
      </c>
      <c r="E1086">
        <v>15.98</v>
      </c>
    </row>
    <row r="1087" spans="1:5">
      <c r="A1087" s="55">
        <v>34442</v>
      </c>
      <c r="B1087">
        <v>16.079999999999998</v>
      </c>
      <c r="C1087">
        <v>17.88</v>
      </c>
      <c r="D1087">
        <v>15.98</v>
      </c>
      <c r="E1087">
        <v>17.22</v>
      </c>
    </row>
    <row r="1088" spans="1:5">
      <c r="A1088" s="55">
        <v>34443</v>
      </c>
      <c r="B1088">
        <v>16.690000000000001</v>
      </c>
      <c r="C1088">
        <v>17.760000000000002</v>
      </c>
      <c r="D1088">
        <v>16.670000000000002</v>
      </c>
      <c r="E1088">
        <v>16.93</v>
      </c>
    </row>
    <row r="1089" spans="1:5">
      <c r="A1089" s="55">
        <v>34444</v>
      </c>
      <c r="B1089">
        <v>16.8</v>
      </c>
      <c r="C1089">
        <v>18.14</v>
      </c>
      <c r="D1089">
        <v>16.48</v>
      </c>
      <c r="E1089">
        <v>17.010000000000002</v>
      </c>
    </row>
    <row r="1090" spans="1:5">
      <c r="A1090" s="55">
        <v>34445</v>
      </c>
      <c r="B1090">
        <v>16.43</v>
      </c>
      <c r="C1090">
        <v>16.559999999999999</v>
      </c>
      <c r="D1090">
        <v>14.87</v>
      </c>
      <c r="E1090">
        <v>14.93</v>
      </c>
    </row>
    <row r="1091" spans="1:5">
      <c r="A1091" s="55">
        <v>34446</v>
      </c>
      <c r="B1091">
        <v>14.16</v>
      </c>
      <c r="C1091">
        <v>15.4</v>
      </c>
      <c r="D1091">
        <v>14.07</v>
      </c>
      <c r="E1091">
        <v>14.94</v>
      </c>
    </row>
    <row r="1092" spans="1:5">
      <c r="A1092" s="55">
        <v>34449</v>
      </c>
      <c r="B1092">
        <v>15.19</v>
      </c>
      <c r="C1092">
        <v>15.31</v>
      </c>
      <c r="D1092">
        <v>14.07</v>
      </c>
      <c r="E1092">
        <v>14.26</v>
      </c>
    </row>
    <row r="1093" spans="1:5">
      <c r="A1093" s="55">
        <v>34450</v>
      </c>
      <c r="B1093">
        <v>14.19</v>
      </c>
      <c r="C1093">
        <v>14.8</v>
      </c>
      <c r="D1093">
        <v>13.78</v>
      </c>
      <c r="E1093">
        <v>13.8</v>
      </c>
    </row>
    <row r="1094" spans="1:5">
      <c r="A1094" s="55">
        <v>34452</v>
      </c>
      <c r="B1094">
        <v>13.23</v>
      </c>
      <c r="C1094">
        <v>14.88</v>
      </c>
      <c r="D1094">
        <v>13.21</v>
      </c>
      <c r="E1094">
        <v>14.51</v>
      </c>
    </row>
    <row r="1095" spans="1:5">
      <c r="A1095" s="55">
        <v>34453</v>
      </c>
      <c r="B1095">
        <v>13.05</v>
      </c>
      <c r="C1095">
        <v>14.34</v>
      </c>
      <c r="D1095">
        <v>13.05</v>
      </c>
      <c r="E1095">
        <v>13.77</v>
      </c>
    </row>
    <row r="1096" spans="1:5">
      <c r="A1096" s="55">
        <v>34456</v>
      </c>
      <c r="B1096">
        <v>14.42</v>
      </c>
      <c r="C1096">
        <v>14.78</v>
      </c>
      <c r="D1096">
        <v>13.99</v>
      </c>
      <c r="E1096">
        <v>14.11</v>
      </c>
    </row>
    <row r="1097" spans="1:5">
      <c r="A1097" s="55">
        <v>34457</v>
      </c>
      <c r="B1097">
        <v>13.03</v>
      </c>
      <c r="C1097">
        <v>14.45</v>
      </c>
      <c r="D1097">
        <v>13.03</v>
      </c>
      <c r="E1097">
        <v>13.81</v>
      </c>
    </row>
    <row r="1098" spans="1:5">
      <c r="A1098" s="55">
        <v>34458</v>
      </c>
      <c r="B1098">
        <v>13.77</v>
      </c>
      <c r="C1098">
        <v>14.8</v>
      </c>
      <c r="D1098">
        <v>13.71</v>
      </c>
      <c r="E1098">
        <v>14.29</v>
      </c>
    </row>
    <row r="1099" spans="1:5">
      <c r="A1099" s="55">
        <v>34459</v>
      </c>
      <c r="B1099">
        <v>13.62</v>
      </c>
      <c r="C1099">
        <v>15.34</v>
      </c>
      <c r="D1099">
        <v>13.62</v>
      </c>
      <c r="E1099">
        <v>14.56</v>
      </c>
    </row>
    <row r="1100" spans="1:5">
      <c r="A1100" s="55">
        <v>34460</v>
      </c>
      <c r="B1100">
        <v>15.11</v>
      </c>
      <c r="C1100">
        <v>15.54</v>
      </c>
      <c r="D1100">
        <v>14.79</v>
      </c>
      <c r="E1100">
        <v>15.08</v>
      </c>
    </row>
    <row r="1101" spans="1:5">
      <c r="A1101" s="55">
        <v>34463</v>
      </c>
      <c r="B1101">
        <v>16.399999999999999</v>
      </c>
      <c r="C1101">
        <v>16.649999999999999</v>
      </c>
      <c r="D1101">
        <v>15.86</v>
      </c>
      <c r="E1101">
        <v>16.16</v>
      </c>
    </row>
    <row r="1102" spans="1:5">
      <c r="A1102" s="55">
        <v>34464</v>
      </c>
      <c r="B1102">
        <v>15.87</v>
      </c>
      <c r="C1102">
        <v>16.07</v>
      </c>
      <c r="D1102">
        <v>15.1</v>
      </c>
      <c r="E1102">
        <v>15.19</v>
      </c>
    </row>
    <row r="1103" spans="1:5">
      <c r="A1103" s="55">
        <v>34465</v>
      </c>
      <c r="B1103">
        <v>14.93</v>
      </c>
      <c r="C1103">
        <v>16.28</v>
      </c>
      <c r="D1103">
        <v>14.75</v>
      </c>
      <c r="E1103">
        <v>15.55</v>
      </c>
    </row>
    <row r="1104" spans="1:5">
      <c r="A1104" s="55">
        <v>34466</v>
      </c>
      <c r="B1104">
        <v>15.01</v>
      </c>
      <c r="C1104">
        <v>16.16</v>
      </c>
      <c r="D1104">
        <v>14.76</v>
      </c>
      <c r="E1104">
        <v>15.46</v>
      </c>
    </row>
    <row r="1105" spans="1:5">
      <c r="A1105" s="55">
        <v>34467</v>
      </c>
      <c r="B1105">
        <v>15.55</v>
      </c>
      <c r="C1105">
        <v>16.11</v>
      </c>
      <c r="D1105">
        <v>14.48</v>
      </c>
      <c r="E1105">
        <v>14.54</v>
      </c>
    </row>
    <row r="1106" spans="1:5">
      <c r="A1106" s="55">
        <v>34470</v>
      </c>
      <c r="B1106">
        <v>14.85</v>
      </c>
      <c r="C1106">
        <v>15</v>
      </c>
      <c r="D1106">
        <v>14.15</v>
      </c>
      <c r="E1106">
        <v>14.67</v>
      </c>
    </row>
    <row r="1107" spans="1:5">
      <c r="A1107" s="55">
        <v>34471</v>
      </c>
      <c r="B1107">
        <v>14.67</v>
      </c>
      <c r="C1107">
        <v>15.22</v>
      </c>
      <c r="D1107">
        <v>14.08</v>
      </c>
      <c r="E1107">
        <v>14.08</v>
      </c>
    </row>
    <row r="1108" spans="1:5">
      <c r="A1108" s="55">
        <v>34472</v>
      </c>
      <c r="B1108">
        <v>13.1</v>
      </c>
      <c r="C1108">
        <v>13.82</v>
      </c>
      <c r="D1108">
        <v>12.53</v>
      </c>
      <c r="E1108">
        <v>12.55</v>
      </c>
    </row>
    <row r="1109" spans="1:5">
      <c r="A1109" s="55">
        <v>34473</v>
      </c>
      <c r="B1109">
        <v>12.09</v>
      </c>
      <c r="C1109">
        <v>12.46</v>
      </c>
      <c r="D1109">
        <v>11.44</v>
      </c>
      <c r="E1109">
        <v>12.33</v>
      </c>
    </row>
    <row r="1110" spans="1:5">
      <c r="A1110" s="55">
        <v>34474</v>
      </c>
      <c r="B1110">
        <v>11.89</v>
      </c>
      <c r="C1110">
        <v>13.03</v>
      </c>
      <c r="D1110">
        <v>11.8</v>
      </c>
      <c r="E1110">
        <v>12.79</v>
      </c>
    </row>
    <row r="1111" spans="1:5">
      <c r="A1111" s="55">
        <v>34477</v>
      </c>
      <c r="B1111">
        <v>13.26</v>
      </c>
      <c r="C1111">
        <v>13.94</v>
      </c>
      <c r="D1111">
        <v>13.24</v>
      </c>
      <c r="E1111">
        <v>13.49</v>
      </c>
    </row>
    <row r="1112" spans="1:5">
      <c r="A1112" s="55">
        <v>34478</v>
      </c>
      <c r="B1112">
        <v>12.59</v>
      </c>
      <c r="C1112">
        <v>13.17</v>
      </c>
      <c r="D1112">
        <v>12.42</v>
      </c>
      <c r="E1112">
        <v>12.73</v>
      </c>
    </row>
    <row r="1113" spans="1:5">
      <c r="A1113" s="55">
        <v>34479</v>
      </c>
      <c r="B1113">
        <v>13.01</v>
      </c>
      <c r="C1113">
        <v>13.47</v>
      </c>
      <c r="D1113">
        <v>12.39</v>
      </c>
      <c r="E1113">
        <v>12.43</v>
      </c>
    </row>
    <row r="1114" spans="1:5">
      <c r="A1114" s="55">
        <v>34480</v>
      </c>
      <c r="B1114">
        <v>12.46</v>
      </c>
      <c r="C1114">
        <v>12.66</v>
      </c>
      <c r="D1114">
        <v>12.26</v>
      </c>
      <c r="E1114">
        <v>12.5</v>
      </c>
    </row>
    <row r="1115" spans="1:5">
      <c r="A1115" s="55">
        <v>34481</v>
      </c>
      <c r="B1115">
        <v>12.84</v>
      </c>
      <c r="C1115">
        <v>13.01</v>
      </c>
      <c r="D1115">
        <v>12.42</v>
      </c>
      <c r="E1115">
        <v>12.49</v>
      </c>
    </row>
    <row r="1116" spans="1:5">
      <c r="A1116" s="55">
        <v>34485</v>
      </c>
      <c r="B1116">
        <v>13.39</v>
      </c>
      <c r="C1116">
        <v>13.46</v>
      </c>
      <c r="D1116">
        <v>12.77</v>
      </c>
      <c r="E1116">
        <v>13.03</v>
      </c>
    </row>
    <row r="1117" spans="1:5">
      <c r="A1117" s="55">
        <v>34486</v>
      </c>
      <c r="B1117">
        <v>13.16</v>
      </c>
      <c r="C1117">
        <v>13.47</v>
      </c>
      <c r="D1117">
        <v>12.54</v>
      </c>
      <c r="E1117">
        <v>12.72</v>
      </c>
    </row>
    <row r="1118" spans="1:5">
      <c r="A1118" s="55">
        <v>34487</v>
      </c>
      <c r="B1118">
        <v>12.77</v>
      </c>
      <c r="C1118">
        <v>13.06</v>
      </c>
      <c r="D1118">
        <v>12.45</v>
      </c>
      <c r="E1118">
        <v>12.73</v>
      </c>
    </row>
    <row r="1119" spans="1:5">
      <c r="A1119" s="55">
        <v>34488</v>
      </c>
      <c r="B1119">
        <v>13.28</v>
      </c>
      <c r="C1119">
        <v>13.36</v>
      </c>
      <c r="D1119">
        <v>12.1</v>
      </c>
      <c r="E1119">
        <v>12.19</v>
      </c>
    </row>
    <row r="1120" spans="1:5">
      <c r="A1120" s="55">
        <v>34491</v>
      </c>
      <c r="B1120">
        <v>11.78</v>
      </c>
      <c r="C1120">
        <v>13.03</v>
      </c>
      <c r="D1120">
        <v>11.76</v>
      </c>
      <c r="E1120">
        <v>13.03</v>
      </c>
    </row>
    <row r="1121" spans="1:5">
      <c r="A1121" s="55">
        <v>34492</v>
      </c>
      <c r="B1121">
        <v>13.35</v>
      </c>
      <c r="C1121">
        <v>14.12</v>
      </c>
      <c r="D1121">
        <v>13.04</v>
      </c>
      <c r="E1121">
        <v>13.05</v>
      </c>
    </row>
    <row r="1122" spans="1:5">
      <c r="A1122" s="55">
        <v>34493</v>
      </c>
      <c r="B1122">
        <v>12.81</v>
      </c>
      <c r="C1122">
        <v>13.72</v>
      </c>
      <c r="D1122">
        <v>12.69</v>
      </c>
      <c r="E1122">
        <v>13.32</v>
      </c>
    </row>
    <row r="1123" spans="1:5">
      <c r="A1123" s="55">
        <v>34494</v>
      </c>
      <c r="B1123">
        <v>13.27</v>
      </c>
      <c r="C1123">
        <v>13.28</v>
      </c>
      <c r="D1123">
        <v>13.1</v>
      </c>
      <c r="E1123">
        <v>13.21</v>
      </c>
    </row>
    <row r="1124" spans="1:5">
      <c r="A1124" s="55">
        <v>34495</v>
      </c>
      <c r="B1124">
        <v>13.04</v>
      </c>
      <c r="C1124">
        <v>13.04</v>
      </c>
      <c r="D1124">
        <v>12.45</v>
      </c>
      <c r="E1124">
        <v>12.69</v>
      </c>
    </row>
    <row r="1125" spans="1:5">
      <c r="A1125" s="55">
        <v>34498</v>
      </c>
      <c r="B1125">
        <v>12.34</v>
      </c>
      <c r="C1125">
        <v>12.61</v>
      </c>
      <c r="D1125">
        <v>11.66</v>
      </c>
      <c r="E1125">
        <v>11.92</v>
      </c>
    </row>
    <row r="1126" spans="1:5">
      <c r="A1126" s="55">
        <v>34499</v>
      </c>
      <c r="B1126">
        <v>11.62</v>
      </c>
      <c r="C1126">
        <v>11.93</v>
      </c>
      <c r="D1126">
        <v>11.38</v>
      </c>
      <c r="E1126">
        <v>11.6</v>
      </c>
    </row>
    <row r="1127" spans="1:5">
      <c r="A1127" s="55">
        <v>34500</v>
      </c>
      <c r="B1127">
        <v>11.36</v>
      </c>
      <c r="C1127">
        <v>12.39</v>
      </c>
      <c r="D1127">
        <v>11.21</v>
      </c>
      <c r="E1127">
        <v>11.52</v>
      </c>
    </row>
    <row r="1128" spans="1:5">
      <c r="A1128" s="55">
        <v>34501</v>
      </c>
      <c r="B1128">
        <v>11.36</v>
      </c>
      <c r="C1128">
        <v>11.89</v>
      </c>
      <c r="D1128">
        <v>11.2</v>
      </c>
      <c r="E1128">
        <v>11.22</v>
      </c>
    </row>
    <row r="1129" spans="1:5">
      <c r="A1129" s="55">
        <v>34502</v>
      </c>
      <c r="B1129">
        <v>10.52</v>
      </c>
      <c r="C1129">
        <v>12.33</v>
      </c>
      <c r="D1129">
        <v>10.48</v>
      </c>
      <c r="E1129">
        <v>12.31</v>
      </c>
    </row>
    <row r="1130" spans="1:5">
      <c r="A1130" s="55">
        <v>34505</v>
      </c>
      <c r="B1130">
        <v>13.77</v>
      </c>
      <c r="C1130">
        <v>14.21</v>
      </c>
      <c r="D1130">
        <v>13.38</v>
      </c>
      <c r="E1130">
        <v>13.96</v>
      </c>
    </row>
    <row r="1131" spans="1:5">
      <c r="A1131" s="55">
        <v>34506</v>
      </c>
      <c r="B1131">
        <v>13.7</v>
      </c>
      <c r="C1131">
        <v>14.99</v>
      </c>
      <c r="D1131">
        <v>13.6</v>
      </c>
      <c r="E1131">
        <v>14.7</v>
      </c>
    </row>
    <row r="1132" spans="1:5">
      <c r="A1132" s="55">
        <v>34507</v>
      </c>
      <c r="B1132">
        <v>14.75</v>
      </c>
      <c r="C1132">
        <v>14.76</v>
      </c>
      <c r="D1132">
        <v>14.02</v>
      </c>
      <c r="E1132">
        <v>14.02</v>
      </c>
    </row>
    <row r="1133" spans="1:5">
      <c r="A1133" s="55">
        <v>34508</v>
      </c>
      <c r="B1133">
        <v>13.31</v>
      </c>
      <c r="C1133">
        <v>14.28</v>
      </c>
      <c r="D1133">
        <v>13.29</v>
      </c>
      <c r="E1133">
        <v>14.12</v>
      </c>
    </row>
    <row r="1134" spans="1:5">
      <c r="A1134" s="55">
        <v>34509</v>
      </c>
      <c r="B1134">
        <v>15.35</v>
      </c>
      <c r="C1134">
        <v>17.27</v>
      </c>
      <c r="D1134">
        <v>15.31</v>
      </c>
      <c r="E1134">
        <v>16.72</v>
      </c>
    </row>
    <row r="1135" spans="1:5">
      <c r="A1135" s="55">
        <v>34512</v>
      </c>
      <c r="B1135">
        <v>17.36</v>
      </c>
      <c r="C1135">
        <v>17.71</v>
      </c>
      <c r="D1135">
        <v>15.51</v>
      </c>
      <c r="E1135">
        <v>15.53</v>
      </c>
    </row>
    <row r="1136" spans="1:5">
      <c r="A1136" s="55">
        <v>34513</v>
      </c>
      <c r="B1136">
        <v>13.39</v>
      </c>
      <c r="C1136">
        <v>15.75</v>
      </c>
      <c r="D1136">
        <v>13.39</v>
      </c>
      <c r="E1136">
        <v>15.04</v>
      </c>
    </row>
    <row r="1137" spans="1:5">
      <c r="A1137" s="55">
        <v>34514</v>
      </c>
      <c r="B1137">
        <v>14.63</v>
      </c>
      <c r="C1137">
        <v>14.75</v>
      </c>
      <c r="D1137">
        <v>14.26</v>
      </c>
      <c r="E1137">
        <v>14.42</v>
      </c>
    </row>
    <row r="1138" spans="1:5">
      <c r="A1138" s="55">
        <v>34515</v>
      </c>
      <c r="B1138">
        <v>13.92</v>
      </c>
      <c r="C1138">
        <v>15.43</v>
      </c>
      <c r="D1138">
        <v>13.86</v>
      </c>
      <c r="E1138">
        <v>14.97</v>
      </c>
    </row>
    <row r="1139" spans="1:5">
      <c r="A1139" s="55">
        <v>34516</v>
      </c>
      <c r="B1139">
        <v>14.89</v>
      </c>
      <c r="C1139">
        <v>15.26</v>
      </c>
      <c r="D1139">
        <v>14.36</v>
      </c>
      <c r="E1139">
        <v>14.36</v>
      </c>
    </row>
    <row r="1140" spans="1:5">
      <c r="A1140" s="55">
        <v>34520</v>
      </c>
      <c r="B1140">
        <v>14.84</v>
      </c>
      <c r="C1140">
        <v>15.48</v>
      </c>
      <c r="D1140">
        <v>14.6</v>
      </c>
      <c r="E1140">
        <v>14.92</v>
      </c>
    </row>
    <row r="1141" spans="1:5">
      <c r="A1141" s="55">
        <v>34521</v>
      </c>
      <c r="B1141">
        <v>15.12</v>
      </c>
      <c r="C1141">
        <v>15.63</v>
      </c>
      <c r="D1141">
        <v>14.44</v>
      </c>
      <c r="E1141">
        <v>14.7</v>
      </c>
    </row>
    <row r="1142" spans="1:5">
      <c r="A1142" s="55">
        <v>34522</v>
      </c>
      <c r="B1142">
        <v>13.24</v>
      </c>
      <c r="C1142">
        <v>14.64</v>
      </c>
      <c r="D1142">
        <v>13.24</v>
      </c>
      <c r="E1142">
        <v>14.01</v>
      </c>
    </row>
    <row r="1143" spans="1:5">
      <c r="A1143" s="55">
        <v>34523</v>
      </c>
      <c r="B1143">
        <v>14.88</v>
      </c>
      <c r="C1143">
        <v>14.88</v>
      </c>
      <c r="D1143">
        <v>12.85</v>
      </c>
      <c r="E1143">
        <v>13.26</v>
      </c>
    </row>
    <row r="1144" spans="1:5">
      <c r="A1144" s="55">
        <v>34526</v>
      </c>
      <c r="B1144">
        <v>13.3</v>
      </c>
      <c r="C1144">
        <v>14.61</v>
      </c>
      <c r="D1144">
        <v>13.03</v>
      </c>
      <c r="E1144">
        <v>13.83</v>
      </c>
    </row>
    <row r="1145" spans="1:5">
      <c r="A1145" s="55">
        <v>34527</v>
      </c>
      <c r="B1145">
        <v>13.9</v>
      </c>
      <c r="C1145">
        <v>14.16</v>
      </c>
      <c r="D1145">
        <v>13.04</v>
      </c>
      <c r="E1145">
        <v>13.4</v>
      </c>
    </row>
    <row r="1146" spans="1:5">
      <c r="A1146" s="55">
        <v>34528</v>
      </c>
      <c r="B1146">
        <v>12.94</v>
      </c>
      <c r="C1146">
        <v>12.98</v>
      </c>
      <c r="D1146">
        <v>12.17</v>
      </c>
      <c r="E1146">
        <v>12.42</v>
      </c>
    </row>
    <row r="1147" spans="1:5">
      <c r="A1147" s="55">
        <v>34529</v>
      </c>
      <c r="B1147">
        <v>12.69</v>
      </c>
      <c r="C1147">
        <v>12.88</v>
      </c>
      <c r="D1147">
        <v>11.39</v>
      </c>
      <c r="E1147">
        <v>11.64</v>
      </c>
    </row>
    <row r="1148" spans="1:5">
      <c r="A1148" s="55">
        <v>34530</v>
      </c>
      <c r="B1148">
        <v>11.13</v>
      </c>
      <c r="C1148">
        <v>11.54</v>
      </c>
      <c r="D1148">
        <v>11</v>
      </c>
      <c r="E1148">
        <v>11.28</v>
      </c>
    </row>
    <row r="1149" spans="1:5">
      <c r="A1149" s="55">
        <v>34533</v>
      </c>
      <c r="B1149">
        <v>11.49</v>
      </c>
      <c r="C1149">
        <v>11.68</v>
      </c>
      <c r="D1149">
        <v>11.16</v>
      </c>
      <c r="E1149">
        <v>11.44</v>
      </c>
    </row>
    <row r="1150" spans="1:5">
      <c r="A1150" s="55">
        <v>34534</v>
      </c>
      <c r="B1150">
        <v>11.49</v>
      </c>
      <c r="C1150">
        <v>11.91</v>
      </c>
      <c r="D1150">
        <v>11</v>
      </c>
      <c r="E1150">
        <v>11.65</v>
      </c>
    </row>
    <row r="1151" spans="1:5">
      <c r="A1151" s="55">
        <v>34535</v>
      </c>
      <c r="B1151">
        <v>11.51</v>
      </c>
      <c r="C1151">
        <v>12.13</v>
      </c>
      <c r="D1151">
        <v>11.5</v>
      </c>
      <c r="E1151">
        <v>11.7</v>
      </c>
    </row>
    <row r="1152" spans="1:5">
      <c r="A1152" s="55">
        <v>34536</v>
      </c>
      <c r="B1152">
        <v>12.49</v>
      </c>
      <c r="C1152">
        <v>12.56</v>
      </c>
      <c r="D1152">
        <v>11.62</v>
      </c>
      <c r="E1152">
        <v>11.65</v>
      </c>
    </row>
    <row r="1153" spans="1:5">
      <c r="A1153" s="55">
        <v>34537</v>
      </c>
      <c r="B1153">
        <v>10.96</v>
      </c>
      <c r="C1153">
        <v>11.89</v>
      </c>
      <c r="D1153">
        <v>10.96</v>
      </c>
      <c r="E1153">
        <v>11.22</v>
      </c>
    </row>
    <row r="1154" spans="1:5">
      <c r="A1154" s="55">
        <v>34540</v>
      </c>
      <c r="B1154">
        <v>11.87</v>
      </c>
      <c r="C1154">
        <v>12.38</v>
      </c>
      <c r="D1154">
        <v>11.44</v>
      </c>
      <c r="E1154">
        <v>11.46</v>
      </c>
    </row>
    <row r="1155" spans="1:5">
      <c r="A1155" s="55">
        <v>34541</v>
      </c>
      <c r="B1155">
        <v>11.78</v>
      </c>
      <c r="C1155">
        <v>12.02</v>
      </c>
      <c r="D1155">
        <v>11.65</v>
      </c>
      <c r="E1155">
        <v>11.66</v>
      </c>
    </row>
    <row r="1156" spans="1:5">
      <c r="A1156" s="55">
        <v>34542</v>
      </c>
      <c r="B1156">
        <v>11.93</v>
      </c>
      <c r="C1156">
        <v>12.26</v>
      </c>
      <c r="D1156">
        <v>11.86</v>
      </c>
      <c r="E1156">
        <v>11.93</v>
      </c>
    </row>
    <row r="1157" spans="1:5">
      <c r="A1157" s="55">
        <v>34543</v>
      </c>
      <c r="B1157">
        <v>11.99</v>
      </c>
      <c r="C1157">
        <v>12.15</v>
      </c>
      <c r="D1157">
        <v>11.69</v>
      </c>
      <c r="E1157">
        <v>12.03</v>
      </c>
    </row>
    <row r="1158" spans="1:5">
      <c r="A1158" s="55">
        <v>34544</v>
      </c>
      <c r="B1158">
        <v>11.23</v>
      </c>
      <c r="C1158">
        <v>11.74</v>
      </c>
      <c r="D1158">
        <v>11.05</v>
      </c>
      <c r="E1158">
        <v>11.13</v>
      </c>
    </row>
    <row r="1159" spans="1:5">
      <c r="A1159" s="55">
        <v>34547</v>
      </c>
      <c r="B1159">
        <v>11.71</v>
      </c>
      <c r="C1159">
        <v>11.76</v>
      </c>
      <c r="D1159">
        <v>11.13</v>
      </c>
      <c r="E1159">
        <v>11.17</v>
      </c>
    </row>
    <row r="1160" spans="1:5">
      <c r="A1160" s="55">
        <v>34548</v>
      </c>
      <c r="B1160">
        <v>10.91</v>
      </c>
      <c r="C1160">
        <v>11.43</v>
      </c>
      <c r="D1160">
        <v>10.75</v>
      </c>
      <c r="E1160">
        <v>11.27</v>
      </c>
    </row>
    <row r="1161" spans="1:5">
      <c r="A1161" s="55">
        <v>34549</v>
      </c>
      <c r="B1161">
        <v>11.42</v>
      </c>
      <c r="C1161">
        <v>11.61</v>
      </c>
      <c r="D1161">
        <v>11.15</v>
      </c>
      <c r="E1161">
        <v>11.35</v>
      </c>
    </row>
    <row r="1162" spans="1:5">
      <c r="A1162" s="55">
        <v>34550</v>
      </c>
      <c r="B1162">
        <v>11.5</v>
      </c>
      <c r="C1162">
        <v>12.3</v>
      </c>
      <c r="D1162">
        <v>11.46</v>
      </c>
      <c r="E1162">
        <v>12.18</v>
      </c>
    </row>
    <row r="1163" spans="1:5">
      <c r="A1163" s="55">
        <v>34551</v>
      </c>
      <c r="B1163">
        <v>12.85</v>
      </c>
      <c r="C1163">
        <v>12.98</v>
      </c>
      <c r="D1163">
        <v>12.33</v>
      </c>
      <c r="E1163">
        <v>12.34</v>
      </c>
    </row>
    <row r="1164" spans="1:5">
      <c r="A1164" s="55">
        <v>34554</v>
      </c>
      <c r="B1164">
        <v>11.71</v>
      </c>
      <c r="C1164">
        <v>12.7</v>
      </c>
      <c r="D1164">
        <v>11.69</v>
      </c>
      <c r="E1164">
        <v>12.41</v>
      </c>
    </row>
    <row r="1165" spans="1:5">
      <c r="A1165" s="55">
        <v>34555</v>
      </c>
      <c r="B1165">
        <v>11.12</v>
      </c>
      <c r="C1165">
        <v>13.32</v>
      </c>
      <c r="D1165">
        <v>11.12</v>
      </c>
      <c r="E1165">
        <v>12.54</v>
      </c>
    </row>
    <row r="1166" spans="1:5">
      <c r="A1166" s="55">
        <v>34556</v>
      </c>
      <c r="B1166">
        <v>12.61</v>
      </c>
      <c r="C1166">
        <v>12.63</v>
      </c>
      <c r="D1166">
        <v>11.66</v>
      </c>
      <c r="E1166">
        <v>11.91</v>
      </c>
    </row>
    <row r="1167" spans="1:5">
      <c r="A1167" s="55">
        <v>34557</v>
      </c>
      <c r="B1167">
        <v>11.55</v>
      </c>
      <c r="C1167">
        <v>12.89</v>
      </c>
      <c r="D1167">
        <v>11.27</v>
      </c>
      <c r="E1167">
        <v>12.13</v>
      </c>
    </row>
    <row r="1168" spans="1:5">
      <c r="A1168" s="55">
        <v>34558</v>
      </c>
      <c r="B1168">
        <v>11.98</v>
      </c>
      <c r="C1168">
        <v>12.13</v>
      </c>
      <c r="D1168">
        <v>11.03</v>
      </c>
      <c r="E1168">
        <v>11.09</v>
      </c>
    </row>
    <row r="1169" spans="1:5">
      <c r="A1169" s="55">
        <v>34561</v>
      </c>
      <c r="B1169">
        <v>11.92</v>
      </c>
      <c r="C1169">
        <v>12.73</v>
      </c>
      <c r="D1169">
        <v>11.65</v>
      </c>
      <c r="E1169">
        <v>12.06</v>
      </c>
    </row>
    <row r="1170" spans="1:5">
      <c r="A1170" s="55">
        <v>34562</v>
      </c>
      <c r="B1170">
        <v>11.72</v>
      </c>
      <c r="C1170">
        <v>12.79</v>
      </c>
      <c r="D1170">
        <v>11.17</v>
      </c>
      <c r="E1170">
        <v>11.39</v>
      </c>
    </row>
    <row r="1171" spans="1:5">
      <c r="A1171" s="55">
        <v>34563</v>
      </c>
      <c r="B1171">
        <v>11.17</v>
      </c>
      <c r="C1171">
        <v>11.62</v>
      </c>
      <c r="D1171">
        <v>11.16</v>
      </c>
      <c r="E1171">
        <v>11.54</v>
      </c>
    </row>
    <row r="1172" spans="1:5">
      <c r="A1172" s="55">
        <v>34564</v>
      </c>
      <c r="B1172">
        <v>11.76</v>
      </c>
      <c r="C1172">
        <v>12.6</v>
      </c>
      <c r="D1172">
        <v>11.65</v>
      </c>
      <c r="E1172">
        <v>12.07</v>
      </c>
    </row>
    <row r="1173" spans="1:5">
      <c r="A1173" s="55">
        <v>34565</v>
      </c>
      <c r="B1173">
        <v>12.71</v>
      </c>
      <c r="C1173">
        <v>13.34</v>
      </c>
      <c r="D1173">
        <v>12.44</v>
      </c>
      <c r="E1173">
        <v>12.83</v>
      </c>
    </row>
    <row r="1174" spans="1:5">
      <c r="A1174" s="55">
        <v>34568</v>
      </c>
      <c r="B1174">
        <v>12.87</v>
      </c>
      <c r="C1174">
        <v>13.23</v>
      </c>
      <c r="D1174">
        <v>12.55</v>
      </c>
      <c r="E1174">
        <v>12.62</v>
      </c>
    </row>
    <row r="1175" spans="1:5">
      <c r="A1175" s="55">
        <v>34569</v>
      </c>
      <c r="B1175">
        <v>11.78</v>
      </c>
      <c r="C1175">
        <v>11.85</v>
      </c>
      <c r="D1175">
        <v>11.14</v>
      </c>
      <c r="E1175">
        <v>11.75</v>
      </c>
    </row>
    <row r="1176" spans="1:5">
      <c r="A1176" s="55">
        <v>34570</v>
      </c>
      <c r="B1176">
        <v>12.03</v>
      </c>
      <c r="C1176">
        <v>12.05</v>
      </c>
      <c r="D1176">
        <v>11.56</v>
      </c>
      <c r="E1176">
        <v>11.57</v>
      </c>
    </row>
    <row r="1177" spans="1:5">
      <c r="A1177" s="55">
        <v>34571</v>
      </c>
      <c r="B1177">
        <v>11.62</v>
      </c>
      <c r="C1177">
        <v>12.27</v>
      </c>
      <c r="D1177">
        <v>11.52</v>
      </c>
      <c r="E1177">
        <v>12.02</v>
      </c>
    </row>
    <row r="1178" spans="1:5">
      <c r="A1178" s="55">
        <v>34572</v>
      </c>
      <c r="B1178">
        <v>11.16</v>
      </c>
      <c r="C1178">
        <v>12.84</v>
      </c>
      <c r="D1178">
        <v>11.02</v>
      </c>
      <c r="E1178">
        <v>12.19</v>
      </c>
    </row>
    <row r="1179" spans="1:5">
      <c r="A1179" s="55">
        <v>34575</v>
      </c>
      <c r="B1179">
        <v>12.81</v>
      </c>
      <c r="C1179">
        <v>12.81</v>
      </c>
      <c r="D1179">
        <v>11.66</v>
      </c>
      <c r="E1179">
        <v>11.82</v>
      </c>
    </row>
    <row r="1180" spans="1:5">
      <c r="A1180" s="55">
        <v>34576</v>
      </c>
      <c r="B1180">
        <v>11.73</v>
      </c>
      <c r="C1180">
        <v>11.81</v>
      </c>
      <c r="D1180">
        <v>11.22</v>
      </c>
      <c r="E1180">
        <v>11.23</v>
      </c>
    </row>
    <row r="1181" spans="1:5">
      <c r="A1181" s="55">
        <v>34577</v>
      </c>
      <c r="B1181">
        <v>11.18</v>
      </c>
      <c r="C1181">
        <v>12.43</v>
      </c>
      <c r="D1181">
        <v>11.18</v>
      </c>
      <c r="E1181">
        <v>11.97</v>
      </c>
    </row>
    <row r="1182" spans="1:5">
      <c r="A1182" s="55">
        <v>34578</v>
      </c>
      <c r="B1182">
        <v>12.17</v>
      </c>
      <c r="C1182">
        <v>12.66</v>
      </c>
      <c r="D1182">
        <v>11.86</v>
      </c>
      <c r="E1182">
        <v>11.86</v>
      </c>
    </row>
    <row r="1183" spans="1:5">
      <c r="A1183" s="55">
        <v>34579</v>
      </c>
      <c r="B1183">
        <v>11.21</v>
      </c>
      <c r="C1183">
        <v>11.73</v>
      </c>
      <c r="D1183">
        <v>11.17</v>
      </c>
      <c r="E1183">
        <v>11.4</v>
      </c>
    </row>
    <row r="1184" spans="1:5">
      <c r="A1184" s="55">
        <v>34583</v>
      </c>
      <c r="B1184">
        <v>11.5</v>
      </c>
      <c r="C1184">
        <v>12.24</v>
      </c>
      <c r="D1184">
        <v>11.48</v>
      </c>
      <c r="E1184">
        <v>11.69</v>
      </c>
    </row>
    <row r="1185" spans="1:5">
      <c r="A1185" s="55">
        <v>34584</v>
      </c>
      <c r="B1185">
        <v>11.83</v>
      </c>
      <c r="C1185">
        <v>12.49</v>
      </c>
      <c r="D1185">
        <v>11.6</v>
      </c>
      <c r="E1185">
        <v>11.81</v>
      </c>
    </row>
    <row r="1186" spans="1:5">
      <c r="A1186" s="55">
        <v>34585</v>
      </c>
      <c r="B1186">
        <v>12.01</v>
      </c>
      <c r="C1186">
        <v>12.03</v>
      </c>
      <c r="D1186">
        <v>11.4</v>
      </c>
      <c r="E1186">
        <v>11.86</v>
      </c>
    </row>
    <row r="1187" spans="1:5">
      <c r="A1187" s="55">
        <v>34586</v>
      </c>
      <c r="B1187">
        <v>11.62</v>
      </c>
      <c r="C1187">
        <v>13.56</v>
      </c>
      <c r="D1187">
        <v>11.62</v>
      </c>
      <c r="E1187">
        <v>13.12</v>
      </c>
    </row>
    <row r="1188" spans="1:5">
      <c r="A1188" s="55">
        <v>34589</v>
      </c>
      <c r="B1188">
        <v>13.47</v>
      </c>
      <c r="C1188">
        <v>14.91</v>
      </c>
      <c r="D1188">
        <v>13.44</v>
      </c>
      <c r="E1188">
        <v>14.01</v>
      </c>
    </row>
    <row r="1189" spans="1:5">
      <c r="A1189" s="55">
        <v>34590</v>
      </c>
      <c r="B1189">
        <v>12.96</v>
      </c>
      <c r="C1189">
        <v>14.59</v>
      </c>
      <c r="D1189">
        <v>12.96</v>
      </c>
      <c r="E1189">
        <v>13.77</v>
      </c>
    </row>
    <row r="1190" spans="1:5">
      <c r="A1190" s="55">
        <v>34591</v>
      </c>
      <c r="B1190">
        <v>13.95</v>
      </c>
      <c r="C1190">
        <v>14.38</v>
      </c>
      <c r="D1190">
        <v>12.92</v>
      </c>
      <c r="E1190">
        <v>13.09</v>
      </c>
    </row>
    <row r="1191" spans="1:5">
      <c r="A1191" s="55">
        <v>34592</v>
      </c>
      <c r="B1191">
        <v>11.87</v>
      </c>
      <c r="C1191">
        <v>13</v>
      </c>
      <c r="D1191">
        <v>11.43</v>
      </c>
      <c r="E1191">
        <v>11.88</v>
      </c>
    </row>
    <row r="1192" spans="1:5">
      <c r="A1192" s="55">
        <v>34593</v>
      </c>
      <c r="B1192">
        <v>12.06</v>
      </c>
      <c r="C1192">
        <v>13.12</v>
      </c>
      <c r="D1192">
        <v>11.75</v>
      </c>
      <c r="E1192">
        <v>12.8</v>
      </c>
    </row>
    <row r="1193" spans="1:5">
      <c r="A1193" s="55">
        <v>34596</v>
      </c>
      <c r="B1193">
        <v>12.89</v>
      </c>
      <c r="C1193">
        <v>13.26</v>
      </c>
      <c r="D1193">
        <v>12.71</v>
      </c>
      <c r="E1193">
        <v>13.06</v>
      </c>
    </row>
    <row r="1194" spans="1:5">
      <c r="A1194" s="55">
        <v>34597</v>
      </c>
      <c r="B1194">
        <v>12.89</v>
      </c>
      <c r="C1194">
        <v>14.45</v>
      </c>
      <c r="D1194">
        <v>13.35</v>
      </c>
      <c r="E1194">
        <v>14.45</v>
      </c>
    </row>
    <row r="1195" spans="1:5">
      <c r="A1195" s="55">
        <v>34598</v>
      </c>
      <c r="B1195">
        <v>13.65</v>
      </c>
      <c r="C1195">
        <v>16.079999999999998</v>
      </c>
      <c r="D1195">
        <v>13.63</v>
      </c>
      <c r="E1195">
        <v>14.49</v>
      </c>
    </row>
    <row r="1196" spans="1:5">
      <c r="A1196" s="55">
        <v>34599</v>
      </c>
      <c r="B1196">
        <v>13.56</v>
      </c>
      <c r="C1196">
        <v>13.94</v>
      </c>
      <c r="D1196">
        <v>13.43</v>
      </c>
      <c r="E1196">
        <v>13.89</v>
      </c>
    </row>
    <row r="1197" spans="1:5">
      <c r="A1197" s="55">
        <v>34600</v>
      </c>
      <c r="B1197">
        <v>13.79</v>
      </c>
      <c r="C1197">
        <v>14.87</v>
      </c>
      <c r="D1197">
        <v>13.79</v>
      </c>
      <c r="E1197">
        <v>14.53</v>
      </c>
    </row>
    <row r="1198" spans="1:5">
      <c r="A1198" s="55">
        <v>34603</v>
      </c>
      <c r="B1198">
        <v>14.94</v>
      </c>
      <c r="C1198">
        <v>15.01</v>
      </c>
      <c r="D1198">
        <v>14.52</v>
      </c>
      <c r="E1198">
        <v>14.56</v>
      </c>
    </row>
    <row r="1199" spans="1:5">
      <c r="A1199" s="55">
        <v>34604</v>
      </c>
      <c r="B1199">
        <v>14.9</v>
      </c>
      <c r="C1199">
        <v>15.13</v>
      </c>
      <c r="D1199">
        <v>14.13</v>
      </c>
      <c r="E1199">
        <v>14.13</v>
      </c>
    </row>
    <row r="1200" spans="1:5">
      <c r="A1200" s="55">
        <v>34605</v>
      </c>
      <c r="B1200">
        <v>13.62</v>
      </c>
      <c r="C1200">
        <v>13.82</v>
      </c>
      <c r="D1200">
        <v>12.97</v>
      </c>
      <c r="E1200">
        <v>13.25</v>
      </c>
    </row>
    <row r="1201" spans="1:5">
      <c r="A1201" s="55">
        <v>34606</v>
      </c>
      <c r="B1201">
        <v>13.55</v>
      </c>
      <c r="C1201">
        <v>14.4</v>
      </c>
      <c r="D1201">
        <v>13.23</v>
      </c>
      <c r="E1201">
        <v>13.97</v>
      </c>
    </row>
    <row r="1202" spans="1:5">
      <c r="A1202" s="55">
        <v>34607</v>
      </c>
      <c r="B1202">
        <v>13.33</v>
      </c>
      <c r="C1202">
        <v>14.56</v>
      </c>
      <c r="D1202">
        <v>12.85</v>
      </c>
      <c r="E1202">
        <v>14.28</v>
      </c>
    </row>
    <row r="1203" spans="1:5">
      <c r="A1203" s="55">
        <v>34610</v>
      </c>
      <c r="B1203">
        <v>15.69</v>
      </c>
      <c r="C1203">
        <v>16.399999999999999</v>
      </c>
      <c r="D1203">
        <v>15.42</v>
      </c>
      <c r="E1203">
        <v>15.44</v>
      </c>
    </row>
    <row r="1204" spans="1:5">
      <c r="A1204" s="55">
        <v>34611</v>
      </c>
      <c r="B1204">
        <v>14.08</v>
      </c>
      <c r="C1204">
        <v>16.97</v>
      </c>
      <c r="D1204">
        <v>14.08</v>
      </c>
      <c r="E1204">
        <v>16.66</v>
      </c>
    </row>
    <row r="1205" spans="1:5">
      <c r="A1205" s="55">
        <v>34612</v>
      </c>
      <c r="B1205">
        <v>16.260000000000002</v>
      </c>
      <c r="C1205">
        <v>16.72</v>
      </c>
      <c r="D1205">
        <v>15</v>
      </c>
      <c r="E1205">
        <v>15.92</v>
      </c>
    </row>
    <row r="1206" spans="1:5">
      <c r="A1206" s="55">
        <v>34613</v>
      </c>
      <c r="B1206">
        <v>15.65</v>
      </c>
      <c r="C1206">
        <v>16.37</v>
      </c>
      <c r="D1206">
        <v>15.3</v>
      </c>
      <c r="E1206">
        <v>16.239999999999998</v>
      </c>
    </row>
    <row r="1207" spans="1:5">
      <c r="A1207" s="55">
        <v>34614</v>
      </c>
      <c r="B1207">
        <v>15.31</v>
      </c>
      <c r="C1207">
        <v>15.73</v>
      </c>
      <c r="D1207">
        <v>14.85</v>
      </c>
      <c r="E1207">
        <v>14.92</v>
      </c>
    </row>
    <row r="1208" spans="1:5">
      <c r="A1208" s="55">
        <v>34617</v>
      </c>
      <c r="B1208">
        <v>14.26</v>
      </c>
      <c r="C1208">
        <v>15.62</v>
      </c>
      <c r="D1208">
        <v>14.26</v>
      </c>
      <c r="E1208">
        <v>14.72</v>
      </c>
    </row>
    <row r="1209" spans="1:5">
      <c r="A1209" s="55">
        <v>34618</v>
      </c>
      <c r="B1209">
        <v>13.93</v>
      </c>
      <c r="C1209">
        <v>14.16</v>
      </c>
      <c r="D1209">
        <v>13.4</v>
      </c>
      <c r="E1209">
        <v>13.55</v>
      </c>
    </row>
    <row r="1210" spans="1:5">
      <c r="A1210" s="55">
        <v>34619</v>
      </c>
      <c r="B1210">
        <v>13.66</v>
      </c>
      <c r="C1210">
        <v>15.21</v>
      </c>
      <c r="D1210">
        <v>13.59</v>
      </c>
      <c r="E1210">
        <v>14.51</v>
      </c>
    </row>
    <row r="1211" spans="1:5">
      <c r="A1211" s="55">
        <v>34620</v>
      </c>
      <c r="B1211">
        <v>12.75</v>
      </c>
      <c r="C1211">
        <v>14.97</v>
      </c>
      <c r="D1211">
        <v>12.75</v>
      </c>
      <c r="E1211">
        <v>14.9</v>
      </c>
    </row>
    <row r="1212" spans="1:5">
      <c r="A1212" s="55">
        <v>34621</v>
      </c>
      <c r="B1212">
        <v>14.33</v>
      </c>
      <c r="C1212">
        <v>14.33</v>
      </c>
      <c r="D1212">
        <v>13.18</v>
      </c>
      <c r="E1212">
        <v>13.32</v>
      </c>
    </row>
    <row r="1213" spans="1:5">
      <c r="A1213" s="55">
        <v>34624</v>
      </c>
      <c r="B1213">
        <v>14.25</v>
      </c>
      <c r="C1213">
        <v>15.31</v>
      </c>
      <c r="D1213">
        <v>14.13</v>
      </c>
      <c r="E1213">
        <v>14.76</v>
      </c>
    </row>
    <row r="1214" spans="1:5">
      <c r="A1214" s="55">
        <v>34625</v>
      </c>
      <c r="B1214">
        <v>14.4</v>
      </c>
      <c r="C1214">
        <v>15.6</v>
      </c>
      <c r="D1214">
        <v>14.38</v>
      </c>
      <c r="E1214">
        <v>14.59</v>
      </c>
    </row>
    <row r="1215" spans="1:5">
      <c r="A1215" s="55">
        <v>34626</v>
      </c>
      <c r="B1215">
        <v>13.91</v>
      </c>
      <c r="C1215">
        <v>15.33</v>
      </c>
      <c r="D1215">
        <v>13.87</v>
      </c>
      <c r="E1215">
        <v>15.13</v>
      </c>
    </row>
    <row r="1216" spans="1:5">
      <c r="A1216" s="55">
        <v>34627</v>
      </c>
      <c r="B1216">
        <v>15.5</v>
      </c>
      <c r="C1216">
        <v>16.45</v>
      </c>
      <c r="D1216">
        <v>15.5</v>
      </c>
      <c r="E1216">
        <v>15.99</v>
      </c>
    </row>
    <row r="1217" spans="1:5">
      <c r="A1217" s="55">
        <v>34628</v>
      </c>
      <c r="B1217">
        <v>16.14</v>
      </c>
      <c r="C1217">
        <v>16.46</v>
      </c>
      <c r="D1217">
        <v>15.81</v>
      </c>
      <c r="E1217">
        <v>15.91</v>
      </c>
    </row>
    <row r="1218" spans="1:5">
      <c r="A1218" s="55">
        <v>34631</v>
      </c>
      <c r="B1218">
        <v>15.97</v>
      </c>
      <c r="C1218">
        <v>17.22</v>
      </c>
      <c r="D1218">
        <v>15.87</v>
      </c>
      <c r="E1218">
        <v>16.97</v>
      </c>
    </row>
    <row r="1219" spans="1:5">
      <c r="A1219" s="55">
        <v>34632</v>
      </c>
      <c r="B1219">
        <v>17.18</v>
      </c>
      <c r="C1219">
        <v>17.18</v>
      </c>
      <c r="D1219">
        <v>16.11</v>
      </c>
      <c r="E1219">
        <v>16.13</v>
      </c>
    </row>
    <row r="1220" spans="1:5">
      <c r="A1220" s="55">
        <v>34633</v>
      </c>
      <c r="B1220">
        <v>15.7</v>
      </c>
      <c r="C1220">
        <v>16.03</v>
      </c>
      <c r="D1220">
        <v>15.53</v>
      </c>
      <c r="E1220">
        <v>15.7</v>
      </c>
    </row>
    <row r="1221" spans="1:5">
      <c r="A1221" s="55">
        <v>34634</v>
      </c>
      <c r="B1221">
        <v>15.2</v>
      </c>
      <c r="C1221">
        <v>15.9</v>
      </c>
      <c r="D1221">
        <v>15.2</v>
      </c>
      <c r="E1221">
        <v>15.67</v>
      </c>
    </row>
    <row r="1222" spans="1:5">
      <c r="A1222" s="55">
        <v>34635</v>
      </c>
      <c r="B1222">
        <v>15.11</v>
      </c>
      <c r="C1222">
        <v>15.22</v>
      </c>
      <c r="D1222">
        <v>14.56</v>
      </c>
      <c r="E1222">
        <v>14.56</v>
      </c>
    </row>
    <row r="1223" spans="1:5">
      <c r="A1223" s="55">
        <v>34638</v>
      </c>
      <c r="B1223">
        <v>14.73</v>
      </c>
      <c r="C1223">
        <v>15.17</v>
      </c>
      <c r="D1223">
        <v>14.2</v>
      </c>
      <c r="E1223">
        <v>14.56</v>
      </c>
    </row>
    <row r="1224" spans="1:5">
      <c r="A1224" s="55">
        <v>34639</v>
      </c>
      <c r="B1224">
        <v>14.61</v>
      </c>
      <c r="C1224">
        <v>15.18</v>
      </c>
      <c r="D1224">
        <v>14.61</v>
      </c>
      <c r="E1224">
        <v>14.84</v>
      </c>
    </row>
    <row r="1225" spans="1:5">
      <c r="A1225" s="55">
        <v>34640</v>
      </c>
      <c r="B1225">
        <v>15.28</v>
      </c>
      <c r="C1225">
        <v>15.47</v>
      </c>
      <c r="D1225">
        <v>14.41</v>
      </c>
      <c r="E1225">
        <v>15.34</v>
      </c>
    </row>
    <row r="1226" spans="1:5">
      <c r="A1226" s="55">
        <v>34641</v>
      </c>
      <c r="B1226">
        <v>14.32</v>
      </c>
      <c r="C1226">
        <v>16.43</v>
      </c>
      <c r="D1226">
        <v>14.32</v>
      </c>
      <c r="E1226">
        <v>15.58</v>
      </c>
    </row>
    <row r="1227" spans="1:5">
      <c r="A1227" s="55">
        <v>34642</v>
      </c>
      <c r="B1227">
        <v>14.99</v>
      </c>
      <c r="C1227">
        <v>16.87</v>
      </c>
      <c r="D1227">
        <v>14.87</v>
      </c>
      <c r="E1227">
        <v>16.75</v>
      </c>
    </row>
    <row r="1228" spans="1:5">
      <c r="A1228" s="55">
        <v>34645</v>
      </c>
      <c r="B1228">
        <v>16.88</v>
      </c>
      <c r="C1228">
        <v>17.87</v>
      </c>
      <c r="D1228">
        <v>16.82</v>
      </c>
      <c r="E1228">
        <v>17.37</v>
      </c>
    </row>
    <row r="1229" spans="1:5">
      <c r="A1229" s="55">
        <v>34646</v>
      </c>
      <c r="B1229">
        <v>15.57</v>
      </c>
      <c r="C1229">
        <v>16.920000000000002</v>
      </c>
      <c r="D1229">
        <v>15.54</v>
      </c>
      <c r="E1229">
        <v>16.3</v>
      </c>
    </row>
    <row r="1230" spans="1:5">
      <c r="A1230" s="55">
        <v>34647</v>
      </c>
      <c r="B1230">
        <v>15.95</v>
      </c>
      <c r="C1230">
        <v>17.329999999999998</v>
      </c>
      <c r="D1230">
        <v>15.83</v>
      </c>
      <c r="E1230">
        <v>16.420000000000002</v>
      </c>
    </row>
    <row r="1231" spans="1:5">
      <c r="A1231" s="55">
        <v>34648</v>
      </c>
      <c r="B1231">
        <v>16.11</v>
      </c>
      <c r="C1231">
        <v>16.739999999999998</v>
      </c>
      <c r="D1231">
        <v>15.67</v>
      </c>
      <c r="E1231">
        <v>16</v>
      </c>
    </row>
    <row r="1232" spans="1:5">
      <c r="A1232" s="55">
        <v>34649</v>
      </c>
      <c r="B1232">
        <v>15.07</v>
      </c>
      <c r="C1232">
        <v>16.91</v>
      </c>
      <c r="D1232">
        <v>14.99</v>
      </c>
      <c r="E1232">
        <v>16.5</v>
      </c>
    </row>
    <row r="1233" spans="1:5">
      <c r="A1233" s="55">
        <v>34652</v>
      </c>
      <c r="B1233">
        <v>16.96</v>
      </c>
      <c r="C1233">
        <v>16.989999999999998</v>
      </c>
      <c r="D1233">
        <v>16.68</v>
      </c>
      <c r="E1233">
        <v>16.68</v>
      </c>
    </row>
    <row r="1234" spans="1:5">
      <c r="A1234" s="55">
        <v>34653</v>
      </c>
      <c r="B1234">
        <v>14.75</v>
      </c>
      <c r="C1234">
        <v>17.010000000000002</v>
      </c>
      <c r="D1234">
        <v>14.75</v>
      </c>
      <c r="E1234">
        <v>16.66</v>
      </c>
    </row>
    <row r="1235" spans="1:5">
      <c r="A1235" s="55">
        <v>34654</v>
      </c>
      <c r="B1235">
        <v>15.73</v>
      </c>
      <c r="C1235">
        <v>16.03</v>
      </c>
      <c r="D1235">
        <v>15.56</v>
      </c>
      <c r="E1235">
        <v>15.56</v>
      </c>
    </row>
    <row r="1236" spans="1:5">
      <c r="A1236" s="55">
        <v>34655</v>
      </c>
      <c r="B1236">
        <v>15.02</v>
      </c>
      <c r="C1236">
        <v>16.14</v>
      </c>
      <c r="D1236">
        <v>14.99</v>
      </c>
      <c r="E1236">
        <v>15.91</v>
      </c>
    </row>
    <row r="1237" spans="1:5">
      <c r="A1237" s="55">
        <v>34656</v>
      </c>
      <c r="B1237">
        <v>15.77</v>
      </c>
      <c r="C1237">
        <v>16.27</v>
      </c>
      <c r="D1237">
        <v>15.61</v>
      </c>
      <c r="E1237">
        <v>16</v>
      </c>
    </row>
    <row r="1238" spans="1:5">
      <c r="A1238" s="55">
        <v>34659</v>
      </c>
      <c r="B1238">
        <v>15.47</v>
      </c>
      <c r="C1238">
        <v>16.38</v>
      </c>
      <c r="D1238">
        <v>15.28</v>
      </c>
      <c r="E1238">
        <v>16.13</v>
      </c>
    </row>
    <row r="1239" spans="1:5">
      <c r="A1239" s="55">
        <v>34660</v>
      </c>
      <c r="B1239">
        <v>16.57</v>
      </c>
      <c r="C1239">
        <v>17.39</v>
      </c>
      <c r="D1239">
        <v>16.02</v>
      </c>
      <c r="E1239">
        <v>17.239999999999998</v>
      </c>
    </row>
    <row r="1240" spans="1:5">
      <c r="A1240" s="55">
        <v>34661</v>
      </c>
      <c r="B1240">
        <v>18.27</v>
      </c>
      <c r="C1240">
        <v>19.57</v>
      </c>
      <c r="D1240">
        <v>18.27</v>
      </c>
      <c r="E1240">
        <v>18.41</v>
      </c>
    </row>
    <row r="1241" spans="1:5">
      <c r="A1241" s="55">
        <v>34663</v>
      </c>
      <c r="B1241">
        <v>17.64</v>
      </c>
      <c r="C1241">
        <v>18.510000000000002</v>
      </c>
      <c r="D1241">
        <v>17.23</v>
      </c>
      <c r="E1241">
        <v>17.440000000000001</v>
      </c>
    </row>
    <row r="1242" spans="1:5">
      <c r="A1242" s="55">
        <v>34666</v>
      </c>
      <c r="B1242">
        <v>17.09</v>
      </c>
      <c r="C1242">
        <v>17.62</v>
      </c>
      <c r="D1242">
        <v>16.829999999999998</v>
      </c>
      <c r="E1242">
        <v>16.829999999999998</v>
      </c>
    </row>
    <row r="1243" spans="1:5">
      <c r="A1243" s="55">
        <v>34667</v>
      </c>
      <c r="B1243">
        <v>16.010000000000002</v>
      </c>
      <c r="C1243">
        <v>16.760000000000002</v>
      </c>
      <c r="D1243">
        <v>15.65</v>
      </c>
      <c r="E1243">
        <v>16.149999999999999</v>
      </c>
    </row>
    <row r="1244" spans="1:5">
      <c r="A1244" s="55">
        <v>34668</v>
      </c>
      <c r="B1244">
        <v>15.99</v>
      </c>
      <c r="C1244">
        <v>16.87</v>
      </c>
      <c r="D1244">
        <v>15.53</v>
      </c>
      <c r="E1244">
        <v>15.95</v>
      </c>
    </row>
    <row r="1245" spans="1:5">
      <c r="A1245" s="55">
        <v>34669</v>
      </c>
      <c r="B1245">
        <v>15.49</v>
      </c>
      <c r="C1245">
        <v>17.04</v>
      </c>
      <c r="D1245">
        <v>15.42</v>
      </c>
      <c r="E1245">
        <v>16.690000000000001</v>
      </c>
    </row>
    <row r="1246" spans="1:5">
      <c r="A1246" s="55">
        <v>34670</v>
      </c>
      <c r="B1246">
        <v>16.11</v>
      </c>
      <c r="C1246">
        <v>17.14</v>
      </c>
      <c r="D1246">
        <v>16.100000000000001</v>
      </c>
      <c r="E1246">
        <v>16.55</v>
      </c>
    </row>
    <row r="1247" spans="1:5">
      <c r="A1247" s="55">
        <v>34673</v>
      </c>
      <c r="B1247">
        <v>15.88</v>
      </c>
      <c r="C1247">
        <v>17.03</v>
      </c>
      <c r="D1247">
        <v>15.69</v>
      </c>
      <c r="E1247">
        <v>16.100000000000001</v>
      </c>
    </row>
    <row r="1248" spans="1:5">
      <c r="A1248" s="55">
        <v>34674</v>
      </c>
      <c r="B1248">
        <v>15.8</v>
      </c>
      <c r="C1248">
        <v>16.86</v>
      </c>
      <c r="D1248">
        <v>15.66</v>
      </c>
      <c r="E1248">
        <v>16.05</v>
      </c>
    </row>
    <row r="1249" spans="1:5">
      <c r="A1249" s="55">
        <v>34675</v>
      </c>
      <c r="B1249">
        <v>16.61</v>
      </c>
      <c r="C1249">
        <v>17.64</v>
      </c>
      <c r="D1249">
        <v>16.170000000000002</v>
      </c>
      <c r="E1249">
        <v>16.28</v>
      </c>
    </row>
    <row r="1250" spans="1:5">
      <c r="A1250" s="55">
        <v>34676</v>
      </c>
      <c r="B1250">
        <v>16.13</v>
      </c>
      <c r="C1250">
        <v>18.16</v>
      </c>
      <c r="D1250">
        <v>16.12</v>
      </c>
      <c r="E1250">
        <v>18.149999999999999</v>
      </c>
    </row>
    <row r="1251" spans="1:5">
      <c r="A1251" s="55">
        <v>34677</v>
      </c>
      <c r="B1251">
        <v>17</v>
      </c>
      <c r="C1251">
        <v>17.22</v>
      </c>
      <c r="D1251">
        <v>16.010000000000002</v>
      </c>
      <c r="E1251">
        <v>16.04</v>
      </c>
    </row>
    <row r="1252" spans="1:5">
      <c r="A1252" s="55">
        <v>34680</v>
      </c>
      <c r="B1252">
        <v>17.440000000000001</v>
      </c>
      <c r="C1252">
        <v>17.440000000000001</v>
      </c>
      <c r="D1252">
        <v>15.46</v>
      </c>
      <c r="E1252">
        <v>15.46</v>
      </c>
    </row>
    <row r="1253" spans="1:5">
      <c r="A1253" s="55">
        <v>34681</v>
      </c>
      <c r="B1253">
        <v>15.04</v>
      </c>
      <c r="C1253">
        <v>15.17</v>
      </c>
      <c r="D1253">
        <v>14.33</v>
      </c>
      <c r="E1253">
        <v>14.48</v>
      </c>
    </row>
    <row r="1254" spans="1:5">
      <c r="A1254" s="55">
        <v>34682</v>
      </c>
      <c r="B1254">
        <v>15.09</v>
      </c>
      <c r="C1254">
        <v>15.11</v>
      </c>
      <c r="D1254">
        <v>12.66</v>
      </c>
      <c r="E1254">
        <v>13.03</v>
      </c>
    </row>
    <row r="1255" spans="1:5">
      <c r="A1255" s="55">
        <v>34683</v>
      </c>
      <c r="B1255">
        <v>13.79</v>
      </c>
      <c r="C1255">
        <v>13.79</v>
      </c>
      <c r="D1255">
        <v>12.67</v>
      </c>
      <c r="E1255">
        <v>12.87</v>
      </c>
    </row>
    <row r="1256" spans="1:5">
      <c r="A1256" s="55">
        <v>34684</v>
      </c>
      <c r="B1256">
        <v>12.87</v>
      </c>
      <c r="C1256">
        <v>13.13</v>
      </c>
      <c r="D1256">
        <v>11.87</v>
      </c>
      <c r="E1256">
        <v>12.79</v>
      </c>
    </row>
    <row r="1257" spans="1:5">
      <c r="A1257" s="55">
        <v>34687</v>
      </c>
      <c r="B1257">
        <v>12.87</v>
      </c>
      <c r="C1257">
        <v>13.67</v>
      </c>
      <c r="D1257">
        <v>13.02</v>
      </c>
      <c r="E1257">
        <v>13.02</v>
      </c>
    </row>
    <row r="1258" spans="1:5">
      <c r="A1258" s="55">
        <v>34688</v>
      </c>
      <c r="B1258">
        <v>12.94</v>
      </c>
      <c r="C1258">
        <v>13.48</v>
      </c>
      <c r="D1258">
        <v>12.78</v>
      </c>
      <c r="E1258">
        <v>12.98</v>
      </c>
    </row>
    <row r="1259" spans="1:5">
      <c r="A1259" s="55">
        <v>34689</v>
      </c>
      <c r="B1259">
        <v>12.9</v>
      </c>
      <c r="C1259">
        <v>12.94</v>
      </c>
      <c r="D1259">
        <v>11.91</v>
      </c>
      <c r="E1259">
        <v>12.05</v>
      </c>
    </row>
    <row r="1260" spans="1:5">
      <c r="A1260" s="55">
        <v>34690</v>
      </c>
      <c r="B1260">
        <v>12.17</v>
      </c>
      <c r="C1260">
        <v>12.59</v>
      </c>
      <c r="D1260">
        <v>12.12</v>
      </c>
      <c r="E1260">
        <v>12.42</v>
      </c>
    </row>
    <row r="1261" spans="1:5">
      <c r="A1261" s="55">
        <v>34691</v>
      </c>
      <c r="B1261">
        <v>11.96</v>
      </c>
      <c r="C1261">
        <v>12.04</v>
      </c>
      <c r="D1261">
        <v>11.74</v>
      </c>
      <c r="E1261">
        <v>11.82</v>
      </c>
    </row>
    <row r="1262" spans="1:5">
      <c r="A1262" s="55">
        <v>34695</v>
      </c>
      <c r="B1262">
        <v>11.83</v>
      </c>
      <c r="C1262">
        <v>12.37</v>
      </c>
      <c r="D1262">
        <v>11.61</v>
      </c>
      <c r="E1262">
        <v>12.07</v>
      </c>
    </row>
    <row r="1263" spans="1:5">
      <c r="A1263" s="55">
        <v>34696</v>
      </c>
      <c r="B1263">
        <v>11.4</v>
      </c>
      <c r="C1263">
        <v>13.21</v>
      </c>
      <c r="D1263">
        <v>11.36</v>
      </c>
      <c r="E1263">
        <v>12.81</v>
      </c>
    </row>
    <row r="1264" spans="1:5">
      <c r="A1264" s="55">
        <v>34697</v>
      </c>
      <c r="B1264">
        <v>12.87</v>
      </c>
      <c r="C1264">
        <v>12.87</v>
      </c>
      <c r="D1264">
        <v>12.34</v>
      </c>
      <c r="E1264">
        <v>12.86</v>
      </c>
    </row>
    <row r="1265" spans="1:5">
      <c r="A1265" s="55">
        <v>34698</v>
      </c>
      <c r="B1265">
        <v>12.48</v>
      </c>
      <c r="C1265">
        <v>13.48</v>
      </c>
      <c r="D1265">
        <v>12.34</v>
      </c>
      <c r="E1265">
        <v>13.2</v>
      </c>
    </row>
    <row r="1266" spans="1:5">
      <c r="A1266" s="55">
        <v>34702</v>
      </c>
      <c r="B1266">
        <v>14.09</v>
      </c>
      <c r="C1266">
        <v>14.71</v>
      </c>
      <c r="D1266">
        <v>13.39</v>
      </c>
      <c r="E1266">
        <v>14.25</v>
      </c>
    </row>
    <row r="1267" spans="1:5">
      <c r="A1267" s="55">
        <v>34703</v>
      </c>
      <c r="B1267">
        <v>13.87</v>
      </c>
      <c r="C1267">
        <v>14.15</v>
      </c>
      <c r="D1267">
        <v>13.53</v>
      </c>
      <c r="E1267">
        <v>13.53</v>
      </c>
    </row>
    <row r="1268" spans="1:5">
      <c r="A1268" s="55">
        <v>34704</v>
      </c>
      <c r="B1268">
        <v>13.7</v>
      </c>
      <c r="C1268">
        <v>14.19</v>
      </c>
      <c r="D1268">
        <v>13.37</v>
      </c>
      <c r="E1268">
        <v>13.5</v>
      </c>
    </row>
    <row r="1269" spans="1:5">
      <c r="A1269" s="55">
        <v>34705</v>
      </c>
      <c r="B1269">
        <v>13.67</v>
      </c>
      <c r="C1269">
        <v>13.76</v>
      </c>
      <c r="D1269">
        <v>12.79</v>
      </c>
      <c r="E1269">
        <v>13.13</v>
      </c>
    </row>
    <row r="1270" spans="1:5">
      <c r="A1270" s="55">
        <v>34708</v>
      </c>
      <c r="B1270">
        <v>13.53</v>
      </c>
      <c r="C1270">
        <v>14.08</v>
      </c>
      <c r="D1270">
        <v>13.21</v>
      </c>
      <c r="E1270">
        <v>13.33</v>
      </c>
    </row>
    <row r="1271" spans="1:5">
      <c r="A1271" s="55">
        <v>34709</v>
      </c>
      <c r="B1271">
        <v>12.49</v>
      </c>
      <c r="C1271">
        <v>13.25</v>
      </c>
      <c r="D1271">
        <v>11.97</v>
      </c>
      <c r="E1271">
        <v>12.52</v>
      </c>
    </row>
    <row r="1272" spans="1:5">
      <c r="A1272" s="55">
        <v>34710</v>
      </c>
      <c r="B1272">
        <v>12.03</v>
      </c>
      <c r="C1272">
        <v>13.13</v>
      </c>
      <c r="D1272">
        <v>11.95</v>
      </c>
      <c r="E1272">
        <v>12.15</v>
      </c>
    </row>
    <row r="1273" spans="1:5">
      <c r="A1273" s="55">
        <v>34711</v>
      </c>
      <c r="B1273">
        <v>12.74</v>
      </c>
      <c r="C1273">
        <v>13.56</v>
      </c>
      <c r="D1273">
        <v>12.64</v>
      </c>
      <c r="E1273">
        <v>12.83</v>
      </c>
    </row>
    <row r="1274" spans="1:5">
      <c r="A1274" s="55">
        <v>34712</v>
      </c>
      <c r="B1274">
        <v>11.46</v>
      </c>
      <c r="C1274">
        <v>11.86</v>
      </c>
      <c r="D1274">
        <v>11.02</v>
      </c>
      <c r="E1274">
        <v>11.1</v>
      </c>
    </row>
    <row r="1275" spans="1:5">
      <c r="A1275" s="55">
        <v>34715</v>
      </c>
      <c r="B1275">
        <v>11.45</v>
      </c>
      <c r="C1275">
        <v>11.53</v>
      </c>
      <c r="D1275">
        <v>11.06</v>
      </c>
      <c r="E1275">
        <v>11.14</v>
      </c>
    </row>
    <row r="1276" spans="1:5">
      <c r="A1276" s="55">
        <v>34716</v>
      </c>
      <c r="B1276">
        <v>12.45</v>
      </c>
      <c r="C1276">
        <v>12.48</v>
      </c>
      <c r="D1276">
        <v>11.61</v>
      </c>
      <c r="E1276">
        <v>11.79</v>
      </c>
    </row>
    <row r="1277" spans="1:5">
      <c r="A1277" s="55">
        <v>34717</v>
      </c>
      <c r="B1277">
        <v>11.24</v>
      </c>
      <c r="C1277">
        <v>11.9</v>
      </c>
      <c r="D1277">
        <v>11.21</v>
      </c>
      <c r="E1277">
        <v>11.57</v>
      </c>
    </row>
    <row r="1278" spans="1:5">
      <c r="A1278" s="55">
        <v>34718</v>
      </c>
      <c r="B1278">
        <v>12.08</v>
      </c>
      <c r="C1278">
        <v>12.34</v>
      </c>
      <c r="D1278">
        <v>11.52</v>
      </c>
      <c r="E1278">
        <v>11.86</v>
      </c>
    </row>
    <row r="1279" spans="1:5">
      <c r="A1279" s="55">
        <v>34719</v>
      </c>
      <c r="B1279">
        <v>12.08</v>
      </c>
      <c r="C1279">
        <v>12.48</v>
      </c>
      <c r="D1279">
        <v>12</v>
      </c>
      <c r="E1279">
        <v>12.15</v>
      </c>
    </row>
    <row r="1280" spans="1:5">
      <c r="A1280" s="55">
        <v>34722</v>
      </c>
      <c r="B1280">
        <v>13.89</v>
      </c>
      <c r="C1280">
        <v>13.89</v>
      </c>
      <c r="D1280">
        <v>12.78</v>
      </c>
      <c r="E1280">
        <v>12.79</v>
      </c>
    </row>
    <row r="1281" spans="1:5">
      <c r="A1281" s="55">
        <v>34723</v>
      </c>
      <c r="B1281">
        <v>12.13</v>
      </c>
      <c r="C1281">
        <v>12.51</v>
      </c>
      <c r="D1281">
        <v>11.84</v>
      </c>
      <c r="E1281">
        <v>11.94</v>
      </c>
    </row>
    <row r="1282" spans="1:5">
      <c r="A1282" s="55">
        <v>34724</v>
      </c>
      <c r="B1282">
        <v>11.94</v>
      </c>
      <c r="C1282">
        <v>12.26</v>
      </c>
      <c r="D1282">
        <v>11.17</v>
      </c>
      <c r="E1282">
        <v>11.46</v>
      </c>
    </row>
    <row r="1283" spans="1:5">
      <c r="A1283" s="55">
        <v>34725</v>
      </c>
      <c r="B1283">
        <v>10.9</v>
      </c>
      <c r="C1283">
        <v>11.52</v>
      </c>
      <c r="D1283">
        <v>10.89</v>
      </c>
      <c r="E1283">
        <v>11.25</v>
      </c>
    </row>
    <row r="1284" spans="1:5">
      <c r="A1284" s="55">
        <v>34726</v>
      </c>
      <c r="B1284">
        <v>10.77</v>
      </c>
      <c r="C1284">
        <v>11.41</v>
      </c>
      <c r="D1284">
        <v>10.76</v>
      </c>
      <c r="E1284">
        <v>11.25</v>
      </c>
    </row>
    <row r="1285" spans="1:5">
      <c r="A1285" s="55">
        <v>34729</v>
      </c>
      <c r="B1285">
        <v>11.63</v>
      </c>
      <c r="C1285">
        <v>12.67</v>
      </c>
      <c r="D1285">
        <v>11.43</v>
      </c>
      <c r="E1285">
        <v>12.26</v>
      </c>
    </row>
    <row r="1286" spans="1:5">
      <c r="A1286" s="55">
        <v>34730</v>
      </c>
      <c r="B1286">
        <v>12.12</v>
      </c>
      <c r="C1286">
        <v>12.25</v>
      </c>
      <c r="D1286">
        <v>11.77</v>
      </c>
      <c r="E1286">
        <v>11.96</v>
      </c>
    </row>
    <row r="1287" spans="1:5">
      <c r="A1287" s="55">
        <v>34731</v>
      </c>
      <c r="B1287">
        <v>11.74</v>
      </c>
      <c r="C1287">
        <v>11.95</v>
      </c>
      <c r="D1287">
        <v>11.53</v>
      </c>
      <c r="E1287">
        <v>11.73</v>
      </c>
    </row>
    <row r="1288" spans="1:5">
      <c r="A1288" s="55">
        <v>34732</v>
      </c>
      <c r="B1288">
        <v>11.59</v>
      </c>
      <c r="C1288">
        <v>11.63</v>
      </c>
      <c r="D1288">
        <v>11.09</v>
      </c>
      <c r="E1288">
        <v>11.13</v>
      </c>
    </row>
    <row r="1289" spans="1:5">
      <c r="A1289" s="55">
        <v>34733</v>
      </c>
      <c r="B1289">
        <v>10.56</v>
      </c>
      <c r="C1289">
        <v>11.47</v>
      </c>
      <c r="D1289">
        <v>10.51</v>
      </c>
      <c r="E1289">
        <v>10.98</v>
      </c>
    </row>
    <row r="1290" spans="1:5">
      <c r="A1290" s="55">
        <v>34736</v>
      </c>
      <c r="B1290">
        <v>11.24</v>
      </c>
      <c r="C1290">
        <v>11.67</v>
      </c>
      <c r="D1290">
        <v>10.94</v>
      </c>
      <c r="E1290">
        <v>11.22</v>
      </c>
    </row>
    <row r="1291" spans="1:5">
      <c r="A1291" s="55">
        <v>34737</v>
      </c>
      <c r="B1291">
        <v>11.01</v>
      </c>
      <c r="C1291">
        <v>11.41</v>
      </c>
      <c r="D1291">
        <v>11</v>
      </c>
      <c r="E1291">
        <v>11.17</v>
      </c>
    </row>
    <row r="1292" spans="1:5">
      <c r="A1292" s="55">
        <v>34738</v>
      </c>
      <c r="B1292">
        <v>11.29</v>
      </c>
      <c r="C1292">
        <v>11.49</v>
      </c>
      <c r="D1292">
        <v>11.03</v>
      </c>
      <c r="E1292">
        <v>11.42</v>
      </c>
    </row>
    <row r="1293" spans="1:5">
      <c r="A1293" s="55">
        <v>34739</v>
      </c>
      <c r="B1293">
        <v>11.42</v>
      </c>
      <c r="C1293">
        <v>11.98</v>
      </c>
      <c r="D1293">
        <v>11.23</v>
      </c>
      <c r="E1293">
        <v>11.63</v>
      </c>
    </row>
    <row r="1294" spans="1:5">
      <c r="A1294" s="55">
        <v>34740</v>
      </c>
      <c r="B1294">
        <v>11.5</v>
      </c>
      <c r="C1294">
        <v>11.71</v>
      </c>
      <c r="D1294">
        <v>11.16</v>
      </c>
      <c r="E1294">
        <v>11.28</v>
      </c>
    </row>
    <row r="1295" spans="1:5">
      <c r="A1295" s="55">
        <v>34743</v>
      </c>
      <c r="B1295">
        <v>11.74</v>
      </c>
      <c r="C1295">
        <v>11.77</v>
      </c>
      <c r="D1295">
        <v>11.29</v>
      </c>
      <c r="E1295">
        <v>11.41</v>
      </c>
    </row>
    <row r="1296" spans="1:5">
      <c r="A1296" s="55">
        <v>34744</v>
      </c>
      <c r="B1296">
        <v>11.35</v>
      </c>
      <c r="C1296">
        <v>11.78</v>
      </c>
      <c r="D1296">
        <v>11.32</v>
      </c>
      <c r="E1296">
        <v>11.43</v>
      </c>
    </row>
    <row r="1297" spans="1:5">
      <c r="A1297" s="55">
        <v>34745</v>
      </c>
      <c r="B1297">
        <v>11.49</v>
      </c>
      <c r="C1297">
        <v>11.74</v>
      </c>
      <c r="D1297">
        <v>11.28</v>
      </c>
      <c r="E1297">
        <v>11.52</v>
      </c>
    </row>
    <row r="1298" spans="1:5">
      <c r="A1298" s="55">
        <v>34746</v>
      </c>
      <c r="B1298">
        <v>11.62</v>
      </c>
      <c r="C1298">
        <v>11.99</v>
      </c>
      <c r="D1298">
        <v>11.55</v>
      </c>
      <c r="E1298">
        <v>11.61</v>
      </c>
    </row>
    <row r="1299" spans="1:5">
      <c r="A1299" s="55">
        <v>34747</v>
      </c>
      <c r="B1299">
        <v>11.44</v>
      </c>
      <c r="C1299">
        <v>12.06</v>
      </c>
      <c r="D1299">
        <v>11.29</v>
      </c>
      <c r="E1299">
        <v>11.71</v>
      </c>
    </row>
    <row r="1300" spans="1:5">
      <c r="A1300" s="55">
        <v>34751</v>
      </c>
      <c r="B1300">
        <v>11.44</v>
      </c>
      <c r="C1300">
        <v>12.52</v>
      </c>
      <c r="D1300">
        <v>12.05</v>
      </c>
      <c r="E1300">
        <v>12.05</v>
      </c>
    </row>
    <row r="1301" spans="1:5">
      <c r="A1301" s="55">
        <v>34752</v>
      </c>
      <c r="B1301">
        <v>11.03</v>
      </c>
      <c r="C1301">
        <v>11.76</v>
      </c>
      <c r="D1301">
        <v>11.03</v>
      </c>
      <c r="E1301">
        <v>11.39</v>
      </c>
    </row>
    <row r="1302" spans="1:5">
      <c r="A1302" s="55">
        <v>34753</v>
      </c>
      <c r="B1302">
        <v>10.8</v>
      </c>
      <c r="C1302">
        <v>11.35</v>
      </c>
      <c r="D1302">
        <v>10.77</v>
      </c>
      <c r="E1302">
        <v>11.15</v>
      </c>
    </row>
    <row r="1303" spans="1:5">
      <c r="A1303" s="55">
        <v>34754</v>
      </c>
      <c r="B1303">
        <v>10.95</v>
      </c>
      <c r="C1303">
        <v>11.32</v>
      </c>
      <c r="D1303">
        <v>10.78</v>
      </c>
      <c r="E1303">
        <v>10.84</v>
      </c>
    </row>
    <row r="1304" spans="1:5">
      <c r="A1304" s="55">
        <v>34757</v>
      </c>
      <c r="B1304">
        <v>10.93</v>
      </c>
      <c r="C1304">
        <v>13.01</v>
      </c>
      <c r="D1304">
        <v>10.89</v>
      </c>
      <c r="E1304">
        <v>12.51</v>
      </c>
    </row>
    <row r="1305" spans="1:5">
      <c r="A1305" s="55">
        <v>34758</v>
      </c>
      <c r="B1305">
        <v>12.33</v>
      </c>
      <c r="C1305">
        <v>12.39</v>
      </c>
      <c r="D1305">
        <v>11.73</v>
      </c>
      <c r="E1305">
        <v>11.75</v>
      </c>
    </row>
    <row r="1306" spans="1:5">
      <c r="A1306" s="55">
        <v>34759</v>
      </c>
      <c r="B1306">
        <v>11.49</v>
      </c>
      <c r="C1306">
        <v>11.93</v>
      </c>
      <c r="D1306">
        <v>11.36</v>
      </c>
      <c r="E1306">
        <v>11.65</v>
      </c>
    </row>
    <row r="1307" spans="1:5">
      <c r="A1307" s="55">
        <v>34760</v>
      </c>
      <c r="B1307">
        <v>11.66</v>
      </c>
      <c r="C1307">
        <v>12.02</v>
      </c>
      <c r="D1307">
        <v>11.46</v>
      </c>
      <c r="E1307">
        <v>12.02</v>
      </c>
    </row>
    <row r="1308" spans="1:5">
      <c r="A1308" s="55">
        <v>34761</v>
      </c>
      <c r="B1308">
        <v>11.48</v>
      </c>
      <c r="C1308">
        <v>11.91</v>
      </c>
      <c r="D1308">
        <v>11.4</v>
      </c>
      <c r="E1308">
        <v>11.45</v>
      </c>
    </row>
    <row r="1309" spans="1:5">
      <c r="A1309" s="55">
        <v>34764</v>
      </c>
      <c r="B1309">
        <v>12.19</v>
      </c>
      <c r="C1309">
        <v>12.65</v>
      </c>
      <c r="D1309">
        <v>11.84</v>
      </c>
      <c r="E1309">
        <v>12.17</v>
      </c>
    </row>
    <row r="1310" spans="1:5">
      <c r="A1310" s="55">
        <v>34765</v>
      </c>
      <c r="B1310">
        <v>12.39</v>
      </c>
      <c r="C1310">
        <v>14.77</v>
      </c>
      <c r="D1310">
        <v>12.33</v>
      </c>
      <c r="E1310">
        <v>14.22</v>
      </c>
    </row>
    <row r="1311" spans="1:5">
      <c r="A1311" s="55">
        <v>34766</v>
      </c>
      <c r="B1311">
        <v>13.21</v>
      </c>
      <c r="C1311">
        <v>14.27</v>
      </c>
      <c r="D1311">
        <v>13.21</v>
      </c>
      <c r="E1311">
        <v>13.72</v>
      </c>
    </row>
    <row r="1312" spans="1:5">
      <c r="A1312" s="55">
        <v>34767</v>
      </c>
      <c r="B1312">
        <v>13.09</v>
      </c>
      <c r="C1312">
        <v>13.98</v>
      </c>
      <c r="D1312">
        <v>12.89</v>
      </c>
      <c r="E1312">
        <v>13.36</v>
      </c>
    </row>
    <row r="1313" spans="1:5">
      <c r="A1313" s="55">
        <v>34768</v>
      </c>
      <c r="B1313">
        <v>13.27</v>
      </c>
      <c r="C1313">
        <v>13.27</v>
      </c>
      <c r="D1313">
        <v>11.7</v>
      </c>
      <c r="E1313">
        <v>12.38</v>
      </c>
    </row>
    <row r="1314" spans="1:5">
      <c r="A1314" s="55">
        <v>34771</v>
      </c>
      <c r="B1314">
        <v>12.11</v>
      </c>
      <c r="C1314">
        <v>12.46</v>
      </c>
      <c r="D1314">
        <v>11.99</v>
      </c>
      <c r="E1314">
        <v>12.15</v>
      </c>
    </row>
    <row r="1315" spans="1:5">
      <c r="A1315" s="55">
        <v>34772</v>
      </c>
      <c r="B1315">
        <v>11.68</v>
      </c>
      <c r="C1315">
        <v>12.61</v>
      </c>
      <c r="D1315">
        <v>11.4</v>
      </c>
      <c r="E1315">
        <v>12.1</v>
      </c>
    </row>
    <row r="1316" spans="1:5">
      <c r="A1316" s="55">
        <v>34773</v>
      </c>
      <c r="B1316">
        <v>12.27</v>
      </c>
      <c r="C1316">
        <v>12.68</v>
      </c>
      <c r="D1316">
        <v>12.19</v>
      </c>
      <c r="E1316">
        <v>12.42</v>
      </c>
    </row>
    <row r="1317" spans="1:5">
      <c r="A1317" s="55">
        <v>34774</v>
      </c>
      <c r="B1317">
        <v>12.27</v>
      </c>
      <c r="C1317">
        <v>12.38</v>
      </c>
      <c r="D1317">
        <v>11.78</v>
      </c>
      <c r="E1317">
        <v>11.95</v>
      </c>
    </row>
    <row r="1318" spans="1:5">
      <c r="A1318" s="55">
        <v>34775</v>
      </c>
      <c r="B1318">
        <v>12.05</v>
      </c>
      <c r="C1318">
        <v>12.13</v>
      </c>
      <c r="D1318">
        <v>11.6</v>
      </c>
      <c r="E1318">
        <v>11.8</v>
      </c>
    </row>
    <row r="1319" spans="1:5">
      <c r="A1319" s="55">
        <v>34778</v>
      </c>
      <c r="B1319">
        <v>11.88</v>
      </c>
      <c r="C1319">
        <v>11.9</v>
      </c>
      <c r="D1319">
        <v>11.34</v>
      </c>
      <c r="E1319">
        <v>11.34</v>
      </c>
    </row>
    <row r="1320" spans="1:5">
      <c r="A1320" s="55">
        <v>34779</v>
      </c>
      <c r="B1320">
        <v>11.35</v>
      </c>
      <c r="C1320">
        <v>11.83</v>
      </c>
      <c r="D1320">
        <v>10.79</v>
      </c>
      <c r="E1320">
        <v>11.53</v>
      </c>
    </row>
    <row r="1321" spans="1:5">
      <c r="A1321" s="55">
        <v>34780</v>
      </c>
      <c r="B1321">
        <v>11.36</v>
      </c>
      <c r="C1321">
        <v>11.72</v>
      </c>
      <c r="D1321">
        <v>11.27</v>
      </c>
      <c r="E1321">
        <v>11.29</v>
      </c>
    </row>
    <row r="1322" spans="1:5">
      <c r="A1322" s="55">
        <v>34781</v>
      </c>
      <c r="B1322">
        <v>11.39</v>
      </c>
      <c r="C1322">
        <v>11.75</v>
      </c>
      <c r="D1322">
        <v>11.25</v>
      </c>
      <c r="E1322">
        <v>11.43</v>
      </c>
    </row>
    <row r="1323" spans="1:5">
      <c r="A1323" s="55">
        <v>34782</v>
      </c>
      <c r="B1323">
        <v>11.23</v>
      </c>
      <c r="C1323">
        <v>11.24</v>
      </c>
      <c r="D1323">
        <v>10.98</v>
      </c>
      <c r="E1323">
        <v>11.19</v>
      </c>
    </row>
    <row r="1324" spans="1:5">
      <c r="A1324" s="55">
        <v>34785</v>
      </c>
      <c r="B1324">
        <v>11.97</v>
      </c>
      <c r="C1324">
        <v>12.11</v>
      </c>
      <c r="D1324">
        <v>11.78</v>
      </c>
      <c r="E1324">
        <v>11.83</v>
      </c>
    </row>
    <row r="1325" spans="1:5">
      <c r="A1325" s="55">
        <v>34786</v>
      </c>
      <c r="B1325">
        <v>11.51</v>
      </c>
      <c r="C1325">
        <v>11.65</v>
      </c>
      <c r="D1325">
        <v>11.29</v>
      </c>
      <c r="E1325">
        <v>11.33</v>
      </c>
    </row>
    <row r="1326" spans="1:5">
      <c r="A1326" s="55">
        <v>34787</v>
      </c>
      <c r="B1326">
        <v>11.68</v>
      </c>
      <c r="C1326">
        <v>12.93</v>
      </c>
      <c r="D1326">
        <v>11.62</v>
      </c>
      <c r="E1326">
        <v>12.51</v>
      </c>
    </row>
    <row r="1327" spans="1:5">
      <c r="A1327" s="55">
        <v>34788</v>
      </c>
      <c r="B1327">
        <v>12.59</v>
      </c>
      <c r="C1327">
        <v>13.03</v>
      </c>
      <c r="D1327">
        <v>12.3</v>
      </c>
      <c r="E1327">
        <v>12.62</v>
      </c>
    </row>
    <row r="1328" spans="1:5">
      <c r="A1328" s="55">
        <v>34789</v>
      </c>
      <c r="B1328">
        <v>13.6</v>
      </c>
      <c r="C1328">
        <v>13.79</v>
      </c>
      <c r="D1328">
        <v>12.95</v>
      </c>
      <c r="E1328">
        <v>13.37</v>
      </c>
    </row>
    <row r="1329" spans="1:5">
      <c r="A1329" s="55">
        <v>34792</v>
      </c>
      <c r="B1329">
        <v>12.52</v>
      </c>
      <c r="C1329">
        <v>14.09</v>
      </c>
      <c r="D1329">
        <v>12.42</v>
      </c>
      <c r="E1329">
        <v>13.5</v>
      </c>
    </row>
    <row r="1330" spans="1:5">
      <c r="A1330" s="55">
        <v>34793</v>
      </c>
      <c r="B1330">
        <v>12.24</v>
      </c>
      <c r="C1330">
        <v>12.95</v>
      </c>
      <c r="D1330">
        <v>11.76</v>
      </c>
      <c r="E1330">
        <v>12.62</v>
      </c>
    </row>
    <row r="1331" spans="1:5">
      <c r="A1331" s="55">
        <v>34794</v>
      </c>
      <c r="B1331">
        <v>12.98</v>
      </c>
      <c r="C1331">
        <v>13.34</v>
      </c>
      <c r="D1331">
        <v>12.73</v>
      </c>
      <c r="E1331">
        <v>12.96</v>
      </c>
    </row>
    <row r="1332" spans="1:5">
      <c r="A1332" s="55">
        <v>34795</v>
      </c>
      <c r="B1332">
        <v>11.72</v>
      </c>
      <c r="C1332">
        <v>13.22</v>
      </c>
      <c r="D1332">
        <v>11.65</v>
      </c>
      <c r="E1332">
        <v>12.81</v>
      </c>
    </row>
    <row r="1333" spans="1:5">
      <c r="A1333" s="55">
        <v>34796</v>
      </c>
      <c r="B1333">
        <v>13.14</v>
      </c>
      <c r="C1333">
        <v>13.66</v>
      </c>
      <c r="D1333">
        <v>12.72</v>
      </c>
      <c r="E1333">
        <v>12.85</v>
      </c>
    </row>
    <row r="1334" spans="1:5">
      <c r="A1334" s="55">
        <v>34799</v>
      </c>
      <c r="B1334">
        <v>13.3</v>
      </c>
      <c r="C1334">
        <v>13.42</v>
      </c>
      <c r="D1334">
        <v>12.62</v>
      </c>
      <c r="E1334">
        <v>12.79</v>
      </c>
    </row>
    <row r="1335" spans="1:5">
      <c r="A1335" s="55">
        <v>34800</v>
      </c>
      <c r="B1335">
        <v>12.59</v>
      </c>
      <c r="C1335">
        <v>13.6</v>
      </c>
      <c r="D1335">
        <v>11.64</v>
      </c>
      <c r="E1335">
        <v>12.73</v>
      </c>
    </row>
    <row r="1336" spans="1:5">
      <c r="A1336" s="55">
        <v>34801</v>
      </c>
      <c r="B1336">
        <v>12.29</v>
      </c>
      <c r="C1336">
        <v>12.84</v>
      </c>
      <c r="D1336">
        <v>11.8</v>
      </c>
      <c r="E1336">
        <v>12.04</v>
      </c>
    </row>
    <row r="1337" spans="1:5">
      <c r="A1337" s="55">
        <v>34802</v>
      </c>
      <c r="B1337">
        <v>11.22</v>
      </c>
      <c r="C1337">
        <v>11.87</v>
      </c>
      <c r="D1337">
        <v>11.1</v>
      </c>
      <c r="E1337">
        <v>11.48</v>
      </c>
    </row>
    <row r="1338" spans="1:5">
      <c r="A1338" s="55">
        <v>34806</v>
      </c>
      <c r="B1338">
        <v>11.49</v>
      </c>
      <c r="C1338">
        <v>12.89</v>
      </c>
      <c r="D1338">
        <v>11.26</v>
      </c>
      <c r="E1338">
        <v>12.33</v>
      </c>
    </row>
    <row r="1339" spans="1:5">
      <c r="A1339" s="55">
        <v>34807</v>
      </c>
      <c r="B1339">
        <v>12.21</v>
      </c>
      <c r="C1339">
        <v>13.07</v>
      </c>
      <c r="D1339">
        <v>12.16</v>
      </c>
      <c r="E1339">
        <v>12.96</v>
      </c>
    </row>
    <row r="1340" spans="1:5">
      <c r="A1340" s="55">
        <v>34808</v>
      </c>
      <c r="B1340">
        <v>13.11</v>
      </c>
      <c r="C1340">
        <v>14.48</v>
      </c>
      <c r="D1340">
        <v>13.09</v>
      </c>
      <c r="E1340">
        <v>13.09</v>
      </c>
    </row>
    <row r="1341" spans="1:5">
      <c r="A1341" s="55">
        <v>34809</v>
      </c>
      <c r="B1341">
        <v>12.16</v>
      </c>
      <c r="C1341">
        <v>12.94</v>
      </c>
      <c r="D1341">
        <v>12.09</v>
      </c>
      <c r="E1341">
        <v>12.1</v>
      </c>
    </row>
    <row r="1342" spans="1:5">
      <c r="A1342" s="55">
        <v>34810</v>
      </c>
      <c r="B1342">
        <v>11.21</v>
      </c>
      <c r="C1342">
        <v>12.26</v>
      </c>
      <c r="D1342">
        <v>10.95</v>
      </c>
      <c r="E1342">
        <v>11.86</v>
      </c>
    </row>
    <row r="1343" spans="1:5">
      <c r="A1343" s="55">
        <v>34813</v>
      </c>
      <c r="B1343">
        <v>11.78</v>
      </c>
      <c r="C1343">
        <v>12.09</v>
      </c>
      <c r="D1343">
        <v>11.55</v>
      </c>
      <c r="E1343">
        <v>11.92</v>
      </c>
    </row>
    <row r="1344" spans="1:5">
      <c r="A1344" s="55">
        <v>34814</v>
      </c>
      <c r="B1344">
        <v>11.93</v>
      </c>
      <c r="C1344">
        <v>12.53</v>
      </c>
      <c r="D1344">
        <v>11.93</v>
      </c>
      <c r="E1344">
        <v>12.41</v>
      </c>
    </row>
    <row r="1345" spans="1:5">
      <c r="A1345" s="55">
        <v>34815</v>
      </c>
      <c r="B1345">
        <v>12.78</v>
      </c>
      <c r="C1345">
        <v>12.84</v>
      </c>
      <c r="D1345">
        <v>12.25</v>
      </c>
      <c r="E1345">
        <v>12.28</v>
      </c>
    </row>
    <row r="1346" spans="1:5">
      <c r="A1346" s="55">
        <v>34816</v>
      </c>
      <c r="B1346">
        <v>11.81</v>
      </c>
      <c r="C1346">
        <v>12.15</v>
      </c>
      <c r="D1346">
        <v>11.71</v>
      </c>
      <c r="E1346">
        <v>11.93</v>
      </c>
    </row>
    <row r="1347" spans="1:5">
      <c r="A1347" s="55">
        <v>34817</v>
      </c>
      <c r="B1347">
        <v>11.54</v>
      </c>
      <c r="C1347">
        <v>12.37</v>
      </c>
      <c r="D1347">
        <v>11.51</v>
      </c>
      <c r="E1347">
        <v>11.75</v>
      </c>
    </row>
    <row r="1348" spans="1:5">
      <c r="A1348" s="55">
        <v>34820</v>
      </c>
      <c r="B1348">
        <v>11.21</v>
      </c>
      <c r="C1348">
        <v>12.68</v>
      </c>
      <c r="D1348">
        <v>11.12</v>
      </c>
      <c r="E1348">
        <v>12.14</v>
      </c>
    </row>
    <row r="1349" spans="1:5">
      <c r="A1349" s="55">
        <v>34821</v>
      </c>
      <c r="B1349">
        <v>12.18</v>
      </c>
      <c r="C1349">
        <v>12.33</v>
      </c>
      <c r="D1349">
        <v>11.78</v>
      </c>
      <c r="E1349">
        <v>11.88</v>
      </c>
    </row>
    <row r="1350" spans="1:5">
      <c r="A1350" s="55">
        <v>34822</v>
      </c>
      <c r="B1350">
        <v>11.8</v>
      </c>
      <c r="C1350">
        <v>11.82</v>
      </c>
      <c r="D1350">
        <v>11.44</v>
      </c>
      <c r="E1350">
        <v>11.69</v>
      </c>
    </row>
    <row r="1351" spans="1:5">
      <c r="A1351" s="55">
        <v>34823</v>
      </c>
      <c r="B1351">
        <v>11.46</v>
      </c>
      <c r="C1351">
        <v>13.46</v>
      </c>
      <c r="D1351">
        <v>11.4</v>
      </c>
      <c r="E1351">
        <v>12.64</v>
      </c>
    </row>
    <row r="1352" spans="1:5">
      <c r="A1352" s="55">
        <v>34824</v>
      </c>
      <c r="B1352">
        <v>11.91</v>
      </c>
      <c r="C1352">
        <v>12.66</v>
      </c>
      <c r="D1352">
        <v>11.82</v>
      </c>
      <c r="E1352">
        <v>12.06</v>
      </c>
    </row>
    <row r="1353" spans="1:5">
      <c r="A1353" s="55">
        <v>34827</v>
      </c>
      <c r="B1353">
        <v>11.37</v>
      </c>
      <c r="C1353">
        <v>12.37</v>
      </c>
      <c r="D1353">
        <v>11.29</v>
      </c>
      <c r="E1353">
        <v>12.22</v>
      </c>
    </row>
    <row r="1354" spans="1:5">
      <c r="A1354" s="55">
        <v>34828</v>
      </c>
      <c r="B1354">
        <v>12.26</v>
      </c>
      <c r="C1354">
        <v>13.01</v>
      </c>
      <c r="D1354">
        <v>12.17</v>
      </c>
      <c r="E1354">
        <v>12.75</v>
      </c>
    </row>
    <row r="1355" spans="1:5">
      <c r="A1355" s="55">
        <v>34829</v>
      </c>
      <c r="B1355">
        <v>12.94</v>
      </c>
      <c r="C1355">
        <v>13.44</v>
      </c>
      <c r="D1355">
        <v>12.81</v>
      </c>
      <c r="E1355">
        <v>13.08</v>
      </c>
    </row>
    <row r="1356" spans="1:5">
      <c r="A1356" s="55">
        <v>34830</v>
      </c>
      <c r="B1356">
        <v>13.29</v>
      </c>
      <c r="C1356">
        <v>13.59</v>
      </c>
      <c r="D1356">
        <v>12.87</v>
      </c>
      <c r="E1356">
        <v>12.98</v>
      </c>
    </row>
    <row r="1357" spans="1:5">
      <c r="A1357" s="55">
        <v>34831</v>
      </c>
      <c r="B1357">
        <v>11.2</v>
      </c>
      <c r="C1357">
        <v>12.61</v>
      </c>
      <c r="D1357">
        <v>11.18</v>
      </c>
      <c r="E1357">
        <v>11.84</v>
      </c>
    </row>
    <row r="1358" spans="1:5">
      <c r="A1358" s="55">
        <v>34834</v>
      </c>
      <c r="B1358">
        <v>12.09</v>
      </c>
      <c r="C1358">
        <v>12.64</v>
      </c>
      <c r="D1358">
        <v>11.78</v>
      </c>
      <c r="E1358">
        <v>12.38</v>
      </c>
    </row>
    <row r="1359" spans="1:5">
      <c r="A1359" s="55">
        <v>34835</v>
      </c>
      <c r="B1359">
        <v>12.13</v>
      </c>
      <c r="C1359">
        <v>12.65</v>
      </c>
      <c r="D1359">
        <v>12.03</v>
      </c>
      <c r="E1359">
        <v>12.2</v>
      </c>
    </row>
    <row r="1360" spans="1:5">
      <c r="A1360" s="55">
        <v>34836</v>
      </c>
      <c r="B1360">
        <v>12.28</v>
      </c>
      <c r="C1360">
        <v>12.65</v>
      </c>
      <c r="D1360">
        <v>12.11</v>
      </c>
      <c r="E1360">
        <v>12.36</v>
      </c>
    </row>
    <row r="1361" spans="1:5">
      <c r="A1361" s="55">
        <v>34837</v>
      </c>
      <c r="B1361">
        <v>11.89</v>
      </c>
      <c r="C1361">
        <v>13.49</v>
      </c>
      <c r="D1361">
        <v>11.89</v>
      </c>
      <c r="E1361">
        <v>13.13</v>
      </c>
    </row>
    <row r="1362" spans="1:5">
      <c r="A1362" s="55">
        <v>34838</v>
      </c>
      <c r="B1362">
        <v>12.73</v>
      </c>
      <c r="C1362">
        <v>13.6</v>
      </c>
      <c r="D1362">
        <v>12.6</v>
      </c>
      <c r="E1362">
        <v>12.81</v>
      </c>
    </row>
    <row r="1363" spans="1:5">
      <c r="A1363" s="55">
        <v>34841</v>
      </c>
      <c r="B1363">
        <v>12.22</v>
      </c>
      <c r="C1363">
        <v>12.27</v>
      </c>
      <c r="D1363">
        <v>11.49</v>
      </c>
      <c r="E1363">
        <v>11.68</v>
      </c>
    </row>
    <row r="1364" spans="1:5">
      <c r="A1364" s="55">
        <v>34842</v>
      </c>
      <c r="B1364">
        <v>11.14</v>
      </c>
      <c r="C1364">
        <v>11.74</v>
      </c>
      <c r="D1364">
        <v>11.05</v>
      </c>
      <c r="E1364">
        <v>11.55</v>
      </c>
    </row>
    <row r="1365" spans="1:5">
      <c r="A1365" s="55">
        <v>34843</v>
      </c>
      <c r="B1365">
        <v>10.29</v>
      </c>
      <c r="C1365">
        <v>11.85</v>
      </c>
      <c r="D1365">
        <v>10.08</v>
      </c>
      <c r="E1365">
        <v>11.26</v>
      </c>
    </row>
    <row r="1366" spans="1:5">
      <c r="A1366" s="55">
        <v>34844</v>
      </c>
      <c r="B1366">
        <v>11.76</v>
      </c>
      <c r="C1366">
        <v>11.99</v>
      </c>
      <c r="D1366">
        <v>11.31</v>
      </c>
      <c r="E1366">
        <v>11.63</v>
      </c>
    </row>
    <row r="1367" spans="1:5">
      <c r="A1367" s="55">
        <v>34845</v>
      </c>
      <c r="B1367">
        <v>11.63</v>
      </c>
      <c r="C1367">
        <v>12.56</v>
      </c>
      <c r="D1367">
        <v>11.63</v>
      </c>
      <c r="E1367">
        <v>12.2</v>
      </c>
    </row>
    <row r="1368" spans="1:5">
      <c r="A1368" s="55">
        <v>34849</v>
      </c>
      <c r="B1368">
        <v>12.13</v>
      </c>
      <c r="C1368">
        <v>12.97</v>
      </c>
      <c r="D1368">
        <v>12.1</v>
      </c>
      <c r="E1368">
        <v>12.52</v>
      </c>
    </row>
    <row r="1369" spans="1:5">
      <c r="A1369" s="55">
        <v>34850</v>
      </c>
      <c r="B1369">
        <v>12.49</v>
      </c>
      <c r="C1369">
        <v>12.96</v>
      </c>
      <c r="D1369">
        <v>12.05</v>
      </c>
      <c r="E1369">
        <v>12.85</v>
      </c>
    </row>
    <row r="1370" spans="1:5">
      <c r="A1370" s="55">
        <v>34851</v>
      </c>
      <c r="B1370">
        <v>12.16</v>
      </c>
      <c r="C1370">
        <v>12.85</v>
      </c>
      <c r="D1370">
        <v>12.12</v>
      </c>
      <c r="E1370">
        <v>12.21</v>
      </c>
    </row>
    <row r="1371" spans="1:5">
      <c r="A1371" s="55">
        <v>34852</v>
      </c>
      <c r="B1371">
        <v>12.77</v>
      </c>
      <c r="C1371">
        <v>13.31</v>
      </c>
      <c r="D1371">
        <v>12.41</v>
      </c>
      <c r="E1371">
        <v>12.98</v>
      </c>
    </row>
    <row r="1372" spans="1:5">
      <c r="A1372" s="55">
        <v>34855</v>
      </c>
      <c r="B1372">
        <v>13.5</v>
      </c>
      <c r="C1372">
        <v>14.05</v>
      </c>
      <c r="D1372">
        <v>13.27</v>
      </c>
      <c r="E1372">
        <v>13.45</v>
      </c>
    </row>
    <row r="1373" spans="1:5">
      <c r="A1373" s="55">
        <v>34856</v>
      </c>
      <c r="B1373">
        <v>12.96</v>
      </c>
      <c r="C1373">
        <v>13.63</v>
      </c>
      <c r="D1373">
        <v>12.91</v>
      </c>
      <c r="E1373">
        <v>13</v>
      </c>
    </row>
    <row r="1374" spans="1:5">
      <c r="A1374" s="55">
        <v>34857</v>
      </c>
      <c r="B1374">
        <v>13.22</v>
      </c>
      <c r="C1374">
        <v>13.99</v>
      </c>
      <c r="D1374">
        <v>12.78</v>
      </c>
      <c r="E1374">
        <v>12.84</v>
      </c>
    </row>
    <row r="1375" spans="1:5">
      <c r="A1375" s="55">
        <v>34858</v>
      </c>
      <c r="B1375">
        <v>13.01</v>
      </c>
      <c r="C1375">
        <v>13.03</v>
      </c>
      <c r="D1375">
        <v>12.63</v>
      </c>
      <c r="E1375">
        <v>12.89</v>
      </c>
    </row>
    <row r="1376" spans="1:5">
      <c r="A1376" s="55">
        <v>34859</v>
      </c>
      <c r="B1376">
        <v>12.62</v>
      </c>
      <c r="C1376">
        <v>13.45</v>
      </c>
      <c r="D1376">
        <v>12.36</v>
      </c>
      <c r="E1376">
        <v>12.76</v>
      </c>
    </row>
    <row r="1377" spans="1:5">
      <c r="A1377" s="55">
        <v>34862</v>
      </c>
      <c r="B1377">
        <v>12</v>
      </c>
      <c r="C1377">
        <v>12.72</v>
      </c>
      <c r="D1377">
        <v>11.71</v>
      </c>
      <c r="E1377">
        <v>11.91</v>
      </c>
    </row>
    <row r="1378" spans="1:5">
      <c r="A1378" s="55">
        <v>34863</v>
      </c>
      <c r="B1378">
        <v>11.35</v>
      </c>
      <c r="C1378">
        <v>12</v>
      </c>
      <c r="D1378">
        <v>11.05</v>
      </c>
      <c r="E1378">
        <v>11.29</v>
      </c>
    </row>
    <row r="1379" spans="1:5">
      <c r="A1379" s="55">
        <v>34864</v>
      </c>
      <c r="B1379">
        <v>12.16</v>
      </c>
      <c r="C1379">
        <v>12.19</v>
      </c>
      <c r="D1379">
        <v>11.01</v>
      </c>
      <c r="E1379">
        <v>11.29</v>
      </c>
    </row>
    <row r="1380" spans="1:5">
      <c r="A1380" s="55">
        <v>34865</v>
      </c>
      <c r="B1380">
        <v>11.72</v>
      </c>
      <c r="C1380">
        <v>12.05</v>
      </c>
      <c r="D1380">
        <v>10.95</v>
      </c>
      <c r="E1380">
        <v>11.23</v>
      </c>
    </row>
    <row r="1381" spans="1:5">
      <c r="A1381" s="55">
        <v>34866</v>
      </c>
      <c r="B1381">
        <v>10.36</v>
      </c>
      <c r="C1381">
        <v>10.95</v>
      </c>
      <c r="D1381">
        <v>10.36</v>
      </c>
      <c r="E1381">
        <v>10.75</v>
      </c>
    </row>
    <row r="1382" spans="1:5">
      <c r="A1382" s="55">
        <v>34869</v>
      </c>
      <c r="B1382">
        <v>10.6</v>
      </c>
      <c r="C1382">
        <v>11.35</v>
      </c>
      <c r="D1382">
        <v>10.6</v>
      </c>
      <c r="E1382">
        <v>11.21</v>
      </c>
    </row>
    <row r="1383" spans="1:5">
      <c r="A1383" s="55">
        <v>34870</v>
      </c>
      <c r="B1383">
        <v>11.26</v>
      </c>
      <c r="C1383">
        <v>11.47</v>
      </c>
      <c r="D1383">
        <v>11.1</v>
      </c>
      <c r="E1383">
        <v>11.16</v>
      </c>
    </row>
    <row r="1384" spans="1:5">
      <c r="A1384" s="55">
        <v>34871</v>
      </c>
      <c r="B1384">
        <v>11.52</v>
      </c>
      <c r="C1384">
        <v>11.6</v>
      </c>
      <c r="D1384">
        <v>11.19</v>
      </c>
      <c r="E1384">
        <v>11.32</v>
      </c>
    </row>
    <row r="1385" spans="1:5">
      <c r="A1385" s="55">
        <v>34872</v>
      </c>
      <c r="B1385">
        <v>10.92</v>
      </c>
      <c r="C1385">
        <v>11.73</v>
      </c>
      <c r="D1385">
        <v>10.88</v>
      </c>
      <c r="E1385">
        <v>11.44</v>
      </c>
    </row>
    <row r="1386" spans="1:5">
      <c r="A1386" s="55">
        <v>34873</v>
      </c>
      <c r="B1386">
        <v>11.43</v>
      </c>
      <c r="C1386">
        <v>11.51</v>
      </c>
      <c r="D1386">
        <v>10.97</v>
      </c>
      <c r="E1386">
        <v>11.12</v>
      </c>
    </row>
    <row r="1387" spans="1:5">
      <c r="A1387" s="55">
        <v>34876</v>
      </c>
      <c r="B1387">
        <v>10.98</v>
      </c>
      <c r="C1387">
        <v>12.12</v>
      </c>
      <c r="D1387">
        <v>10.98</v>
      </c>
      <c r="E1387">
        <v>11.8</v>
      </c>
    </row>
    <row r="1388" spans="1:5">
      <c r="A1388" s="55">
        <v>34877</v>
      </c>
      <c r="B1388">
        <v>11.85</v>
      </c>
      <c r="C1388">
        <v>12.57</v>
      </c>
      <c r="D1388">
        <v>11.66</v>
      </c>
      <c r="E1388">
        <v>12.37</v>
      </c>
    </row>
    <row r="1389" spans="1:5">
      <c r="A1389" s="55">
        <v>34878</v>
      </c>
      <c r="B1389">
        <v>12.3</v>
      </c>
      <c r="C1389">
        <v>12.41</v>
      </c>
      <c r="D1389">
        <v>11.61</v>
      </c>
      <c r="E1389">
        <v>11.74</v>
      </c>
    </row>
    <row r="1390" spans="1:5">
      <c r="A1390" s="55">
        <v>34879</v>
      </c>
      <c r="B1390">
        <v>11.59</v>
      </c>
      <c r="C1390">
        <v>12.19</v>
      </c>
      <c r="D1390">
        <v>11.47</v>
      </c>
      <c r="E1390">
        <v>11.59</v>
      </c>
    </row>
    <row r="1391" spans="1:5">
      <c r="A1391" s="55">
        <v>34880</v>
      </c>
      <c r="B1391">
        <v>11.07</v>
      </c>
      <c r="C1391">
        <v>11.51</v>
      </c>
      <c r="D1391">
        <v>10.75</v>
      </c>
      <c r="E1391">
        <v>11.38</v>
      </c>
    </row>
    <row r="1392" spans="1:5">
      <c r="A1392" s="55">
        <v>34883</v>
      </c>
      <c r="B1392">
        <v>11.36</v>
      </c>
      <c r="C1392">
        <v>12.55</v>
      </c>
      <c r="D1392">
        <v>11.23</v>
      </c>
      <c r="E1392">
        <v>11.57</v>
      </c>
    </row>
    <row r="1393" spans="1:5">
      <c r="A1393" s="55">
        <v>34885</v>
      </c>
      <c r="B1393">
        <v>11.86</v>
      </c>
      <c r="C1393">
        <v>12.39</v>
      </c>
      <c r="D1393">
        <v>11.19</v>
      </c>
      <c r="E1393">
        <v>12.1</v>
      </c>
    </row>
    <row r="1394" spans="1:5">
      <c r="A1394" s="55">
        <v>34886</v>
      </c>
      <c r="B1394">
        <v>12.35</v>
      </c>
      <c r="C1394">
        <v>12.39</v>
      </c>
      <c r="D1394">
        <v>11.43</v>
      </c>
      <c r="E1394">
        <v>11.52</v>
      </c>
    </row>
    <row r="1395" spans="1:5">
      <c r="A1395" s="55">
        <v>34887</v>
      </c>
      <c r="B1395">
        <v>11.76</v>
      </c>
      <c r="C1395">
        <v>12.11</v>
      </c>
      <c r="D1395">
        <v>11.72</v>
      </c>
      <c r="E1395">
        <v>11.77</v>
      </c>
    </row>
    <row r="1396" spans="1:5">
      <c r="A1396" s="55">
        <v>34890</v>
      </c>
      <c r="B1396">
        <v>11.19</v>
      </c>
      <c r="C1396">
        <v>12.87</v>
      </c>
      <c r="D1396">
        <v>10.93</v>
      </c>
      <c r="E1396">
        <v>12.19</v>
      </c>
    </row>
    <row r="1397" spans="1:5">
      <c r="A1397" s="55">
        <v>34891</v>
      </c>
      <c r="B1397">
        <v>11.97</v>
      </c>
      <c r="C1397">
        <v>13.06</v>
      </c>
      <c r="D1397">
        <v>11.87</v>
      </c>
      <c r="E1397">
        <v>12.25</v>
      </c>
    </row>
    <row r="1398" spans="1:5">
      <c r="A1398" s="55">
        <v>34892</v>
      </c>
      <c r="B1398">
        <v>12.25</v>
      </c>
      <c r="C1398">
        <v>12.75</v>
      </c>
      <c r="D1398">
        <v>12.07</v>
      </c>
      <c r="E1398">
        <v>12.31</v>
      </c>
    </row>
    <row r="1399" spans="1:5">
      <c r="A1399" s="55">
        <v>34893</v>
      </c>
      <c r="B1399">
        <v>11.13</v>
      </c>
      <c r="C1399">
        <v>13.3</v>
      </c>
      <c r="D1399">
        <v>10.92</v>
      </c>
      <c r="E1399">
        <v>12.56</v>
      </c>
    </row>
    <row r="1400" spans="1:5">
      <c r="A1400" s="55">
        <v>34894</v>
      </c>
      <c r="B1400">
        <v>12.73</v>
      </c>
      <c r="C1400">
        <v>12.96</v>
      </c>
      <c r="D1400">
        <v>11.99</v>
      </c>
      <c r="E1400">
        <v>12.08</v>
      </c>
    </row>
    <row r="1401" spans="1:5">
      <c r="A1401" s="55">
        <v>34897</v>
      </c>
      <c r="B1401">
        <v>12.35</v>
      </c>
      <c r="C1401">
        <v>12.69</v>
      </c>
      <c r="D1401">
        <v>12.22</v>
      </c>
      <c r="E1401">
        <v>12.26</v>
      </c>
    </row>
    <row r="1402" spans="1:5">
      <c r="A1402" s="55">
        <v>34898</v>
      </c>
      <c r="B1402">
        <v>12.55</v>
      </c>
      <c r="C1402">
        <v>13.05</v>
      </c>
      <c r="D1402">
        <v>12.45</v>
      </c>
      <c r="E1402">
        <v>12.68</v>
      </c>
    </row>
    <row r="1403" spans="1:5">
      <c r="A1403" s="55">
        <v>34899</v>
      </c>
      <c r="B1403">
        <v>13.48</v>
      </c>
      <c r="C1403">
        <v>15.26</v>
      </c>
      <c r="D1403">
        <v>12.99</v>
      </c>
      <c r="E1403">
        <v>13.49</v>
      </c>
    </row>
    <row r="1404" spans="1:5">
      <c r="A1404" s="55">
        <v>34900</v>
      </c>
      <c r="B1404">
        <v>13.46</v>
      </c>
      <c r="C1404">
        <v>13.8</v>
      </c>
      <c r="D1404">
        <v>12.77</v>
      </c>
      <c r="E1404">
        <v>12.78</v>
      </c>
    </row>
    <row r="1405" spans="1:5">
      <c r="A1405" s="55">
        <v>34901</v>
      </c>
      <c r="B1405">
        <v>11.94</v>
      </c>
      <c r="C1405">
        <v>13.27</v>
      </c>
      <c r="D1405">
        <v>11.73</v>
      </c>
      <c r="E1405">
        <v>12.37</v>
      </c>
    </row>
    <row r="1406" spans="1:5">
      <c r="A1406" s="55">
        <v>34904</v>
      </c>
      <c r="B1406">
        <v>12.64</v>
      </c>
      <c r="C1406">
        <v>12.77</v>
      </c>
      <c r="D1406">
        <v>12.39</v>
      </c>
      <c r="E1406">
        <v>12.55</v>
      </c>
    </row>
    <row r="1407" spans="1:5">
      <c r="A1407" s="55">
        <v>34905</v>
      </c>
      <c r="B1407">
        <v>12.73</v>
      </c>
      <c r="C1407">
        <v>13.05</v>
      </c>
      <c r="D1407">
        <v>12.54</v>
      </c>
      <c r="E1407">
        <v>12.77</v>
      </c>
    </row>
    <row r="1408" spans="1:5">
      <c r="A1408" s="55">
        <v>34906</v>
      </c>
      <c r="B1408">
        <v>12.85</v>
      </c>
      <c r="C1408">
        <v>13.67</v>
      </c>
      <c r="D1408">
        <v>12.85</v>
      </c>
      <c r="E1408">
        <v>13.18</v>
      </c>
    </row>
    <row r="1409" spans="1:5">
      <c r="A1409" s="55">
        <v>34907</v>
      </c>
      <c r="B1409">
        <v>13.34</v>
      </c>
      <c r="C1409">
        <v>13.35</v>
      </c>
      <c r="D1409">
        <v>13.02</v>
      </c>
      <c r="E1409">
        <v>13.18</v>
      </c>
    </row>
    <row r="1410" spans="1:5">
      <c r="A1410" s="55">
        <v>34908</v>
      </c>
      <c r="B1410">
        <v>13.05</v>
      </c>
      <c r="C1410">
        <v>13.82</v>
      </c>
      <c r="D1410">
        <v>13.03</v>
      </c>
      <c r="E1410">
        <v>13.18</v>
      </c>
    </row>
    <row r="1411" spans="1:5">
      <c r="A1411" s="55">
        <v>34911</v>
      </c>
      <c r="B1411">
        <v>13.22</v>
      </c>
      <c r="C1411">
        <v>13.87</v>
      </c>
      <c r="D1411">
        <v>13.22</v>
      </c>
      <c r="E1411">
        <v>13.49</v>
      </c>
    </row>
    <row r="1412" spans="1:5">
      <c r="A1412" s="55">
        <v>34912</v>
      </c>
      <c r="B1412">
        <v>13.44</v>
      </c>
      <c r="C1412">
        <v>14.15</v>
      </c>
      <c r="D1412">
        <v>13.39</v>
      </c>
      <c r="E1412">
        <v>13.56</v>
      </c>
    </row>
    <row r="1413" spans="1:5">
      <c r="A1413" s="55">
        <v>34913</v>
      </c>
      <c r="B1413">
        <v>13.28</v>
      </c>
      <c r="C1413">
        <v>13.98</v>
      </c>
      <c r="D1413">
        <v>13.09</v>
      </c>
      <c r="E1413">
        <v>13.66</v>
      </c>
    </row>
    <row r="1414" spans="1:5">
      <c r="A1414" s="55">
        <v>34914</v>
      </c>
      <c r="B1414">
        <v>14.46</v>
      </c>
      <c r="C1414">
        <v>14.49</v>
      </c>
      <c r="D1414">
        <v>13.76</v>
      </c>
      <c r="E1414">
        <v>13.78</v>
      </c>
    </row>
    <row r="1415" spans="1:5">
      <c r="A1415" s="55">
        <v>34915</v>
      </c>
      <c r="B1415">
        <v>12.9</v>
      </c>
      <c r="C1415">
        <v>13.81</v>
      </c>
      <c r="D1415">
        <v>12.83</v>
      </c>
      <c r="E1415">
        <v>13.21</v>
      </c>
    </row>
    <row r="1416" spans="1:5">
      <c r="A1416" s="55">
        <v>34918</v>
      </c>
      <c r="B1416">
        <v>13.62</v>
      </c>
      <c r="C1416">
        <v>13.99</v>
      </c>
      <c r="D1416">
        <v>13.06</v>
      </c>
      <c r="E1416">
        <v>13.1</v>
      </c>
    </row>
    <row r="1417" spans="1:5">
      <c r="A1417" s="55">
        <v>34919</v>
      </c>
      <c r="B1417">
        <v>13.25</v>
      </c>
      <c r="C1417">
        <v>13.31</v>
      </c>
      <c r="D1417">
        <v>13.06</v>
      </c>
      <c r="E1417">
        <v>13.06</v>
      </c>
    </row>
    <row r="1418" spans="1:5">
      <c r="A1418" s="55">
        <v>34920</v>
      </c>
      <c r="B1418">
        <v>12.78</v>
      </c>
      <c r="C1418">
        <v>13.02</v>
      </c>
      <c r="D1418">
        <v>12.6</v>
      </c>
      <c r="E1418">
        <v>12.75</v>
      </c>
    </row>
    <row r="1419" spans="1:5">
      <c r="A1419" s="55">
        <v>34921</v>
      </c>
      <c r="B1419">
        <v>12.87</v>
      </c>
      <c r="C1419">
        <v>13.35</v>
      </c>
      <c r="D1419">
        <v>12.57</v>
      </c>
      <c r="E1419">
        <v>13</v>
      </c>
    </row>
    <row r="1420" spans="1:5">
      <c r="A1420" s="55">
        <v>34922</v>
      </c>
      <c r="B1420">
        <v>12.45</v>
      </c>
      <c r="C1420">
        <v>13.34</v>
      </c>
      <c r="D1420">
        <v>12.45</v>
      </c>
      <c r="E1420">
        <v>12.9</v>
      </c>
    </row>
    <row r="1421" spans="1:5">
      <c r="A1421" s="55">
        <v>34925</v>
      </c>
      <c r="B1421">
        <v>12.69</v>
      </c>
      <c r="C1421">
        <v>14.35</v>
      </c>
      <c r="D1421">
        <v>12.67</v>
      </c>
      <c r="E1421">
        <v>13.24</v>
      </c>
    </row>
    <row r="1422" spans="1:5">
      <c r="A1422" s="55">
        <v>34926</v>
      </c>
      <c r="B1422">
        <v>12.31</v>
      </c>
      <c r="C1422">
        <v>12.76</v>
      </c>
      <c r="D1422">
        <v>12.27</v>
      </c>
      <c r="E1422">
        <v>12.35</v>
      </c>
    </row>
    <row r="1423" spans="1:5">
      <c r="A1423" s="55">
        <v>34927</v>
      </c>
      <c r="B1423">
        <v>11.6</v>
      </c>
      <c r="C1423">
        <v>12.59</v>
      </c>
      <c r="D1423">
        <v>11.47</v>
      </c>
      <c r="E1423">
        <v>12.45</v>
      </c>
    </row>
    <row r="1424" spans="1:5">
      <c r="A1424" s="55">
        <v>34928</v>
      </c>
      <c r="B1424">
        <v>12.17</v>
      </c>
      <c r="C1424">
        <v>12.83</v>
      </c>
      <c r="D1424">
        <v>12.09</v>
      </c>
      <c r="E1424">
        <v>12.13</v>
      </c>
    </row>
    <row r="1425" spans="1:5">
      <c r="A1425" s="55">
        <v>34929</v>
      </c>
      <c r="B1425">
        <v>11.47</v>
      </c>
      <c r="C1425">
        <v>12.27</v>
      </c>
      <c r="D1425">
        <v>11.36</v>
      </c>
      <c r="E1425">
        <v>12.03</v>
      </c>
    </row>
    <row r="1426" spans="1:5">
      <c r="A1426" s="55">
        <v>34932</v>
      </c>
      <c r="B1426">
        <v>12.08</v>
      </c>
      <c r="C1426">
        <v>13.78</v>
      </c>
      <c r="D1426">
        <v>11.89</v>
      </c>
      <c r="E1426">
        <v>13.42</v>
      </c>
    </row>
    <row r="1427" spans="1:5">
      <c r="A1427" s="55">
        <v>34933</v>
      </c>
      <c r="B1427">
        <v>12.54</v>
      </c>
      <c r="C1427">
        <v>12.98</v>
      </c>
      <c r="D1427">
        <v>12.43</v>
      </c>
      <c r="E1427">
        <v>12.6</v>
      </c>
    </row>
    <row r="1428" spans="1:5">
      <c r="A1428" s="55">
        <v>34934</v>
      </c>
      <c r="B1428">
        <v>11.82</v>
      </c>
      <c r="C1428">
        <v>13.37</v>
      </c>
      <c r="D1428">
        <v>11.8</v>
      </c>
      <c r="E1428">
        <v>13.17</v>
      </c>
    </row>
    <row r="1429" spans="1:5">
      <c r="A1429" s="55">
        <v>34935</v>
      </c>
      <c r="B1429">
        <v>13.31</v>
      </c>
      <c r="C1429">
        <v>13.52</v>
      </c>
      <c r="D1429">
        <v>12.86</v>
      </c>
      <c r="E1429">
        <v>12.94</v>
      </c>
    </row>
    <row r="1430" spans="1:5">
      <c r="A1430" s="55">
        <v>34936</v>
      </c>
      <c r="B1430">
        <v>12.23</v>
      </c>
      <c r="C1430">
        <v>12.69</v>
      </c>
      <c r="D1430">
        <v>12.11</v>
      </c>
      <c r="E1430">
        <v>12.33</v>
      </c>
    </row>
    <row r="1431" spans="1:5">
      <c r="A1431" s="55">
        <v>34939</v>
      </c>
      <c r="B1431">
        <v>12.15</v>
      </c>
      <c r="C1431">
        <v>13.2</v>
      </c>
      <c r="D1431">
        <v>12.05</v>
      </c>
      <c r="E1431">
        <v>12.48</v>
      </c>
    </row>
    <row r="1432" spans="1:5">
      <c r="A1432" s="55">
        <v>34940</v>
      </c>
      <c r="B1432">
        <v>11.68</v>
      </c>
      <c r="C1432">
        <v>13.8</v>
      </c>
      <c r="D1432">
        <v>11.63</v>
      </c>
      <c r="E1432">
        <v>12.65</v>
      </c>
    </row>
    <row r="1433" spans="1:5">
      <c r="A1433" s="55">
        <v>34941</v>
      </c>
      <c r="B1433">
        <v>11.77</v>
      </c>
      <c r="C1433">
        <v>12.42</v>
      </c>
      <c r="D1433">
        <v>11.74</v>
      </c>
      <c r="E1433">
        <v>12.03</v>
      </c>
    </row>
    <row r="1434" spans="1:5">
      <c r="A1434" s="55">
        <v>34942</v>
      </c>
      <c r="B1434">
        <v>11.61</v>
      </c>
      <c r="C1434">
        <v>11.95</v>
      </c>
      <c r="D1434">
        <v>11.36</v>
      </c>
      <c r="E1434">
        <v>11.52</v>
      </c>
    </row>
    <row r="1435" spans="1:5">
      <c r="A1435" s="55">
        <v>34943</v>
      </c>
      <c r="B1435">
        <v>11.15</v>
      </c>
      <c r="C1435">
        <v>11.68</v>
      </c>
      <c r="D1435">
        <v>10.83</v>
      </c>
      <c r="E1435">
        <v>11.29</v>
      </c>
    </row>
    <row r="1436" spans="1:5">
      <c r="A1436" s="55">
        <v>34947</v>
      </c>
      <c r="B1436">
        <v>11.44</v>
      </c>
      <c r="C1436">
        <v>12.03</v>
      </c>
      <c r="D1436">
        <v>11.28</v>
      </c>
      <c r="E1436">
        <v>11.65</v>
      </c>
    </row>
    <row r="1437" spans="1:5">
      <c r="A1437" s="55">
        <v>34948</v>
      </c>
      <c r="B1437">
        <v>10.31</v>
      </c>
      <c r="C1437">
        <v>12.08</v>
      </c>
      <c r="D1437">
        <v>10.19</v>
      </c>
      <c r="E1437">
        <v>11.65</v>
      </c>
    </row>
    <row r="1438" spans="1:5">
      <c r="A1438" s="55">
        <v>34949</v>
      </c>
      <c r="B1438">
        <v>10.65</v>
      </c>
      <c r="C1438">
        <v>12.53</v>
      </c>
      <c r="D1438">
        <v>10.65</v>
      </c>
      <c r="E1438">
        <v>11.85</v>
      </c>
    </row>
    <row r="1439" spans="1:5">
      <c r="A1439" s="55">
        <v>34950</v>
      </c>
      <c r="B1439">
        <v>11.01</v>
      </c>
      <c r="C1439">
        <v>11.94</v>
      </c>
      <c r="D1439">
        <v>10.49</v>
      </c>
      <c r="E1439">
        <v>11.16</v>
      </c>
    </row>
    <row r="1440" spans="1:5">
      <c r="A1440" s="55">
        <v>34953</v>
      </c>
      <c r="B1440">
        <v>11.79</v>
      </c>
      <c r="C1440">
        <v>12.09</v>
      </c>
      <c r="D1440">
        <v>11.31</v>
      </c>
      <c r="E1440">
        <v>11.51</v>
      </c>
    </row>
    <row r="1441" spans="1:5">
      <c r="A1441" s="55">
        <v>34954</v>
      </c>
      <c r="B1441">
        <v>11.67</v>
      </c>
      <c r="C1441">
        <v>12.15</v>
      </c>
      <c r="D1441">
        <v>11.32</v>
      </c>
      <c r="E1441">
        <v>11.46</v>
      </c>
    </row>
    <row r="1442" spans="1:5">
      <c r="A1442" s="55">
        <v>34955</v>
      </c>
      <c r="B1442">
        <v>11.66</v>
      </c>
      <c r="C1442">
        <v>12</v>
      </c>
      <c r="D1442">
        <v>11.18</v>
      </c>
      <c r="E1442">
        <v>11.35</v>
      </c>
    </row>
    <row r="1443" spans="1:5">
      <c r="A1443" s="55">
        <v>34956</v>
      </c>
      <c r="B1443">
        <v>11.29</v>
      </c>
      <c r="C1443">
        <v>11.93</v>
      </c>
      <c r="D1443">
        <v>10.87</v>
      </c>
      <c r="E1443">
        <v>11.1</v>
      </c>
    </row>
    <row r="1444" spans="1:5">
      <c r="A1444" s="55">
        <v>34957</v>
      </c>
      <c r="B1444">
        <v>11.13</v>
      </c>
      <c r="C1444">
        <v>11.84</v>
      </c>
      <c r="D1444">
        <v>11</v>
      </c>
      <c r="E1444">
        <v>11.58</v>
      </c>
    </row>
    <row r="1445" spans="1:5">
      <c r="A1445" s="55">
        <v>34960</v>
      </c>
      <c r="B1445">
        <v>12.38</v>
      </c>
      <c r="C1445">
        <v>12.72</v>
      </c>
      <c r="D1445">
        <v>12.3</v>
      </c>
      <c r="E1445">
        <v>12.34</v>
      </c>
    </row>
    <row r="1446" spans="1:5">
      <c r="A1446" s="55">
        <v>34961</v>
      </c>
      <c r="B1446">
        <v>12.5</v>
      </c>
      <c r="C1446">
        <v>13.31</v>
      </c>
      <c r="D1446">
        <v>12.4</v>
      </c>
      <c r="E1446">
        <v>12.67</v>
      </c>
    </row>
    <row r="1447" spans="1:5">
      <c r="A1447" s="55">
        <v>34962</v>
      </c>
      <c r="B1447">
        <v>12.75</v>
      </c>
      <c r="C1447">
        <v>12.81</v>
      </c>
      <c r="D1447">
        <v>12.35</v>
      </c>
      <c r="E1447">
        <v>12.35</v>
      </c>
    </row>
    <row r="1448" spans="1:5">
      <c r="A1448" s="55">
        <v>34963</v>
      </c>
      <c r="B1448">
        <v>11.95</v>
      </c>
      <c r="C1448">
        <v>13.18</v>
      </c>
      <c r="D1448">
        <v>11.89</v>
      </c>
      <c r="E1448">
        <v>12.5</v>
      </c>
    </row>
    <row r="1449" spans="1:5">
      <c r="A1449" s="55">
        <v>34964</v>
      </c>
      <c r="B1449">
        <v>12.79</v>
      </c>
      <c r="C1449">
        <v>12.94</v>
      </c>
      <c r="D1449">
        <v>12.37</v>
      </c>
      <c r="E1449">
        <v>12.46</v>
      </c>
    </row>
    <row r="1450" spans="1:5">
      <c r="A1450" s="55">
        <v>34967</v>
      </c>
      <c r="B1450">
        <v>12.33</v>
      </c>
      <c r="C1450">
        <v>13.43</v>
      </c>
      <c r="D1450">
        <v>12.31</v>
      </c>
      <c r="E1450">
        <v>13.22</v>
      </c>
    </row>
    <row r="1451" spans="1:5">
      <c r="A1451" s="55">
        <v>34968</v>
      </c>
      <c r="B1451">
        <v>12.21</v>
      </c>
      <c r="C1451">
        <v>13.23</v>
      </c>
      <c r="D1451">
        <v>12.08</v>
      </c>
      <c r="E1451">
        <v>12.9</v>
      </c>
    </row>
    <row r="1452" spans="1:5">
      <c r="A1452" s="55">
        <v>34969</v>
      </c>
      <c r="B1452">
        <v>12.73</v>
      </c>
      <c r="C1452">
        <v>13.95</v>
      </c>
      <c r="D1452">
        <v>12.48</v>
      </c>
      <c r="E1452">
        <v>12.9</v>
      </c>
    </row>
    <row r="1453" spans="1:5">
      <c r="A1453" s="55">
        <v>34970</v>
      </c>
      <c r="B1453">
        <v>11.72</v>
      </c>
      <c r="C1453">
        <v>12.87</v>
      </c>
      <c r="D1453">
        <v>11.67</v>
      </c>
      <c r="E1453">
        <v>12.46</v>
      </c>
    </row>
    <row r="1454" spans="1:5">
      <c r="A1454" s="55">
        <v>34971</v>
      </c>
      <c r="B1454">
        <v>12.2</v>
      </c>
      <c r="C1454">
        <v>13.25</v>
      </c>
      <c r="D1454">
        <v>12.09</v>
      </c>
      <c r="E1454">
        <v>12.74</v>
      </c>
    </row>
    <row r="1455" spans="1:5">
      <c r="A1455" s="55">
        <v>34974</v>
      </c>
      <c r="B1455">
        <v>12.4</v>
      </c>
      <c r="C1455">
        <v>14.37</v>
      </c>
      <c r="D1455">
        <v>12.29</v>
      </c>
      <c r="E1455">
        <v>13.95</v>
      </c>
    </row>
    <row r="1456" spans="1:5">
      <c r="A1456" s="55">
        <v>34975</v>
      </c>
      <c r="B1456">
        <v>14.52</v>
      </c>
      <c r="C1456">
        <v>14.94</v>
      </c>
      <c r="D1456">
        <v>14.26</v>
      </c>
      <c r="E1456">
        <v>14.5</v>
      </c>
    </row>
    <row r="1457" spans="1:5">
      <c r="A1457" s="55">
        <v>34976</v>
      </c>
      <c r="B1457">
        <v>13.31</v>
      </c>
      <c r="C1457">
        <v>15.42</v>
      </c>
      <c r="D1457">
        <v>13.31</v>
      </c>
      <c r="E1457">
        <v>14.86</v>
      </c>
    </row>
    <row r="1458" spans="1:5">
      <c r="A1458" s="55">
        <v>34977</v>
      </c>
      <c r="B1458">
        <v>14.15</v>
      </c>
      <c r="C1458">
        <v>16.29</v>
      </c>
      <c r="D1458">
        <v>14.12</v>
      </c>
      <c r="E1458">
        <v>15.74</v>
      </c>
    </row>
    <row r="1459" spans="1:5">
      <c r="A1459" s="55">
        <v>34978</v>
      </c>
      <c r="B1459">
        <v>13.45</v>
      </c>
      <c r="C1459">
        <v>14.71</v>
      </c>
      <c r="D1459">
        <v>13.45</v>
      </c>
      <c r="E1459">
        <v>13.98</v>
      </c>
    </row>
    <row r="1460" spans="1:5">
      <c r="A1460" s="55">
        <v>34981</v>
      </c>
      <c r="B1460">
        <v>14.61</v>
      </c>
      <c r="C1460">
        <v>15.52</v>
      </c>
      <c r="D1460">
        <v>14.58</v>
      </c>
      <c r="E1460">
        <v>14.85</v>
      </c>
    </row>
    <row r="1461" spans="1:5">
      <c r="A1461" s="55">
        <v>34982</v>
      </c>
      <c r="B1461">
        <v>14.61</v>
      </c>
      <c r="C1461">
        <v>16.47</v>
      </c>
      <c r="D1461">
        <v>14.97</v>
      </c>
      <c r="E1461">
        <v>14.97</v>
      </c>
    </row>
    <row r="1462" spans="1:5">
      <c r="A1462" s="55">
        <v>34983</v>
      </c>
      <c r="B1462">
        <v>14.74</v>
      </c>
      <c r="C1462">
        <v>14.82</v>
      </c>
      <c r="D1462">
        <v>14.43</v>
      </c>
      <c r="E1462">
        <v>14.57</v>
      </c>
    </row>
    <row r="1463" spans="1:5">
      <c r="A1463" s="55">
        <v>34984</v>
      </c>
      <c r="B1463">
        <v>14.34</v>
      </c>
      <c r="C1463">
        <v>14.64</v>
      </c>
      <c r="D1463">
        <v>13.66</v>
      </c>
      <c r="E1463">
        <v>14.24</v>
      </c>
    </row>
    <row r="1464" spans="1:5">
      <c r="A1464" s="55">
        <v>34985</v>
      </c>
      <c r="B1464">
        <v>13.95</v>
      </c>
      <c r="C1464">
        <v>14.39</v>
      </c>
      <c r="D1464">
        <v>13.49</v>
      </c>
      <c r="E1464">
        <v>13.67</v>
      </c>
    </row>
    <row r="1465" spans="1:5">
      <c r="A1465" s="55">
        <v>34988</v>
      </c>
      <c r="B1465">
        <v>15.04</v>
      </c>
      <c r="C1465">
        <v>15.35</v>
      </c>
      <c r="D1465">
        <v>14.57</v>
      </c>
      <c r="E1465">
        <v>14.62</v>
      </c>
    </row>
    <row r="1466" spans="1:5">
      <c r="A1466" s="55">
        <v>34989</v>
      </c>
      <c r="B1466">
        <v>14.63</v>
      </c>
      <c r="C1466">
        <v>14.86</v>
      </c>
      <c r="D1466">
        <v>14.03</v>
      </c>
      <c r="E1466">
        <v>14.03</v>
      </c>
    </row>
    <row r="1467" spans="1:5">
      <c r="A1467" s="55">
        <v>34990</v>
      </c>
      <c r="B1467">
        <v>12.57</v>
      </c>
      <c r="C1467">
        <v>14.56</v>
      </c>
      <c r="D1467">
        <v>12.55</v>
      </c>
      <c r="E1467">
        <v>14.05</v>
      </c>
    </row>
    <row r="1468" spans="1:5">
      <c r="A1468" s="55">
        <v>34991</v>
      </c>
      <c r="B1468">
        <v>14.38</v>
      </c>
      <c r="C1468">
        <v>14.38</v>
      </c>
      <c r="D1468">
        <v>13.48</v>
      </c>
      <c r="E1468">
        <v>13.55</v>
      </c>
    </row>
    <row r="1469" spans="1:5">
      <c r="A1469" s="55">
        <v>34992</v>
      </c>
      <c r="B1469">
        <v>13.46</v>
      </c>
      <c r="C1469">
        <v>13.77</v>
      </c>
      <c r="D1469">
        <v>13.13</v>
      </c>
      <c r="E1469">
        <v>13.46</v>
      </c>
    </row>
    <row r="1470" spans="1:5">
      <c r="A1470" s="55">
        <v>34995</v>
      </c>
      <c r="B1470">
        <v>14.63</v>
      </c>
      <c r="C1470">
        <v>14.7</v>
      </c>
      <c r="D1470">
        <v>14.03</v>
      </c>
      <c r="E1470">
        <v>14.17</v>
      </c>
    </row>
    <row r="1471" spans="1:5">
      <c r="A1471" s="55">
        <v>34996</v>
      </c>
      <c r="B1471">
        <v>14.01</v>
      </c>
      <c r="C1471">
        <v>14.33</v>
      </c>
      <c r="D1471">
        <v>13.85</v>
      </c>
      <c r="E1471">
        <v>13.85</v>
      </c>
    </row>
    <row r="1472" spans="1:5">
      <c r="A1472" s="55">
        <v>34997</v>
      </c>
      <c r="B1472">
        <v>13.41</v>
      </c>
      <c r="C1472">
        <v>14.72</v>
      </c>
      <c r="D1472">
        <v>13.39</v>
      </c>
      <c r="E1472">
        <v>14.49</v>
      </c>
    </row>
    <row r="1473" spans="1:5">
      <c r="A1473" s="55">
        <v>34998</v>
      </c>
      <c r="B1473">
        <v>14.47</v>
      </c>
      <c r="C1473">
        <v>16.989999999999998</v>
      </c>
      <c r="D1473">
        <v>14.41</v>
      </c>
      <c r="E1473">
        <v>15.59</v>
      </c>
    </row>
    <row r="1474" spans="1:5">
      <c r="A1474" s="55">
        <v>34999</v>
      </c>
      <c r="B1474">
        <v>15.79</v>
      </c>
      <c r="C1474">
        <v>15.9</v>
      </c>
      <c r="D1474">
        <v>14.63</v>
      </c>
      <c r="E1474">
        <v>14.63</v>
      </c>
    </row>
    <row r="1475" spans="1:5">
      <c r="A1475" s="55">
        <v>35002</v>
      </c>
      <c r="B1475">
        <v>14.48</v>
      </c>
      <c r="C1475">
        <v>14.8</v>
      </c>
      <c r="D1475">
        <v>14.25</v>
      </c>
      <c r="E1475">
        <v>14.26</v>
      </c>
    </row>
    <row r="1476" spans="1:5">
      <c r="A1476" s="55">
        <v>35003</v>
      </c>
      <c r="B1476">
        <v>13.9</v>
      </c>
      <c r="C1476">
        <v>14.08</v>
      </c>
      <c r="D1476">
        <v>13.43</v>
      </c>
      <c r="E1476">
        <v>13.83</v>
      </c>
    </row>
    <row r="1477" spans="1:5">
      <c r="A1477" s="55">
        <v>35004</v>
      </c>
      <c r="B1477">
        <v>13.98</v>
      </c>
      <c r="C1477">
        <v>13.98</v>
      </c>
      <c r="D1477">
        <v>13.39</v>
      </c>
      <c r="E1477">
        <v>13.41</v>
      </c>
    </row>
    <row r="1478" spans="1:5">
      <c r="A1478" s="55">
        <v>35005</v>
      </c>
      <c r="B1478">
        <v>13.37</v>
      </c>
      <c r="C1478">
        <v>13.64</v>
      </c>
      <c r="D1478">
        <v>13.09</v>
      </c>
      <c r="E1478">
        <v>13.19</v>
      </c>
    </row>
    <row r="1479" spans="1:5">
      <c r="A1479" s="55">
        <v>35006</v>
      </c>
      <c r="B1479">
        <v>12.12</v>
      </c>
      <c r="C1479">
        <v>13.08</v>
      </c>
      <c r="D1479">
        <v>12.12</v>
      </c>
      <c r="E1479">
        <v>12.26</v>
      </c>
    </row>
    <row r="1480" spans="1:5">
      <c r="A1480" s="55">
        <v>35009</v>
      </c>
      <c r="B1480">
        <v>13.09</v>
      </c>
      <c r="C1480">
        <v>13.45</v>
      </c>
      <c r="D1480">
        <v>12.66</v>
      </c>
      <c r="E1480">
        <v>12.74</v>
      </c>
    </row>
    <row r="1481" spans="1:5">
      <c r="A1481" s="55">
        <v>35010</v>
      </c>
      <c r="B1481">
        <v>12.92</v>
      </c>
      <c r="C1481">
        <v>13.99</v>
      </c>
      <c r="D1481">
        <v>12.78</v>
      </c>
      <c r="E1481">
        <v>13.05</v>
      </c>
    </row>
    <row r="1482" spans="1:5">
      <c r="A1482" s="55">
        <v>35011</v>
      </c>
      <c r="B1482">
        <v>12.85</v>
      </c>
      <c r="C1482">
        <v>13.03</v>
      </c>
      <c r="D1482">
        <v>12.11</v>
      </c>
      <c r="E1482">
        <v>12.16</v>
      </c>
    </row>
    <row r="1483" spans="1:5">
      <c r="A1483" s="55">
        <v>35012</v>
      </c>
      <c r="B1483">
        <v>12.35</v>
      </c>
      <c r="C1483">
        <v>13.19</v>
      </c>
      <c r="D1483">
        <v>12.31</v>
      </c>
      <c r="E1483">
        <v>12.46</v>
      </c>
    </row>
    <row r="1484" spans="1:5">
      <c r="A1484" s="55">
        <v>35013</v>
      </c>
      <c r="B1484">
        <v>12.62</v>
      </c>
      <c r="C1484">
        <v>13.45</v>
      </c>
      <c r="D1484">
        <v>12.61</v>
      </c>
      <c r="E1484">
        <v>12.97</v>
      </c>
    </row>
    <row r="1485" spans="1:5">
      <c r="A1485" s="55">
        <v>35016</v>
      </c>
      <c r="B1485">
        <v>13.52</v>
      </c>
      <c r="C1485">
        <v>14.1</v>
      </c>
      <c r="D1485">
        <v>13.01</v>
      </c>
      <c r="E1485">
        <v>13.2</v>
      </c>
    </row>
    <row r="1486" spans="1:5">
      <c r="A1486" s="55">
        <v>35017</v>
      </c>
      <c r="B1486">
        <v>13.77</v>
      </c>
      <c r="C1486">
        <v>13.97</v>
      </c>
      <c r="D1486">
        <v>13.14</v>
      </c>
      <c r="E1486">
        <v>13.38</v>
      </c>
    </row>
    <row r="1487" spans="1:5">
      <c r="A1487" s="55">
        <v>35018</v>
      </c>
      <c r="B1487">
        <v>13.44</v>
      </c>
      <c r="C1487">
        <v>13.9</v>
      </c>
      <c r="D1487">
        <v>12.94</v>
      </c>
      <c r="E1487">
        <v>12.95</v>
      </c>
    </row>
    <row r="1488" spans="1:5">
      <c r="A1488" s="55">
        <v>35019</v>
      </c>
      <c r="B1488">
        <v>12.88</v>
      </c>
      <c r="C1488">
        <v>13.01</v>
      </c>
      <c r="D1488">
        <v>12.47</v>
      </c>
      <c r="E1488">
        <v>12.57</v>
      </c>
    </row>
    <row r="1489" spans="1:5">
      <c r="A1489" s="55">
        <v>35020</v>
      </c>
      <c r="B1489">
        <v>12.61</v>
      </c>
      <c r="C1489">
        <v>12.8</v>
      </c>
      <c r="D1489">
        <v>12.35</v>
      </c>
      <c r="E1489">
        <v>12.49</v>
      </c>
    </row>
    <row r="1490" spans="1:5">
      <c r="A1490" s="55">
        <v>35023</v>
      </c>
      <c r="B1490">
        <v>12.75</v>
      </c>
      <c r="C1490">
        <v>13.27</v>
      </c>
      <c r="D1490">
        <v>12.17</v>
      </c>
      <c r="E1490">
        <v>12.37</v>
      </c>
    </row>
    <row r="1491" spans="1:5">
      <c r="A1491" s="55">
        <v>35024</v>
      </c>
      <c r="B1491">
        <v>11.89</v>
      </c>
      <c r="C1491">
        <v>12.34</v>
      </c>
      <c r="D1491">
        <v>11.73</v>
      </c>
      <c r="E1491">
        <v>11.74</v>
      </c>
    </row>
    <row r="1492" spans="1:5">
      <c r="A1492" s="55">
        <v>35025</v>
      </c>
      <c r="B1492">
        <v>11.91</v>
      </c>
      <c r="C1492">
        <v>11.96</v>
      </c>
      <c r="D1492">
        <v>11.61</v>
      </c>
      <c r="E1492">
        <v>11.81</v>
      </c>
    </row>
    <row r="1493" spans="1:5">
      <c r="A1493" s="55">
        <v>35027</v>
      </c>
      <c r="B1493">
        <v>11.91</v>
      </c>
      <c r="C1493">
        <v>12.8</v>
      </c>
      <c r="D1493">
        <v>11.81</v>
      </c>
      <c r="E1493">
        <v>11.87</v>
      </c>
    </row>
    <row r="1494" spans="1:5">
      <c r="A1494" s="55">
        <v>35030</v>
      </c>
      <c r="B1494">
        <v>10.57</v>
      </c>
      <c r="C1494">
        <v>12.7</v>
      </c>
      <c r="D1494">
        <v>10.57</v>
      </c>
      <c r="E1494">
        <v>12.43</v>
      </c>
    </row>
    <row r="1495" spans="1:5">
      <c r="A1495" s="55">
        <v>35031</v>
      </c>
      <c r="B1495">
        <v>11.94</v>
      </c>
      <c r="C1495">
        <v>12.26</v>
      </c>
      <c r="D1495">
        <v>11.52</v>
      </c>
      <c r="E1495">
        <v>11.57</v>
      </c>
    </row>
    <row r="1496" spans="1:5">
      <c r="A1496" s="55">
        <v>35032</v>
      </c>
      <c r="B1496">
        <v>11</v>
      </c>
      <c r="C1496">
        <v>11.96</v>
      </c>
      <c r="D1496">
        <v>10.93</v>
      </c>
      <c r="E1496">
        <v>11.65</v>
      </c>
    </row>
    <row r="1497" spans="1:5">
      <c r="A1497" s="55">
        <v>35033</v>
      </c>
      <c r="B1497">
        <v>10.9</v>
      </c>
      <c r="C1497">
        <v>11.92</v>
      </c>
      <c r="D1497">
        <v>10.9</v>
      </c>
      <c r="E1497">
        <v>11.58</v>
      </c>
    </row>
    <row r="1498" spans="1:5">
      <c r="A1498" s="55">
        <v>35034</v>
      </c>
      <c r="B1498">
        <v>11.12</v>
      </c>
      <c r="C1498">
        <v>11.64</v>
      </c>
      <c r="D1498">
        <v>11.04</v>
      </c>
      <c r="E1498">
        <v>11.11</v>
      </c>
    </row>
    <row r="1499" spans="1:5">
      <c r="A1499" s="55">
        <v>35037</v>
      </c>
      <c r="B1499">
        <v>11.12</v>
      </c>
      <c r="C1499">
        <v>11.35</v>
      </c>
      <c r="D1499">
        <v>10.06</v>
      </c>
      <c r="E1499">
        <v>10.66</v>
      </c>
    </row>
    <row r="1500" spans="1:5">
      <c r="A1500" s="55">
        <v>35038</v>
      </c>
      <c r="B1500">
        <v>11.12</v>
      </c>
      <c r="C1500">
        <v>11.98</v>
      </c>
      <c r="D1500">
        <v>10.47</v>
      </c>
      <c r="E1500">
        <v>11.65</v>
      </c>
    </row>
    <row r="1501" spans="1:5">
      <c r="A1501" s="55">
        <v>35039</v>
      </c>
      <c r="B1501">
        <v>10.84</v>
      </c>
      <c r="C1501">
        <v>13.17</v>
      </c>
      <c r="D1501">
        <v>10.82</v>
      </c>
      <c r="E1501">
        <v>12.7</v>
      </c>
    </row>
    <row r="1502" spans="1:5">
      <c r="A1502" s="55">
        <v>35040</v>
      </c>
      <c r="B1502">
        <v>12.5</v>
      </c>
      <c r="C1502">
        <v>13.18</v>
      </c>
      <c r="D1502">
        <v>12.14</v>
      </c>
      <c r="E1502">
        <v>12.74</v>
      </c>
    </row>
    <row r="1503" spans="1:5">
      <c r="A1503" s="55">
        <v>35041</v>
      </c>
      <c r="B1503">
        <v>12.5</v>
      </c>
      <c r="C1503">
        <v>12.67</v>
      </c>
      <c r="D1503">
        <v>10.15</v>
      </c>
      <c r="E1503">
        <v>11.12</v>
      </c>
    </row>
    <row r="1504" spans="1:5">
      <c r="A1504" s="55">
        <v>35044</v>
      </c>
      <c r="B1504">
        <v>12.14</v>
      </c>
      <c r="C1504">
        <v>12.21</v>
      </c>
      <c r="D1504">
        <v>10.88</v>
      </c>
      <c r="E1504">
        <v>11.06</v>
      </c>
    </row>
    <row r="1505" spans="1:5">
      <c r="A1505" s="55">
        <v>35045</v>
      </c>
      <c r="B1505">
        <v>10.38</v>
      </c>
      <c r="C1505">
        <v>11.34</v>
      </c>
      <c r="D1505">
        <v>10.07</v>
      </c>
      <c r="E1505">
        <v>10.63</v>
      </c>
    </row>
    <row r="1506" spans="1:5">
      <c r="A1506" s="55">
        <v>35046</v>
      </c>
      <c r="B1506">
        <v>11.51</v>
      </c>
      <c r="C1506">
        <v>11.51</v>
      </c>
      <c r="D1506">
        <v>10.15</v>
      </c>
      <c r="E1506">
        <v>10.36</v>
      </c>
    </row>
    <row r="1507" spans="1:5">
      <c r="A1507" s="55">
        <v>35047</v>
      </c>
      <c r="B1507">
        <v>10.67</v>
      </c>
      <c r="C1507">
        <v>11.44</v>
      </c>
      <c r="D1507">
        <v>10.27</v>
      </c>
      <c r="E1507">
        <v>11.07</v>
      </c>
    </row>
    <row r="1508" spans="1:5">
      <c r="A1508" s="55">
        <v>35048</v>
      </c>
      <c r="B1508">
        <v>11.22</v>
      </c>
      <c r="C1508">
        <v>12.22</v>
      </c>
      <c r="D1508">
        <v>11.12</v>
      </c>
      <c r="E1508">
        <v>11.44</v>
      </c>
    </row>
    <row r="1509" spans="1:5">
      <c r="A1509" s="55">
        <v>35051</v>
      </c>
      <c r="B1509">
        <v>11.22</v>
      </c>
      <c r="C1509">
        <v>14.86</v>
      </c>
      <c r="D1509">
        <v>11.02</v>
      </c>
      <c r="E1509">
        <v>14.55</v>
      </c>
    </row>
    <row r="1510" spans="1:5">
      <c r="A1510" s="55">
        <v>35052</v>
      </c>
      <c r="B1510">
        <v>15.42</v>
      </c>
      <c r="C1510">
        <v>15.42</v>
      </c>
      <c r="D1510">
        <v>13.11</v>
      </c>
      <c r="E1510">
        <v>13.16</v>
      </c>
    </row>
    <row r="1511" spans="1:5">
      <c r="A1511" s="55">
        <v>35053</v>
      </c>
      <c r="B1511">
        <v>11.84</v>
      </c>
      <c r="C1511">
        <v>12.34</v>
      </c>
      <c r="D1511">
        <v>11.11</v>
      </c>
      <c r="E1511">
        <v>12.2</v>
      </c>
    </row>
    <row r="1512" spans="1:5">
      <c r="A1512" s="55">
        <v>35054</v>
      </c>
      <c r="B1512">
        <v>13.01</v>
      </c>
      <c r="C1512">
        <v>13.01</v>
      </c>
      <c r="D1512">
        <v>10.65</v>
      </c>
      <c r="E1512">
        <v>10.77</v>
      </c>
    </row>
    <row r="1513" spans="1:5">
      <c r="A1513" s="55">
        <v>35055</v>
      </c>
      <c r="B1513">
        <v>11.29</v>
      </c>
      <c r="C1513">
        <v>11.58</v>
      </c>
      <c r="D1513">
        <v>10.97</v>
      </c>
      <c r="E1513">
        <v>11.51</v>
      </c>
    </row>
    <row r="1514" spans="1:5">
      <c r="A1514" s="55">
        <v>35059</v>
      </c>
      <c r="B1514">
        <v>11.72</v>
      </c>
      <c r="C1514">
        <v>11.87</v>
      </c>
      <c r="D1514">
        <v>11.48</v>
      </c>
      <c r="E1514">
        <v>11.49</v>
      </c>
    </row>
    <row r="1515" spans="1:5">
      <c r="A1515" s="55">
        <v>35060</v>
      </c>
      <c r="B1515">
        <v>11.24</v>
      </c>
      <c r="C1515">
        <v>12.65</v>
      </c>
      <c r="D1515">
        <v>11.19</v>
      </c>
      <c r="E1515">
        <v>11.98</v>
      </c>
    </row>
    <row r="1516" spans="1:5">
      <c r="A1516" s="55">
        <v>35061</v>
      </c>
      <c r="B1516">
        <v>11.91</v>
      </c>
      <c r="C1516">
        <v>12.37</v>
      </c>
      <c r="D1516">
        <v>11.9</v>
      </c>
      <c r="E1516">
        <v>12.25</v>
      </c>
    </row>
    <row r="1517" spans="1:5">
      <c r="A1517" s="55">
        <v>35062</v>
      </c>
      <c r="B1517">
        <v>12.59</v>
      </c>
      <c r="C1517">
        <v>13.14</v>
      </c>
      <c r="D1517">
        <v>12.31</v>
      </c>
      <c r="E1517">
        <v>12.52</v>
      </c>
    </row>
    <row r="1518" spans="1:5">
      <c r="A1518" s="55">
        <v>35066</v>
      </c>
      <c r="B1518">
        <v>13.39</v>
      </c>
      <c r="C1518">
        <v>13.39</v>
      </c>
      <c r="D1518">
        <v>12.19</v>
      </c>
      <c r="E1518">
        <v>12.19</v>
      </c>
    </row>
    <row r="1519" spans="1:5">
      <c r="A1519" s="55">
        <v>35067</v>
      </c>
      <c r="B1519">
        <v>11.53</v>
      </c>
      <c r="C1519">
        <v>12.29</v>
      </c>
      <c r="D1519">
        <v>11.45</v>
      </c>
      <c r="E1519">
        <v>12.1</v>
      </c>
    </row>
    <row r="1520" spans="1:5">
      <c r="A1520" s="55">
        <v>35068</v>
      </c>
      <c r="B1520">
        <v>11.24</v>
      </c>
      <c r="C1520">
        <v>14.23</v>
      </c>
      <c r="D1520">
        <v>11.23</v>
      </c>
      <c r="E1520">
        <v>13.78</v>
      </c>
    </row>
    <row r="1521" spans="1:5">
      <c r="A1521" s="55">
        <v>35069</v>
      </c>
      <c r="B1521">
        <v>14.02</v>
      </c>
      <c r="C1521">
        <v>14.74</v>
      </c>
      <c r="D1521">
        <v>13.55</v>
      </c>
      <c r="E1521">
        <v>13.58</v>
      </c>
    </row>
    <row r="1522" spans="1:5">
      <c r="A1522" s="55">
        <v>35072</v>
      </c>
      <c r="B1522">
        <v>14.02</v>
      </c>
      <c r="C1522">
        <v>13.22</v>
      </c>
      <c r="D1522">
        <v>12.44</v>
      </c>
      <c r="E1522">
        <v>13.11</v>
      </c>
    </row>
    <row r="1523" spans="1:5">
      <c r="A1523" s="55">
        <v>35073</v>
      </c>
      <c r="B1523">
        <v>13.04</v>
      </c>
      <c r="C1523">
        <v>15.48</v>
      </c>
      <c r="D1523">
        <v>13.04</v>
      </c>
      <c r="E1523">
        <v>15.21</v>
      </c>
    </row>
    <row r="1524" spans="1:5">
      <c r="A1524" s="55">
        <v>35074</v>
      </c>
      <c r="B1524">
        <v>16.55</v>
      </c>
      <c r="C1524">
        <v>16.87</v>
      </c>
      <c r="D1524">
        <v>15.65</v>
      </c>
      <c r="E1524">
        <v>16.399999999999999</v>
      </c>
    </row>
    <row r="1525" spans="1:5">
      <c r="A1525" s="55">
        <v>35075</v>
      </c>
      <c r="B1525">
        <v>15.76</v>
      </c>
      <c r="C1525">
        <v>16.100000000000001</v>
      </c>
      <c r="D1525">
        <v>14.62</v>
      </c>
      <c r="E1525">
        <v>14.69</v>
      </c>
    </row>
    <row r="1526" spans="1:5">
      <c r="A1526" s="55">
        <v>35076</v>
      </c>
      <c r="B1526">
        <v>14.28</v>
      </c>
      <c r="C1526">
        <v>15</v>
      </c>
      <c r="D1526">
        <v>14.15</v>
      </c>
      <c r="E1526">
        <v>14.23</v>
      </c>
    </row>
    <row r="1527" spans="1:5">
      <c r="A1527" s="55">
        <v>35079</v>
      </c>
      <c r="B1527">
        <v>14.12</v>
      </c>
      <c r="C1527">
        <v>15.13</v>
      </c>
      <c r="D1527">
        <v>14.03</v>
      </c>
      <c r="E1527">
        <v>14.99</v>
      </c>
    </row>
    <row r="1528" spans="1:5">
      <c r="A1528" s="55">
        <v>35080</v>
      </c>
      <c r="B1528">
        <v>14.62</v>
      </c>
      <c r="C1528">
        <v>15.33</v>
      </c>
      <c r="D1528">
        <v>14.09</v>
      </c>
      <c r="E1528">
        <v>14.09</v>
      </c>
    </row>
    <row r="1529" spans="1:5">
      <c r="A1529" s="55">
        <v>35081</v>
      </c>
      <c r="B1529">
        <v>14</v>
      </c>
      <c r="C1529">
        <v>14.31</v>
      </c>
      <c r="D1529">
        <v>13.55</v>
      </c>
      <c r="E1529">
        <v>14.25</v>
      </c>
    </row>
    <row r="1530" spans="1:5">
      <c r="A1530" s="55">
        <v>35082</v>
      </c>
      <c r="B1530">
        <v>13.72</v>
      </c>
      <c r="C1530">
        <v>14.36</v>
      </c>
      <c r="D1530">
        <v>13.54</v>
      </c>
      <c r="E1530">
        <v>13.58</v>
      </c>
    </row>
    <row r="1531" spans="1:5">
      <c r="A1531" s="55">
        <v>35083</v>
      </c>
      <c r="B1531">
        <v>13.55</v>
      </c>
      <c r="C1531">
        <v>13.57</v>
      </c>
      <c r="D1531">
        <v>12.59</v>
      </c>
      <c r="E1531">
        <v>12.7</v>
      </c>
    </row>
    <row r="1532" spans="1:5">
      <c r="A1532" s="55">
        <v>35086</v>
      </c>
      <c r="B1532">
        <v>12.88</v>
      </c>
      <c r="C1532">
        <v>13.53</v>
      </c>
      <c r="D1532">
        <v>12.52</v>
      </c>
      <c r="E1532">
        <v>13.34</v>
      </c>
    </row>
    <row r="1533" spans="1:5">
      <c r="A1533" s="55">
        <v>35087</v>
      </c>
      <c r="B1533">
        <v>13.56</v>
      </c>
      <c r="C1533">
        <v>13.67</v>
      </c>
      <c r="D1533">
        <v>13.32</v>
      </c>
      <c r="E1533">
        <v>13.56</v>
      </c>
    </row>
    <row r="1534" spans="1:5">
      <c r="A1534" s="55">
        <v>35088</v>
      </c>
      <c r="B1534">
        <v>12.92</v>
      </c>
      <c r="C1534">
        <v>12.99</v>
      </c>
      <c r="D1534">
        <v>12.5</v>
      </c>
      <c r="E1534">
        <v>12.54</v>
      </c>
    </row>
    <row r="1535" spans="1:5">
      <c r="A1535" s="55">
        <v>35089</v>
      </c>
      <c r="B1535">
        <v>12.31</v>
      </c>
      <c r="C1535">
        <v>12.99</v>
      </c>
      <c r="D1535">
        <v>12.28</v>
      </c>
      <c r="E1535">
        <v>12.94</v>
      </c>
    </row>
    <row r="1536" spans="1:5">
      <c r="A1536" s="55">
        <v>35090</v>
      </c>
      <c r="B1536">
        <v>12.64</v>
      </c>
      <c r="C1536">
        <v>12.65</v>
      </c>
      <c r="D1536">
        <v>11.91</v>
      </c>
      <c r="E1536">
        <v>12</v>
      </c>
    </row>
    <row r="1537" spans="1:5">
      <c r="A1537" s="55">
        <v>35093</v>
      </c>
      <c r="B1537">
        <v>12.07</v>
      </c>
      <c r="C1537">
        <v>12.34</v>
      </c>
      <c r="D1537">
        <v>12.05</v>
      </c>
      <c r="E1537">
        <v>12.19</v>
      </c>
    </row>
    <row r="1538" spans="1:5">
      <c r="A1538" s="55">
        <v>35094</v>
      </c>
      <c r="B1538">
        <v>11.45</v>
      </c>
      <c r="C1538">
        <v>12.42</v>
      </c>
      <c r="D1538">
        <v>11.39</v>
      </c>
      <c r="E1538">
        <v>12.42</v>
      </c>
    </row>
    <row r="1539" spans="1:5">
      <c r="A1539" s="55">
        <v>35095</v>
      </c>
      <c r="B1539">
        <v>12.37</v>
      </c>
      <c r="C1539">
        <v>13.04</v>
      </c>
      <c r="D1539">
        <v>12.35</v>
      </c>
      <c r="E1539">
        <v>12.53</v>
      </c>
    </row>
    <row r="1540" spans="1:5">
      <c r="A1540" s="55">
        <v>35096</v>
      </c>
      <c r="B1540">
        <v>11.44</v>
      </c>
      <c r="C1540">
        <v>12.87</v>
      </c>
      <c r="D1540">
        <v>11.11</v>
      </c>
      <c r="E1540">
        <v>12.65</v>
      </c>
    </row>
    <row r="1541" spans="1:5">
      <c r="A1541" s="55">
        <v>35097</v>
      </c>
      <c r="B1541">
        <v>12.51</v>
      </c>
      <c r="C1541">
        <v>13.48</v>
      </c>
      <c r="D1541">
        <v>12.42</v>
      </c>
      <c r="E1541">
        <v>13.23</v>
      </c>
    </row>
    <row r="1542" spans="1:5">
      <c r="A1542" s="55">
        <v>35100</v>
      </c>
      <c r="B1542">
        <v>13.79</v>
      </c>
      <c r="C1542">
        <v>14.04</v>
      </c>
      <c r="D1542">
        <v>13.37</v>
      </c>
      <c r="E1542">
        <v>13.46</v>
      </c>
    </row>
    <row r="1543" spans="1:5">
      <c r="A1543" s="55">
        <v>35101</v>
      </c>
      <c r="B1543">
        <v>13.99</v>
      </c>
      <c r="C1543">
        <v>14.68</v>
      </c>
      <c r="D1543">
        <v>13.51</v>
      </c>
      <c r="E1543">
        <v>14.59</v>
      </c>
    </row>
    <row r="1544" spans="1:5">
      <c r="A1544" s="55">
        <v>35102</v>
      </c>
      <c r="B1544">
        <v>14.29</v>
      </c>
      <c r="C1544">
        <v>14.77</v>
      </c>
      <c r="D1544">
        <v>14.04</v>
      </c>
      <c r="E1544">
        <v>14.11</v>
      </c>
    </row>
    <row r="1545" spans="1:5">
      <c r="A1545" s="55">
        <v>35103</v>
      </c>
      <c r="B1545">
        <v>13.96</v>
      </c>
      <c r="C1545">
        <v>14.11</v>
      </c>
      <c r="D1545">
        <v>13.43</v>
      </c>
      <c r="E1545">
        <v>13.89</v>
      </c>
    </row>
    <row r="1546" spans="1:5">
      <c r="A1546" s="55">
        <v>35104</v>
      </c>
      <c r="B1546">
        <v>14.27</v>
      </c>
      <c r="C1546">
        <v>15.4</v>
      </c>
      <c r="D1546">
        <v>14.17</v>
      </c>
      <c r="E1546">
        <v>14.63</v>
      </c>
    </row>
    <row r="1547" spans="1:5">
      <c r="A1547" s="55">
        <v>35107</v>
      </c>
      <c r="B1547">
        <v>14.53</v>
      </c>
      <c r="C1547">
        <v>14.99</v>
      </c>
      <c r="D1547">
        <v>14.43</v>
      </c>
      <c r="E1547">
        <v>14.69</v>
      </c>
    </row>
    <row r="1548" spans="1:5">
      <c r="A1548" s="55">
        <v>35108</v>
      </c>
      <c r="B1548">
        <v>14.53</v>
      </c>
      <c r="C1548">
        <v>15.42</v>
      </c>
      <c r="D1548">
        <v>14.61</v>
      </c>
      <c r="E1548">
        <v>14.94</v>
      </c>
    </row>
    <row r="1549" spans="1:5">
      <c r="A1549" s="55">
        <v>35109</v>
      </c>
      <c r="B1549">
        <v>15.02</v>
      </c>
      <c r="C1549">
        <v>15.6</v>
      </c>
      <c r="D1549">
        <v>14.68</v>
      </c>
      <c r="E1549">
        <v>15.59</v>
      </c>
    </row>
    <row r="1550" spans="1:5">
      <c r="A1550" s="55">
        <v>35110</v>
      </c>
      <c r="B1550">
        <v>15.7</v>
      </c>
      <c r="C1550">
        <v>16.309999999999999</v>
      </c>
      <c r="D1550">
        <v>15.64</v>
      </c>
      <c r="E1550">
        <v>16.13</v>
      </c>
    </row>
    <row r="1551" spans="1:5">
      <c r="A1551" s="55">
        <v>35111</v>
      </c>
      <c r="B1551">
        <v>14.93</v>
      </c>
      <c r="C1551">
        <v>16.350000000000001</v>
      </c>
      <c r="D1551">
        <v>14.93</v>
      </c>
      <c r="E1551">
        <v>15.37</v>
      </c>
    </row>
    <row r="1552" spans="1:5">
      <c r="A1552" s="55">
        <v>35115</v>
      </c>
      <c r="B1552">
        <v>16.23</v>
      </c>
      <c r="C1552">
        <v>17.18</v>
      </c>
      <c r="D1552">
        <v>16.170000000000002</v>
      </c>
      <c r="E1552">
        <v>16.8</v>
      </c>
    </row>
    <row r="1553" spans="1:5">
      <c r="A1553" s="55">
        <v>35116</v>
      </c>
      <c r="B1553">
        <v>15.53</v>
      </c>
      <c r="C1553">
        <v>15.56</v>
      </c>
      <c r="D1553">
        <v>14.47</v>
      </c>
      <c r="E1553">
        <v>14.47</v>
      </c>
    </row>
    <row r="1554" spans="1:5">
      <c r="A1554" s="55">
        <v>35117</v>
      </c>
      <c r="B1554">
        <v>14.14</v>
      </c>
      <c r="C1554">
        <v>14.57</v>
      </c>
      <c r="D1554">
        <v>14</v>
      </c>
      <c r="E1554">
        <v>14.56</v>
      </c>
    </row>
    <row r="1555" spans="1:5">
      <c r="A1555" s="55">
        <v>35118</v>
      </c>
      <c r="B1555">
        <v>14.93</v>
      </c>
      <c r="C1555">
        <v>15.81</v>
      </c>
      <c r="D1555">
        <v>14.64</v>
      </c>
      <c r="E1555">
        <v>14.78</v>
      </c>
    </row>
    <row r="1556" spans="1:5">
      <c r="A1556" s="55">
        <v>35121</v>
      </c>
      <c r="B1556">
        <v>15.47</v>
      </c>
      <c r="C1556">
        <v>16.39</v>
      </c>
      <c r="D1556">
        <v>15.44</v>
      </c>
      <c r="E1556">
        <v>16.38</v>
      </c>
    </row>
    <row r="1557" spans="1:5">
      <c r="A1557" s="55">
        <v>35122</v>
      </c>
      <c r="B1557">
        <v>16.510000000000002</v>
      </c>
      <c r="C1557">
        <v>17.03</v>
      </c>
      <c r="D1557">
        <v>16.45</v>
      </c>
      <c r="E1557">
        <v>16.63</v>
      </c>
    </row>
    <row r="1558" spans="1:5">
      <c r="A1558" s="55">
        <v>35123</v>
      </c>
      <c r="B1558">
        <v>15.51</v>
      </c>
      <c r="C1558">
        <v>16.84</v>
      </c>
      <c r="D1558">
        <v>15.36</v>
      </c>
      <c r="E1558">
        <v>16.72</v>
      </c>
    </row>
    <row r="1559" spans="1:5">
      <c r="A1559" s="55">
        <v>35124</v>
      </c>
      <c r="B1559">
        <v>16.88</v>
      </c>
      <c r="C1559">
        <v>17.39</v>
      </c>
      <c r="D1559">
        <v>16.37</v>
      </c>
      <c r="E1559">
        <v>17.04</v>
      </c>
    </row>
    <row r="1560" spans="1:5">
      <c r="A1560" s="55">
        <v>35125</v>
      </c>
      <c r="B1560">
        <v>17.13</v>
      </c>
      <c r="C1560">
        <v>17.920000000000002</v>
      </c>
      <c r="D1560">
        <v>16.670000000000002</v>
      </c>
      <c r="E1560">
        <v>16.72</v>
      </c>
    </row>
    <row r="1561" spans="1:5">
      <c r="A1561" s="55">
        <v>35128</v>
      </c>
      <c r="B1561">
        <v>16.78</v>
      </c>
      <c r="C1561">
        <v>17.03</v>
      </c>
      <c r="D1561">
        <v>16.2</v>
      </c>
      <c r="E1561">
        <v>16.670000000000002</v>
      </c>
    </row>
    <row r="1562" spans="1:5">
      <c r="A1562" s="55">
        <v>35129</v>
      </c>
      <c r="B1562">
        <v>16.64</v>
      </c>
      <c r="C1562">
        <v>16.68</v>
      </c>
      <c r="D1562">
        <v>16.100000000000001</v>
      </c>
      <c r="E1562">
        <v>16.100000000000001</v>
      </c>
    </row>
    <row r="1563" spans="1:5">
      <c r="A1563" s="55">
        <v>35130</v>
      </c>
      <c r="B1563">
        <v>16.03</v>
      </c>
      <c r="C1563">
        <v>16.579999999999998</v>
      </c>
      <c r="D1563">
        <v>16.03</v>
      </c>
      <c r="E1563">
        <v>16.559999999999999</v>
      </c>
    </row>
    <row r="1564" spans="1:5">
      <c r="A1564" s="55">
        <v>35131</v>
      </c>
      <c r="B1564">
        <v>16.850000000000001</v>
      </c>
      <c r="C1564">
        <v>17.100000000000001</v>
      </c>
      <c r="D1564">
        <v>16.41</v>
      </c>
      <c r="E1564">
        <v>16.489999999999998</v>
      </c>
    </row>
    <row r="1565" spans="1:5">
      <c r="A1565" s="55">
        <v>35132</v>
      </c>
      <c r="B1565">
        <v>18.86</v>
      </c>
      <c r="C1565">
        <v>21.36</v>
      </c>
      <c r="D1565">
        <v>17.5</v>
      </c>
      <c r="E1565">
        <v>20.7</v>
      </c>
    </row>
    <row r="1566" spans="1:5">
      <c r="A1566" s="55">
        <v>35135</v>
      </c>
      <c r="B1566">
        <v>17.34</v>
      </c>
      <c r="C1566">
        <v>21.26</v>
      </c>
      <c r="D1566">
        <v>17.29</v>
      </c>
      <c r="E1566">
        <v>19.399999999999999</v>
      </c>
    </row>
    <row r="1567" spans="1:5">
      <c r="A1567" s="55">
        <v>35136</v>
      </c>
      <c r="B1567">
        <v>18.37</v>
      </c>
      <c r="C1567">
        <v>19.809999999999999</v>
      </c>
      <c r="D1567">
        <v>18.22</v>
      </c>
      <c r="E1567">
        <v>19.09</v>
      </c>
    </row>
    <row r="1568" spans="1:5">
      <c r="A1568" s="55">
        <v>35137</v>
      </c>
      <c r="B1568">
        <v>18.52</v>
      </c>
      <c r="C1568">
        <v>18.87</v>
      </c>
      <c r="D1568">
        <v>18.02</v>
      </c>
      <c r="E1568">
        <v>18.13</v>
      </c>
    </row>
    <row r="1569" spans="1:5">
      <c r="A1569" s="55">
        <v>35138</v>
      </c>
      <c r="B1569">
        <v>17.79</v>
      </c>
      <c r="C1569">
        <v>18.2</v>
      </c>
      <c r="D1569">
        <v>16.93</v>
      </c>
      <c r="E1569">
        <v>16.93</v>
      </c>
    </row>
    <row r="1570" spans="1:5">
      <c r="A1570" s="55">
        <v>35139</v>
      </c>
      <c r="B1570">
        <v>15.15</v>
      </c>
      <c r="C1570">
        <v>17.100000000000001</v>
      </c>
      <c r="D1570">
        <v>14.98</v>
      </c>
      <c r="E1570">
        <v>16.54</v>
      </c>
    </row>
    <row r="1571" spans="1:5">
      <c r="A1571" s="55">
        <v>35142</v>
      </c>
      <c r="B1571">
        <v>16.5</v>
      </c>
      <c r="C1571">
        <v>17.39</v>
      </c>
      <c r="D1571">
        <v>16.489999999999998</v>
      </c>
      <c r="E1571">
        <v>17.309999999999999</v>
      </c>
    </row>
    <row r="1572" spans="1:5">
      <c r="A1572" s="55">
        <v>35143</v>
      </c>
      <c r="B1572">
        <v>16.93</v>
      </c>
      <c r="C1572">
        <v>18.420000000000002</v>
      </c>
      <c r="D1572">
        <v>16.809999999999999</v>
      </c>
      <c r="E1572">
        <v>18.350000000000001</v>
      </c>
    </row>
    <row r="1573" spans="1:5">
      <c r="A1573" s="55">
        <v>35144</v>
      </c>
      <c r="B1573">
        <v>18.3</v>
      </c>
      <c r="C1573">
        <v>19.45</v>
      </c>
      <c r="D1573">
        <v>18.28</v>
      </c>
      <c r="E1573">
        <v>18.66</v>
      </c>
    </row>
    <row r="1574" spans="1:5">
      <c r="A1574" s="55">
        <v>35145</v>
      </c>
      <c r="B1574">
        <v>18.36</v>
      </c>
      <c r="C1574">
        <v>18.36</v>
      </c>
      <c r="D1574">
        <v>17.579999999999998</v>
      </c>
      <c r="E1574">
        <v>17.739999999999998</v>
      </c>
    </row>
    <row r="1575" spans="1:5">
      <c r="A1575" s="55">
        <v>35146</v>
      </c>
      <c r="B1575">
        <v>17.41</v>
      </c>
      <c r="C1575">
        <v>17.420000000000002</v>
      </c>
      <c r="D1575">
        <v>16.93</v>
      </c>
      <c r="E1575">
        <v>17.05</v>
      </c>
    </row>
    <row r="1576" spans="1:5">
      <c r="A1576" s="55">
        <v>35149</v>
      </c>
      <c r="B1576">
        <v>17.13</v>
      </c>
      <c r="C1576">
        <v>17.98</v>
      </c>
      <c r="D1576">
        <v>17.12</v>
      </c>
      <c r="E1576">
        <v>17.84</v>
      </c>
    </row>
    <row r="1577" spans="1:5">
      <c r="A1577" s="55">
        <v>35150</v>
      </c>
      <c r="B1577">
        <v>18.23</v>
      </c>
      <c r="C1577">
        <v>18.260000000000002</v>
      </c>
      <c r="D1577">
        <v>17.66</v>
      </c>
      <c r="E1577">
        <v>17.8</v>
      </c>
    </row>
    <row r="1578" spans="1:5">
      <c r="A1578" s="55">
        <v>35151</v>
      </c>
      <c r="B1578">
        <v>17.309999999999999</v>
      </c>
      <c r="C1578">
        <v>18.3</v>
      </c>
      <c r="D1578">
        <v>17.309999999999999</v>
      </c>
      <c r="E1578">
        <v>17.89</v>
      </c>
    </row>
    <row r="1579" spans="1:5">
      <c r="A1579" s="55">
        <v>35152</v>
      </c>
      <c r="B1579">
        <v>17.8</v>
      </c>
      <c r="C1579">
        <v>18.32</v>
      </c>
      <c r="D1579">
        <v>17.68</v>
      </c>
      <c r="E1579">
        <v>18.16</v>
      </c>
    </row>
    <row r="1580" spans="1:5">
      <c r="A1580" s="55">
        <v>35153</v>
      </c>
      <c r="B1580">
        <v>18.25</v>
      </c>
      <c r="C1580">
        <v>18.88</v>
      </c>
      <c r="D1580">
        <v>18.03</v>
      </c>
      <c r="E1580">
        <v>18.88</v>
      </c>
    </row>
    <row r="1581" spans="1:5">
      <c r="A1581" s="55">
        <v>35156</v>
      </c>
      <c r="B1581">
        <v>18.420000000000002</v>
      </c>
      <c r="C1581">
        <v>18.71</v>
      </c>
      <c r="D1581">
        <v>17.88</v>
      </c>
      <c r="E1581">
        <v>17.899999999999999</v>
      </c>
    </row>
    <row r="1582" spans="1:5">
      <c r="A1582" s="55">
        <v>35157</v>
      </c>
      <c r="B1582">
        <v>16.98</v>
      </c>
      <c r="C1582">
        <v>17.34</v>
      </c>
      <c r="D1582">
        <v>16.27</v>
      </c>
      <c r="E1582">
        <v>16.45</v>
      </c>
    </row>
    <row r="1583" spans="1:5">
      <c r="A1583" s="55">
        <v>35158</v>
      </c>
      <c r="B1583">
        <v>16.36</v>
      </c>
      <c r="C1583">
        <v>16.559999999999999</v>
      </c>
      <c r="D1583">
        <v>16.16</v>
      </c>
      <c r="E1583">
        <v>16.329999999999998</v>
      </c>
    </row>
    <row r="1584" spans="1:5">
      <c r="A1584" s="55">
        <v>35159</v>
      </c>
      <c r="B1584">
        <v>16.149999999999999</v>
      </c>
      <c r="C1584">
        <v>16.2</v>
      </c>
      <c r="D1584">
        <v>15.89</v>
      </c>
      <c r="E1584">
        <v>16.18</v>
      </c>
    </row>
    <row r="1585" spans="1:5">
      <c r="A1585" s="55">
        <v>35163</v>
      </c>
      <c r="B1585">
        <v>16.149999999999999</v>
      </c>
      <c r="C1585">
        <v>20.78</v>
      </c>
      <c r="D1585">
        <v>18.149999999999999</v>
      </c>
      <c r="E1585">
        <v>18.72</v>
      </c>
    </row>
    <row r="1586" spans="1:5">
      <c r="A1586" s="55">
        <v>35164</v>
      </c>
      <c r="B1586">
        <v>16.96</v>
      </c>
      <c r="C1586">
        <v>17.420000000000002</v>
      </c>
      <c r="D1586">
        <v>16.96</v>
      </c>
      <c r="E1586">
        <v>17.32</v>
      </c>
    </row>
    <row r="1587" spans="1:5">
      <c r="A1587" s="55">
        <v>35165</v>
      </c>
      <c r="B1587">
        <v>17.79</v>
      </c>
      <c r="C1587">
        <v>20.46</v>
      </c>
      <c r="D1587">
        <v>17.52</v>
      </c>
      <c r="E1587">
        <v>20.22</v>
      </c>
    </row>
    <row r="1588" spans="1:5">
      <c r="A1588" s="55">
        <v>35166</v>
      </c>
      <c r="B1588">
        <v>19.41</v>
      </c>
      <c r="C1588">
        <v>21.09</v>
      </c>
      <c r="D1588">
        <v>19.23</v>
      </c>
      <c r="E1588">
        <v>19.649999999999999</v>
      </c>
    </row>
    <row r="1589" spans="1:5">
      <c r="A1589" s="55">
        <v>35167</v>
      </c>
      <c r="B1589">
        <v>18.690000000000001</v>
      </c>
      <c r="C1589">
        <v>18.73</v>
      </c>
      <c r="D1589">
        <v>17.309999999999999</v>
      </c>
      <c r="E1589">
        <v>17.38</v>
      </c>
    </row>
    <row r="1590" spans="1:5">
      <c r="A1590" s="55">
        <v>35170</v>
      </c>
      <c r="B1590">
        <v>17.54</v>
      </c>
      <c r="C1590">
        <v>17.54</v>
      </c>
      <c r="D1590">
        <v>16.82</v>
      </c>
      <c r="E1590">
        <v>16.829999999999998</v>
      </c>
    </row>
    <row r="1591" spans="1:5">
      <c r="A1591" s="55">
        <v>35171</v>
      </c>
      <c r="B1591">
        <v>16.510000000000002</v>
      </c>
      <c r="C1591">
        <v>16.559999999999999</v>
      </c>
      <c r="D1591">
        <v>16.21</v>
      </c>
      <c r="E1591">
        <v>16.45</v>
      </c>
    </row>
    <row r="1592" spans="1:5">
      <c r="A1592" s="55">
        <v>35172</v>
      </c>
      <c r="B1592">
        <v>16.5</v>
      </c>
      <c r="C1592">
        <v>17.3</v>
      </c>
      <c r="D1592">
        <v>16.36</v>
      </c>
      <c r="E1592">
        <v>17.07</v>
      </c>
    </row>
    <row r="1593" spans="1:5">
      <c r="A1593" s="55">
        <v>35173</v>
      </c>
      <c r="B1593">
        <v>16.690000000000001</v>
      </c>
      <c r="C1593">
        <v>17.059999999999999</v>
      </c>
      <c r="D1593">
        <v>16.239999999999998</v>
      </c>
      <c r="E1593">
        <v>16.41</v>
      </c>
    </row>
    <row r="1594" spans="1:5">
      <c r="A1594" s="55">
        <v>35174</v>
      </c>
      <c r="B1594">
        <v>14.56</v>
      </c>
      <c r="C1594">
        <v>15.4</v>
      </c>
      <c r="D1594">
        <v>14.3</v>
      </c>
      <c r="E1594">
        <v>15.12</v>
      </c>
    </row>
    <row r="1595" spans="1:5">
      <c r="A1595" s="55">
        <v>35177</v>
      </c>
      <c r="B1595">
        <v>14.76</v>
      </c>
      <c r="C1595">
        <v>15.7</v>
      </c>
      <c r="D1595">
        <v>14.76</v>
      </c>
      <c r="E1595">
        <v>15.38</v>
      </c>
    </row>
    <row r="1596" spans="1:5">
      <c r="A1596" s="55">
        <v>35178</v>
      </c>
      <c r="B1596">
        <v>14.95</v>
      </c>
      <c r="C1596">
        <v>15.46</v>
      </c>
      <c r="D1596">
        <v>14.89</v>
      </c>
      <c r="E1596">
        <v>15.01</v>
      </c>
    </row>
    <row r="1597" spans="1:5">
      <c r="A1597" s="55">
        <v>35179</v>
      </c>
      <c r="B1597">
        <v>14.01</v>
      </c>
      <c r="C1597">
        <v>15.13</v>
      </c>
      <c r="D1597">
        <v>13.99</v>
      </c>
      <c r="E1597">
        <v>14.91</v>
      </c>
    </row>
    <row r="1598" spans="1:5">
      <c r="A1598" s="55">
        <v>35180</v>
      </c>
      <c r="B1598">
        <v>14.69</v>
      </c>
      <c r="C1598">
        <v>15.35</v>
      </c>
      <c r="D1598">
        <v>14.59</v>
      </c>
      <c r="E1598">
        <v>14.72</v>
      </c>
    </row>
    <row r="1599" spans="1:5">
      <c r="A1599" s="55">
        <v>35181</v>
      </c>
      <c r="B1599">
        <v>14.56</v>
      </c>
      <c r="C1599">
        <v>14.93</v>
      </c>
      <c r="D1599">
        <v>14.46</v>
      </c>
      <c r="E1599">
        <v>14.75</v>
      </c>
    </row>
    <row r="1600" spans="1:5">
      <c r="A1600" s="55">
        <v>35184</v>
      </c>
      <c r="B1600">
        <v>15.54</v>
      </c>
      <c r="C1600">
        <v>15.67</v>
      </c>
      <c r="D1600">
        <v>15.35</v>
      </c>
      <c r="E1600">
        <v>15.45</v>
      </c>
    </row>
    <row r="1601" spans="1:5">
      <c r="A1601" s="55">
        <v>35185</v>
      </c>
      <c r="B1601">
        <v>15.75</v>
      </c>
      <c r="C1601">
        <v>16.010000000000002</v>
      </c>
      <c r="D1601">
        <v>15.71</v>
      </c>
      <c r="E1601">
        <v>15.83</v>
      </c>
    </row>
    <row r="1602" spans="1:5">
      <c r="A1602" s="55">
        <v>35186</v>
      </c>
      <c r="B1602">
        <v>15.89</v>
      </c>
      <c r="C1602">
        <v>16.87</v>
      </c>
      <c r="D1602">
        <v>15.75</v>
      </c>
      <c r="E1602">
        <v>16.07</v>
      </c>
    </row>
    <row r="1603" spans="1:5">
      <c r="A1603" s="55">
        <v>35187</v>
      </c>
      <c r="B1603">
        <v>16.75</v>
      </c>
      <c r="C1603">
        <v>18.96</v>
      </c>
      <c r="D1603">
        <v>16.72</v>
      </c>
      <c r="E1603">
        <v>18.62</v>
      </c>
    </row>
    <row r="1604" spans="1:5">
      <c r="A1604" s="55">
        <v>35188</v>
      </c>
      <c r="B1604">
        <v>16.61</v>
      </c>
      <c r="C1604">
        <v>17.39</v>
      </c>
      <c r="D1604">
        <v>15.56</v>
      </c>
      <c r="E1604">
        <v>16.7</v>
      </c>
    </row>
    <row r="1605" spans="1:5">
      <c r="A1605" s="55">
        <v>35191</v>
      </c>
      <c r="B1605">
        <v>16.89</v>
      </c>
      <c r="C1605">
        <v>17.87</v>
      </c>
      <c r="D1605">
        <v>16.72</v>
      </c>
      <c r="E1605">
        <v>16.920000000000002</v>
      </c>
    </row>
    <row r="1606" spans="1:5">
      <c r="A1606" s="55">
        <v>35192</v>
      </c>
      <c r="B1606">
        <v>16.62</v>
      </c>
      <c r="C1606">
        <v>17.239999999999998</v>
      </c>
      <c r="D1606">
        <v>16.52</v>
      </c>
      <c r="E1606">
        <v>16.87</v>
      </c>
    </row>
    <row r="1607" spans="1:5">
      <c r="A1607" s="55">
        <v>35193</v>
      </c>
      <c r="B1607">
        <v>17.2</v>
      </c>
      <c r="C1607">
        <v>18.690000000000001</v>
      </c>
      <c r="D1607">
        <v>15.78</v>
      </c>
      <c r="E1607">
        <v>15.78</v>
      </c>
    </row>
    <row r="1608" spans="1:5">
      <c r="A1608" s="55">
        <v>35194</v>
      </c>
      <c r="B1608">
        <v>15.48</v>
      </c>
      <c r="C1608">
        <v>17.05</v>
      </c>
      <c r="D1608">
        <v>15.38</v>
      </c>
      <c r="E1608">
        <v>16.989999999999998</v>
      </c>
    </row>
    <row r="1609" spans="1:5">
      <c r="A1609" s="55">
        <v>35195</v>
      </c>
      <c r="B1609">
        <v>16.2</v>
      </c>
      <c r="C1609">
        <v>16.32</v>
      </c>
      <c r="D1609">
        <v>15.3</v>
      </c>
      <c r="E1609">
        <v>15.61</v>
      </c>
    </row>
    <row r="1610" spans="1:5">
      <c r="A1610" s="55">
        <v>35198</v>
      </c>
      <c r="B1610">
        <v>16.260000000000002</v>
      </c>
      <c r="C1610">
        <v>16.260000000000002</v>
      </c>
      <c r="D1610">
        <v>14.88</v>
      </c>
      <c r="E1610">
        <v>15.16</v>
      </c>
    </row>
    <row r="1611" spans="1:5">
      <c r="A1611" s="55">
        <v>35199</v>
      </c>
      <c r="B1611">
        <v>15.01</v>
      </c>
      <c r="C1611">
        <v>15.18</v>
      </c>
      <c r="D1611">
        <v>14.66</v>
      </c>
      <c r="E1611">
        <v>14.9</v>
      </c>
    </row>
    <row r="1612" spans="1:5">
      <c r="A1612" s="55">
        <v>35200</v>
      </c>
      <c r="B1612">
        <v>14.57</v>
      </c>
      <c r="C1612">
        <v>15.83</v>
      </c>
      <c r="D1612">
        <v>14.57</v>
      </c>
      <c r="E1612">
        <v>15.59</v>
      </c>
    </row>
    <row r="1613" spans="1:5">
      <c r="A1613" s="55">
        <v>35201</v>
      </c>
      <c r="B1613">
        <v>16.010000000000002</v>
      </c>
      <c r="C1613">
        <v>16.010000000000002</v>
      </c>
      <c r="D1613">
        <v>15.53</v>
      </c>
      <c r="E1613">
        <v>15.71</v>
      </c>
    </row>
    <row r="1614" spans="1:5">
      <c r="A1614" s="55">
        <v>35202</v>
      </c>
      <c r="B1614">
        <v>14.74</v>
      </c>
      <c r="C1614">
        <v>15.2</v>
      </c>
      <c r="D1614">
        <v>14.56</v>
      </c>
      <c r="E1614">
        <v>15.13</v>
      </c>
    </row>
    <row r="1615" spans="1:5">
      <c r="A1615" s="55">
        <v>35205</v>
      </c>
      <c r="B1615">
        <v>15.05</v>
      </c>
      <c r="C1615">
        <v>16.36</v>
      </c>
      <c r="D1615">
        <v>14.89</v>
      </c>
      <c r="E1615">
        <v>15.8</v>
      </c>
    </row>
    <row r="1616" spans="1:5">
      <c r="A1616" s="55">
        <v>35206</v>
      </c>
      <c r="B1616">
        <v>15.66</v>
      </c>
      <c r="C1616">
        <v>16.37</v>
      </c>
      <c r="D1616">
        <v>15.59</v>
      </c>
      <c r="E1616">
        <v>16</v>
      </c>
    </row>
    <row r="1617" spans="1:5">
      <c r="A1617" s="55">
        <v>35207</v>
      </c>
      <c r="B1617">
        <v>16</v>
      </c>
      <c r="C1617">
        <v>16.100000000000001</v>
      </c>
      <c r="D1617">
        <v>15.46</v>
      </c>
      <c r="E1617">
        <v>15.5</v>
      </c>
    </row>
    <row r="1618" spans="1:5">
      <c r="A1618" s="55">
        <v>35208</v>
      </c>
      <c r="B1618">
        <v>15.79</v>
      </c>
      <c r="C1618">
        <v>16.41</v>
      </c>
      <c r="D1618">
        <v>15.73</v>
      </c>
      <c r="E1618">
        <v>16.170000000000002</v>
      </c>
    </row>
    <row r="1619" spans="1:5">
      <c r="A1619" s="55">
        <v>35209</v>
      </c>
      <c r="B1619">
        <v>15.58</v>
      </c>
      <c r="C1619">
        <v>15.76</v>
      </c>
      <c r="D1619">
        <v>15.44</v>
      </c>
      <c r="E1619">
        <v>15.54</v>
      </c>
    </row>
    <row r="1620" spans="1:5">
      <c r="A1620" s="55">
        <v>35213</v>
      </c>
      <c r="B1620">
        <v>16.100000000000001</v>
      </c>
      <c r="C1620">
        <v>16.97</v>
      </c>
      <c r="D1620">
        <v>16.04</v>
      </c>
      <c r="E1620">
        <v>16.920000000000002</v>
      </c>
    </row>
    <row r="1621" spans="1:5">
      <c r="A1621" s="55">
        <v>35214</v>
      </c>
      <c r="B1621">
        <v>16.97</v>
      </c>
      <c r="C1621">
        <v>17.75</v>
      </c>
      <c r="D1621">
        <v>16.75</v>
      </c>
      <c r="E1621">
        <v>17.149999999999999</v>
      </c>
    </row>
    <row r="1622" spans="1:5">
      <c r="A1622" s="55">
        <v>35215</v>
      </c>
      <c r="B1622">
        <v>17.059999999999999</v>
      </c>
      <c r="C1622">
        <v>17.14</v>
      </c>
      <c r="D1622">
        <v>16.010000000000002</v>
      </c>
      <c r="E1622">
        <v>16.02</v>
      </c>
    </row>
    <row r="1623" spans="1:5">
      <c r="A1623" s="55">
        <v>35216</v>
      </c>
      <c r="B1623">
        <v>15.74</v>
      </c>
      <c r="C1623">
        <v>16.29</v>
      </c>
      <c r="D1623">
        <v>15.5</v>
      </c>
      <c r="E1623">
        <v>16.07</v>
      </c>
    </row>
    <row r="1624" spans="1:5">
      <c r="A1624" s="55">
        <v>35219</v>
      </c>
      <c r="B1624">
        <v>16.8</v>
      </c>
      <c r="C1624">
        <v>17.03</v>
      </c>
      <c r="D1624">
        <v>16.579999999999998</v>
      </c>
      <c r="E1624">
        <v>16.86</v>
      </c>
    </row>
    <row r="1625" spans="1:5">
      <c r="A1625" s="55">
        <v>35220</v>
      </c>
      <c r="B1625">
        <v>16.350000000000001</v>
      </c>
      <c r="C1625">
        <v>16.39</v>
      </c>
      <c r="D1625">
        <v>16.12</v>
      </c>
      <c r="E1625">
        <v>16.18</v>
      </c>
    </row>
    <row r="1626" spans="1:5">
      <c r="A1626" s="55">
        <v>35221</v>
      </c>
      <c r="B1626">
        <v>16.04</v>
      </c>
      <c r="C1626">
        <v>16.45</v>
      </c>
      <c r="D1626">
        <v>15.93</v>
      </c>
      <c r="E1626">
        <v>16.04</v>
      </c>
    </row>
    <row r="1627" spans="1:5">
      <c r="A1627" s="55">
        <v>35222</v>
      </c>
      <c r="B1627">
        <v>16.34</v>
      </c>
      <c r="C1627">
        <v>16.86</v>
      </c>
      <c r="D1627">
        <v>16.329999999999998</v>
      </c>
      <c r="E1627">
        <v>16.84</v>
      </c>
    </row>
    <row r="1628" spans="1:5">
      <c r="A1628" s="55">
        <v>35223</v>
      </c>
      <c r="B1628">
        <v>17.670000000000002</v>
      </c>
      <c r="C1628">
        <v>17.690000000000001</v>
      </c>
      <c r="D1628">
        <v>16.100000000000001</v>
      </c>
      <c r="E1628">
        <v>16.100000000000001</v>
      </c>
    </row>
    <row r="1629" spans="1:5">
      <c r="A1629" s="55">
        <v>35226</v>
      </c>
      <c r="B1629">
        <v>16.57</v>
      </c>
      <c r="C1629">
        <v>17.16</v>
      </c>
      <c r="D1629">
        <v>16.55</v>
      </c>
      <c r="E1629">
        <v>16.78</v>
      </c>
    </row>
    <row r="1630" spans="1:5">
      <c r="A1630" s="55">
        <v>35227</v>
      </c>
      <c r="B1630">
        <v>16.38</v>
      </c>
      <c r="C1630">
        <v>16.82</v>
      </c>
      <c r="D1630">
        <v>16</v>
      </c>
      <c r="E1630">
        <v>16.68</v>
      </c>
    </row>
    <row r="1631" spans="1:5">
      <c r="A1631" s="55">
        <v>35228</v>
      </c>
      <c r="B1631">
        <v>16.47</v>
      </c>
      <c r="C1631">
        <v>17.2</v>
      </c>
      <c r="D1631">
        <v>16.350000000000001</v>
      </c>
      <c r="E1631">
        <v>17</v>
      </c>
    </row>
    <row r="1632" spans="1:5">
      <c r="A1632" s="55">
        <v>35229</v>
      </c>
      <c r="B1632">
        <v>16.82</v>
      </c>
      <c r="C1632">
        <v>17.670000000000002</v>
      </c>
      <c r="D1632">
        <v>16.8</v>
      </c>
      <c r="E1632">
        <v>17.12</v>
      </c>
    </row>
    <row r="1633" spans="1:5">
      <c r="A1633" s="55">
        <v>35230</v>
      </c>
      <c r="B1633">
        <v>17.100000000000001</v>
      </c>
      <c r="C1633">
        <v>18.88</v>
      </c>
      <c r="D1633">
        <v>16.7</v>
      </c>
      <c r="E1633">
        <v>18.64</v>
      </c>
    </row>
    <row r="1634" spans="1:5">
      <c r="A1634" s="55">
        <v>35233</v>
      </c>
      <c r="B1634">
        <v>17.27</v>
      </c>
      <c r="C1634">
        <v>17.899999999999999</v>
      </c>
      <c r="D1634">
        <v>17.11</v>
      </c>
      <c r="E1634">
        <v>17.46</v>
      </c>
    </row>
    <row r="1635" spans="1:5">
      <c r="A1635" s="55">
        <v>35234</v>
      </c>
      <c r="B1635">
        <v>16.690000000000001</v>
      </c>
      <c r="C1635">
        <v>17.47</v>
      </c>
      <c r="D1635">
        <v>16.64</v>
      </c>
      <c r="E1635">
        <v>17.45</v>
      </c>
    </row>
    <row r="1636" spans="1:5">
      <c r="A1636" s="55">
        <v>35235</v>
      </c>
      <c r="B1636">
        <v>17.55</v>
      </c>
      <c r="C1636">
        <v>17.71</v>
      </c>
      <c r="D1636">
        <v>17.18</v>
      </c>
      <c r="E1636">
        <v>17.54</v>
      </c>
    </row>
    <row r="1637" spans="1:5">
      <c r="A1637" s="55">
        <v>35236</v>
      </c>
      <c r="B1637">
        <v>17.079999999999998</v>
      </c>
      <c r="C1637">
        <v>17.309999999999999</v>
      </c>
      <c r="D1637">
        <v>16.73</v>
      </c>
      <c r="E1637">
        <v>16.97</v>
      </c>
    </row>
    <row r="1638" spans="1:5">
      <c r="A1638" s="55">
        <v>35237</v>
      </c>
      <c r="B1638">
        <v>14.9</v>
      </c>
      <c r="C1638">
        <v>16.12</v>
      </c>
      <c r="D1638">
        <v>14.53</v>
      </c>
      <c r="E1638">
        <v>15.8</v>
      </c>
    </row>
    <row r="1639" spans="1:5">
      <c r="A1639" s="55">
        <v>35240</v>
      </c>
      <c r="B1639">
        <v>16.079999999999998</v>
      </c>
      <c r="C1639">
        <v>16.38</v>
      </c>
      <c r="D1639">
        <v>15.75</v>
      </c>
      <c r="E1639">
        <v>15.91</v>
      </c>
    </row>
    <row r="1640" spans="1:5">
      <c r="A1640" s="55">
        <v>35241</v>
      </c>
      <c r="B1640">
        <v>15.5</v>
      </c>
      <c r="C1640">
        <v>15.85</v>
      </c>
      <c r="D1640">
        <v>15.39</v>
      </c>
      <c r="E1640">
        <v>15.43</v>
      </c>
    </row>
    <row r="1641" spans="1:5">
      <c r="A1641" s="55">
        <v>35242</v>
      </c>
      <c r="B1641">
        <v>15.07</v>
      </c>
      <c r="C1641">
        <v>15.57</v>
      </c>
      <c r="D1641">
        <v>14.95</v>
      </c>
      <c r="E1641">
        <v>15.23</v>
      </c>
    </row>
    <row r="1642" spans="1:5">
      <c r="A1642" s="55">
        <v>35243</v>
      </c>
      <c r="B1642">
        <v>15.08</v>
      </c>
      <c r="C1642">
        <v>15.1</v>
      </c>
      <c r="D1642">
        <v>14.15</v>
      </c>
      <c r="E1642">
        <v>14.19</v>
      </c>
    </row>
    <row r="1643" spans="1:5">
      <c r="A1643" s="55">
        <v>35244</v>
      </c>
      <c r="B1643">
        <v>13.92</v>
      </c>
      <c r="C1643">
        <v>13.92</v>
      </c>
      <c r="D1643">
        <v>13.55</v>
      </c>
      <c r="E1643">
        <v>13.68</v>
      </c>
    </row>
    <row r="1644" spans="1:5">
      <c r="A1644" s="55">
        <v>35247</v>
      </c>
      <c r="B1644">
        <v>13.83</v>
      </c>
      <c r="C1644">
        <v>14.08</v>
      </c>
      <c r="D1644">
        <v>13.75</v>
      </c>
      <c r="E1644">
        <v>13.78</v>
      </c>
    </row>
    <row r="1645" spans="1:5">
      <c r="A1645" s="55">
        <v>35248</v>
      </c>
      <c r="B1645">
        <v>13.93</v>
      </c>
      <c r="C1645">
        <v>14.45</v>
      </c>
      <c r="D1645">
        <v>13.92</v>
      </c>
      <c r="E1645">
        <v>14.19</v>
      </c>
    </row>
    <row r="1646" spans="1:5">
      <c r="A1646" s="55">
        <v>35249</v>
      </c>
      <c r="B1646">
        <v>13.88</v>
      </c>
      <c r="C1646">
        <v>14.66</v>
      </c>
      <c r="D1646">
        <v>13.8</v>
      </c>
      <c r="E1646">
        <v>14.21</v>
      </c>
    </row>
    <row r="1647" spans="1:5">
      <c r="A1647" s="55">
        <v>35251</v>
      </c>
      <c r="B1647">
        <v>16.25</v>
      </c>
      <c r="C1647">
        <v>16.84</v>
      </c>
      <c r="D1647">
        <v>14.92</v>
      </c>
      <c r="E1647">
        <v>16.09</v>
      </c>
    </row>
    <row r="1648" spans="1:5">
      <c r="A1648" s="55">
        <v>35254</v>
      </c>
      <c r="B1648">
        <v>16.68</v>
      </c>
      <c r="C1648">
        <v>16.829999999999998</v>
      </c>
      <c r="D1648">
        <v>15.93</v>
      </c>
      <c r="E1648">
        <v>16.420000000000002</v>
      </c>
    </row>
    <row r="1649" spans="1:5">
      <c r="A1649" s="55">
        <v>35255</v>
      </c>
      <c r="B1649">
        <v>16.02</v>
      </c>
      <c r="C1649">
        <v>16.02</v>
      </c>
      <c r="D1649">
        <v>15.43</v>
      </c>
      <c r="E1649">
        <v>15.49</v>
      </c>
    </row>
    <row r="1650" spans="1:5">
      <c r="A1650" s="55">
        <v>35256</v>
      </c>
      <c r="B1650">
        <v>16.059999999999999</v>
      </c>
      <c r="C1650">
        <v>16.47</v>
      </c>
      <c r="D1650">
        <v>15.51</v>
      </c>
      <c r="E1650">
        <v>15.51</v>
      </c>
    </row>
    <row r="1651" spans="1:5">
      <c r="A1651" s="55">
        <v>35257</v>
      </c>
      <c r="B1651">
        <v>15.81</v>
      </c>
      <c r="C1651">
        <v>19.2</v>
      </c>
      <c r="D1651">
        <v>15.76</v>
      </c>
      <c r="E1651">
        <v>17.809999999999999</v>
      </c>
    </row>
    <row r="1652" spans="1:5">
      <c r="A1652" s="55">
        <v>35258</v>
      </c>
      <c r="B1652">
        <v>16.989999999999998</v>
      </c>
      <c r="C1652">
        <v>17.5</v>
      </c>
      <c r="D1652">
        <v>16.79</v>
      </c>
      <c r="E1652">
        <v>17.09</v>
      </c>
    </row>
    <row r="1653" spans="1:5">
      <c r="A1653" s="55">
        <v>35261</v>
      </c>
      <c r="B1653">
        <v>17.14</v>
      </c>
      <c r="C1653">
        <v>20.11</v>
      </c>
      <c r="D1653">
        <v>17.13</v>
      </c>
      <c r="E1653">
        <v>20.11</v>
      </c>
    </row>
    <row r="1654" spans="1:5">
      <c r="A1654" s="55">
        <v>35262</v>
      </c>
      <c r="B1654">
        <v>20.28</v>
      </c>
      <c r="C1654">
        <v>27.05</v>
      </c>
      <c r="D1654">
        <v>19.48</v>
      </c>
      <c r="E1654">
        <v>20.100000000000001</v>
      </c>
    </row>
    <row r="1655" spans="1:5">
      <c r="A1655" s="55">
        <v>35263</v>
      </c>
      <c r="B1655">
        <v>19.38</v>
      </c>
      <c r="C1655">
        <v>20.34</v>
      </c>
      <c r="D1655">
        <v>19.12</v>
      </c>
      <c r="E1655">
        <v>19.22</v>
      </c>
    </row>
    <row r="1656" spans="1:5">
      <c r="A1656" s="55">
        <v>35264</v>
      </c>
      <c r="B1656">
        <v>18.78</v>
      </c>
      <c r="C1656">
        <v>19.57</v>
      </c>
      <c r="D1656">
        <v>17.920000000000002</v>
      </c>
      <c r="E1656">
        <v>17.93</v>
      </c>
    </row>
    <row r="1657" spans="1:5">
      <c r="A1657" s="55">
        <v>35265</v>
      </c>
      <c r="B1657">
        <v>16.739999999999998</v>
      </c>
      <c r="C1657">
        <v>17.86</v>
      </c>
      <c r="D1657">
        <v>16.73</v>
      </c>
      <c r="E1657">
        <v>17.260000000000002</v>
      </c>
    </row>
    <row r="1658" spans="1:5">
      <c r="A1658" s="55">
        <v>35268</v>
      </c>
      <c r="B1658">
        <v>19.3</v>
      </c>
      <c r="C1658">
        <v>21.31</v>
      </c>
      <c r="D1658">
        <v>19.3</v>
      </c>
      <c r="E1658">
        <v>20.41</v>
      </c>
    </row>
    <row r="1659" spans="1:5">
      <c r="A1659" s="55">
        <v>35269</v>
      </c>
      <c r="B1659">
        <v>19.3</v>
      </c>
      <c r="C1659">
        <v>21.8</v>
      </c>
      <c r="D1659">
        <v>19.28</v>
      </c>
      <c r="E1659">
        <v>21.55</v>
      </c>
    </row>
    <row r="1660" spans="1:5">
      <c r="A1660" s="55">
        <v>35270</v>
      </c>
      <c r="B1660">
        <v>23.9</v>
      </c>
      <c r="C1660">
        <v>24.19</v>
      </c>
      <c r="D1660">
        <v>21.43</v>
      </c>
      <c r="E1660">
        <v>21.44</v>
      </c>
    </row>
    <row r="1661" spans="1:5">
      <c r="A1661" s="55">
        <v>35271</v>
      </c>
      <c r="B1661">
        <v>19.59</v>
      </c>
      <c r="C1661">
        <v>19.690000000000001</v>
      </c>
      <c r="D1661">
        <v>18.61</v>
      </c>
      <c r="E1661">
        <v>19.39</v>
      </c>
    </row>
    <row r="1662" spans="1:5">
      <c r="A1662" s="55">
        <v>35272</v>
      </c>
      <c r="B1662">
        <v>18.690000000000001</v>
      </c>
      <c r="C1662">
        <v>18.8</v>
      </c>
      <c r="D1662">
        <v>17.350000000000001</v>
      </c>
      <c r="E1662">
        <v>17.45</v>
      </c>
    </row>
    <row r="1663" spans="1:5">
      <c r="A1663" s="55">
        <v>35275</v>
      </c>
      <c r="B1663">
        <v>18.559999999999999</v>
      </c>
      <c r="C1663">
        <v>20.51</v>
      </c>
      <c r="D1663">
        <v>18.440000000000001</v>
      </c>
      <c r="E1663">
        <v>20.09</v>
      </c>
    </row>
    <row r="1664" spans="1:5">
      <c r="A1664" s="55">
        <v>35276</v>
      </c>
      <c r="B1664">
        <v>19.829999999999998</v>
      </c>
      <c r="C1664">
        <v>21.57</v>
      </c>
      <c r="D1664">
        <v>19.829999999999998</v>
      </c>
      <c r="E1664">
        <v>20.53</v>
      </c>
    </row>
    <row r="1665" spans="1:5">
      <c r="A1665" s="55">
        <v>35277</v>
      </c>
      <c r="B1665">
        <v>19.88</v>
      </c>
      <c r="C1665">
        <v>20.2</v>
      </c>
      <c r="D1665">
        <v>19.27</v>
      </c>
      <c r="E1665">
        <v>19.46</v>
      </c>
    </row>
    <row r="1666" spans="1:5">
      <c r="A1666" s="55">
        <v>35278</v>
      </c>
      <c r="B1666">
        <v>19.39</v>
      </c>
      <c r="C1666">
        <v>19.39</v>
      </c>
      <c r="D1666">
        <v>18.23</v>
      </c>
      <c r="E1666">
        <v>18.760000000000002</v>
      </c>
    </row>
    <row r="1667" spans="1:5">
      <c r="A1667" s="55">
        <v>35279</v>
      </c>
      <c r="B1667">
        <v>16.38</v>
      </c>
      <c r="C1667">
        <v>17.489999999999998</v>
      </c>
      <c r="D1667">
        <v>16.16</v>
      </c>
      <c r="E1667">
        <v>16.190000000000001</v>
      </c>
    </row>
    <row r="1668" spans="1:5">
      <c r="A1668" s="55">
        <v>35282</v>
      </c>
      <c r="B1668">
        <v>17.12</v>
      </c>
      <c r="C1668">
        <v>17.54</v>
      </c>
      <c r="D1668">
        <v>16.84</v>
      </c>
      <c r="E1668">
        <v>17.36</v>
      </c>
    </row>
    <row r="1669" spans="1:5">
      <c r="A1669" s="55">
        <v>35283</v>
      </c>
      <c r="B1669">
        <v>17.75</v>
      </c>
      <c r="C1669">
        <v>17.88</v>
      </c>
      <c r="D1669">
        <v>16.93</v>
      </c>
      <c r="E1669">
        <v>16.93</v>
      </c>
    </row>
    <row r="1670" spans="1:5">
      <c r="A1670" s="55">
        <v>35284</v>
      </c>
      <c r="B1670">
        <v>16.88</v>
      </c>
      <c r="C1670">
        <v>17.170000000000002</v>
      </c>
      <c r="D1670">
        <v>16.22</v>
      </c>
      <c r="E1670">
        <v>16.239999999999998</v>
      </c>
    </row>
    <row r="1671" spans="1:5">
      <c r="A1671" s="55">
        <v>35285</v>
      </c>
      <c r="B1671">
        <v>16.28</v>
      </c>
      <c r="C1671">
        <v>16.579999999999998</v>
      </c>
      <c r="D1671">
        <v>15.97</v>
      </c>
      <c r="E1671">
        <v>16.04</v>
      </c>
    </row>
    <row r="1672" spans="1:5">
      <c r="A1672" s="55">
        <v>35286</v>
      </c>
      <c r="B1672">
        <v>16.010000000000002</v>
      </c>
      <c r="C1672">
        <v>16.53</v>
      </c>
      <c r="D1672">
        <v>15.25</v>
      </c>
      <c r="E1672">
        <v>15.77</v>
      </c>
    </row>
    <row r="1673" spans="1:5">
      <c r="A1673" s="55">
        <v>35289</v>
      </c>
      <c r="B1673">
        <v>16.14</v>
      </c>
      <c r="C1673">
        <v>16.5</v>
      </c>
      <c r="D1673">
        <v>15.45</v>
      </c>
      <c r="E1673">
        <v>15.57</v>
      </c>
    </row>
    <row r="1674" spans="1:5">
      <c r="A1674" s="55">
        <v>35290</v>
      </c>
      <c r="B1674">
        <v>16.29</v>
      </c>
      <c r="C1674">
        <v>17</v>
      </c>
      <c r="D1674">
        <v>15.71</v>
      </c>
      <c r="E1674">
        <v>16.41</v>
      </c>
    </row>
    <row r="1675" spans="1:5">
      <c r="A1675" s="55">
        <v>35291</v>
      </c>
      <c r="B1675">
        <v>16.53</v>
      </c>
      <c r="C1675">
        <v>16.61</v>
      </c>
      <c r="D1675">
        <v>15.84</v>
      </c>
      <c r="E1675">
        <v>15.96</v>
      </c>
    </row>
    <row r="1676" spans="1:5">
      <c r="A1676" s="55">
        <v>35292</v>
      </c>
      <c r="B1676">
        <v>16.09</v>
      </c>
      <c r="C1676">
        <v>16.09</v>
      </c>
      <c r="D1676">
        <v>15.29</v>
      </c>
      <c r="E1676">
        <v>15.46</v>
      </c>
    </row>
    <row r="1677" spans="1:5">
      <c r="A1677" s="55">
        <v>35293</v>
      </c>
      <c r="B1677">
        <v>15</v>
      </c>
      <c r="C1677">
        <v>15.73</v>
      </c>
      <c r="D1677">
        <v>14.57</v>
      </c>
      <c r="E1677">
        <v>14.81</v>
      </c>
    </row>
    <row r="1678" spans="1:5">
      <c r="A1678" s="55">
        <v>35296</v>
      </c>
      <c r="B1678">
        <v>15.27</v>
      </c>
      <c r="C1678">
        <v>15.49</v>
      </c>
      <c r="D1678">
        <v>15.22</v>
      </c>
      <c r="E1678">
        <v>15.27</v>
      </c>
    </row>
    <row r="1679" spans="1:5">
      <c r="A1679" s="55">
        <v>35297</v>
      </c>
      <c r="B1679">
        <v>15.19</v>
      </c>
      <c r="C1679">
        <v>15.54</v>
      </c>
      <c r="D1679">
        <v>14.73</v>
      </c>
      <c r="E1679">
        <v>14.73</v>
      </c>
    </row>
    <row r="1680" spans="1:5">
      <c r="A1680" s="55">
        <v>35298</v>
      </c>
      <c r="B1680">
        <v>14.91</v>
      </c>
      <c r="C1680">
        <v>15.1</v>
      </c>
      <c r="D1680">
        <v>14.51</v>
      </c>
      <c r="E1680">
        <v>14.52</v>
      </c>
    </row>
    <row r="1681" spans="1:5">
      <c r="A1681" s="55">
        <v>35299</v>
      </c>
      <c r="B1681">
        <v>13.9</v>
      </c>
      <c r="C1681">
        <v>13.91</v>
      </c>
      <c r="D1681">
        <v>13.22</v>
      </c>
      <c r="E1681">
        <v>13.71</v>
      </c>
    </row>
    <row r="1682" spans="1:5">
      <c r="A1682" s="55">
        <v>35300</v>
      </c>
      <c r="B1682">
        <v>13.71</v>
      </c>
      <c r="C1682">
        <v>15.08</v>
      </c>
      <c r="D1682">
        <v>13.67</v>
      </c>
      <c r="E1682">
        <v>14.18</v>
      </c>
    </row>
    <row r="1683" spans="1:5">
      <c r="A1683" s="55">
        <v>35303</v>
      </c>
      <c r="B1683">
        <v>14.74</v>
      </c>
      <c r="C1683">
        <v>15.66</v>
      </c>
      <c r="D1683">
        <v>14.7</v>
      </c>
      <c r="E1683">
        <v>15.38</v>
      </c>
    </row>
    <row r="1684" spans="1:5">
      <c r="A1684" s="55">
        <v>35304</v>
      </c>
      <c r="B1684">
        <v>14.57</v>
      </c>
      <c r="C1684">
        <v>15.62</v>
      </c>
      <c r="D1684">
        <v>14.54</v>
      </c>
      <c r="E1684">
        <v>15.11</v>
      </c>
    </row>
    <row r="1685" spans="1:5">
      <c r="A1685" s="55">
        <v>35305</v>
      </c>
      <c r="B1685">
        <v>14.88</v>
      </c>
      <c r="C1685">
        <v>15.98</v>
      </c>
      <c r="D1685">
        <v>14.84</v>
      </c>
      <c r="E1685">
        <v>15.1</v>
      </c>
    </row>
    <row r="1686" spans="1:5">
      <c r="A1686" s="55">
        <v>35306</v>
      </c>
      <c r="B1686">
        <v>15.43</v>
      </c>
      <c r="C1686">
        <v>16.690000000000001</v>
      </c>
      <c r="D1686">
        <v>15.43</v>
      </c>
      <c r="E1686">
        <v>16.22</v>
      </c>
    </row>
    <row r="1687" spans="1:5">
      <c r="A1687" s="55">
        <v>35307</v>
      </c>
      <c r="B1687">
        <v>16.09</v>
      </c>
      <c r="C1687">
        <v>17.25</v>
      </c>
      <c r="D1687">
        <v>16.09</v>
      </c>
      <c r="E1687">
        <v>17.010000000000002</v>
      </c>
    </row>
    <row r="1688" spans="1:5">
      <c r="A1688" s="55">
        <v>35311</v>
      </c>
      <c r="B1688">
        <v>19.78</v>
      </c>
      <c r="C1688">
        <v>19.78</v>
      </c>
      <c r="D1688">
        <v>18.27</v>
      </c>
      <c r="E1688">
        <v>18.47</v>
      </c>
    </row>
    <row r="1689" spans="1:5">
      <c r="A1689" s="55">
        <v>35312</v>
      </c>
      <c r="B1689">
        <v>18.61</v>
      </c>
      <c r="C1689">
        <v>19.07</v>
      </c>
      <c r="D1689">
        <v>18.55</v>
      </c>
      <c r="E1689">
        <v>18.64</v>
      </c>
    </row>
    <row r="1690" spans="1:5">
      <c r="A1690" s="55">
        <v>35313</v>
      </c>
      <c r="B1690">
        <v>19.07</v>
      </c>
      <c r="C1690">
        <v>20.53</v>
      </c>
      <c r="D1690">
        <v>18.96</v>
      </c>
      <c r="E1690">
        <v>20.51</v>
      </c>
    </row>
    <row r="1691" spans="1:5">
      <c r="A1691" s="55">
        <v>35314</v>
      </c>
      <c r="B1691">
        <v>18.149999999999999</v>
      </c>
      <c r="C1691">
        <v>18.190000000000001</v>
      </c>
      <c r="D1691">
        <v>16.84</v>
      </c>
      <c r="E1691">
        <v>17.100000000000001</v>
      </c>
    </row>
    <row r="1692" spans="1:5">
      <c r="A1692" s="55">
        <v>35317</v>
      </c>
      <c r="B1692">
        <v>17.100000000000001</v>
      </c>
      <c r="C1692">
        <v>17.13</v>
      </c>
      <c r="D1692">
        <v>16.29</v>
      </c>
      <c r="E1692">
        <v>16.36</v>
      </c>
    </row>
    <row r="1693" spans="1:5">
      <c r="A1693" s="55">
        <v>35318</v>
      </c>
      <c r="B1693">
        <v>16.420000000000002</v>
      </c>
      <c r="C1693">
        <v>16.8</v>
      </c>
      <c r="D1693">
        <v>16.25</v>
      </c>
      <c r="E1693">
        <v>16.25</v>
      </c>
    </row>
    <row r="1694" spans="1:5">
      <c r="A1694" s="55">
        <v>35319</v>
      </c>
      <c r="B1694">
        <v>16.559999999999999</v>
      </c>
      <c r="C1694">
        <v>16.559999999999999</v>
      </c>
      <c r="D1694">
        <v>15.91</v>
      </c>
      <c r="E1694">
        <v>16.059999999999999</v>
      </c>
    </row>
    <row r="1695" spans="1:5">
      <c r="A1695" s="55">
        <v>35320</v>
      </c>
      <c r="B1695">
        <v>15.36</v>
      </c>
      <c r="C1695">
        <v>16.09</v>
      </c>
      <c r="D1695">
        <v>15.36</v>
      </c>
      <c r="E1695">
        <v>15.97</v>
      </c>
    </row>
    <row r="1696" spans="1:5">
      <c r="A1696" s="55">
        <v>35321</v>
      </c>
      <c r="B1696">
        <v>15.51</v>
      </c>
      <c r="C1696">
        <v>15.89</v>
      </c>
      <c r="D1696">
        <v>15.15</v>
      </c>
      <c r="E1696">
        <v>15.2</v>
      </c>
    </row>
    <row r="1697" spans="1:5">
      <c r="A1697" s="55">
        <v>35324</v>
      </c>
      <c r="B1697">
        <v>15.4</v>
      </c>
      <c r="C1697">
        <v>15.96</v>
      </c>
      <c r="D1697">
        <v>15.24</v>
      </c>
      <c r="E1697">
        <v>15.43</v>
      </c>
    </row>
    <row r="1698" spans="1:5">
      <c r="A1698" s="55">
        <v>35325</v>
      </c>
      <c r="B1698">
        <v>15.86</v>
      </c>
      <c r="C1698">
        <v>16.22</v>
      </c>
      <c r="D1698">
        <v>15.56</v>
      </c>
      <c r="E1698">
        <v>15.74</v>
      </c>
    </row>
    <row r="1699" spans="1:5">
      <c r="A1699" s="55">
        <v>35326</v>
      </c>
      <c r="B1699">
        <v>16.27</v>
      </c>
      <c r="C1699">
        <v>16.46</v>
      </c>
      <c r="D1699">
        <v>15.76</v>
      </c>
      <c r="E1699">
        <v>15.86</v>
      </c>
    </row>
    <row r="1700" spans="1:5">
      <c r="A1700" s="55">
        <v>35327</v>
      </c>
      <c r="B1700">
        <v>16.09</v>
      </c>
      <c r="C1700">
        <v>16.489999999999998</v>
      </c>
      <c r="D1700">
        <v>15.93</v>
      </c>
      <c r="E1700">
        <v>16.03</v>
      </c>
    </row>
    <row r="1701" spans="1:5">
      <c r="A1701" s="55">
        <v>35328</v>
      </c>
      <c r="B1701">
        <v>14.57</v>
      </c>
      <c r="C1701">
        <v>16.18</v>
      </c>
      <c r="D1701">
        <v>14.55</v>
      </c>
      <c r="E1701">
        <v>15.65</v>
      </c>
    </row>
    <row r="1702" spans="1:5">
      <c r="A1702" s="55">
        <v>35331</v>
      </c>
      <c r="B1702">
        <v>16.329999999999998</v>
      </c>
      <c r="C1702">
        <v>16.739999999999998</v>
      </c>
      <c r="D1702">
        <v>16.32</v>
      </c>
      <c r="E1702">
        <v>16.46</v>
      </c>
    </row>
    <row r="1703" spans="1:5">
      <c r="A1703" s="55">
        <v>35332</v>
      </c>
      <c r="B1703">
        <v>16.55</v>
      </c>
      <c r="C1703">
        <v>16.899999999999999</v>
      </c>
      <c r="D1703">
        <v>16.13</v>
      </c>
      <c r="E1703">
        <v>16.45</v>
      </c>
    </row>
    <row r="1704" spans="1:5">
      <c r="A1704" s="55">
        <v>35333</v>
      </c>
      <c r="B1704">
        <v>15.86</v>
      </c>
      <c r="C1704">
        <v>16.329999999999998</v>
      </c>
      <c r="D1704">
        <v>15.82</v>
      </c>
      <c r="E1704">
        <v>16.22</v>
      </c>
    </row>
    <row r="1705" spans="1:5">
      <c r="A1705" s="55">
        <v>35334</v>
      </c>
      <c r="B1705">
        <v>16.13</v>
      </c>
      <c r="C1705">
        <v>16.510000000000002</v>
      </c>
      <c r="D1705">
        <v>15.7</v>
      </c>
      <c r="E1705">
        <v>16.11</v>
      </c>
    </row>
    <row r="1706" spans="1:5">
      <c r="A1706" s="55">
        <v>35335</v>
      </c>
      <c r="B1706">
        <v>16.57</v>
      </c>
      <c r="C1706">
        <v>16.66</v>
      </c>
      <c r="D1706">
        <v>16.04</v>
      </c>
      <c r="E1706">
        <v>16.100000000000001</v>
      </c>
    </row>
    <row r="1707" spans="1:5">
      <c r="A1707" s="55">
        <v>35338</v>
      </c>
      <c r="B1707">
        <v>16.329999999999998</v>
      </c>
      <c r="C1707">
        <v>17.079999999999998</v>
      </c>
      <c r="D1707">
        <v>16.21</v>
      </c>
      <c r="E1707">
        <v>16.95</v>
      </c>
    </row>
    <row r="1708" spans="1:5">
      <c r="A1708" s="55">
        <v>35339</v>
      </c>
      <c r="B1708">
        <v>16.899999999999999</v>
      </c>
      <c r="C1708">
        <v>17.52</v>
      </c>
      <c r="D1708">
        <v>16.8</v>
      </c>
      <c r="E1708">
        <v>17.05</v>
      </c>
    </row>
    <row r="1709" spans="1:5">
      <c r="A1709" s="55">
        <v>35340</v>
      </c>
      <c r="B1709">
        <v>16.920000000000002</v>
      </c>
      <c r="C1709">
        <v>17.12</v>
      </c>
      <c r="D1709">
        <v>16.690000000000001</v>
      </c>
      <c r="E1709">
        <v>16.78</v>
      </c>
    </row>
    <row r="1710" spans="1:5">
      <c r="A1710" s="55">
        <v>35341</v>
      </c>
      <c r="B1710">
        <v>16.73</v>
      </c>
      <c r="C1710">
        <v>16.98</v>
      </c>
      <c r="D1710">
        <v>16.48</v>
      </c>
      <c r="E1710">
        <v>16.77</v>
      </c>
    </row>
    <row r="1711" spans="1:5">
      <c r="A1711" s="55">
        <v>35342</v>
      </c>
      <c r="B1711">
        <v>15.46</v>
      </c>
      <c r="C1711">
        <v>15.46</v>
      </c>
      <c r="D1711">
        <v>14.78</v>
      </c>
      <c r="E1711">
        <v>14.8</v>
      </c>
    </row>
    <row r="1712" spans="1:5">
      <c r="A1712" s="55">
        <v>35345</v>
      </c>
      <c r="B1712">
        <v>15.06</v>
      </c>
      <c r="C1712">
        <v>15.51</v>
      </c>
      <c r="D1712">
        <v>14.96</v>
      </c>
      <c r="E1712">
        <v>15.11</v>
      </c>
    </row>
    <row r="1713" spans="1:5">
      <c r="A1713" s="55">
        <v>35346</v>
      </c>
      <c r="B1713">
        <v>15.35</v>
      </c>
      <c r="C1713">
        <v>15.63</v>
      </c>
      <c r="D1713">
        <v>15.02</v>
      </c>
      <c r="E1713">
        <v>15.58</v>
      </c>
    </row>
    <row r="1714" spans="1:5">
      <c r="A1714" s="55">
        <v>35347</v>
      </c>
      <c r="B1714">
        <v>15.66</v>
      </c>
      <c r="C1714">
        <v>16.3</v>
      </c>
      <c r="D1714">
        <v>15.62</v>
      </c>
      <c r="E1714">
        <v>16.09</v>
      </c>
    </row>
    <row r="1715" spans="1:5">
      <c r="A1715" s="55">
        <v>35348</v>
      </c>
      <c r="B1715">
        <v>16.329999999999998</v>
      </c>
      <c r="C1715">
        <v>16.350000000000001</v>
      </c>
      <c r="D1715">
        <v>15.92</v>
      </c>
      <c r="E1715">
        <v>16.260000000000002</v>
      </c>
    </row>
    <row r="1716" spans="1:5">
      <c r="A1716" s="55">
        <v>35349</v>
      </c>
      <c r="B1716">
        <v>15.5</v>
      </c>
      <c r="C1716">
        <v>15.57</v>
      </c>
      <c r="D1716">
        <v>14.96</v>
      </c>
      <c r="E1716">
        <v>15.07</v>
      </c>
    </row>
    <row r="1717" spans="1:5">
      <c r="A1717" s="55">
        <v>35352</v>
      </c>
      <c r="B1717">
        <v>14.77</v>
      </c>
      <c r="C1717">
        <v>15.38</v>
      </c>
      <c r="D1717">
        <v>14.63</v>
      </c>
      <c r="E1717">
        <v>15.13</v>
      </c>
    </row>
    <row r="1718" spans="1:5">
      <c r="A1718" s="55">
        <v>35353</v>
      </c>
      <c r="B1718">
        <v>14.82</v>
      </c>
      <c r="C1718">
        <v>16.77</v>
      </c>
      <c r="D1718">
        <v>14.82</v>
      </c>
      <c r="E1718">
        <v>15.83</v>
      </c>
    </row>
    <row r="1719" spans="1:5">
      <c r="A1719" s="55">
        <v>35354</v>
      </c>
      <c r="B1719">
        <v>15.82</v>
      </c>
      <c r="C1719">
        <v>16.07</v>
      </c>
      <c r="D1719">
        <v>15.59</v>
      </c>
      <c r="E1719">
        <v>15.6</v>
      </c>
    </row>
    <row r="1720" spans="1:5">
      <c r="A1720" s="55">
        <v>35355</v>
      </c>
      <c r="B1720">
        <v>15.25</v>
      </c>
      <c r="C1720">
        <v>15.46</v>
      </c>
      <c r="D1720">
        <v>14.99</v>
      </c>
      <c r="E1720">
        <v>15.41</v>
      </c>
    </row>
    <row r="1721" spans="1:5">
      <c r="A1721" s="55">
        <v>35356</v>
      </c>
      <c r="B1721">
        <v>15.52</v>
      </c>
      <c r="C1721">
        <v>15.55</v>
      </c>
      <c r="D1721">
        <v>15.02</v>
      </c>
      <c r="E1721">
        <v>15.08</v>
      </c>
    </row>
    <row r="1722" spans="1:5">
      <c r="A1722" s="55">
        <v>35359</v>
      </c>
      <c r="B1722">
        <v>15.53</v>
      </c>
      <c r="C1722">
        <v>16.23</v>
      </c>
      <c r="D1722">
        <v>15.25</v>
      </c>
      <c r="E1722">
        <v>15.98</v>
      </c>
    </row>
    <row r="1723" spans="1:5">
      <c r="A1723" s="55">
        <v>35360</v>
      </c>
      <c r="B1723">
        <v>16.29</v>
      </c>
      <c r="C1723">
        <v>16.79</v>
      </c>
      <c r="D1723">
        <v>16.239999999999998</v>
      </c>
      <c r="E1723">
        <v>16.399999999999999</v>
      </c>
    </row>
    <row r="1724" spans="1:5">
      <c r="A1724" s="55">
        <v>35361</v>
      </c>
      <c r="B1724">
        <v>16.66</v>
      </c>
      <c r="C1724">
        <v>17.16</v>
      </c>
      <c r="D1724">
        <v>16.2</v>
      </c>
      <c r="E1724">
        <v>16.45</v>
      </c>
    </row>
    <row r="1725" spans="1:5">
      <c r="A1725" s="55">
        <v>35362</v>
      </c>
      <c r="B1725">
        <v>16.170000000000002</v>
      </c>
      <c r="C1725">
        <v>17</v>
      </c>
      <c r="D1725">
        <v>16.170000000000002</v>
      </c>
      <c r="E1725">
        <v>16.89</v>
      </c>
    </row>
    <row r="1726" spans="1:5">
      <c r="A1726" s="55">
        <v>35363</v>
      </c>
      <c r="B1726">
        <v>17.09</v>
      </c>
      <c r="C1726">
        <v>17.62</v>
      </c>
      <c r="D1726">
        <v>16.84</v>
      </c>
      <c r="E1726">
        <v>17.29</v>
      </c>
    </row>
    <row r="1727" spans="1:5">
      <c r="A1727" s="55">
        <v>35366</v>
      </c>
      <c r="B1727">
        <v>17.27</v>
      </c>
      <c r="C1727">
        <v>18.36</v>
      </c>
      <c r="D1727">
        <v>17.13</v>
      </c>
      <c r="E1727">
        <v>18.34</v>
      </c>
    </row>
    <row r="1728" spans="1:5">
      <c r="A1728" s="55">
        <v>35367</v>
      </c>
      <c r="B1728">
        <v>18.440000000000001</v>
      </c>
      <c r="C1728">
        <v>18.84</v>
      </c>
      <c r="D1728">
        <v>18.09</v>
      </c>
      <c r="E1728">
        <v>18.28</v>
      </c>
    </row>
    <row r="1729" spans="1:5">
      <c r="A1729" s="55">
        <v>35368</v>
      </c>
      <c r="B1729">
        <v>18.170000000000002</v>
      </c>
      <c r="C1729">
        <v>19.21</v>
      </c>
      <c r="D1729">
        <v>18.170000000000002</v>
      </c>
      <c r="E1729">
        <v>18.48</v>
      </c>
    </row>
    <row r="1730" spans="1:5">
      <c r="A1730" s="55">
        <v>35369</v>
      </c>
      <c r="B1730">
        <v>18.14</v>
      </c>
      <c r="C1730">
        <v>18.329999999999998</v>
      </c>
      <c r="D1730">
        <v>17.82</v>
      </c>
      <c r="E1730">
        <v>18.11</v>
      </c>
    </row>
    <row r="1731" spans="1:5">
      <c r="A1731" s="55">
        <v>35370</v>
      </c>
      <c r="B1731">
        <v>17.29</v>
      </c>
      <c r="C1731">
        <v>18.3</v>
      </c>
      <c r="D1731">
        <v>17.260000000000002</v>
      </c>
      <c r="E1731">
        <v>17.89</v>
      </c>
    </row>
    <row r="1732" spans="1:5">
      <c r="A1732" s="55">
        <v>35373</v>
      </c>
      <c r="B1732">
        <v>18.329999999999998</v>
      </c>
      <c r="C1732">
        <v>18.61</v>
      </c>
      <c r="D1732">
        <v>18.03</v>
      </c>
      <c r="E1732">
        <v>18.04</v>
      </c>
    </row>
    <row r="1733" spans="1:5">
      <c r="A1733" s="55">
        <v>35374</v>
      </c>
      <c r="B1733">
        <v>17.32</v>
      </c>
      <c r="C1733">
        <v>17.670000000000002</v>
      </c>
      <c r="D1733">
        <v>16.97</v>
      </c>
      <c r="E1733">
        <v>17.649999999999999</v>
      </c>
    </row>
    <row r="1734" spans="1:5">
      <c r="A1734" s="55">
        <v>35375</v>
      </c>
      <c r="B1734">
        <v>16.739999999999998</v>
      </c>
      <c r="C1734">
        <v>17.329999999999998</v>
      </c>
      <c r="D1734">
        <v>16.05</v>
      </c>
      <c r="E1734">
        <v>16.97</v>
      </c>
    </row>
    <row r="1735" spans="1:5">
      <c r="A1735" s="55">
        <v>35376</v>
      </c>
      <c r="B1735">
        <v>16.84</v>
      </c>
      <c r="C1735">
        <v>17.52</v>
      </c>
      <c r="D1735">
        <v>16.66</v>
      </c>
      <c r="E1735">
        <v>17.21</v>
      </c>
    </row>
    <row r="1736" spans="1:5">
      <c r="A1736" s="55">
        <v>35377</v>
      </c>
      <c r="B1736">
        <v>16.52</v>
      </c>
      <c r="C1736">
        <v>16.55</v>
      </c>
      <c r="D1736">
        <v>15.62</v>
      </c>
      <c r="E1736">
        <v>15.78</v>
      </c>
    </row>
    <row r="1737" spans="1:5">
      <c r="A1737" s="55">
        <v>35380</v>
      </c>
      <c r="B1737">
        <v>14.73</v>
      </c>
      <c r="C1737">
        <v>14.73</v>
      </c>
      <c r="D1737">
        <v>13.88</v>
      </c>
      <c r="E1737">
        <v>14.04</v>
      </c>
    </row>
    <row r="1738" spans="1:5">
      <c r="A1738" s="55">
        <v>35381</v>
      </c>
      <c r="B1738">
        <v>15.89</v>
      </c>
      <c r="C1738">
        <v>16.14</v>
      </c>
      <c r="D1738">
        <v>15.22</v>
      </c>
      <c r="E1738">
        <v>15.36</v>
      </c>
    </row>
    <row r="1739" spans="1:5">
      <c r="A1739" s="55">
        <v>35382</v>
      </c>
      <c r="B1739">
        <v>14.94</v>
      </c>
      <c r="C1739">
        <v>15.41</v>
      </c>
      <c r="D1739">
        <v>14.7</v>
      </c>
      <c r="E1739">
        <v>14.89</v>
      </c>
    </row>
    <row r="1740" spans="1:5">
      <c r="A1740" s="55">
        <v>35383</v>
      </c>
      <c r="B1740">
        <v>14.62</v>
      </c>
      <c r="C1740">
        <v>14.62</v>
      </c>
      <c r="D1740">
        <v>13.63</v>
      </c>
      <c r="E1740">
        <v>13.79</v>
      </c>
    </row>
    <row r="1741" spans="1:5">
      <c r="A1741" s="55">
        <v>35384</v>
      </c>
      <c r="B1741">
        <v>13.61</v>
      </c>
      <c r="C1741">
        <v>14.88</v>
      </c>
      <c r="D1741">
        <v>13.45</v>
      </c>
      <c r="E1741">
        <v>14.36</v>
      </c>
    </row>
    <row r="1742" spans="1:5">
      <c r="A1742" s="55">
        <v>35387</v>
      </c>
      <c r="B1742">
        <v>14.71</v>
      </c>
      <c r="C1742">
        <v>15.48</v>
      </c>
      <c r="D1742">
        <v>14.71</v>
      </c>
      <c r="E1742">
        <v>15.12</v>
      </c>
    </row>
    <row r="1743" spans="1:5">
      <c r="A1743" s="55">
        <v>35388</v>
      </c>
      <c r="B1743">
        <v>15.04</v>
      </c>
      <c r="C1743">
        <v>15.61</v>
      </c>
      <c r="D1743">
        <v>14.96</v>
      </c>
      <c r="E1743">
        <v>15.23</v>
      </c>
    </row>
    <row r="1744" spans="1:5">
      <c r="A1744" s="55">
        <v>35389</v>
      </c>
      <c r="B1744">
        <v>15.39</v>
      </c>
      <c r="C1744">
        <v>16.100000000000001</v>
      </c>
      <c r="D1744">
        <v>15.23</v>
      </c>
      <c r="E1744">
        <v>15.94</v>
      </c>
    </row>
    <row r="1745" spans="1:5">
      <c r="A1745" s="55">
        <v>35390</v>
      </c>
      <c r="B1745">
        <v>16.079999999999998</v>
      </c>
      <c r="C1745">
        <v>16.53</v>
      </c>
      <c r="D1745">
        <v>15.77</v>
      </c>
      <c r="E1745">
        <v>15.77</v>
      </c>
    </row>
    <row r="1746" spans="1:5">
      <c r="A1746" s="55">
        <v>35391</v>
      </c>
      <c r="B1746">
        <v>15.06</v>
      </c>
      <c r="C1746">
        <v>15.24</v>
      </c>
      <c r="D1746">
        <v>14.68</v>
      </c>
      <c r="E1746">
        <v>14.92</v>
      </c>
    </row>
    <row r="1747" spans="1:5">
      <c r="A1747" s="55">
        <v>35394</v>
      </c>
      <c r="B1747">
        <v>15.47</v>
      </c>
      <c r="C1747">
        <v>16.03</v>
      </c>
      <c r="D1747">
        <v>15.17</v>
      </c>
      <c r="E1747">
        <v>15.91</v>
      </c>
    </row>
    <row r="1748" spans="1:5">
      <c r="A1748" s="55">
        <v>35395</v>
      </c>
      <c r="B1748">
        <v>16.670000000000002</v>
      </c>
      <c r="C1748">
        <v>17.670000000000002</v>
      </c>
      <c r="D1748">
        <v>16.55</v>
      </c>
      <c r="E1748">
        <v>16.97</v>
      </c>
    </row>
    <row r="1749" spans="1:5">
      <c r="A1749" s="55">
        <v>35396</v>
      </c>
      <c r="B1749">
        <v>17</v>
      </c>
      <c r="C1749">
        <v>17.22</v>
      </c>
      <c r="D1749">
        <v>16.86</v>
      </c>
      <c r="E1749">
        <v>16.96</v>
      </c>
    </row>
    <row r="1750" spans="1:5">
      <c r="A1750" s="55">
        <v>35398</v>
      </c>
      <c r="B1750">
        <v>16.760000000000002</v>
      </c>
      <c r="C1750">
        <v>18.260000000000002</v>
      </c>
      <c r="D1750">
        <v>16.68</v>
      </c>
      <c r="E1750">
        <v>17.14</v>
      </c>
    </row>
    <row r="1751" spans="1:5">
      <c r="A1751" s="55">
        <v>35401</v>
      </c>
      <c r="B1751">
        <v>18.66</v>
      </c>
      <c r="C1751">
        <v>18.73</v>
      </c>
      <c r="D1751">
        <v>17.93</v>
      </c>
      <c r="E1751">
        <v>17.93</v>
      </c>
    </row>
    <row r="1752" spans="1:5">
      <c r="A1752" s="55">
        <v>35402</v>
      </c>
      <c r="B1752">
        <v>17.7</v>
      </c>
      <c r="C1752">
        <v>18.82</v>
      </c>
      <c r="D1752">
        <v>17.59</v>
      </c>
      <c r="E1752">
        <v>18.68</v>
      </c>
    </row>
    <row r="1753" spans="1:5">
      <c r="A1753" s="55">
        <v>35403</v>
      </c>
      <c r="B1753">
        <v>18.760000000000002</v>
      </c>
      <c r="C1753">
        <v>18.920000000000002</v>
      </c>
      <c r="D1753">
        <v>17.91</v>
      </c>
      <c r="E1753">
        <v>17.93</v>
      </c>
    </row>
    <row r="1754" spans="1:5">
      <c r="A1754" s="55">
        <v>35404</v>
      </c>
      <c r="B1754">
        <v>17.59</v>
      </c>
      <c r="C1754">
        <v>18.52</v>
      </c>
      <c r="D1754">
        <v>17.38</v>
      </c>
      <c r="E1754">
        <v>18.14</v>
      </c>
    </row>
    <row r="1755" spans="1:5">
      <c r="A1755" s="55">
        <v>35405</v>
      </c>
      <c r="B1755">
        <v>20.36</v>
      </c>
      <c r="C1755">
        <v>21.88</v>
      </c>
      <c r="D1755">
        <v>18.440000000000001</v>
      </c>
      <c r="E1755">
        <v>18.82</v>
      </c>
    </row>
    <row r="1756" spans="1:5">
      <c r="A1756" s="55">
        <v>35408</v>
      </c>
      <c r="B1756">
        <v>18.5</v>
      </c>
      <c r="C1756">
        <v>18.52</v>
      </c>
      <c r="D1756">
        <v>17.75</v>
      </c>
      <c r="E1756">
        <v>17.75</v>
      </c>
    </row>
    <row r="1757" spans="1:5">
      <c r="A1757" s="55">
        <v>35409</v>
      </c>
      <c r="B1757">
        <v>17.36</v>
      </c>
      <c r="C1757">
        <v>17.91</v>
      </c>
      <c r="D1757">
        <v>17.190000000000001</v>
      </c>
      <c r="E1757">
        <v>17.88</v>
      </c>
    </row>
    <row r="1758" spans="1:5">
      <c r="A1758" s="55">
        <v>35410</v>
      </c>
      <c r="B1758">
        <v>18.61</v>
      </c>
      <c r="C1758">
        <v>20.43</v>
      </c>
      <c r="D1758">
        <v>18.61</v>
      </c>
      <c r="E1758">
        <v>19.68</v>
      </c>
    </row>
    <row r="1759" spans="1:5">
      <c r="A1759" s="55">
        <v>35411</v>
      </c>
      <c r="B1759">
        <v>18.690000000000001</v>
      </c>
      <c r="C1759">
        <v>20.45</v>
      </c>
      <c r="D1759">
        <v>18.66</v>
      </c>
      <c r="E1759">
        <v>20.45</v>
      </c>
    </row>
    <row r="1760" spans="1:5">
      <c r="A1760" s="55">
        <v>35412</v>
      </c>
      <c r="B1760">
        <v>20.85</v>
      </c>
      <c r="C1760">
        <v>21.32</v>
      </c>
      <c r="D1760">
        <v>19.809999999999999</v>
      </c>
      <c r="E1760">
        <v>21.09</v>
      </c>
    </row>
    <row r="1761" spans="1:5">
      <c r="A1761" s="55">
        <v>35415</v>
      </c>
      <c r="B1761">
        <v>21.04</v>
      </c>
      <c r="C1761">
        <v>22.04</v>
      </c>
      <c r="D1761">
        <v>20.73</v>
      </c>
      <c r="E1761">
        <v>21.99</v>
      </c>
    </row>
    <row r="1762" spans="1:5">
      <c r="A1762" s="55">
        <v>35416</v>
      </c>
      <c r="B1762">
        <v>21.99</v>
      </c>
      <c r="C1762">
        <v>22.13</v>
      </c>
      <c r="D1762">
        <v>20.399999999999999</v>
      </c>
      <c r="E1762">
        <v>20.77</v>
      </c>
    </row>
    <row r="1763" spans="1:5">
      <c r="A1763" s="55">
        <v>35417</v>
      </c>
      <c r="B1763">
        <v>20.07</v>
      </c>
      <c r="C1763">
        <v>20.079999999999998</v>
      </c>
      <c r="D1763">
        <v>18.940000000000001</v>
      </c>
      <c r="E1763">
        <v>19.420000000000002</v>
      </c>
    </row>
    <row r="1764" spans="1:5">
      <c r="A1764" s="55">
        <v>35418</v>
      </c>
      <c r="B1764">
        <v>18.940000000000001</v>
      </c>
      <c r="C1764">
        <v>18.97</v>
      </c>
      <c r="D1764">
        <v>18.46</v>
      </c>
      <c r="E1764">
        <v>18.77</v>
      </c>
    </row>
    <row r="1765" spans="1:5">
      <c r="A1765" s="55">
        <v>35419</v>
      </c>
      <c r="B1765">
        <v>16.84</v>
      </c>
      <c r="C1765">
        <v>19.72</v>
      </c>
      <c r="D1765">
        <v>16.829999999999998</v>
      </c>
      <c r="E1765">
        <v>18.850000000000001</v>
      </c>
    </row>
    <row r="1766" spans="1:5">
      <c r="A1766" s="55">
        <v>35422</v>
      </c>
      <c r="B1766">
        <v>19.27</v>
      </c>
      <c r="C1766">
        <v>19.670000000000002</v>
      </c>
      <c r="D1766">
        <v>18.989999999999998</v>
      </c>
      <c r="E1766">
        <v>19.5</v>
      </c>
    </row>
    <row r="1767" spans="1:5">
      <c r="A1767" s="55">
        <v>35423</v>
      </c>
      <c r="B1767">
        <v>19.22</v>
      </c>
      <c r="C1767">
        <v>19.22</v>
      </c>
      <c r="D1767">
        <v>18.68</v>
      </c>
      <c r="E1767">
        <v>18.68</v>
      </c>
    </row>
    <row r="1768" spans="1:5">
      <c r="A1768" s="55">
        <v>35425</v>
      </c>
      <c r="B1768">
        <v>18.329999999999998</v>
      </c>
      <c r="C1768">
        <v>18.71</v>
      </c>
      <c r="D1768">
        <v>18.190000000000001</v>
      </c>
      <c r="E1768">
        <v>18.59</v>
      </c>
    </row>
    <row r="1769" spans="1:5">
      <c r="A1769" s="55">
        <v>35426</v>
      </c>
      <c r="B1769">
        <v>18.670000000000002</v>
      </c>
      <c r="C1769">
        <v>19.13</v>
      </c>
      <c r="D1769">
        <v>18.670000000000002</v>
      </c>
      <c r="E1769">
        <v>19.13</v>
      </c>
    </row>
    <row r="1770" spans="1:5">
      <c r="A1770" s="55">
        <v>35429</v>
      </c>
      <c r="B1770">
        <v>19.7</v>
      </c>
      <c r="C1770">
        <v>19.72</v>
      </c>
      <c r="D1770">
        <v>19.23</v>
      </c>
      <c r="E1770">
        <v>19.510000000000002</v>
      </c>
    </row>
    <row r="1771" spans="1:5">
      <c r="A1771" s="55">
        <v>35430</v>
      </c>
      <c r="B1771">
        <v>19.86</v>
      </c>
      <c r="C1771">
        <v>20.92</v>
      </c>
      <c r="D1771">
        <v>19.8</v>
      </c>
      <c r="E1771">
        <v>20.92</v>
      </c>
    </row>
    <row r="1772" spans="1:5">
      <c r="A1772" s="55">
        <v>35432</v>
      </c>
      <c r="B1772">
        <v>21.54</v>
      </c>
      <c r="C1772">
        <v>22.8</v>
      </c>
      <c r="D1772">
        <v>21.1</v>
      </c>
      <c r="E1772">
        <v>21.14</v>
      </c>
    </row>
    <row r="1773" spans="1:5">
      <c r="A1773" s="55">
        <v>35433</v>
      </c>
      <c r="B1773">
        <v>19.82</v>
      </c>
      <c r="C1773">
        <v>19.920000000000002</v>
      </c>
      <c r="D1773">
        <v>19.04</v>
      </c>
      <c r="E1773">
        <v>19.13</v>
      </c>
    </row>
    <row r="1774" spans="1:5">
      <c r="A1774" s="55">
        <v>35436</v>
      </c>
      <c r="B1774">
        <v>19.84</v>
      </c>
      <c r="C1774">
        <v>20.440000000000001</v>
      </c>
      <c r="D1774">
        <v>19.420000000000002</v>
      </c>
      <c r="E1774">
        <v>19.89</v>
      </c>
    </row>
    <row r="1775" spans="1:5">
      <c r="A1775" s="55">
        <v>35437</v>
      </c>
      <c r="B1775">
        <v>20.46</v>
      </c>
      <c r="C1775">
        <v>20.71</v>
      </c>
      <c r="D1775">
        <v>19.309999999999999</v>
      </c>
      <c r="E1775">
        <v>19.350000000000001</v>
      </c>
    </row>
    <row r="1776" spans="1:5">
      <c r="A1776" s="55">
        <v>35438</v>
      </c>
      <c r="B1776">
        <v>18.600000000000001</v>
      </c>
      <c r="C1776">
        <v>20.53</v>
      </c>
      <c r="D1776">
        <v>18.600000000000001</v>
      </c>
      <c r="E1776">
        <v>20.239999999999998</v>
      </c>
    </row>
    <row r="1777" spans="1:5">
      <c r="A1777" s="55">
        <v>35439</v>
      </c>
      <c r="B1777">
        <v>19.989999999999998</v>
      </c>
      <c r="C1777">
        <v>21.1</v>
      </c>
      <c r="D1777">
        <v>19.87</v>
      </c>
      <c r="E1777">
        <v>20.91</v>
      </c>
    </row>
    <row r="1778" spans="1:5">
      <c r="A1778" s="55">
        <v>35440</v>
      </c>
      <c r="B1778">
        <v>20.75</v>
      </c>
      <c r="C1778">
        <v>20.82</v>
      </c>
      <c r="D1778">
        <v>19.510000000000002</v>
      </c>
      <c r="E1778">
        <v>19.63</v>
      </c>
    </row>
    <row r="1779" spans="1:5">
      <c r="A1779" s="55">
        <v>35443</v>
      </c>
      <c r="B1779">
        <v>19.47</v>
      </c>
      <c r="C1779">
        <v>20.23</v>
      </c>
      <c r="D1779">
        <v>19.28</v>
      </c>
      <c r="E1779">
        <v>19.84</v>
      </c>
    </row>
    <row r="1780" spans="1:5">
      <c r="A1780" s="55">
        <v>35444</v>
      </c>
      <c r="B1780">
        <v>20.100000000000001</v>
      </c>
      <c r="C1780">
        <v>20.100000000000001</v>
      </c>
      <c r="D1780">
        <v>18.829999999999998</v>
      </c>
      <c r="E1780">
        <v>19.27</v>
      </c>
    </row>
    <row r="1781" spans="1:5">
      <c r="A1781" s="55">
        <v>35445</v>
      </c>
      <c r="B1781">
        <v>19.39</v>
      </c>
      <c r="C1781">
        <v>19.739999999999998</v>
      </c>
      <c r="D1781">
        <v>19.14</v>
      </c>
      <c r="E1781">
        <v>19.399999999999999</v>
      </c>
    </row>
    <row r="1782" spans="1:5">
      <c r="A1782" s="55">
        <v>35446</v>
      </c>
      <c r="B1782">
        <v>19.59</v>
      </c>
      <c r="C1782">
        <v>20.07</v>
      </c>
      <c r="D1782">
        <v>19.22</v>
      </c>
      <c r="E1782">
        <v>19.61</v>
      </c>
    </row>
    <row r="1783" spans="1:5">
      <c r="A1783" s="55">
        <v>35447</v>
      </c>
      <c r="B1783">
        <v>19.78</v>
      </c>
      <c r="C1783">
        <v>19.82</v>
      </c>
      <c r="D1783">
        <v>18.600000000000001</v>
      </c>
      <c r="E1783">
        <v>18.63</v>
      </c>
    </row>
    <row r="1784" spans="1:5">
      <c r="A1784" s="55">
        <v>35450</v>
      </c>
      <c r="B1784">
        <v>19.18</v>
      </c>
      <c r="C1784">
        <v>19.18</v>
      </c>
      <c r="D1784">
        <v>18.41</v>
      </c>
      <c r="E1784">
        <v>18.600000000000001</v>
      </c>
    </row>
    <row r="1785" spans="1:5">
      <c r="A1785" s="55">
        <v>35451</v>
      </c>
      <c r="B1785">
        <v>18.690000000000001</v>
      </c>
      <c r="C1785">
        <v>18.7</v>
      </c>
      <c r="D1785">
        <v>17.8</v>
      </c>
      <c r="E1785">
        <v>17.809999999999999</v>
      </c>
    </row>
    <row r="1786" spans="1:5">
      <c r="A1786" s="55">
        <v>35452</v>
      </c>
      <c r="B1786">
        <v>18.02</v>
      </c>
      <c r="C1786">
        <v>18.02</v>
      </c>
      <c r="D1786">
        <v>17.07</v>
      </c>
      <c r="E1786">
        <v>17.09</v>
      </c>
    </row>
    <row r="1787" spans="1:5">
      <c r="A1787" s="55">
        <v>35453</v>
      </c>
      <c r="B1787">
        <v>16.670000000000002</v>
      </c>
      <c r="C1787">
        <v>18.59</v>
      </c>
      <c r="D1787">
        <v>16.36</v>
      </c>
      <c r="E1787">
        <v>18.47</v>
      </c>
    </row>
    <row r="1788" spans="1:5">
      <c r="A1788" s="55">
        <v>35454</v>
      </c>
      <c r="B1788">
        <v>18.45</v>
      </c>
      <c r="C1788">
        <v>20.07</v>
      </c>
      <c r="D1788">
        <v>18.350000000000001</v>
      </c>
      <c r="E1788">
        <v>19.329999999999998</v>
      </c>
    </row>
    <row r="1789" spans="1:5">
      <c r="A1789" s="55">
        <v>35457</v>
      </c>
      <c r="B1789">
        <v>20.170000000000002</v>
      </c>
      <c r="C1789">
        <v>20.52</v>
      </c>
      <c r="D1789">
        <v>19.760000000000002</v>
      </c>
      <c r="E1789">
        <v>20.16</v>
      </c>
    </row>
    <row r="1790" spans="1:5">
      <c r="A1790" s="55">
        <v>35458</v>
      </c>
      <c r="B1790">
        <v>19.96</v>
      </c>
      <c r="C1790">
        <v>21.06</v>
      </c>
      <c r="D1790">
        <v>19.41</v>
      </c>
      <c r="E1790">
        <v>20.74</v>
      </c>
    </row>
    <row r="1791" spans="1:5">
      <c r="A1791" s="55">
        <v>35459</v>
      </c>
      <c r="B1791">
        <v>20.6</v>
      </c>
      <c r="C1791">
        <v>20.69</v>
      </c>
      <c r="D1791">
        <v>20.22</v>
      </c>
      <c r="E1791">
        <v>20.23</v>
      </c>
    </row>
    <row r="1792" spans="1:5">
      <c r="A1792" s="55">
        <v>35460</v>
      </c>
      <c r="B1792">
        <v>19.809999999999999</v>
      </c>
      <c r="C1792">
        <v>20.079999999999998</v>
      </c>
      <c r="D1792">
        <v>19.47</v>
      </c>
      <c r="E1792">
        <v>19.47</v>
      </c>
    </row>
    <row r="1793" spans="1:5">
      <c r="A1793" s="55">
        <v>35464</v>
      </c>
      <c r="B1793">
        <v>19.89</v>
      </c>
      <c r="C1793">
        <v>20.07</v>
      </c>
      <c r="D1793">
        <v>19.559999999999999</v>
      </c>
      <c r="E1793">
        <v>19.579999999999998</v>
      </c>
    </row>
    <row r="1794" spans="1:5">
      <c r="A1794" s="55">
        <v>35465</v>
      </c>
      <c r="B1794">
        <v>19.59</v>
      </c>
      <c r="C1794">
        <v>19.690000000000001</v>
      </c>
      <c r="D1794">
        <v>19.43</v>
      </c>
      <c r="E1794">
        <v>19.43</v>
      </c>
    </row>
    <row r="1795" spans="1:5">
      <c r="A1795" s="55">
        <v>35466</v>
      </c>
      <c r="B1795">
        <v>19.55</v>
      </c>
      <c r="C1795">
        <v>21.39</v>
      </c>
      <c r="D1795">
        <v>19.5</v>
      </c>
      <c r="E1795">
        <v>21.06</v>
      </c>
    </row>
    <row r="1796" spans="1:5">
      <c r="A1796" s="55">
        <v>35467</v>
      </c>
      <c r="B1796">
        <v>20.58</v>
      </c>
      <c r="C1796">
        <v>20.68</v>
      </c>
      <c r="D1796">
        <v>20.04</v>
      </c>
      <c r="E1796">
        <v>20.16</v>
      </c>
    </row>
    <row r="1797" spans="1:5">
      <c r="A1797" s="55">
        <v>35468</v>
      </c>
      <c r="B1797">
        <v>18.82</v>
      </c>
      <c r="C1797">
        <v>19.88</v>
      </c>
      <c r="D1797">
        <v>18.71</v>
      </c>
      <c r="E1797">
        <v>18.899999999999999</v>
      </c>
    </row>
    <row r="1798" spans="1:5">
      <c r="A1798" s="55">
        <v>35471</v>
      </c>
      <c r="B1798">
        <v>19.649999999999999</v>
      </c>
      <c r="C1798">
        <v>21.13</v>
      </c>
      <c r="D1798">
        <v>19.649999999999999</v>
      </c>
      <c r="E1798">
        <v>20.65</v>
      </c>
    </row>
    <row r="1799" spans="1:5">
      <c r="A1799" s="55">
        <v>35472</v>
      </c>
      <c r="B1799">
        <v>20.309999999999999</v>
      </c>
      <c r="C1799">
        <v>20.72</v>
      </c>
      <c r="D1799">
        <v>19.97</v>
      </c>
      <c r="E1799">
        <v>19.97</v>
      </c>
    </row>
    <row r="1800" spans="1:5">
      <c r="A1800" s="55">
        <v>35473</v>
      </c>
      <c r="B1800">
        <v>19.57</v>
      </c>
      <c r="C1800">
        <v>19.89</v>
      </c>
      <c r="D1800">
        <v>19.420000000000002</v>
      </c>
      <c r="E1800">
        <v>19.48</v>
      </c>
    </row>
    <row r="1801" spans="1:5">
      <c r="A1801" s="55">
        <v>35474</v>
      </c>
      <c r="B1801">
        <v>19.3</v>
      </c>
      <c r="C1801">
        <v>19.73</v>
      </c>
      <c r="D1801">
        <v>19.100000000000001</v>
      </c>
      <c r="E1801">
        <v>19.23</v>
      </c>
    </row>
    <row r="1802" spans="1:5">
      <c r="A1802" s="55">
        <v>35475</v>
      </c>
      <c r="B1802">
        <v>19.21</v>
      </c>
      <c r="C1802">
        <v>19.36</v>
      </c>
      <c r="D1802">
        <v>19</v>
      </c>
      <c r="E1802">
        <v>19.18</v>
      </c>
    </row>
    <row r="1803" spans="1:5">
      <c r="A1803" s="55">
        <v>35479</v>
      </c>
      <c r="B1803">
        <v>19.760000000000002</v>
      </c>
      <c r="C1803">
        <v>20.059999999999999</v>
      </c>
      <c r="D1803">
        <v>19.649999999999999</v>
      </c>
      <c r="E1803">
        <v>19.7</v>
      </c>
    </row>
    <row r="1804" spans="1:5">
      <c r="A1804" s="55">
        <v>35480</v>
      </c>
      <c r="B1804">
        <v>19.940000000000001</v>
      </c>
      <c r="C1804">
        <v>20.65</v>
      </c>
      <c r="D1804">
        <v>19.82</v>
      </c>
      <c r="E1804">
        <v>20.61</v>
      </c>
    </row>
    <row r="1805" spans="1:5">
      <c r="A1805" s="55">
        <v>35481</v>
      </c>
      <c r="B1805">
        <v>20.93</v>
      </c>
      <c r="C1805">
        <v>21.54</v>
      </c>
      <c r="D1805">
        <v>20.69</v>
      </c>
      <c r="E1805">
        <v>21.41</v>
      </c>
    </row>
    <row r="1806" spans="1:5">
      <c r="A1806" s="55">
        <v>35482</v>
      </c>
      <c r="B1806">
        <v>21.29</v>
      </c>
      <c r="C1806">
        <v>21.41</v>
      </c>
      <c r="D1806">
        <v>20.49</v>
      </c>
      <c r="E1806">
        <v>20.55</v>
      </c>
    </row>
    <row r="1807" spans="1:5">
      <c r="A1807" s="55">
        <v>35485</v>
      </c>
      <c r="B1807">
        <v>20.94</v>
      </c>
      <c r="C1807">
        <v>20.96</v>
      </c>
      <c r="D1807">
        <v>19.84</v>
      </c>
      <c r="E1807">
        <v>19.84</v>
      </c>
    </row>
    <row r="1808" spans="1:5">
      <c r="A1808" s="55">
        <v>35486</v>
      </c>
      <c r="B1808">
        <v>20.11</v>
      </c>
      <c r="C1808">
        <v>20.2</v>
      </c>
      <c r="D1808">
        <v>19.899999999999999</v>
      </c>
      <c r="E1808">
        <v>19.98</v>
      </c>
    </row>
    <row r="1809" spans="1:5">
      <c r="A1809" s="55">
        <v>35487</v>
      </c>
      <c r="B1809">
        <v>19.399999999999999</v>
      </c>
      <c r="C1809">
        <v>21.25</v>
      </c>
      <c r="D1809">
        <v>19.399999999999999</v>
      </c>
      <c r="E1809">
        <v>20.74</v>
      </c>
    </row>
    <row r="1810" spans="1:5">
      <c r="A1810" s="55">
        <v>35488</v>
      </c>
      <c r="B1810">
        <v>20.43</v>
      </c>
      <c r="C1810">
        <v>21.32</v>
      </c>
      <c r="D1810">
        <v>20.41</v>
      </c>
      <c r="E1810">
        <v>21.08</v>
      </c>
    </row>
    <row r="1811" spans="1:5">
      <c r="A1811" s="55">
        <v>35489</v>
      </c>
      <c r="B1811">
        <v>21.55</v>
      </c>
      <c r="C1811">
        <v>21.55</v>
      </c>
      <c r="D1811">
        <v>20.76</v>
      </c>
      <c r="E1811">
        <v>21.1</v>
      </c>
    </row>
    <row r="1812" spans="1:5">
      <c r="A1812" s="55">
        <v>35492</v>
      </c>
      <c r="B1812">
        <v>21.89</v>
      </c>
      <c r="C1812">
        <v>21.89</v>
      </c>
      <c r="D1812">
        <v>20.88</v>
      </c>
      <c r="E1812">
        <v>20.89</v>
      </c>
    </row>
    <row r="1813" spans="1:5">
      <c r="A1813" s="55">
        <v>35493</v>
      </c>
      <c r="B1813">
        <v>20.75</v>
      </c>
      <c r="C1813">
        <v>20.83</v>
      </c>
      <c r="D1813">
        <v>20.27</v>
      </c>
      <c r="E1813">
        <v>20.62</v>
      </c>
    </row>
    <row r="1814" spans="1:5">
      <c r="A1814" s="55">
        <v>35494</v>
      </c>
      <c r="B1814">
        <v>20.010000000000002</v>
      </c>
      <c r="C1814">
        <v>20.079999999999998</v>
      </c>
      <c r="D1814">
        <v>19.41</v>
      </c>
      <c r="E1814">
        <v>19.489999999999998</v>
      </c>
    </row>
    <row r="1815" spans="1:5">
      <c r="A1815" s="55">
        <v>35495</v>
      </c>
      <c r="B1815">
        <v>19.48</v>
      </c>
      <c r="C1815">
        <v>20.51</v>
      </c>
      <c r="D1815">
        <v>19.47</v>
      </c>
      <c r="E1815">
        <v>20.48</v>
      </c>
    </row>
    <row r="1816" spans="1:5">
      <c r="A1816" s="55">
        <v>35496</v>
      </c>
      <c r="B1816">
        <v>19.52</v>
      </c>
      <c r="C1816">
        <v>19.55</v>
      </c>
      <c r="D1816">
        <v>19.21</v>
      </c>
      <c r="E1816">
        <v>19.32</v>
      </c>
    </row>
    <row r="1817" spans="1:5">
      <c r="A1817" s="55">
        <v>35499</v>
      </c>
      <c r="B1817">
        <v>20.14</v>
      </c>
      <c r="C1817">
        <v>20.14</v>
      </c>
      <c r="D1817">
        <v>18.98</v>
      </c>
      <c r="E1817">
        <v>19</v>
      </c>
    </row>
    <row r="1818" spans="1:5">
      <c r="A1818" s="55">
        <v>35500</v>
      </c>
      <c r="B1818">
        <v>19.239999999999998</v>
      </c>
      <c r="C1818">
        <v>19.46</v>
      </c>
      <c r="D1818">
        <v>19.14</v>
      </c>
      <c r="E1818">
        <v>19.25</v>
      </c>
    </row>
    <row r="1819" spans="1:5">
      <c r="A1819" s="55">
        <v>35501</v>
      </c>
      <c r="B1819">
        <v>18.72</v>
      </c>
      <c r="C1819">
        <v>19.809999999999999</v>
      </c>
      <c r="D1819">
        <v>18.71</v>
      </c>
      <c r="E1819">
        <v>19.61</v>
      </c>
    </row>
    <row r="1820" spans="1:5">
      <c r="A1820" s="55">
        <v>35502</v>
      </c>
      <c r="B1820">
        <v>19.32</v>
      </c>
      <c r="C1820">
        <v>20.49</v>
      </c>
      <c r="D1820">
        <v>19.239999999999998</v>
      </c>
      <c r="E1820">
        <v>19.79</v>
      </c>
    </row>
    <row r="1821" spans="1:5">
      <c r="A1821" s="55">
        <v>35503</v>
      </c>
      <c r="B1821">
        <v>19.86</v>
      </c>
      <c r="C1821">
        <v>19.95</v>
      </c>
      <c r="D1821">
        <v>19.579999999999998</v>
      </c>
      <c r="E1821">
        <v>19.809999999999999</v>
      </c>
    </row>
    <row r="1822" spans="1:5">
      <c r="A1822" s="55">
        <v>35506</v>
      </c>
      <c r="B1822">
        <v>21.18</v>
      </c>
      <c r="C1822">
        <v>21.91</v>
      </c>
      <c r="D1822">
        <v>20.92</v>
      </c>
      <c r="E1822">
        <v>20.95</v>
      </c>
    </row>
    <row r="1823" spans="1:5">
      <c r="A1823" s="55">
        <v>35507</v>
      </c>
      <c r="B1823">
        <v>20.85</v>
      </c>
      <c r="C1823">
        <v>21.56</v>
      </c>
      <c r="D1823">
        <v>20.77</v>
      </c>
      <c r="E1823">
        <v>21.26</v>
      </c>
    </row>
    <row r="1824" spans="1:5">
      <c r="A1824" s="55">
        <v>35508</v>
      </c>
      <c r="B1824">
        <v>21.68</v>
      </c>
      <c r="C1824">
        <v>21.95</v>
      </c>
      <c r="D1824">
        <v>21.29</v>
      </c>
      <c r="E1824">
        <v>21.74</v>
      </c>
    </row>
    <row r="1825" spans="1:5">
      <c r="A1825" s="55">
        <v>35509</v>
      </c>
      <c r="B1825">
        <v>21.52</v>
      </c>
      <c r="C1825">
        <v>21.91</v>
      </c>
      <c r="D1825">
        <v>21.02</v>
      </c>
      <c r="E1825">
        <v>21.22</v>
      </c>
    </row>
    <row r="1826" spans="1:5">
      <c r="A1826" s="55">
        <v>35510</v>
      </c>
      <c r="B1826">
        <v>17.54</v>
      </c>
      <c r="C1826">
        <v>20.67</v>
      </c>
      <c r="D1826">
        <v>17.440000000000001</v>
      </c>
      <c r="E1826">
        <v>19.690000000000001</v>
      </c>
    </row>
    <row r="1827" spans="1:5">
      <c r="A1827" s="55">
        <v>35513</v>
      </c>
      <c r="B1827">
        <v>20</v>
      </c>
      <c r="C1827">
        <v>20.72</v>
      </c>
      <c r="D1827">
        <v>19.95</v>
      </c>
      <c r="E1827">
        <v>20.059999999999999</v>
      </c>
    </row>
    <row r="1828" spans="1:5">
      <c r="A1828" s="55">
        <v>35514</v>
      </c>
      <c r="B1828">
        <v>19.75</v>
      </c>
      <c r="C1828">
        <v>19.940000000000001</v>
      </c>
      <c r="D1828">
        <v>19.14</v>
      </c>
      <c r="E1828">
        <v>19.260000000000002</v>
      </c>
    </row>
    <row r="1829" spans="1:5">
      <c r="A1829" s="55">
        <v>35515</v>
      </c>
      <c r="B1829">
        <v>18.600000000000001</v>
      </c>
      <c r="C1829">
        <v>18.75</v>
      </c>
      <c r="D1829">
        <v>18.23</v>
      </c>
      <c r="E1829">
        <v>18.32</v>
      </c>
    </row>
    <row r="1830" spans="1:5">
      <c r="A1830" s="55">
        <v>35516</v>
      </c>
      <c r="B1830">
        <v>17.38</v>
      </c>
      <c r="C1830">
        <v>20.79</v>
      </c>
      <c r="D1830">
        <v>17.3</v>
      </c>
      <c r="E1830">
        <v>20.5</v>
      </c>
    </row>
    <row r="1831" spans="1:5">
      <c r="A1831" s="55">
        <v>35520</v>
      </c>
      <c r="B1831">
        <v>21.54</v>
      </c>
      <c r="C1831">
        <v>22.44</v>
      </c>
      <c r="D1831">
        <v>21.21</v>
      </c>
      <c r="E1831">
        <v>22.14</v>
      </c>
    </row>
    <row r="1832" spans="1:5">
      <c r="A1832" s="55">
        <v>35521</v>
      </c>
      <c r="B1832">
        <v>22.85</v>
      </c>
      <c r="C1832">
        <v>23.04</v>
      </c>
      <c r="D1832">
        <v>20.67</v>
      </c>
      <c r="E1832">
        <v>20.84</v>
      </c>
    </row>
    <row r="1833" spans="1:5">
      <c r="A1833" s="55">
        <v>35522</v>
      </c>
      <c r="B1833">
        <v>21.29</v>
      </c>
      <c r="C1833">
        <v>21.76</v>
      </c>
      <c r="D1833">
        <v>20.46</v>
      </c>
      <c r="E1833">
        <v>21.3</v>
      </c>
    </row>
    <row r="1834" spans="1:5">
      <c r="A1834" s="55">
        <v>35523</v>
      </c>
      <c r="B1834">
        <v>21.24</v>
      </c>
      <c r="C1834">
        <v>21.49</v>
      </c>
      <c r="D1834">
        <v>20.62</v>
      </c>
      <c r="E1834">
        <v>21.19</v>
      </c>
    </row>
    <row r="1835" spans="1:5">
      <c r="A1835" s="55">
        <v>35524</v>
      </c>
      <c r="B1835">
        <v>20.7</v>
      </c>
      <c r="C1835">
        <v>20.72</v>
      </c>
      <c r="D1835">
        <v>19.149999999999999</v>
      </c>
      <c r="E1835">
        <v>19.23</v>
      </c>
    </row>
    <row r="1836" spans="1:5">
      <c r="A1836" s="55">
        <v>35527</v>
      </c>
      <c r="B1836">
        <v>19.239999999999998</v>
      </c>
      <c r="C1836">
        <v>19.27</v>
      </c>
      <c r="D1836">
        <v>18.350000000000001</v>
      </c>
      <c r="E1836">
        <v>18.510000000000002</v>
      </c>
    </row>
    <row r="1837" spans="1:5">
      <c r="A1837" s="55">
        <v>35528</v>
      </c>
      <c r="B1837">
        <v>18.649999999999999</v>
      </c>
      <c r="C1837">
        <v>18.78</v>
      </c>
      <c r="D1837">
        <v>18.420000000000002</v>
      </c>
      <c r="E1837">
        <v>18.440000000000001</v>
      </c>
    </row>
    <row r="1838" spans="1:5">
      <c r="A1838" s="55">
        <v>35529</v>
      </c>
      <c r="B1838">
        <v>18.09</v>
      </c>
      <c r="C1838">
        <v>18.899999999999999</v>
      </c>
      <c r="D1838">
        <v>18.059999999999999</v>
      </c>
      <c r="E1838">
        <v>18.559999999999999</v>
      </c>
    </row>
    <row r="1839" spans="1:5">
      <c r="A1839" s="55">
        <v>35530</v>
      </c>
      <c r="B1839">
        <v>18.62</v>
      </c>
      <c r="C1839">
        <v>19.02</v>
      </c>
      <c r="D1839">
        <v>18.62</v>
      </c>
      <c r="E1839">
        <v>19.010000000000002</v>
      </c>
    </row>
    <row r="1840" spans="1:5">
      <c r="A1840" s="55">
        <v>35531</v>
      </c>
      <c r="B1840">
        <v>19.510000000000002</v>
      </c>
      <c r="C1840">
        <v>20.02</v>
      </c>
      <c r="D1840">
        <v>19.27</v>
      </c>
      <c r="E1840">
        <v>19.760000000000002</v>
      </c>
    </row>
    <row r="1841" spans="1:5">
      <c r="A1841" s="55">
        <v>35534</v>
      </c>
      <c r="B1841">
        <v>19.82</v>
      </c>
      <c r="C1841">
        <v>20.13</v>
      </c>
      <c r="D1841">
        <v>19.09</v>
      </c>
      <c r="E1841">
        <v>19.09</v>
      </c>
    </row>
    <row r="1842" spans="1:5">
      <c r="A1842" s="55">
        <v>35535</v>
      </c>
      <c r="B1842">
        <v>19.02</v>
      </c>
      <c r="C1842">
        <v>19.02</v>
      </c>
      <c r="D1842">
        <v>18</v>
      </c>
      <c r="E1842">
        <v>18.25</v>
      </c>
    </row>
    <row r="1843" spans="1:5">
      <c r="A1843" s="55">
        <v>35536</v>
      </c>
      <c r="B1843">
        <v>18.43</v>
      </c>
      <c r="C1843">
        <v>18.510000000000002</v>
      </c>
      <c r="D1843">
        <v>17.57</v>
      </c>
      <c r="E1843">
        <v>17.64</v>
      </c>
    </row>
    <row r="1844" spans="1:5">
      <c r="A1844" s="55">
        <v>35537</v>
      </c>
      <c r="B1844">
        <v>18.38</v>
      </c>
      <c r="C1844">
        <v>18.77</v>
      </c>
      <c r="D1844">
        <v>18.12</v>
      </c>
      <c r="E1844">
        <v>18.71</v>
      </c>
    </row>
    <row r="1845" spans="1:5">
      <c r="A1845" s="55">
        <v>35538</v>
      </c>
      <c r="B1845">
        <v>18.14</v>
      </c>
      <c r="C1845">
        <v>19.14</v>
      </c>
      <c r="D1845">
        <v>18.13</v>
      </c>
      <c r="E1845">
        <v>18.75</v>
      </c>
    </row>
    <row r="1846" spans="1:5">
      <c r="A1846" s="55">
        <v>35541</v>
      </c>
      <c r="B1846">
        <v>19.22</v>
      </c>
      <c r="C1846">
        <v>20.46</v>
      </c>
      <c r="D1846">
        <v>19.18</v>
      </c>
      <c r="E1846">
        <v>20.100000000000001</v>
      </c>
    </row>
    <row r="1847" spans="1:5">
      <c r="A1847" s="55">
        <v>35542</v>
      </c>
      <c r="B1847">
        <v>19.88</v>
      </c>
      <c r="C1847">
        <v>20</v>
      </c>
      <c r="D1847">
        <v>19.059999999999999</v>
      </c>
      <c r="E1847">
        <v>19.52</v>
      </c>
    </row>
    <row r="1848" spans="1:5">
      <c r="A1848" s="55">
        <v>35543</v>
      </c>
      <c r="B1848">
        <v>19.84</v>
      </c>
      <c r="C1848">
        <v>20.55</v>
      </c>
      <c r="D1848">
        <v>19.82</v>
      </c>
      <c r="E1848">
        <v>20.48</v>
      </c>
    </row>
    <row r="1849" spans="1:5">
      <c r="A1849" s="55">
        <v>35544</v>
      </c>
      <c r="B1849">
        <v>20.260000000000002</v>
      </c>
      <c r="C1849">
        <v>20.99</v>
      </c>
      <c r="D1849">
        <v>20.149999999999999</v>
      </c>
      <c r="E1849">
        <v>20.83</v>
      </c>
    </row>
    <row r="1850" spans="1:5">
      <c r="A1850" s="55">
        <v>35545</v>
      </c>
      <c r="B1850">
        <v>21.25</v>
      </c>
      <c r="C1850">
        <v>21.47</v>
      </c>
      <c r="D1850">
        <v>20.88</v>
      </c>
      <c r="E1850">
        <v>21.15</v>
      </c>
    </row>
    <row r="1851" spans="1:5">
      <c r="A1851" s="55">
        <v>35548</v>
      </c>
      <c r="B1851">
        <v>22.21</v>
      </c>
      <c r="C1851">
        <v>22.26</v>
      </c>
      <c r="D1851">
        <v>21.04</v>
      </c>
      <c r="E1851">
        <v>21.34</v>
      </c>
    </row>
    <row r="1852" spans="1:5">
      <c r="A1852" s="55">
        <v>35549</v>
      </c>
      <c r="B1852">
        <v>20.64</v>
      </c>
      <c r="C1852">
        <v>20.66</v>
      </c>
      <c r="D1852">
        <v>19.46</v>
      </c>
      <c r="E1852">
        <v>19.809999999999999</v>
      </c>
    </row>
    <row r="1853" spans="1:5">
      <c r="A1853" s="55">
        <v>35550</v>
      </c>
      <c r="B1853">
        <v>20</v>
      </c>
      <c r="C1853">
        <v>20.29</v>
      </c>
      <c r="D1853">
        <v>19.2</v>
      </c>
      <c r="E1853">
        <v>20.059999999999999</v>
      </c>
    </row>
    <row r="1854" spans="1:5">
      <c r="A1854" s="55">
        <v>35551</v>
      </c>
      <c r="B1854">
        <v>20.18</v>
      </c>
      <c r="C1854">
        <v>20.88</v>
      </c>
      <c r="D1854">
        <v>19.87</v>
      </c>
      <c r="E1854">
        <v>19.87</v>
      </c>
    </row>
    <row r="1855" spans="1:5">
      <c r="A1855" s="55">
        <v>35552</v>
      </c>
      <c r="B1855">
        <v>18.88</v>
      </c>
      <c r="C1855">
        <v>18.88</v>
      </c>
      <c r="D1855">
        <v>17.28</v>
      </c>
      <c r="E1855">
        <v>17.510000000000002</v>
      </c>
    </row>
    <row r="1856" spans="1:5">
      <c r="A1856" s="55">
        <v>35555</v>
      </c>
      <c r="B1856">
        <v>18.489999999999998</v>
      </c>
      <c r="C1856">
        <v>20.13</v>
      </c>
      <c r="D1856">
        <v>18.37</v>
      </c>
      <c r="E1856">
        <v>20.13</v>
      </c>
    </row>
    <row r="1857" spans="1:5">
      <c r="A1857" s="55">
        <v>35556</v>
      </c>
      <c r="B1857">
        <v>21.37</v>
      </c>
      <c r="C1857">
        <v>22.26</v>
      </c>
      <c r="D1857">
        <v>20.83</v>
      </c>
      <c r="E1857">
        <v>20.85</v>
      </c>
    </row>
    <row r="1858" spans="1:5">
      <c r="A1858" s="55">
        <v>35557</v>
      </c>
      <c r="B1858">
        <v>21.19</v>
      </c>
      <c r="C1858">
        <v>21.53</v>
      </c>
      <c r="D1858">
        <v>20.63</v>
      </c>
      <c r="E1858">
        <v>21.34</v>
      </c>
    </row>
    <row r="1859" spans="1:5">
      <c r="A1859" s="55">
        <v>35558</v>
      </c>
      <c r="B1859">
        <v>21.4</v>
      </c>
      <c r="C1859">
        <v>21.48</v>
      </c>
      <c r="D1859">
        <v>20.350000000000001</v>
      </c>
      <c r="E1859">
        <v>21.26</v>
      </c>
    </row>
    <row r="1860" spans="1:5">
      <c r="A1860" s="55">
        <v>35559</v>
      </c>
      <c r="B1860">
        <v>21.49</v>
      </c>
      <c r="C1860">
        <v>21.5</v>
      </c>
      <c r="D1860">
        <v>20.010000000000002</v>
      </c>
      <c r="E1860">
        <v>20.11</v>
      </c>
    </row>
    <row r="1861" spans="1:5">
      <c r="A1861" s="55">
        <v>35562</v>
      </c>
      <c r="B1861">
        <v>20.440000000000001</v>
      </c>
      <c r="C1861">
        <v>20.85</v>
      </c>
      <c r="D1861">
        <v>20.07</v>
      </c>
      <c r="E1861">
        <v>20.25</v>
      </c>
    </row>
    <row r="1862" spans="1:5">
      <c r="A1862" s="55">
        <v>35563</v>
      </c>
      <c r="B1862">
        <v>20.53</v>
      </c>
      <c r="C1862">
        <v>21.02</v>
      </c>
      <c r="D1862">
        <v>20.53</v>
      </c>
      <c r="E1862">
        <v>20.81</v>
      </c>
    </row>
    <row r="1863" spans="1:5">
      <c r="A1863" s="55">
        <v>35564</v>
      </c>
      <c r="B1863">
        <v>20.48</v>
      </c>
      <c r="C1863">
        <v>21.32</v>
      </c>
      <c r="D1863">
        <v>20.48</v>
      </c>
      <c r="E1863">
        <v>21.09</v>
      </c>
    </row>
    <row r="1864" spans="1:5">
      <c r="A1864" s="55">
        <v>35565</v>
      </c>
      <c r="B1864">
        <v>21.14</v>
      </c>
      <c r="C1864">
        <v>21.14</v>
      </c>
      <c r="D1864">
        <v>19.87</v>
      </c>
      <c r="E1864">
        <v>19.91</v>
      </c>
    </row>
    <row r="1865" spans="1:5">
      <c r="A1865" s="55">
        <v>35566</v>
      </c>
      <c r="B1865">
        <v>18.73</v>
      </c>
      <c r="C1865">
        <v>21.82</v>
      </c>
      <c r="D1865">
        <v>18.579999999999998</v>
      </c>
      <c r="E1865">
        <v>21.57</v>
      </c>
    </row>
    <row r="1866" spans="1:5">
      <c r="A1866" s="55">
        <v>35569</v>
      </c>
      <c r="B1866">
        <v>21.88</v>
      </c>
      <c r="C1866">
        <v>21.95</v>
      </c>
      <c r="D1866">
        <v>21.26</v>
      </c>
      <c r="E1866">
        <v>21.48</v>
      </c>
    </row>
    <row r="1867" spans="1:5">
      <c r="A1867" s="55">
        <v>35570</v>
      </c>
      <c r="B1867">
        <v>21.49</v>
      </c>
      <c r="C1867">
        <v>21.72</v>
      </c>
      <c r="D1867">
        <v>19.13</v>
      </c>
      <c r="E1867">
        <v>19.260000000000002</v>
      </c>
    </row>
    <row r="1868" spans="1:5">
      <c r="A1868" s="55">
        <v>35571</v>
      </c>
      <c r="B1868">
        <v>19.190000000000001</v>
      </c>
      <c r="C1868">
        <v>19.62</v>
      </c>
      <c r="D1868">
        <v>18.82</v>
      </c>
      <c r="E1868">
        <v>19.28</v>
      </c>
    </row>
    <row r="1869" spans="1:5">
      <c r="A1869" s="55">
        <v>35572</v>
      </c>
      <c r="B1869">
        <v>19.010000000000002</v>
      </c>
      <c r="C1869">
        <v>19.239999999999998</v>
      </c>
      <c r="D1869">
        <v>18.68</v>
      </c>
      <c r="E1869">
        <v>18.77</v>
      </c>
    </row>
    <row r="1870" spans="1:5">
      <c r="A1870" s="55">
        <v>35573</v>
      </c>
      <c r="B1870">
        <v>18.46</v>
      </c>
      <c r="C1870">
        <v>18.52</v>
      </c>
      <c r="D1870">
        <v>18.010000000000002</v>
      </c>
      <c r="E1870">
        <v>18.079999999999998</v>
      </c>
    </row>
    <row r="1871" spans="1:5">
      <c r="A1871" s="55">
        <v>35577</v>
      </c>
      <c r="B1871">
        <v>19.260000000000002</v>
      </c>
      <c r="C1871">
        <v>19.920000000000002</v>
      </c>
      <c r="D1871">
        <v>19.12</v>
      </c>
      <c r="E1871">
        <v>19.36</v>
      </c>
    </row>
    <row r="1872" spans="1:5">
      <c r="A1872" s="55">
        <v>35578</v>
      </c>
      <c r="B1872">
        <v>19.39</v>
      </c>
      <c r="C1872">
        <v>19.579999999999998</v>
      </c>
      <c r="D1872">
        <v>19.22</v>
      </c>
      <c r="E1872">
        <v>19.28</v>
      </c>
    </row>
    <row r="1873" spans="1:5">
      <c r="A1873" s="55">
        <v>35579</v>
      </c>
      <c r="B1873">
        <v>19.100000000000001</v>
      </c>
      <c r="C1873">
        <v>19.77</v>
      </c>
      <c r="D1873">
        <v>18.82</v>
      </c>
      <c r="E1873">
        <v>19.02</v>
      </c>
    </row>
    <row r="1874" spans="1:5">
      <c r="A1874" s="55">
        <v>35580</v>
      </c>
      <c r="B1874">
        <v>19.48</v>
      </c>
      <c r="C1874">
        <v>19.48</v>
      </c>
      <c r="D1874">
        <v>18.850000000000001</v>
      </c>
      <c r="E1874">
        <v>19.190000000000001</v>
      </c>
    </row>
    <row r="1875" spans="1:5">
      <c r="A1875" s="55">
        <v>35583</v>
      </c>
      <c r="B1875">
        <v>21.08</v>
      </c>
      <c r="C1875">
        <v>21.19</v>
      </c>
      <c r="D1875">
        <v>20.76</v>
      </c>
      <c r="E1875">
        <v>20.85</v>
      </c>
    </row>
    <row r="1876" spans="1:5">
      <c r="A1876" s="55">
        <v>35584</v>
      </c>
      <c r="B1876">
        <v>19.91</v>
      </c>
      <c r="C1876">
        <v>20.010000000000002</v>
      </c>
      <c r="D1876">
        <v>19.559999999999999</v>
      </c>
      <c r="E1876">
        <v>20.010000000000002</v>
      </c>
    </row>
    <row r="1877" spans="1:5">
      <c r="A1877" s="55">
        <v>35585</v>
      </c>
      <c r="B1877">
        <v>19.989999999999998</v>
      </c>
      <c r="C1877">
        <v>20.39</v>
      </c>
      <c r="D1877">
        <v>19.88</v>
      </c>
      <c r="E1877">
        <v>20.100000000000001</v>
      </c>
    </row>
    <row r="1878" spans="1:5">
      <c r="A1878" s="55">
        <v>35586</v>
      </c>
      <c r="B1878">
        <v>20.190000000000001</v>
      </c>
      <c r="C1878">
        <v>20.37</v>
      </c>
      <c r="D1878">
        <v>20.05</v>
      </c>
      <c r="E1878">
        <v>20.36</v>
      </c>
    </row>
    <row r="1879" spans="1:5">
      <c r="A1879" s="55">
        <v>35587</v>
      </c>
      <c r="B1879">
        <v>19.440000000000001</v>
      </c>
      <c r="C1879">
        <v>19.48</v>
      </c>
      <c r="D1879">
        <v>18.920000000000002</v>
      </c>
      <c r="E1879">
        <v>18.940000000000001</v>
      </c>
    </row>
    <row r="1880" spans="1:5">
      <c r="A1880" s="55">
        <v>35590</v>
      </c>
      <c r="B1880">
        <v>19.66</v>
      </c>
      <c r="C1880">
        <v>19.66</v>
      </c>
      <c r="D1880">
        <v>19.36</v>
      </c>
      <c r="E1880">
        <v>19.46</v>
      </c>
    </row>
    <row r="1881" spans="1:5">
      <c r="A1881" s="55">
        <v>35591</v>
      </c>
      <c r="B1881">
        <v>19.28</v>
      </c>
      <c r="C1881">
        <v>19.28</v>
      </c>
      <c r="D1881">
        <v>18.79</v>
      </c>
      <c r="E1881">
        <v>19.04</v>
      </c>
    </row>
    <row r="1882" spans="1:5">
      <c r="A1882" s="55">
        <v>35592</v>
      </c>
      <c r="B1882">
        <v>18.96</v>
      </c>
      <c r="C1882">
        <v>19.239999999999998</v>
      </c>
      <c r="D1882">
        <v>18.850000000000001</v>
      </c>
      <c r="E1882">
        <v>18.850000000000001</v>
      </c>
    </row>
    <row r="1883" spans="1:5">
      <c r="A1883" s="55">
        <v>35593</v>
      </c>
      <c r="B1883">
        <v>18.7</v>
      </c>
      <c r="C1883">
        <v>18.940000000000001</v>
      </c>
      <c r="D1883">
        <v>18.2</v>
      </c>
      <c r="E1883">
        <v>18.510000000000002</v>
      </c>
    </row>
    <row r="1884" spans="1:5">
      <c r="A1884" s="55">
        <v>35594</v>
      </c>
      <c r="B1884">
        <v>19.3</v>
      </c>
      <c r="C1884">
        <v>19.760000000000002</v>
      </c>
      <c r="D1884">
        <v>18.989999999999998</v>
      </c>
      <c r="E1884">
        <v>19.27</v>
      </c>
    </row>
    <row r="1885" spans="1:5">
      <c r="A1885" s="55">
        <v>35597</v>
      </c>
      <c r="B1885">
        <v>19.77</v>
      </c>
      <c r="C1885">
        <v>20.21</v>
      </c>
      <c r="D1885">
        <v>19.73</v>
      </c>
      <c r="E1885">
        <v>19.77</v>
      </c>
    </row>
    <row r="1886" spans="1:5">
      <c r="A1886" s="55">
        <v>35598</v>
      </c>
      <c r="B1886">
        <v>20.66</v>
      </c>
      <c r="C1886">
        <v>20.96</v>
      </c>
      <c r="D1886">
        <v>19.87</v>
      </c>
      <c r="E1886">
        <v>20.170000000000002</v>
      </c>
    </row>
    <row r="1887" spans="1:5">
      <c r="A1887" s="55">
        <v>35599</v>
      </c>
      <c r="B1887">
        <v>20.38</v>
      </c>
      <c r="C1887">
        <v>20.66</v>
      </c>
      <c r="D1887">
        <v>20.260000000000002</v>
      </c>
      <c r="E1887">
        <v>20.45</v>
      </c>
    </row>
    <row r="1888" spans="1:5">
      <c r="A1888" s="55">
        <v>35600</v>
      </c>
      <c r="B1888">
        <v>20.18</v>
      </c>
      <c r="C1888">
        <v>21</v>
      </c>
      <c r="D1888">
        <v>19.91</v>
      </c>
      <c r="E1888">
        <v>20.100000000000001</v>
      </c>
    </row>
    <row r="1889" spans="1:5">
      <c r="A1889" s="55">
        <v>35601</v>
      </c>
      <c r="B1889">
        <v>20.239999999999998</v>
      </c>
      <c r="C1889">
        <v>20.36</v>
      </c>
      <c r="D1889">
        <v>19.8</v>
      </c>
      <c r="E1889">
        <v>20.2</v>
      </c>
    </row>
    <row r="1890" spans="1:5">
      <c r="A1890" s="55">
        <v>35604</v>
      </c>
      <c r="B1890">
        <v>20.7</v>
      </c>
      <c r="C1890">
        <v>21.64</v>
      </c>
      <c r="D1890">
        <v>20.25</v>
      </c>
      <c r="E1890">
        <v>21.19</v>
      </c>
    </row>
    <row r="1891" spans="1:5">
      <c r="A1891" s="55">
        <v>35605</v>
      </c>
      <c r="B1891">
        <v>20.73</v>
      </c>
      <c r="C1891">
        <v>21.58</v>
      </c>
      <c r="D1891">
        <v>20.5</v>
      </c>
      <c r="E1891">
        <v>20.74</v>
      </c>
    </row>
    <row r="1892" spans="1:5">
      <c r="A1892" s="55">
        <v>35606</v>
      </c>
      <c r="B1892">
        <v>21.01</v>
      </c>
      <c r="C1892">
        <v>22.28</v>
      </c>
      <c r="D1892">
        <v>20.56</v>
      </c>
      <c r="E1892">
        <v>21.5</v>
      </c>
    </row>
    <row r="1893" spans="1:5">
      <c r="A1893" s="55">
        <v>35607</v>
      </c>
      <c r="B1893">
        <v>21.75</v>
      </c>
      <c r="C1893">
        <v>22.13</v>
      </c>
      <c r="D1893">
        <v>21.4</v>
      </c>
      <c r="E1893">
        <v>21.82</v>
      </c>
    </row>
    <row r="1894" spans="1:5">
      <c r="A1894" s="55">
        <v>35608</v>
      </c>
      <c r="B1894">
        <v>21.26</v>
      </c>
      <c r="C1894">
        <v>21.35</v>
      </c>
      <c r="D1894">
        <v>20.86</v>
      </c>
      <c r="E1894">
        <v>21.22</v>
      </c>
    </row>
    <row r="1895" spans="1:5">
      <c r="A1895" s="55">
        <v>35611</v>
      </c>
      <c r="B1895">
        <v>21.47</v>
      </c>
      <c r="C1895">
        <v>21.91</v>
      </c>
      <c r="D1895">
        <v>21.34</v>
      </c>
      <c r="E1895">
        <v>21.53</v>
      </c>
    </row>
    <row r="1896" spans="1:5">
      <c r="A1896" s="55">
        <v>35612</v>
      </c>
      <c r="B1896">
        <v>21.54</v>
      </c>
      <c r="C1896">
        <v>21.54</v>
      </c>
      <c r="D1896">
        <v>20.92</v>
      </c>
      <c r="E1896">
        <v>21</v>
      </c>
    </row>
    <row r="1897" spans="1:5">
      <c r="A1897" s="55">
        <v>35613</v>
      </c>
      <c r="B1897">
        <v>20.74</v>
      </c>
      <c r="C1897">
        <v>20.74</v>
      </c>
      <c r="D1897">
        <v>19.64</v>
      </c>
      <c r="E1897">
        <v>19.7</v>
      </c>
    </row>
    <row r="1898" spans="1:5">
      <c r="A1898" s="55">
        <v>35614</v>
      </c>
      <c r="B1898">
        <v>18.46</v>
      </c>
      <c r="C1898">
        <v>18.64</v>
      </c>
      <c r="D1898">
        <v>17.82</v>
      </c>
      <c r="E1898">
        <v>17.82</v>
      </c>
    </row>
    <row r="1899" spans="1:5">
      <c r="A1899" s="55">
        <v>35618</v>
      </c>
      <c r="B1899">
        <v>18.71</v>
      </c>
      <c r="C1899">
        <v>19.38</v>
      </c>
      <c r="D1899">
        <v>18.440000000000001</v>
      </c>
      <c r="E1899">
        <v>19.13</v>
      </c>
    </row>
    <row r="1900" spans="1:5">
      <c r="A1900" s="55">
        <v>35619</v>
      </c>
      <c r="B1900">
        <v>19.079999999999998</v>
      </c>
      <c r="C1900">
        <v>19.22</v>
      </c>
      <c r="D1900">
        <v>18.760000000000002</v>
      </c>
      <c r="E1900">
        <v>18.760000000000002</v>
      </c>
    </row>
    <row r="1901" spans="1:5">
      <c r="A1901" s="55">
        <v>35620</v>
      </c>
      <c r="B1901">
        <v>18.579999999999998</v>
      </c>
      <c r="C1901">
        <v>20.51</v>
      </c>
      <c r="D1901">
        <v>18.57</v>
      </c>
      <c r="E1901">
        <v>20.399999999999999</v>
      </c>
    </row>
    <row r="1902" spans="1:5">
      <c r="A1902" s="55">
        <v>35621</v>
      </c>
      <c r="B1902">
        <v>19.89</v>
      </c>
      <c r="C1902">
        <v>20.29</v>
      </c>
      <c r="D1902">
        <v>19.62</v>
      </c>
      <c r="E1902">
        <v>19.920000000000002</v>
      </c>
    </row>
    <row r="1903" spans="1:5">
      <c r="A1903" s="55">
        <v>35622</v>
      </c>
      <c r="B1903">
        <v>19.29</v>
      </c>
      <c r="C1903">
        <v>19.34</v>
      </c>
      <c r="D1903">
        <v>18.72</v>
      </c>
      <c r="E1903">
        <v>19.059999999999999</v>
      </c>
    </row>
    <row r="1904" spans="1:5">
      <c r="A1904" s="55">
        <v>35625</v>
      </c>
      <c r="B1904">
        <v>19.02</v>
      </c>
      <c r="C1904">
        <v>19.84</v>
      </c>
      <c r="D1904">
        <v>18.93</v>
      </c>
      <c r="E1904">
        <v>19.579999999999998</v>
      </c>
    </row>
    <row r="1905" spans="1:5">
      <c r="A1905" s="55">
        <v>35626</v>
      </c>
      <c r="B1905">
        <v>19.510000000000002</v>
      </c>
      <c r="C1905">
        <v>20.100000000000001</v>
      </c>
      <c r="D1905">
        <v>18.98</v>
      </c>
      <c r="E1905">
        <v>19</v>
      </c>
    </row>
    <row r="1906" spans="1:5">
      <c r="A1906" s="55">
        <v>35627</v>
      </c>
      <c r="B1906">
        <v>19.8</v>
      </c>
      <c r="C1906">
        <v>19.84</v>
      </c>
      <c r="D1906">
        <v>19.149999999999999</v>
      </c>
      <c r="E1906">
        <v>19.36</v>
      </c>
    </row>
    <row r="1907" spans="1:5">
      <c r="A1907" s="55">
        <v>35628</v>
      </c>
      <c r="B1907">
        <v>19.97</v>
      </c>
      <c r="C1907">
        <v>20.82</v>
      </c>
      <c r="D1907">
        <v>19.899999999999999</v>
      </c>
      <c r="E1907">
        <v>20.54</v>
      </c>
    </row>
    <row r="1908" spans="1:5">
      <c r="A1908" s="55">
        <v>35629</v>
      </c>
      <c r="B1908">
        <v>21.01</v>
      </c>
      <c r="C1908">
        <v>23.05</v>
      </c>
      <c r="D1908">
        <v>21.01</v>
      </c>
      <c r="E1908">
        <v>22.28</v>
      </c>
    </row>
    <row r="1909" spans="1:5">
      <c r="A1909" s="55">
        <v>35632</v>
      </c>
      <c r="B1909">
        <v>23.55</v>
      </c>
      <c r="C1909">
        <v>23.71</v>
      </c>
      <c r="D1909">
        <v>23.34</v>
      </c>
      <c r="E1909">
        <v>23.51</v>
      </c>
    </row>
    <row r="1910" spans="1:5">
      <c r="A1910" s="55">
        <v>35633</v>
      </c>
      <c r="B1910">
        <v>23.11</v>
      </c>
      <c r="C1910">
        <v>23.17</v>
      </c>
      <c r="D1910">
        <v>21.76</v>
      </c>
      <c r="E1910">
        <v>21.77</v>
      </c>
    </row>
    <row r="1911" spans="1:5">
      <c r="A1911" s="55">
        <v>35634</v>
      </c>
      <c r="B1911">
        <v>21.31</v>
      </c>
      <c r="C1911">
        <v>21.57</v>
      </c>
      <c r="D1911">
        <v>21.04</v>
      </c>
      <c r="E1911">
        <v>21.3</v>
      </c>
    </row>
    <row r="1912" spans="1:5">
      <c r="A1912" s="55">
        <v>35635</v>
      </c>
      <c r="B1912">
        <v>21.57</v>
      </c>
      <c r="C1912">
        <v>22.1</v>
      </c>
      <c r="D1912">
        <v>20.91</v>
      </c>
      <c r="E1912">
        <v>20.96</v>
      </c>
    </row>
    <row r="1913" spans="1:5">
      <c r="A1913" s="55">
        <v>35636</v>
      </c>
      <c r="B1913">
        <v>20.64</v>
      </c>
      <c r="C1913">
        <v>20.97</v>
      </c>
      <c r="D1913">
        <v>20.48</v>
      </c>
      <c r="E1913">
        <v>20.82</v>
      </c>
    </row>
    <row r="1914" spans="1:5">
      <c r="A1914" s="55">
        <v>35639</v>
      </c>
      <c r="B1914">
        <v>20.57</v>
      </c>
      <c r="C1914">
        <v>22.14</v>
      </c>
      <c r="D1914">
        <v>20.57</v>
      </c>
      <c r="E1914">
        <v>21.84</v>
      </c>
    </row>
    <row r="1915" spans="1:5">
      <c r="A1915" s="55">
        <v>35640</v>
      </c>
      <c r="B1915">
        <v>22.28</v>
      </c>
      <c r="C1915">
        <v>22.37</v>
      </c>
      <c r="D1915">
        <v>21.81</v>
      </c>
      <c r="E1915">
        <v>22.02</v>
      </c>
    </row>
    <row r="1916" spans="1:5">
      <c r="A1916" s="55">
        <v>35641</v>
      </c>
      <c r="B1916">
        <v>21.95</v>
      </c>
      <c r="C1916">
        <v>22.06</v>
      </c>
      <c r="D1916">
        <v>21.34</v>
      </c>
      <c r="E1916">
        <v>21.39</v>
      </c>
    </row>
    <row r="1917" spans="1:5">
      <c r="A1917" s="55">
        <v>35642</v>
      </c>
      <c r="B1917">
        <v>21.34</v>
      </c>
      <c r="C1917">
        <v>21.98</v>
      </c>
      <c r="D1917">
        <v>21.24</v>
      </c>
      <c r="E1917">
        <v>21.48</v>
      </c>
    </row>
    <row r="1918" spans="1:5">
      <c r="A1918" s="55">
        <v>35643</v>
      </c>
      <c r="B1918">
        <v>21.29</v>
      </c>
      <c r="C1918">
        <v>22.97</v>
      </c>
      <c r="D1918">
        <v>21.29</v>
      </c>
      <c r="E1918">
        <v>22.29</v>
      </c>
    </row>
    <row r="1919" spans="1:5">
      <c r="A1919" s="55">
        <v>35646</v>
      </c>
      <c r="B1919">
        <v>23</v>
      </c>
      <c r="C1919">
        <v>23.34</v>
      </c>
      <c r="D1919">
        <v>21.92</v>
      </c>
      <c r="E1919">
        <v>21.94</v>
      </c>
    </row>
    <row r="1920" spans="1:5">
      <c r="A1920" s="55">
        <v>35647</v>
      </c>
      <c r="B1920">
        <v>21.78</v>
      </c>
      <c r="C1920">
        <v>21.78</v>
      </c>
      <c r="D1920">
        <v>20.64</v>
      </c>
      <c r="E1920">
        <v>20.64</v>
      </c>
    </row>
    <row r="1921" spans="1:5">
      <c r="A1921" s="55">
        <v>35648</v>
      </c>
      <c r="B1921">
        <v>20.87</v>
      </c>
      <c r="C1921">
        <v>20.89</v>
      </c>
      <c r="D1921">
        <v>19.96</v>
      </c>
      <c r="E1921">
        <v>20.05</v>
      </c>
    </row>
    <row r="1922" spans="1:5">
      <c r="A1922" s="55">
        <v>35649</v>
      </c>
      <c r="B1922">
        <v>19.54</v>
      </c>
      <c r="C1922">
        <v>19.98</v>
      </c>
      <c r="D1922">
        <v>19.329999999999998</v>
      </c>
      <c r="E1922">
        <v>19.77</v>
      </c>
    </row>
    <row r="1923" spans="1:5">
      <c r="A1923" s="55">
        <v>35650</v>
      </c>
      <c r="B1923">
        <v>21.37</v>
      </c>
      <c r="C1923">
        <v>23.23</v>
      </c>
      <c r="D1923">
        <v>21.03</v>
      </c>
      <c r="E1923">
        <v>22.46</v>
      </c>
    </row>
    <row r="1924" spans="1:5">
      <c r="A1924" s="55">
        <v>35653</v>
      </c>
      <c r="B1924">
        <v>22.86</v>
      </c>
      <c r="C1924">
        <v>23.58</v>
      </c>
      <c r="D1924">
        <v>22.59</v>
      </c>
      <c r="E1924">
        <v>22.77</v>
      </c>
    </row>
    <row r="1925" spans="1:5">
      <c r="A1925" s="55">
        <v>35654</v>
      </c>
      <c r="B1925">
        <v>22.13</v>
      </c>
      <c r="C1925">
        <v>23.9</v>
      </c>
      <c r="D1925">
        <v>22.03</v>
      </c>
      <c r="E1925">
        <v>23.75</v>
      </c>
    </row>
    <row r="1926" spans="1:5">
      <c r="A1926" s="55">
        <v>35655</v>
      </c>
      <c r="B1926">
        <v>23.58</v>
      </c>
      <c r="C1926">
        <v>25.47</v>
      </c>
      <c r="D1926">
        <v>23.52</v>
      </c>
      <c r="E1926">
        <v>24.52</v>
      </c>
    </row>
    <row r="1927" spans="1:5">
      <c r="A1927" s="55">
        <v>35656</v>
      </c>
      <c r="B1927">
        <v>23.7</v>
      </c>
      <c r="C1927">
        <v>23.88</v>
      </c>
      <c r="D1927">
        <v>23.11</v>
      </c>
      <c r="E1927">
        <v>23.11</v>
      </c>
    </row>
    <row r="1928" spans="1:5">
      <c r="A1928" s="55">
        <v>35657</v>
      </c>
      <c r="B1928">
        <v>23.2</v>
      </c>
      <c r="C1928">
        <v>25.05</v>
      </c>
      <c r="D1928">
        <v>22.91</v>
      </c>
      <c r="E1928">
        <v>24.45</v>
      </c>
    </row>
    <row r="1929" spans="1:5">
      <c r="A1929" s="55">
        <v>35660</v>
      </c>
      <c r="B1929">
        <v>26.11</v>
      </c>
      <c r="C1929">
        <v>26.31</v>
      </c>
      <c r="D1929">
        <v>24.37</v>
      </c>
      <c r="E1929">
        <v>24.37</v>
      </c>
    </row>
    <row r="1930" spans="1:5">
      <c r="A1930" s="55">
        <v>35661</v>
      </c>
      <c r="B1930">
        <v>23.31</v>
      </c>
      <c r="C1930">
        <v>23.31</v>
      </c>
      <c r="D1930">
        <v>22.61</v>
      </c>
      <c r="E1930">
        <v>22.64</v>
      </c>
    </row>
    <row r="1931" spans="1:5">
      <c r="A1931" s="55">
        <v>35662</v>
      </c>
      <c r="B1931">
        <v>22.57</v>
      </c>
      <c r="C1931">
        <v>22.63</v>
      </c>
      <c r="D1931">
        <v>21.03</v>
      </c>
      <c r="E1931">
        <v>21.09</v>
      </c>
    </row>
    <row r="1932" spans="1:5">
      <c r="A1932" s="55">
        <v>35663</v>
      </c>
      <c r="B1932">
        <v>21.35</v>
      </c>
      <c r="C1932">
        <v>24.08</v>
      </c>
      <c r="D1932">
        <v>21.33</v>
      </c>
      <c r="E1932">
        <v>23.83</v>
      </c>
    </row>
    <row r="1933" spans="1:5">
      <c r="A1933" s="55">
        <v>35664</v>
      </c>
      <c r="B1933">
        <v>25.3</v>
      </c>
      <c r="C1933">
        <v>26.24</v>
      </c>
      <c r="D1933">
        <v>24.67</v>
      </c>
      <c r="E1933">
        <v>24.74</v>
      </c>
    </row>
    <row r="1934" spans="1:5">
      <c r="A1934" s="55">
        <v>35667</v>
      </c>
      <c r="B1934">
        <v>24.46</v>
      </c>
      <c r="C1934">
        <v>24.46</v>
      </c>
      <c r="D1934">
        <v>23.63</v>
      </c>
      <c r="E1934">
        <v>24.1</v>
      </c>
    </row>
    <row r="1935" spans="1:5">
      <c r="A1935" s="55">
        <v>35668</v>
      </c>
      <c r="B1935">
        <v>24.4</v>
      </c>
      <c r="C1935">
        <v>24.91</v>
      </c>
      <c r="D1935">
        <v>24.2</v>
      </c>
      <c r="E1935">
        <v>24.73</v>
      </c>
    </row>
    <row r="1936" spans="1:5">
      <c r="A1936" s="55">
        <v>35669</v>
      </c>
      <c r="B1936">
        <v>25.06</v>
      </c>
      <c r="C1936">
        <v>25.38</v>
      </c>
      <c r="D1936">
        <v>24.18</v>
      </c>
      <c r="E1936">
        <v>24.26</v>
      </c>
    </row>
    <row r="1937" spans="1:5">
      <c r="A1937" s="55">
        <v>35670</v>
      </c>
      <c r="B1937">
        <v>24.79</v>
      </c>
      <c r="C1937">
        <v>25.53</v>
      </c>
      <c r="D1937">
        <v>23.79</v>
      </c>
      <c r="E1937">
        <v>24.51</v>
      </c>
    </row>
    <row r="1938" spans="1:5">
      <c r="A1938" s="55">
        <v>35671</v>
      </c>
      <c r="B1938">
        <v>24.52</v>
      </c>
      <c r="C1938">
        <v>25.06</v>
      </c>
      <c r="D1938">
        <v>24.41</v>
      </c>
      <c r="E1938">
        <v>24.76</v>
      </c>
    </row>
    <row r="1939" spans="1:5">
      <c r="A1939" s="55">
        <v>35675</v>
      </c>
      <c r="B1939">
        <v>25.85</v>
      </c>
      <c r="C1939">
        <v>25.91</v>
      </c>
      <c r="D1939">
        <v>24.46</v>
      </c>
      <c r="E1939">
        <v>24.53</v>
      </c>
    </row>
    <row r="1940" spans="1:5">
      <c r="A1940" s="55">
        <v>35676</v>
      </c>
      <c r="B1940">
        <v>24.41</v>
      </c>
      <c r="C1940">
        <v>24.96</v>
      </c>
      <c r="D1940">
        <v>24.41</v>
      </c>
      <c r="E1940">
        <v>24.95</v>
      </c>
    </row>
    <row r="1941" spans="1:5">
      <c r="A1941" s="55">
        <v>35677</v>
      </c>
      <c r="B1941">
        <v>25.01</v>
      </c>
      <c r="C1941">
        <v>25.6</v>
      </c>
      <c r="D1941">
        <v>24.75</v>
      </c>
      <c r="E1941">
        <v>25.27</v>
      </c>
    </row>
    <row r="1942" spans="1:5">
      <c r="A1942" s="55">
        <v>35678</v>
      </c>
      <c r="B1942">
        <v>24.17</v>
      </c>
      <c r="C1942">
        <v>24.86</v>
      </c>
      <c r="D1942">
        <v>23.95</v>
      </c>
      <c r="E1942">
        <v>24.31</v>
      </c>
    </row>
    <row r="1943" spans="1:5">
      <c r="A1943" s="55">
        <v>35681</v>
      </c>
      <c r="B1943">
        <v>24.5</v>
      </c>
      <c r="C1943">
        <v>24.54</v>
      </c>
      <c r="D1943">
        <v>23.97</v>
      </c>
      <c r="E1943">
        <v>24.4</v>
      </c>
    </row>
    <row r="1944" spans="1:5">
      <c r="A1944" s="55">
        <v>35682</v>
      </c>
      <c r="B1944">
        <v>24.76</v>
      </c>
      <c r="C1944">
        <v>24.77</v>
      </c>
      <c r="D1944">
        <v>23.53</v>
      </c>
      <c r="E1944">
        <v>23.89</v>
      </c>
    </row>
    <row r="1945" spans="1:5">
      <c r="A1945" s="55">
        <v>35683</v>
      </c>
      <c r="B1945">
        <v>24.2</v>
      </c>
      <c r="C1945">
        <v>24.64</v>
      </c>
      <c r="D1945">
        <v>24.09</v>
      </c>
      <c r="E1945">
        <v>24.64</v>
      </c>
    </row>
    <row r="1946" spans="1:5">
      <c r="A1946" s="55">
        <v>35684</v>
      </c>
      <c r="B1946">
        <v>25.53</v>
      </c>
      <c r="C1946">
        <v>27.33</v>
      </c>
      <c r="D1946">
        <v>25.47</v>
      </c>
      <c r="E1946">
        <v>25.99</v>
      </c>
    </row>
    <row r="1947" spans="1:5">
      <c r="A1947" s="55">
        <v>35685</v>
      </c>
      <c r="B1947">
        <v>25.6</v>
      </c>
      <c r="C1947">
        <v>26.36</v>
      </c>
      <c r="D1947">
        <v>24.94</v>
      </c>
      <c r="E1947">
        <v>25.17</v>
      </c>
    </row>
    <row r="1948" spans="1:5">
      <c r="A1948" s="55">
        <v>35688</v>
      </c>
      <c r="B1948">
        <v>25.77</v>
      </c>
      <c r="C1948">
        <v>26.15</v>
      </c>
      <c r="D1948">
        <v>25.1</v>
      </c>
      <c r="E1948">
        <v>25.74</v>
      </c>
    </row>
    <row r="1949" spans="1:5">
      <c r="A1949" s="55">
        <v>35689</v>
      </c>
      <c r="B1949">
        <v>24.77</v>
      </c>
      <c r="C1949">
        <v>25.1</v>
      </c>
      <c r="D1949">
        <v>23.61</v>
      </c>
      <c r="E1949">
        <v>23.77</v>
      </c>
    </row>
    <row r="1950" spans="1:5">
      <c r="A1950" s="55">
        <v>35690</v>
      </c>
      <c r="B1950">
        <v>23.88</v>
      </c>
      <c r="C1950">
        <v>24.8</v>
      </c>
      <c r="D1950">
        <v>23.69</v>
      </c>
      <c r="E1950">
        <v>24.1</v>
      </c>
    </row>
    <row r="1951" spans="1:5">
      <c r="A1951" s="55">
        <v>35691</v>
      </c>
      <c r="B1951">
        <v>23.76</v>
      </c>
      <c r="C1951">
        <v>23.87</v>
      </c>
      <c r="D1951">
        <v>22.76</v>
      </c>
      <c r="E1951">
        <v>23.48</v>
      </c>
    </row>
    <row r="1952" spans="1:5">
      <c r="A1952" s="55">
        <v>35692</v>
      </c>
      <c r="B1952">
        <v>22.51</v>
      </c>
      <c r="C1952">
        <v>23.06</v>
      </c>
      <c r="D1952">
        <v>21.67</v>
      </c>
      <c r="E1952">
        <v>22.74</v>
      </c>
    </row>
    <row r="1953" spans="1:5">
      <c r="A1953" s="55">
        <v>35695</v>
      </c>
      <c r="B1953">
        <v>22.87</v>
      </c>
      <c r="C1953">
        <v>22.87</v>
      </c>
      <c r="D1953">
        <v>21.99</v>
      </c>
      <c r="E1953">
        <v>22.08</v>
      </c>
    </row>
    <row r="1954" spans="1:5">
      <c r="A1954" s="55">
        <v>35696</v>
      </c>
      <c r="B1954">
        <v>22.18</v>
      </c>
      <c r="C1954">
        <v>22.62</v>
      </c>
      <c r="D1954">
        <v>21.94</v>
      </c>
      <c r="E1954">
        <v>22</v>
      </c>
    </row>
    <row r="1955" spans="1:5">
      <c r="A1955" s="55">
        <v>35697</v>
      </c>
      <c r="B1955">
        <v>22.13</v>
      </c>
      <c r="C1955">
        <v>23.88</v>
      </c>
      <c r="D1955">
        <v>21.43</v>
      </c>
      <c r="E1955">
        <v>22.64</v>
      </c>
    </row>
    <row r="1956" spans="1:5">
      <c r="A1956" s="55">
        <v>35698</v>
      </c>
      <c r="B1956">
        <v>22.6</v>
      </c>
      <c r="C1956">
        <v>23.33</v>
      </c>
      <c r="D1956">
        <v>22.46</v>
      </c>
      <c r="E1956">
        <v>22.96</v>
      </c>
    </row>
    <row r="1957" spans="1:5">
      <c r="A1957" s="55">
        <v>35699</v>
      </c>
      <c r="B1957">
        <v>21.96</v>
      </c>
      <c r="C1957">
        <v>22.67</v>
      </c>
      <c r="D1957">
        <v>21.82</v>
      </c>
      <c r="E1957">
        <v>22.26</v>
      </c>
    </row>
    <row r="1958" spans="1:5">
      <c r="A1958" s="55">
        <v>35702</v>
      </c>
      <c r="B1958">
        <v>23.21</v>
      </c>
      <c r="C1958">
        <v>23.23</v>
      </c>
      <c r="D1958">
        <v>22.15</v>
      </c>
      <c r="E1958">
        <v>22.23</v>
      </c>
    </row>
    <row r="1959" spans="1:5">
      <c r="A1959" s="55">
        <v>35703</v>
      </c>
      <c r="B1959">
        <v>22.32</v>
      </c>
      <c r="C1959">
        <v>22.91</v>
      </c>
      <c r="D1959">
        <v>22.05</v>
      </c>
      <c r="E1959">
        <v>22.91</v>
      </c>
    </row>
    <row r="1960" spans="1:5">
      <c r="A1960" s="55">
        <v>35704</v>
      </c>
      <c r="B1960">
        <v>22.95</v>
      </c>
      <c r="C1960">
        <v>22.99</v>
      </c>
      <c r="D1960">
        <v>22.27</v>
      </c>
      <c r="E1960">
        <v>22.32</v>
      </c>
    </row>
    <row r="1961" spans="1:5">
      <c r="A1961" s="55">
        <v>35705</v>
      </c>
      <c r="B1961">
        <v>22.55</v>
      </c>
      <c r="C1961">
        <v>22.73</v>
      </c>
      <c r="D1961">
        <v>22.26</v>
      </c>
      <c r="E1961">
        <v>22.27</v>
      </c>
    </row>
    <row r="1962" spans="1:5">
      <c r="A1962" s="55">
        <v>35706</v>
      </c>
      <c r="B1962">
        <v>20.81</v>
      </c>
      <c r="C1962">
        <v>22.17</v>
      </c>
      <c r="D1962">
        <v>20.75</v>
      </c>
      <c r="E1962">
        <v>21.54</v>
      </c>
    </row>
    <row r="1963" spans="1:5">
      <c r="A1963" s="55">
        <v>35709</v>
      </c>
      <c r="B1963">
        <v>21.98</v>
      </c>
      <c r="C1963">
        <v>22.23</v>
      </c>
      <c r="D1963">
        <v>21.59</v>
      </c>
      <c r="E1963">
        <v>21.61</v>
      </c>
    </row>
    <row r="1964" spans="1:5">
      <c r="A1964" s="55">
        <v>35710</v>
      </c>
      <c r="B1964">
        <v>21.35</v>
      </c>
      <c r="C1964">
        <v>21.65</v>
      </c>
      <c r="D1964">
        <v>20.27</v>
      </c>
      <c r="E1964">
        <v>20.29</v>
      </c>
    </row>
    <row r="1965" spans="1:5">
      <c r="A1965" s="55">
        <v>35711</v>
      </c>
      <c r="B1965">
        <v>20.39</v>
      </c>
      <c r="C1965">
        <v>21.91</v>
      </c>
      <c r="D1965">
        <v>20.39</v>
      </c>
      <c r="E1965">
        <v>20.77</v>
      </c>
    </row>
    <row r="1966" spans="1:5">
      <c r="A1966" s="55">
        <v>35712</v>
      </c>
      <c r="B1966">
        <v>23.35</v>
      </c>
      <c r="C1966">
        <v>23.5</v>
      </c>
      <c r="D1966">
        <v>22.05</v>
      </c>
      <c r="E1966">
        <v>22.31</v>
      </c>
    </row>
    <row r="1967" spans="1:5">
      <c r="A1967" s="55">
        <v>35713</v>
      </c>
      <c r="B1967">
        <v>20.29</v>
      </c>
      <c r="C1967">
        <v>20.54</v>
      </c>
      <c r="D1967">
        <v>19.75</v>
      </c>
      <c r="E1967">
        <v>19.75</v>
      </c>
    </row>
    <row r="1968" spans="1:5">
      <c r="A1968" s="55">
        <v>35716</v>
      </c>
      <c r="B1968">
        <v>19.82</v>
      </c>
      <c r="C1968">
        <v>20.7</v>
      </c>
      <c r="D1968">
        <v>19.78</v>
      </c>
      <c r="E1968">
        <v>20.260000000000002</v>
      </c>
    </row>
    <row r="1969" spans="1:5">
      <c r="A1969" s="55">
        <v>35717</v>
      </c>
      <c r="B1969">
        <v>19.86</v>
      </c>
      <c r="C1969">
        <v>20.97</v>
      </c>
      <c r="D1969">
        <v>19.850000000000001</v>
      </c>
      <c r="E1969">
        <v>19.989999999999998</v>
      </c>
    </row>
    <row r="1970" spans="1:5">
      <c r="A1970" s="55">
        <v>35718</v>
      </c>
      <c r="B1970">
        <v>19.61</v>
      </c>
      <c r="C1970">
        <v>21.01</v>
      </c>
      <c r="D1970">
        <v>19.28</v>
      </c>
      <c r="E1970">
        <v>20.05</v>
      </c>
    </row>
    <row r="1971" spans="1:5">
      <c r="A1971" s="55">
        <v>35719</v>
      </c>
      <c r="B1971">
        <v>19.739999999999998</v>
      </c>
      <c r="C1971">
        <v>21.05</v>
      </c>
      <c r="D1971">
        <v>19.489999999999998</v>
      </c>
      <c r="E1971">
        <v>20.53</v>
      </c>
    </row>
    <row r="1972" spans="1:5">
      <c r="A1972" s="55">
        <v>35720</v>
      </c>
      <c r="B1972">
        <v>20.32</v>
      </c>
      <c r="C1972">
        <v>22.85</v>
      </c>
      <c r="D1972">
        <v>20.09</v>
      </c>
      <c r="E1972">
        <v>21.69</v>
      </c>
    </row>
    <row r="1973" spans="1:5">
      <c r="A1973" s="55">
        <v>35723</v>
      </c>
      <c r="B1973">
        <v>21.4</v>
      </c>
      <c r="C1973">
        <v>21.46</v>
      </c>
      <c r="D1973">
        <v>20.67</v>
      </c>
      <c r="E1973">
        <v>20.72</v>
      </c>
    </row>
    <row r="1974" spans="1:5">
      <c r="A1974" s="55">
        <v>35724</v>
      </c>
      <c r="B1974">
        <v>20.2</v>
      </c>
      <c r="C1974">
        <v>20.21</v>
      </c>
      <c r="D1974">
        <v>19.48</v>
      </c>
      <c r="E1974">
        <v>19.53</v>
      </c>
    </row>
    <row r="1975" spans="1:5">
      <c r="A1975" s="55">
        <v>35725</v>
      </c>
      <c r="B1975">
        <v>19.559999999999999</v>
      </c>
      <c r="C1975">
        <v>20.170000000000002</v>
      </c>
      <c r="D1975">
        <v>19.559999999999999</v>
      </c>
      <c r="E1975">
        <v>19.86</v>
      </c>
    </row>
    <row r="1976" spans="1:5">
      <c r="A1976" s="55">
        <v>35726</v>
      </c>
      <c r="B1976">
        <v>22.55</v>
      </c>
      <c r="C1976">
        <v>24.11</v>
      </c>
      <c r="D1976">
        <v>21.66</v>
      </c>
      <c r="E1976">
        <v>22.99</v>
      </c>
    </row>
    <row r="1977" spans="1:5">
      <c r="A1977" s="55">
        <v>35727</v>
      </c>
      <c r="B1977">
        <v>20.93</v>
      </c>
      <c r="C1977">
        <v>23.49</v>
      </c>
      <c r="D1977">
        <v>20.88</v>
      </c>
      <c r="E1977">
        <v>23.17</v>
      </c>
    </row>
    <row r="1978" spans="1:5">
      <c r="A1978" s="55">
        <v>35730</v>
      </c>
      <c r="B1978">
        <v>24.91</v>
      </c>
      <c r="C1978">
        <v>32.64</v>
      </c>
      <c r="D1978">
        <v>24.77</v>
      </c>
      <c r="E1978">
        <v>31.12</v>
      </c>
    </row>
    <row r="1979" spans="1:5">
      <c r="A1979" s="55">
        <v>35731</v>
      </c>
      <c r="B1979">
        <v>45.69</v>
      </c>
      <c r="C1979">
        <v>48.64</v>
      </c>
      <c r="D1979">
        <v>30.69</v>
      </c>
      <c r="E1979">
        <v>31.22</v>
      </c>
    </row>
    <row r="1980" spans="1:5">
      <c r="A1980" s="55">
        <v>35732</v>
      </c>
      <c r="B1980">
        <v>29.32</v>
      </c>
      <c r="C1980">
        <v>34.43</v>
      </c>
      <c r="D1980">
        <v>28.83</v>
      </c>
      <c r="E1980">
        <v>33.75</v>
      </c>
    </row>
    <row r="1981" spans="1:5">
      <c r="A1981" s="55">
        <v>35733</v>
      </c>
      <c r="B1981">
        <v>36.71</v>
      </c>
      <c r="C1981">
        <v>38.56</v>
      </c>
      <c r="D1981">
        <v>35.840000000000003</v>
      </c>
      <c r="E1981">
        <v>38.200000000000003</v>
      </c>
    </row>
    <row r="1982" spans="1:5">
      <c r="A1982" s="55">
        <v>35734</v>
      </c>
      <c r="B1982">
        <v>35.08</v>
      </c>
      <c r="C1982">
        <v>37.25</v>
      </c>
      <c r="D1982">
        <v>35.020000000000003</v>
      </c>
      <c r="E1982">
        <v>35.090000000000003</v>
      </c>
    </row>
    <row r="1983" spans="1:5">
      <c r="A1983" s="55">
        <v>35737</v>
      </c>
      <c r="B1983">
        <v>32.18</v>
      </c>
      <c r="C1983">
        <v>32.67</v>
      </c>
      <c r="D1983">
        <v>31.9</v>
      </c>
      <c r="E1983">
        <v>32.090000000000003</v>
      </c>
    </row>
    <row r="1984" spans="1:5">
      <c r="A1984" s="55">
        <v>35738</v>
      </c>
      <c r="B1984">
        <v>31.44</v>
      </c>
      <c r="C1984">
        <v>33.28</v>
      </c>
      <c r="D1984">
        <v>31.23</v>
      </c>
      <c r="E1984">
        <v>32.24</v>
      </c>
    </row>
    <row r="1985" spans="1:5">
      <c r="A1985" s="55">
        <v>35739</v>
      </c>
      <c r="B1985">
        <v>32.31</v>
      </c>
      <c r="C1985">
        <v>32.659999999999997</v>
      </c>
      <c r="D1985">
        <v>31.18</v>
      </c>
      <c r="E1985">
        <v>32.18</v>
      </c>
    </row>
    <row r="1986" spans="1:5">
      <c r="A1986" s="55">
        <v>35740</v>
      </c>
      <c r="B1986">
        <v>33.06</v>
      </c>
      <c r="C1986">
        <v>33.450000000000003</v>
      </c>
      <c r="D1986">
        <v>32.33</v>
      </c>
      <c r="E1986">
        <v>32.57</v>
      </c>
    </row>
    <row r="1987" spans="1:5">
      <c r="A1987" s="55">
        <v>35741</v>
      </c>
      <c r="B1987">
        <v>36.200000000000003</v>
      </c>
      <c r="C1987">
        <v>38.22</v>
      </c>
      <c r="D1987">
        <v>34.770000000000003</v>
      </c>
      <c r="E1987">
        <v>36.270000000000003</v>
      </c>
    </row>
    <row r="1988" spans="1:5">
      <c r="A1988" s="55">
        <v>35744</v>
      </c>
      <c r="B1988">
        <v>35.21</v>
      </c>
      <c r="C1988">
        <v>36.76</v>
      </c>
      <c r="D1988">
        <v>35.04</v>
      </c>
      <c r="E1988">
        <v>36.630000000000003</v>
      </c>
    </row>
    <row r="1989" spans="1:5">
      <c r="A1989" s="55">
        <v>35745</v>
      </c>
      <c r="B1989">
        <v>36.92</v>
      </c>
      <c r="C1989">
        <v>36.92</v>
      </c>
      <c r="D1989">
        <v>36.299999999999997</v>
      </c>
      <c r="E1989">
        <v>36.380000000000003</v>
      </c>
    </row>
    <row r="1990" spans="1:5">
      <c r="A1990" s="55">
        <v>35746</v>
      </c>
      <c r="B1990">
        <v>37.82</v>
      </c>
      <c r="C1990">
        <v>37.86</v>
      </c>
      <c r="D1990">
        <v>35.729999999999997</v>
      </c>
      <c r="E1990">
        <v>37.840000000000003</v>
      </c>
    </row>
    <row r="1991" spans="1:5">
      <c r="A1991" s="55">
        <v>35747</v>
      </c>
      <c r="B1991">
        <v>37.24</v>
      </c>
      <c r="C1991">
        <v>38.46</v>
      </c>
      <c r="D1991">
        <v>36.43</v>
      </c>
      <c r="E1991">
        <v>36.64</v>
      </c>
    </row>
    <row r="1992" spans="1:5">
      <c r="A1992" s="55">
        <v>35748</v>
      </c>
      <c r="B1992">
        <v>36.19</v>
      </c>
      <c r="C1992">
        <v>36.299999999999997</v>
      </c>
      <c r="D1992">
        <v>33.54</v>
      </c>
      <c r="E1992">
        <v>33.659999999999997</v>
      </c>
    </row>
    <row r="1993" spans="1:5">
      <c r="A1993" s="55">
        <v>35751</v>
      </c>
      <c r="B1993">
        <v>32.56</v>
      </c>
      <c r="C1993">
        <v>32.619999999999997</v>
      </c>
      <c r="D1993">
        <v>31.13</v>
      </c>
      <c r="E1993">
        <v>31.58</v>
      </c>
    </row>
    <row r="1994" spans="1:5">
      <c r="A1994" s="55">
        <v>35752</v>
      </c>
      <c r="B1994">
        <v>31.33</v>
      </c>
      <c r="C1994">
        <v>32.340000000000003</v>
      </c>
      <c r="D1994">
        <v>31</v>
      </c>
      <c r="E1994">
        <v>31.55</v>
      </c>
    </row>
    <row r="1995" spans="1:5">
      <c r="A1995" s="55">
        <v>35753</v>
      </c>
      <c r="B1995">
        <v>31.12</v>
      </c>
      <c r="C1995">
        <v>31.27</v>
      </c>
      <c r="D1995">
        <v>29.84</v>
      </c>
      <c r="E1995">
        <v>29.93</v>
      </c>
    </row>
    <row r="1996" spans="1:5">
      <c r="A1996" s="55">
        <v>35754</v>
      </c>
      <c r="B1996">
        <v>28.73</v>
      </c>
      <c r="C1996">
        <v>28.81</v>
      </c>
      <c r="D1996">
        <v>27.17</v>
      </c>
      <c r="E1996">
        <v>27.32</v>
      </c>
    </row>
    <row r="1997" spans="1:5">
      <c r="A1997" s="55">
        <v>35755</v>
      </c>
      <c r="B1997">
        <v>26.68</v>
      </c>
      <c r="C1997">
        <v>27.67</v>
      </c>
      <c r="D1997">
        <v>26.42</v>
      </c>
      <c r="E1997">
        <v>26.65</v>
      </c>
    </row>
    <row r="1998" spans="1:5">
      <c r="A1998" s="55">
        <v>35758</v>
      </c>
      <c r="B1998">
        <v>28.91</v>
      </c>
      <c r="C1998">
        <v>30.12</v>
      </c>
      <c r="D1998">
        <v>28.58</v>
      </c>
      <c r="E1998">
        <v>29.8</v>
      </c>
    </row>
    <row r="1999" spans="1:5">
      <c r="A1999" s="55">
        <v>35759</v>
      </c>
      <c r="B1999">
        <v>28.94</v>
      </c>
      <c r="C1999">
        <v>30.32</v>
      </c>
      <c r="D1999">
        <v>28.89</v>
      </c>
      <c r="E1999">
        <v>28.95</v>
      </c>
    </row>
    <row r="2000" spans="1:5">
      <c r="A2000" s="55">
        <v>35762</v>
      </c>
      <c r="B2000">
        <v>28.04</v>
      </c>
      <c r="C2000">
        <v>28.27</v>
      </c>
      <c r="D2000">
        <v>27.03</v>
      </c>
      <c r="E2000">
        <v>27.43</v>
      </c>
    </row>
    <row r="2001" spans="1:5">
      <c r="A2001" s="55">
        <v>35765</v>
      </c>
      <c r="B2001">
        <v>27.86</v>
      </c>
      <c r="C2001">
        <v>27.86</v>
      </c>
      <c r="D2001">
        <v>25.97</v>
      </c>
      <c r="E2001">
        <v>26.01</v>
      </c>
    </row>
    <row r="2002" spans="1:5">
      <c r="A2002" s="55">
        <v>35766</v>
      </c>
      <c r="B2002">
        <v>25.69</v>
      </c>
      <c r="C2002">
        <v>26.06</v>
      </c>
      <c r="D2002">
        <v>25.51</v>
      </c>
      <c r="E2002">
        <v>25.66</v>
      </c>
    </row>
    <row r="2003" spans="1:5">
      <c r="A2003" s="55">
        <v>35767</v>
      </c>
      <c r="B2003">
        <v>25.21</v>
      </c>
      <c r="C2003">
        <v>25.55</v>
      </c>
      <c r="D2003">
        <v>23.46</v>
      </c>
      <c r="E2003">
        <v>23.92</v>
      </c>
    </row>
    <row r="2004" spans="1:5">
      <c r="A2004" s="55">
        <v>35768</v>
      </c>
      <c r="B2004">
        <v>22.8</v>
      </c>
      <c r="C2004">
        <v>24.06</v>
      </c>
      <c r="D2004">
        <v>22.64</v>
      </c>
      <c r="E2004">
        <v>23.84</v>
      </c>
    </row>
    <row r="2005" spans="1:5">
      <c r="A2005" s="55">
        <v>35769</v>
      </c>
      <c r="B2005">
        <v>22.34</v>
      </c>
      <c r="C2005">
        <v>23.05</v>
      </c>
      <c r="D2005">
        <v>20.41</v>
      </c>
      <c r="E2005">
        <v>22.65</v>
      </c>
    </row>
    <row r="2006" spans="1:5">
      <c r="A2006" s="55">
        <v>35772</v>
      </c>
      <c r="B2006">
        <v>22.88</v>
      </c>
      <c r="C2006">
        <v>23.53</v>
      </c>
      <c r="D2006">
        <v>22.88</v>
      </c>
      <c r="E2006">
        <v>23.22</v>
      </c>
    </row>
    <row r="2007" spans="1:5">
      <c r="A2007" s="55">
        <v>35773</v>
      </c>
      <c r="B2007">
        <v>23.45</v>
      </c>
      <c r="C2007">
        <v>23.79</v>
      </c>
      <c r="D2007">
        <v>23.1</v>
      </c>
      <c r="E2007">
        <v>23.36</v>
      </c>
    </row>
    <row r="2008" spans="1:5">
      <c r="A2008" s="55">
        <v>35774</v>
      </c>
      <c r="B2008">
        <v>23.06</v>
      </c>
      <c r="C2008">
        <v>25.22</v>
      </c>
      <c r="D2008">
        <v>22.88</v>
      </c>
      <c r="E2008">
        <v>24.55</v>
      </c>
    </row>
    <row r="2009" spans="1:5">
      <c r="A2009" s="55">
        <v>35775</v>
      </c>
      <c r="B2009">
        <v>26.82</v>
      </c>
      <c r="C2009">
        <v>28.01</v>
      </c>
      <c r="D2009">
        <v>26.56</v>
      </c>
      <c r="E2009">
        <v>27.63</v>
      </c>
    </row>
    <row r="2010" spans="1:5">
      <c r="A2010" s="55">
        <v>35776</v>
      </c>
      <c r="B2010">
        <v>26.55</v>
      </c>
      <c r="C2010">
        <v>27.92</v>
      </c>
      <c r="D2010">
        <v>26.49</v>
      </c>
      <c r="E2010">
        <v>27.92</v>
      </c>
    </row>
    <row r="2011" spans="1:5">
      <c r="A2011" s="55">
        <v>35779</v>
      </c>
      <c r="B2011">
        <v>28.18</v>
      </c>
      <c r="C2011">
        <v>28.81</v>
      </c>
      <c r="D2011">
        <v>27.32</v>
      </c>
      <c r="E2011">
        <v>27.37</v>
      </c>
    </row>
    <row r="2012" spans="1:5">
      <c r="A2012" s="55">
        <v>35780</v>
      </c>
      <c r="B2012">
        <v>26.03</v>
      </c>
      <c r="C2012">
        <v>26.51</v>
      </c>
      <c r="D2012">
        <v>25.48</v>
      </c>
      <c r="E2012">
        <v>26.11</v>
      </c>
    </row>
    <row r="2013" spans="1:5">
      <c r="A2013" s="55">
        <v>35781</v>
      </c>
      <c r="B2013">
        <v>25.57</v>
      </c>
      <c r="C2013">
        <v>26.79</v>
      </c>
      <c r="D2013">
        <v>25.41</v>
      </c>
      <c r="E2013">
        <v>26.33</v>
      </c>
    </row>
    <row r="2014" spans="1:5">
      <c r="A2014" s="55">
        <v>35782</v>
      </c>
      <c r="B2014">
        <v>26.21</v>
      </c>
      <c r="C2014">
        <v>27.63</v>
      </c>
      <c r="D2014">
        <v>26.11</v>
      </c>
      <c r="E2014">
        <v>27.19</v>
      </c>
    </row>
    <row r="2015" spans="1:5">
      <c r="A2015" s="55">
        <v>35783</v>
      </c>
      <c r="B2015">
        <v>29.23</v>
      </c>
      <c r="C2015">
        <v>33.08</v>
      </c>
      <c r="D2015">
        <v>29.11</v>
      </c>
      <c r="E2015">
        <v>29.18</v>
      </c>
    </row>
    <row r="2016" spans="1:5">
      <c r="A2016" s="55">
        <v>35786</v>
      </c>
      <c r="B2016">
        <v>28.83</v>
      </c>
      <c r="C2016">
        <v>29.42</v>
      </c>
      <c r="D2016">
        <v>28.56</v>
      </c>
      <c r="E2016">
        <v>28.56</v>
      </c>
    </row>
    <row r="2017" spans="1:5">
      <c r="A2017" s="55">
        <v>35787</v>
      </c>
      <c r="B2017">
        <v>28.69</v>
      </c>
      <c r="C2017">
        <v>29.86</v>
      </c>
      <c r="D2017">
        <v>28.21</v>
      </c>
      <c r="E2017">
        <v>29.86</v>
      </c>
    </row>
    <row r="2018" spans="1:5">
      <c r="A2018" s="55">
        <v>35788</v>
      </c>
      <c r="B2018">
        <v>29.94</v>
      </c>
      <c r="C2018">
        <v>30.83</v>
      </c>
      <c r="D2018">
        <v>29.52</v>
      </c>
      <c r="E2018">
        <v>30.27</v>
      </c>
    </row>
    <row r="2019" spans="1:5">
      <c r="A2019" s="55">
        <v>35790</v>
      </c>
      <c r="B2019">
        <v>29.39</v>
      </c>
      <c r="C2019">
        <v>30.04</v>
      </c>
      <c r="D2019">
        <v>29.26</v>
      </c>
      <c r="E2019">
        <v>29.27</v>
      </c>
    </row>
    <row r="2020" spans="1:5">
      <c r="A2020" s="55">
        <v>35793</v>
      </c>
      <c r="B2020">
        <v>28.71</v>
      </c>
      <c r="C2020">
        <v>28.77</v>
      </c>
      <c r="D2020">
        <v>26.79</v>
      </c>
      <c r="E2020">
        <v>26.79</v>
      </c>
    </row>
    <row r="2021" spans="1:5">
      <c r="A2021" s="55">
        <v>35794</v>
      </c>
      <c r="B2021">
        <v>26.27</v>
      </c>
      <c r="C2021">
        <v>26.28</v>
      </c>
      <c r="D2021">
        <v>24.35</v>
      </c>
      <c r="E2021">
        <v>24.38</v>
      </c>
    </row>
    <row r="2022" spans="1:5">
      <c r="A2022" s="55">
        <v>35795</v>
      </c>
      <c r="B2022">
        <v>24.21</v>
      </c>
      <c r="C2022">
        <v>24.52</v>
      </c>
      <c r="D2022">
        <v>23.59</v>
      </c>
      <c r="E2022">
        <v>24.01</v>
      </c>
    </row>
    <row r="2023" spans="1:5">
      <c r="A2023" s="55">
        <v>35797</v>
      </c>
      <c r="B2023">
        <v>24.34</v>
      </c>
      <c r="C2023">
        <v>24.93</v>
      </c>
      <c r="D2023">
        <v>23.42</v>
      </c>
      <c r="E2023">
        <v>23.42</v>
      </c>
    </row>
    <row r="2024" spans="1:5">
      <c r="A2024" s="55">
        <v>35800</v>
      </c>
      <c r="B2024">
        <v>24.11</v>
      </c>
      <c r="C2024">
        <v>25.02</v>
      </c>
      <c r="D2024">
        <v>23.02</v>
      </c>
      <c r="E2024">
        <v>24.36</v>
      </c>
    </row>
    <row r="2025" spans="1:5">
      <c r="A2025" s="55">
        <v>35801</v>
      </c>
      <c r="B2025">
        <v>25.2</v>
      </c>
      <c r="C2025">
        <v>25.97</v>
      </c>
      <c r="D2025">
        <v>24.87</v>
      </c>
      <c r="E2025">
        <v>25.66</v>
      </c>
    </row>
    <row r="2026" spans="1:5">
      <c r="A2026" s="55">
        <v>35802</v>
      </c>
      <c r="B2026">
        <v>26.15</v>
      </c>
      <c r="C2026">
        <v>27.43</v>
      </c>
      <c r="D2026">
        <v>25.07</v>
      </c>
      <c r="E2026">
        <v>25.07</v>
      </c>
    </row>
    <row r="2027" spans="1:5">
      <c r="A2027" s="55">
        <v>35803</v>
      </c>
      <c r="B2027">
        <v>26.24</v>
      </c>
      <c r="C2027">
        <v>26.7</v>
      </c>
      <c r="D2027">
        <v>25.62</v>
      </c>
      <c r="E2027">
        <v>26.01</v>
      </c>
    </row>
    <row r="2028" spans="1:5">
      <c r="A2028" s="55">
        <v>35804</v>
      </c>
      <c r="B2028">
        <v>25.79</v>
      </c>
      <c r="C2028">
        <v>29.35</v>
      </c>
      <c r="D2028">
        <v>25.69</v>
      </c>
      <c r="E2028">
        <v>28.69</v>
      </c>
    </row>
    <row r="2029" spans="1:5">
      <c r="A2029" s="55">
        <v>35807</v>
      </c>
      <c r="B2029">
        <v>25.79</v>
      </c>
      <c r="C2029">
        <v>31.08</v>
      </c>
      <c r="D2029">
        <v>28.02</v>
      </c>
      <c r="E2029">
        <v>28.02</v>
      </c>
    </row>
    <row r="2030" spans="1:5">
      <c r="A2030" s="55">
        <v>35808</v>
      </c>
      <c r="B2030">
        <v>26.7</v>
      </c>
      <c r="C2030">
        <v>26.79</v>
      </c>
      <c r="D2030">
        <v>25.12</v>
      </c>
      <c r="E2030">
        <v>25.17</v>
      </c>
    </row>
    <row r="2031" spans="1:5">
      <c r="A2031" s="55">
        <v>35809</v>
      </c>
      <c r="B2031">
        <v>25.04</v>
      </c>
      <c r="C2031">
        <v>25.04</v>
      </c>
      <c r="D2031">
        <v>23.62</v>
      </c>
      <c r="E2031">
        <v>23.75</v>
      </c>
    </row>
    <row r="2032" spans="1:5">
      <c r="A2032" s="55">
        <v>35810</v>
      </c>
      <c r="B2032">
        <v>23.92</v>
      </c>
      <c r="C2032">
        <v>24.4</v>
      </c>
      <c r="D2032">
        <v>23.33</v>
      </c>
      <c r="E2032">
        <v>23.45</v>
      </c>
    </row>
    <row r="2033" spans="1:5">
      <c r="A2033" s="55">
        <v>35811</v>
      </c>
      <c r="B2033">
        <v>21.45</v>
      </c>
      <c r="C2033">
        <v>22.36</v>
      </c>
      <c r="D2033">
        <v>20.55</v>
      </c>
      <c r="E2033">
        <v>21.65</v>
      </c>
    </row>
    <row r="2034" spans="1:5">
      <c r="A2034" s="55">
        <v>35815</v>
      </c>
      <c r="B2034">
        <v>22.21</v>
      </c>
      <c r="C2034">
        <v>23.14</v>
      </c>
      <c r="D2034">
        <v>21.65</v>
      </c>
      <c r="E2034">
        <v>21.65</v>
      </c>
    </row>
    <row r="2035" spans="1:5">
      <c r="A2035" s="55">
        <v>35816</v>
      </c>
      <c r="B2035">
        <v>22.75</v>
      </c>
      <c r="C2035">
        <v>23.59</v>
      </c>
      <c r="D2035">
        <v>22.38</v>
      </c>
      <c r="E2035">
        <v>22.53</v>
      </c>
    </row>
    <row r="2036" spans="1:5">
      <c r="A2036" s="55">
        <v>35817</v>
      </c>
      <c r="B2036">
        <v>23.22</v>
      </c>
      <c r="C2036">
        <v>23.69</v>
      </c>
      <c r="D2036">
        <v>22.97</v>
      </c>
      <c r="E2036">
        <v>23.16</v>
      </c>
    </row>
    <row r="2037" spans="1:5">
      <c r="A2037" s="55">
        <v>35818</v>
      </c>
      <c r="B2037">
        <v>22.72</v>
      </c>
      <c r="C2037">
        <v>24.41</v>
      </c>
      <c r="D2037">
        <v>22.7</v>
      </c>
      <c r="E2037">
        <v>23.32</v>
      </c>
    </row>
    <row r="2038" spans="1:5">
      <c r="A2038" s="55">
        <v>35821</v>
      </c>
      <c r="B2038">
        <v>23.74</v>
      </c>
      <c r="C2038">
        <v>24.43</v>
      </c>
      <c r="D2038">
        <v>23.47</v>
      </c>
      <c r="E2038">
        <v>23.97</v>
      </c>
    </row>
    <row r="2039" spans="1:5">
      <c r="A2039" s="55">
        <v>35822</v>
      </c>
      <c r="B2039">
        <v>23.16</v>
      </c>
      <c r="C2039">
        <v>23.17</v>
      </c>
      <c r="D2039">
        <v>22</v>
      </c>
      <c r="E2039">
        <v>22.27</v>
      </c>
    </row>
    <row r="2040" spans="1:5">
      <c r="A2040" s="55">
        <v>35823</v>
      </c>
      <c r="B2040">
        <v>21.88</v>
      </c>
      <c r="C2040">
        <v>22.4</v>
      </c>
      <c r="D2040">
        <v>21.53</v>
      </c>
      <c r="E2040">
        <v>22.06</v>
      </c>
    </row>
    <row r="2041" spans="1:5">
      <c r="A2041" s="55">
        <v>35824</v>
      </c>
      <c r="B2041">
        <v>21.97</v>
      </c>
      <c r="C2041">
        <v>21.97</v>
      </c>
      <c r="D2041">
        <v>21.08</v>
      </c>
      <c r="E2041">
        <v>21.65</v>
      </c>
    </row>
    <row r="2042" spans="1:5">
      <c r="A2042" s="55">
        <v>35825</v>
      </c>
      <c r="B2042">
        <v>21.67</v>
      </c>
      <c r="C2042">
        <v>21.78</v>
      </c>
      <c r="D2042">
        <v>21.05</v>
      </c>
      <c r="E2042">
        <v>21.47</v>
      </c>
    </row>
    <row r="2043" spans="1:5">
      <c r="A2043" s="55">
        <v>35828</v>
      </c>
      <c r="B2043">
        <v>21.32</v>
      </c>
      <c r="C2043">
        <v>21.56</v>
      </c>
      <c r="D2043">
        <v>21.23</v>
      </c>
      <c r="E2043">
        <v>21.36</v>
      </c>
    </row>
    <row r="2044" spans="1:5">
      <c r="A2044" s="55">
        <v>35829</v>
      </c>
      <c r="B2044">
        <v>21.31</v>
      </c>
      <c r="C2044">
        <v>21.48</v>
      </c>
      <c r="D2044">
        <v>20.67</v>
      </c>
      <c r="E2044">
        <v>20.67</v>
      </c>
    </row>
    <row r="2045" spans="1:5">
      <c r="A2045" s="55">
        <v>35830</v>
      </c>
      <c r="B2045">
        <v>21</v>
      </c>
      <c r="C2045">
        <v>21.17</v>
      </c>
      <c r="D2045">
        <v>20.309999999999999</v>
      </c>
      <c r="E2045">
        <v>20.55</v>
      </c>
    </row>
    <row r="2046" spans="1:5">
      <c r="A2046" s="55">
        <v>35831</v>
      </c>
      <c r="B2046">
        <v>19.18</v>
      </c>
      <c r="C2046">
        <v>21.45</v>
      </c>
      <c r="D2046">
        <v>19.18</v>
      </c>
      <c r="E2046">
        <v>21.29</v>
      </c>
    </row>
    <row r="2047" spans="1:5">
      <c r="A2047" s="55">
        <v>35832</v>
      </c>
      <c r="B2047">
        <v>20.97</v>
      </c>
      <c r="C2047">
        <v>21.25</v>
      </c>
      <c r="D2047">
        <v>20.48</v>
      </c>
      <c r="E2047">
        <v>20.51</v>
      </c>
    </row>
    <row r="2048" spans="1:5">
      <c r="A2048" s="55">
        <v>35835</v>
      </c>
      <c r="B2048">
        <v>21.23</v>
      </c>
      <c r="C2048">
        <v>21.9</v>
      </c>
      <c r="D2048">
        <v>21.2</v>
      </c>
      <c r="E2048">
        <v>21.55</v>
      </c>
    </row>
    <row r="2049" spans="1:5">
      <c r="A2049" s="55">
        <v>35836</v>
      </c>
      <c r="B2049">
        <v>21.21</v>
      </c>
      <c r="C2049">
        <v>21.27</v>
      </c>
      <c r="D2049">
        <v>20.36</v>
      </c>
      <c r="E2049">
        <v>20.66</v>
      </c>
    </row>
    <row r="2050" spans="1:5">
      <c r="A2050" s="55">
        <v>35837</v>
      </c>
      <c r="B2050">
        <v>21.04</v>
      </c>
      <c r="C2050">
        <v>21.04</v>
      </c>
      <c r="D2050">
        <v>20.36</v>
      </c>
      <c r="E2050">
        <v>20.38</v>
      </c>
    </row>
    <row r="2051" spans="1:5">
      <c r="A2051" s="55">
        <v>35838</v>
      </c>
      <c r="B2051">
        <v>20.62</v>
      </c>
      <c r="C2051">
        <v>21.22</v>
      </c>
      <c r="D2051">
        <v>19.66</v>
      </c>
      <c r="E2051">
        <v>19.73</v>
      </c>
    </row>
    <row r="2052" spans="1:5">
      <c r="A2052" s="55">
        <v>35839</v>
      </c>
      <c r="B2052">
        <v>20.48</v>
      </c>
      <c r="C2052">
        <v>20.52</v>
      </c>
      <c r="D2052">
        <v>19.73</v>
      </c>
      <c r="E2052">
        <v>19.84</v>
      </c>
    </row>
    <row r="2053" spans="1:5">
      <c r="A2053" s="55">
        <v>35843</v>
      </c>
      <c r="B2053">
        <v>20.43</v>
      </c>
      <c r="C2053">
        <v>21</v>
      </c>
      <c r="D2053">
        <v>20.23</v>
      </c>
      <c r="E2053">
        <v>20.76</v>
      </c>
    </row>
    <row r="2054" spans="1:5">
      <c r="A2054" s="55">
        <v>35844</v>
      </c>
      <c r="B2054">
        <v>20.239999999999998</v>
      </c>
      <c r="C2054">
        <v>20.38</v>
      </c>
      <c r="D2054">
        <v>19.66</v>
      </c>
      <c r="E2054">
        <v>19.66</v>
      </c>
    </row>
    <row r="2055" spans="1:5">
      <c r="A2055" s="55">
        <v>35845</v>
      </c>
      <c r="B2055">
        <v>19.89</v>
      </c>
      <c r="C2055">
        <v>20.190000000000001</v>
      </c>
      <c r="D2055">
        <v>19.72</v>
      </c>
      <c r="E2055">
        <v>19.88</v>
      </c>
    </row>
    <row r="2056" spans="1:5">
      <c r="A2056" s="55">
        <v>35846</v>
      </c>
      <c r="B2056">
        <v>19.559999999999999</v>
      </c>
      <c r="C2056">
        <v>19.87</v>
      </c>
      <c r="D2056">
        <v>18.97</v>
      </c>
      <c r="E2056">
        <v>19</v>
      </c>
    </row>
    <row r="2057" spans="1:5">
      <c r="A2057" s="55">
        <v>35849</v>
      </c>
      <c r="B2057">
        <v>19.14</v>
      </c>
      <c r="C2057">
        <v>19.72</v>
      </c>
      <c r="D2057">
        <v>18.97</v>
      </c>
      <c r="E2057">
        <v>18.989999999999998</v>
      </c>
    </row>
    <row r="2058" spans="1:5">
      <c r="A2058" s="55">
        <v>35850</v>
      </c>
      <c r="B2058">
        <v>19.13</v>
      </c>
      <c r="C2058">
        <v>19.690000000000001</v>
      </c>
      <c r="D2058">
        <v>18.77</v>
      </c>
      <c r="E2058">
        <v>19.350000000000001</v>
      </c>
    </row>
    <row r="2059" spans="1:5">
      <c r="A2059" s="55">
        <v>35851</v>
      </c>
      <c r="B2059">
        <v>19.010000000000002</v>
      </c>
      <c r="C2059">
        <v>19.29</v>
      </c>
      <c r="D2059">
        <v>18.39</v>
      </c>
      <c r="E2059">
        <v>18.62</v>
      </c>
    </row>
    <row r="2060" spans="1:5">
      <c r="A2060" s="55">
        <v>35852</v>
      </c>
      <c r="B2060">
        <v>18.96</v>
      </c>
      <c r="C2060">
        <v>19.02</v>
      </c>
      <c r="D2060">
        <v>18.53</v>
      </c>
      <c r="E2060">
        <v>18.63</v>
      </c>
    </row>
    <row r="2061" spans="1:5">
      <c r="A2061" s="55">
        <v>35853</v>
      </c>
      <c r="B2061">
        <v>18.66</v>
      </c>
      <c r="C2061">
        <v>18.940000000000001</v>
      </c>
      <c r="D2061">
        <v>18.39</v>
      </c>
      <c r="E2061">
        <v>18.55</v>
      </c>
    </row>
    <row r="2062" spans="1:5">
      <c r="A2062" s="55">
        <v>35856</v>
      </c>
      <c r="B2062">
        <v>18.97</v>
      </c>
      <c r="C2062">
        <v>19.38</v>
      </c>
      <c r="D2062">
        <v>18.8</v>
      </c>
      <c r="E2062">
        <v>19.190000000000001</v>
      </c>
    </row>
    <row r="2063" spans="1:5">
      <c r="A2063" s="55">
        <v>35857</v>
      </c>
      <c r="B2063">
        <v>19.43</v>
      </c>
      <c r="C2063">
        <v>19.579999999999998</v>
      </c>
      <c r="D2063">
        <v>19.04</v>
      </c>
      <c r="E2063">
        <v>19.04</v>
      </c>
    </row>
    <row r="2064" spans="1:5">
      <c r="A2064" s="55">
        <v>35858</v>
      </c>
      <c r="B2064">
        <v>19.27</v>
      </c>
      <c r="C2064">
        <v>19.829999999999998</v>
      </c>
      <c r="D2064">
        <v>19.27</v>
      </c>
      <c r="E2064">
        <v>19.579999999999998</v>
      </c>
    </row>
    <row r="2065" spans="1:5">
      <c r="A2065" s="55">
        <v>35859</v>
      </c>
      <c r="B2065">
        <v>20.87</v>
      </c>
      <c r="C2065">
        <v>21.06</v>
      </c>
      <c r="D2065">
        <v>20.260000000000002</v>
      </c>
      <c r="E2065">
        <v>20.93</v>
      </c>
    </row>
    <row r="2066" spans="1:5">
      <c r="A2066" s="55">
        <v>35860</v>
      </c>
      <c r="B2066">
        <v>19.97</v>
      </c>
      <c r="C2066">
        <v>19.97</v>
      </c>
      <c r="D2066">
        <v>19.13</v>
      </c>
      <c r="E2066">
        <v>19.14</v>
      </c>
    </row>
    <row r="2067" spans="1:5">
      <c r="A2067" s="55">
        <v>35863</v>
      </c>
      <c r="B2067">
        <v>20.2</v>
      </c>
      <c r="C2067">
        <v>20.45</v>
      </c>
      <c r="D2067">
        <v>19.72</v>
      </c>
      <c r="E2067">
        <v>20.23</v>
      </c>
    </row>
    <row r="2068" spans="1:5">
      <c r="A2068" s="55">
        <v>35864</v>
      </c>
      <c r="B2068">
        <v>19.899999999999999</v>
      </c>
      <c r="C2068">
        <v>20.010000000000002</v>
      </c>
      <c r="D2068">
        <v>19.39</v>
      </c>
      <c r="E2068">
        <v>19.43</v>
      </c>
    </row>
    <row r="2069" spans="1:5">
      <c r="A2069" s="55">
        <v>35865</v>
      </c>
      <c r="B2069">
        <v>19.41</v>
      </c>
      <c r="C2069">
        <v>19.559999999999999</v>
      </c>
      <c r="D2069">
        <v>18.760000000000002</v>
      </c>
      <c r="E2069">
        <v>18.89</v>
      </c>
    </row>
    <row r="2070" spans="1:5">
      <c r="A2070" s="55">
        <v>35866</v>
      </c>
      <c r="B2070">
        <v>18.760000000000002</v>
      </c>
      <c r="C2070">
        <v>19.21</v>
      </c>
      <c r="D2070">
        <v>18.04</v>
      </c>
      <c r="E2070">
        <v>18.25</v>
      </c>
    </row>
    <row r="2071" spans="1:5">
      <c r="A2071" s="55">
        <v>35867</v>
      </c>
      <c r="B2071">
        <v>17.690000000000001</v>
      </c>
      <c r="C2071">
        <v>19.43</v>
      </c>
      <c r="D2071">
        <v>17.579999999999998</v>
      </c>
      <c r="E2071">
        <v>18.71</v>
      </c>
    </row>
    <row r="2072" spans="1:5">
      <c r="A2072" s="55">
        <v>35870</v>
      </c>
      <c r="B2072">
        <v>19.27</v>
      </c>
      <c r="C2072">
        <v>19.34</v>
      </c>
      <c r="D2072">
        <v>18.46</v>
      </c>
      <c r="E2072">
        <v>18.510000000000002</v>
      </c>
    </row>
    <row r="2073" spans="1:5">
      <c r="A2073" s="55">
        <v>35871</v>
      </c>
      <c r="B2073">
        <v>18.420000000000002</v>
      </c>
      <c r="C2073">
        <v>19.04</v>
      </c>
      <c r="D2073">
        <v>18.25</v>
      </c>
      <c r="E2073">
        <v>18.66</v>
      </c>
    </row>
    <row r="2074" spans="1:5">
      <c r="A2074" s="55">
        <v>35872</v>
      </c>
      <c r="B2074">
        <v>18.71</v>
      </c>
      <c r="C2074">
        <v>19.059999999999999</v>
      </c>
      <c r="D2074">
        <v>18.11</v>
      </c>
      <c r="E2074">
        <v>18.29</v>
      </c>
    </row>
    <row r="2075" spans="1:5">
      <c r="A2075" s="55">
        <v>35873</v>
      </c>
      <c r="B2075">
        <v>17.899999999999999</v>
      </c>
      <c r="C2075">
        <v>18.53</v>
      </c>
      <c r="D2075">
        <v>17.7</v>
      </c>
      <c r="E2075">
        <v>17.760000000000002</v>
      </c>
    </row>
    <row r="2076" spans="1:5">
      <c r="A2076" s="55">
        <v>35874</v>
      </c>
      <c r="B2076">
        <v>17.61</v>
      </c>
      <c r="C2076">
        <v>18.84</v>
      </c>
      <c r="D2076">
        <v>17.600000000000001</v>
      </c>
      <c r="E2076">
        <v>18.690000000000001</v>
      </c>
    </row>
    <row r="2077" spans="1:5">
      <c r="A2077" s="55">
        <v>35877</v>
      </c>
      <c r="B2077">
        <v>19.649999999999999</v>
      </c>
      <c r="C2077">
        <v>20.18</v>
      </c>
      <c r="D2077">
        <v>19.55</v>
      </c>
      <c r="E2077">
        <v>19.98</v>
      </c>
    </row>
    <row r="2078" spans="1:5">
      <c r="A2078" s="55">
        <v>35878</v>
      </c>
      <c r="B2078">
        <v>20.11</v>
      </c>
      <c r="C2078">
        <v>20.65</v>
      </c>
      <c r="D2078">
        <v>19.87</v>
      </c>
      <c r="E2078">
        <v>20.51</v>
      </c>
    </row>
    <row r="2079" spans="1:5">
      <c r="A2079" s="55">
        <v>35879</v>
      </c>
      <c r="B2079">
        <v>20.59</v>
      </c>
      <c r="C2079">
        <v>23.55</v>
      </c>
      <c r="D2079">
        <v>20.59</v>
      </c>
      <c r="E2079">
        <v>22.54</v>
      </c>
    </row>
    <row r="2080" spans="1:5">
      <c r="A2080" s="55">
        <v>35880</v>
      </c>
      <c r="B2080">
        <v>23.02</v>
      </c>
      <c r="C2080">
        <v>23.54</v>
      </c>
      <c r="D2080">
        <v>22.28</v>
      </c>
      <c r="E2080">
        <v>22.81</v>
      </c>
    </row>
    <row r="2081" spans="1:5">
      <c r="A2081" s="55">
        <v>35881</v>
      </c>
      <c r="B2081">
        <v>22.44</v>
      </c>
      <c r="C2081">
        <v>24.23</v>
      </c>
      <c r="D2081">
        <v>22.41</v>
      </c>
      <c r="E2081">
        <v>23.47</v>
      </c>
    </row>
    <row r="2082" spans="1:5">
      <c r="A2082" s="55">
        <v>35884</v>
      </c>
      <c r="B2082">
        <v>24.32</v>
      </c>
      <c r="C2082">
        <v>24.92</v>
      </c>
      <c r="D2082">
        <v>24.18</v>
      </c>
      <c r="E2082">
        <v>24.66</v>
      </c>
    </row>
    <row r="2083" spans="1:5">
      <c r="A2083" s="55">
        <v>35885</v>
      </c>
      <c r="B2083">
        <v>24.23</v>
      </c>
      <c r="C2083">
        <v>24.35</v>
      </c>
      <c r="D2083">
        <v>23.41</v>
      </c>
      <c r="E2083">
        <v>24.22</v>
      </c>
    </row>
    <row r="2084" spans="1:5">
      <c r="A2084" s="55">
        <v>35886</v>
      </c>
      <c r="B2084">
        <v>24.85</v>
      </c>
      <c r="C2084">
        <v>24.97</v>
      </c>
      <c r="D2084">
        <v>23.29</v>
      </c>
      <c r="E2084">
        <v>23.37</v>
      </c>
    </row>
    <row r="2085" spans="1:5">
      <c r="A2085" s="55">
        <v>35887</v>
      </c>
      <c r="B2085">
        <v>23.07</v>
      </c>
      <c r="C2085">
        <v>23.07</v>
      </c>
      <c r="D2085">
        <v>21.81</v>
      </c>
      <c r="E2085">
        <v>21.98</v>
      </c>
    </row>
    <row r="2086" spans="1:5">
      <c r="A2086" s="55">
        <v>35888</v>
      </c>
      <c r="B2086">
        <v>21.94</v>
      </c>
      <c r="C2086">
        <v>22.25</v>
      </c>
      <c r="D2086">
        <v>21.46</v>
      </c>
      <c r="E2086">
        <v>21.82</v>
      </c>
    </row>
    <row r="2087" spans="1:5">
      <c r="A2087" s="55">
        <v>35891</v>
      </c>
      <c r="B2087">
        <v>21.84</v>
      </c>
      <c r="C2087">
        <v>22.64</v>
      </c>
      <c r="D2087">
        <v>21.84</v>
      </c>
      <c r="E2087">
        <v>22.47</v>
      </c>
    </row>
    <row r="2088" spans="1:5">
      <c r="A2088" s="55">
        <v>35892</v>
      </c>
      <c r="B2088">
        <v>23.31</v>
      </c>
      <c r="C2088">
        <v>24.3</v>
      </c>
      <c r="D2088">
        <v>23.14</v>
      </c>
      <c r="E2088">
        <v>23.66</v>
      </c>
    </row>
    <row r="2089" spans="1:5">
      <c r="A2089" s="55">
        <v>35893</v>
      </c>
      <c r="B2089">
        <v>23.01</v>
      </c>
      <c r="C2089">
        <v>23.5</v>
      </c>
      <c r="D2089">
        <v>22.72</v>
      </c>
      <c r="E2089">
        <v>23.17</v>
      </c>
    </row>
    <row r="2090" spans="1:5">
      <c r="A2090" s="55">
        <v>35894</v>
      </c>
      <c r="B2090">
        <v>21.39</v>
      </c>
      <c r="C2090">
        <v>22.39</v>
      </c>
      <c r="D2090">
        <v>21.25</v>
      </c>
      <c r="E2090">
        <v>21.51</v>
      </c>
    </row>
    <row r="2091" spans="1:5">
      <c r="A2091" s="55">
        <v>35898</v>
      </c>
      <c r="B2091">
        <v>22.99</v>
      </c>
      <c r="C2091">
        <v>23.57</v>
      </c>
      <c r="D2091">
        <v>22.77</v>
      </c>
      <c r="E2091">
        <v>22.77</v>
      </c>
    </row>
    <row r="2092" spans="1:5">
      <c r="A2092" s="55">
        <v>35899</v>
      </c>
      <c r="B2092">
        <v>23.37</v>
      </c>
      <c r="C2092">
        <v>23.94</v>
      </c>
      <c r="D2092">
        <v>21.61</v>
      </c>
      <c r="E2092">
        <v>21.61</v>
      </c>
    </row>
    <row r="2093" spans="1:5">
      <c r="A2093" s="55">
        <v>35900</v>
      </c>
      <c r="B2093">
        <v>21.46</v>
      </c>
      <c r="C2093">
        <v>21.71</v>
      </c>
      <c r="D2093">
        <v>20.78</v>
      </c>
      <c r="E2093">
        <v>20.89</v>
      </c>
    </row>
    <row r="2094" spans="1:5">
      <c r="A2094" s="55">
        <v>35901</v>
      </c>
      <c r="B2094">
        <v>21.44</v>
      </c>
      <c r="C2094">
        <v>22.36</v>
      </c>
      <c r="D2094">
        <v>21.44</v>
      </c>
      <c r="E2094">
        <v>22.06</v>
      </c>
    </row>
    <row r="2095" spans="1:5">
      <c r="A2095" s="55">
        <v>35902</v>
      </c>
      <c r="B2095">
        <v>22.32</v>
      </c>
      <c r="C2095">
        <v>22.32</v>
      </c>
      <c r="D2095">
        <v>20.69</v>
      </c>
      <c r="E2095">
        <v>20.76</v>
      </c>
    </row>
    <row r="2096" spans="1:5">
      <c r="A2096" s="55">
        <v>35905</v>
      </c>
      <c r="B2096">
        <v>21.22</v>
      </c>
      <c r="C2096">
        <v>21.25</v>
      </c>
      <c r="D2096">
        <v>20.38</v>
      </c>
      <c r="E2096">
        <v>20.39</v>
      </c>
    </row>
    <row r="2097" spans="1:5">
      <c r="A2097" s="55">
        <v>35906</v>
      </c>
      <c r="B2097">
        <v>20.51</v>
      </c>
      <c r="C2097">
        <v>20.54</v>
      </c>
      <c r="D2097">
        <v>19.64</v>
      </c>
      <c r="E2097">
        <v>19.91</v>
      </c>
    </row>
    <row r="2098" spans="1:5">
      <c r="A2098" s="55">
        <v>35907</v>
      </c>
      <c r="B2098">
        <v>19.739999999999998</v>
      </c>
      <c r="C2098">
        <v>19.829999999999998</v>
      </c>
      <c r="D2098">
        <v>19.25</v>
      </c>
      <c r="E2098">
        <v>19.440000000000001</v>
      </c>
    </row>
    <row r="2099" spans="1:5">
      <c r="A2099" s="55">
        <v>35908</v>
      </c>
      <c r="B2099">
        <v>20.399999999999999</v>
      </c>
      <c r="C2099">
        <v>20.77</v>
      </c>
      <c r="D2099">
        <v>19.43</v>
      </c>
      <c r="E2099">
        <v>20.6</v>
      </c>
    </row>
    <row r="2100" spans="1:5">
      <c r="A2100" s="55">
        <v>35909</v>
      </c>
      <c r="B2100">
        <v>20.28</v>
      </c>
      <c r="C2100">
        <v>22.42</v>
      </c>
      <c r="D2100">
        <v>20.149999999999999</v>
      </c>
      <c r="E2100">
        <v>21.97</v>
      </c>
    </row>
    <row r="2101" spans="1:5">
      <c r="A2101" s="55">
        <v>35912</v>
      </c>
      <c r="B2101">
        <v>20.28</v>
      </c>
      <c r="C2101">
        <v>27.47</v>
      </c>
      <c r="D2101">
        <v>24.95</v>
      </c>
      <c r="E2101">
        <v>26.09</v>
      </c>
    </row>
    <row r="2102" spans="1:5">
      <c r="A2102" s="55">
        <v>35913</v>
      </c>
      <c r="B2102">
        <v>24.04</v>
      </c>
      <c r="C2102">
        <v>24.88</v>
      </c>
      <c r="D2102">
        <v>23.69</v>
      </c>
      <c r="E2102">
        <v>24.17</v>
      </c>
    </row>
    <row r="2103" spans="1:5">
      <c r="A2103" s="55">
        <v>35914</v>
      </c>
      <c r="B2103">
        <v>23.36</v>
      </c>
      <c r="C2103">
        <v>23.69</v>
      </c>
      <c r="D2103">
        <v>22.54</v>
      </c>
      <c r="E2103">
        <v>22.78</v>
      </c>
    </row>
    <row r="2104" spans="1:5">
      <c r="A2104" s="55">
        <v>35915</v>
      </c>
      <c r="B2104">
        <v>21.16</v>
      </c>
      <c r="C2104">
        <v>21.37</v>
      </c>
      <c r="D2104">
        <v>20.51</v>
      </c>
      <c r="E2104">
        <v>21.18</v>
      </c>
    </row>
    <row r="2105" spans="1:5">
      <c r="A2105" s="55">
        <v>35916</v>
      </c>
      <c r="B2105">
        <v>20.72</v>
      </c>
      <c r="C2105">
        <v>20.92</v>
      </c>
      <c r="D2105">
        <v>19.3</v>
      </c>
      <c r="E2105">
        <v>19.34</v>
      </c>
    </row>
    <row r="2106" spans="1:5">
      <c r="A2106" s="55">
        <v>35919</v>
      </c>
      <c r="B2106">
        <v>19.57</v>
      </c>
      <c r="C2106">
        <v>20.56</v>
      </c>
      <c r="D2106">
        <v>19.489999999999998</v>
      </c>
      <c r="E2106">
        <v>20.32</v>
      </c>
    </row>
    <row r="2107" spans="1:5">
      <c r="A2107" s="55">
        <v>35920</v>
      </c>
      <c r="B2107">
        <v>20.94</v>
      </c>
      <c r="C2107">
        <v>21.73</v>
      </c>
      <c r="D2107">
        <v>20.73</v>
      </c>
      <c r="E2107">
        <v>21.46</v>
      </c>
    </row>
    <row r="2108" spans="1:5">
      <c r="A2108" s="55">
        <v>35921</v>
      </c>
      <c r="B2108">
        <v>21.9</v>
      </c>
      <c r="C2108">
        <v>22.89</v>
      </c>
      <c r="D2108">
        <v>21.84</v>
      </c>
      <c r="E2108">
        <v>22.79</v>
      </c>
    </row>
    <row r="2109" spans="1:5">
      <c r="A2109" s="55">
        <v>35922</v>
      </c>
      <c r="B2109">
        <v>23.65</v>
      </c>
      <c r="C2109">
        <v>23.9</v>
      </c>
      <c r="D2109">
        <v>22.93</v>
      </c>
      <c r="E2109">
        <v>23.39</v>
      </c>
    </row>
    <row r="2110" spans="1:5">
      <c r="A2110" s="55">
        <v>35923</v>
      </c>
      <c r="B2110">
        <v>20.94</v>
      </c>
      <c r="C2110">
        <v>21.1</v>
      </c>
      <c r="D2110">
        <v>20.18</v>
      </c>
      <c r="E2110">
        <v>20.57</v>
      </c>
    </row>
    <row r="2111" spans="1:5">
      <c r="A2111" s="55">
        <v>35926</v>
      </c>
      <c r="B2111">
        <v>20.079999999999998</v>
      </c>
      <c r="C2111">
        <v>21.4</v>
      </c>
      <c r="D2111">
        <v>19.670000000000002</v>
      </c>
      <c r="E2111">
        <v>21.05</v>
      </c>
    </row>
    <row r="2112" spans="1:5">
      <c r="A2112" s="55">
        <v>35927</v>
      </c>
      <c r="B2112">
        <v>21.23</v>
      </c>
      <c r="C2112">
        <v>21.7</v>
      </c>
      <c r="D2112">
        <v>20.71</v>
      </c>
      <c r="E2112">
        <v>20.98</v>
      </c>
    </row>
    <row r="2113" spans="1:5">
      <c r="A2113" s="55">
        <v>35928</v>
      </c>
      <c r="B2113">
        <v>20.29</v>
      </c>
      <c r="C2113">
        <v>20.72</v>
      </c>
      <c r="D2113">
        <v>20.22</v>
      </c>
      <c r="E2113">
        <v>20.440000000000001</v>
      </c>
    </row>
    <row r="2114" spans="1:5">
      <c r="A2114" s="55">
        <v>35929</v>
      </c>
      <c r="B2114">
        <v>19.899999999999999</v>
      </c>
      <c r="C2114">
        <v>20.83</v>
      </c>
      <c r="D2114">
        <v>19.63</v>
      </c>
      <c r="E2114">
        <v>19.64</v>
      </c>
    </row>
    <row r="2115" spans="1:5">
      <c r="A2115" s="55">
        <v>35930</v>
      </c>
      <c r="B2115">
        <v>19.61</v>
      </c>
      <c r="C2115">
        <v>21.05</v>
      </c>
      <c r="D2115">
        <v>19.329999999999998</v>
      </c>
      <c r="E2115">
        <v>20.440000000000001</v>
      </c>
    </row>
    <row r="2116" spans="1:5">
      <c r="A2116" s="55">
        <v>35933</v>
      </c>
      <c r="B2116">
        <v>20.84</v>
      </c>
      <c r="C2116">
        <v>22.21</v>
      </c>
      <c r="D2116">
        <v>20.8</v>
      </c>
      <c r="E2116">
        <v>21.69</v>
      </c>
    </row>
    <row r="2117" spans="1:5">
      <c r="A2117" s="55">
        <v>35934</v>
      </c>
      <c r="B2117">
        <v>20.74</v>
      </c>
      <c r="C2117">
        <v>21.13</v>
      </c>
      <c r="D2117">
        <v>20.11</v>
      </c>
      <c r="E2117">
        <v>20.39</v>
      </c>
    </row>
    <row r="2118" spans="1:5">
      <c r="A2118" s="55">
        <v>35935</v>
      </c>
      <c r="B2118">
        <v>19.66</v>
      </c>
      <c r="C2118">
        <v>20.34</v>
      </c>
      <c r="D2118">
        <v>19.55</v>
      </c>
      <c r="E2118">
        <v>19.89</v>
      </c>
    </row>
    <row r="2119" spans="1:5">
      <c r="A2119" s="55">
        <v>35936</v>
      </c>
      <c r="B2119">
        <v>19.7</v>
      </c>
      <c r="C2119">
        <v>19.95</v>
      </c>
      <c r="D2119">
        <v>19.22</v>
      </c>
      <c r="E2119">
        <v>19.38</v>
      </c>
    </row>
    <row r="2120" spans="1:5">
      <c r="A2120" s="55">
        <v>35937</v>
      </c>
      <c r="B2120">
        <v>18.66</v>
      </c>
      <c r="C2120">
        <v>19.55</v>
      </c>
      <c r="D2120">
        <v>18.600000000000001</v>
      </c>
      <c r="E2120">
        <v>18.989999999999998</v>
      </c>
    </row>
    <row r="2121" spans="1:5">
      <c r="A2121" s="55">
        <v>35941</v>
      </c>
      <c r="B2121">
        <v>19.66</v>
      </c>
      <c r="C2121">
        <v>22.07</v>
      </c>
      <c r="D2121">
        <v>19.63</v>
      </c>
      <c r="E2121">
        <v>22.07</v>
      </c>
    </row>
    <row r="2122" spans="1:5">
      <c r="A2122" s="55">
        <v>35942</v>
      </c>
      <c r="B2122">
        <v>24.33</v>
      </c>
      <c r="C2122">
        <v>25.1</v>
      </c>
      <c r="D2122">
        <v>22.59</v>
      </c>
      <c r="E2122">
        <v>22.59</v>
      </c>
    </row>
    <row r="2123" spans="1:5">
      <c r="A2123" s="55">
        <v>35943</v>
      </c>
      <c r="B2123">
        <v>21.79</v>
      </c>
      <c r="C2123">
        <v>21.92</v>
      </c>
      <c r="D2123">
        <v>20.51</v>
      </c>
      <c r="E2123">
        <v>20.74</v>
      </c>
    </row>
    <row r="2124" spans="1:5">
      <c r="A2124" s="55">
        <v>35944</v>
      </c>
      <c r="B2124">
        <v>19.93</v>
      </c>
      <c r="C2124">
        <v>21.53</v>
      </c>
      <c r="D2124">
        <v>19.93</v>
      </c>
      <c r="E2124">
        <v>21.32</v>
      </c>
    </row>
    <row r="2125" spans="1:5">
      <c r="A2125" s="55">
        <v>35947</v>
      </c>
      <c r="B2125">
        <v>22.71</v>
      </c>
      <c r="C2125">
        <v>23.32</v>
      </c>
      <c r="D2125">
        <v>22.15</v>
      </c>
      <c r="E2125">
        <v>22.83</v>
      </c>
    </row>
    <row r="2126" spans="1:5">
      <c r="A2126" s="55">
        <v>35948</v>
      </c>
      <c r="B2126">
        <v>22.22</v>
      </c>
      <c r="C2126">
        <v>22.66</v>
      </c>
      <c r="D2126">
        <v>21.68</v>
      </c>
      <c r="E2126">
        <v>22</v>
      </c>
    </row>
    <row r="2127" spans="1:5">
      <c r="A2127" s="55">
        <v>35949</v>
      </c>
      <c r="B2127">
        <v>21.1</v>
      </c>
      <c r="C2127">
        <v>22.89</v>
      </c>
      <c r="D2127">
        <v>21.04</v>
      </c>
      <c r="E2127">
        <v>22.85</v>
      </c>
    </row>
    <row r="2128" spans="1:5">
      <c r="A2128" s="55">
        <v>35950</v>
      </c>
      <c r="B2128">
        <v>22.82</v>
      </c>
      <c r="C2128">
        <v>23.15</v>
      </c>
      <c r="D2128">
        <v>21.11</v>
      </c>
      <c r="E2128">
        <v>21.22</v>
      </c>
    </row>
    <row r="2129" spans="1:5">
      <c r="A2129" s="55">
        <v>35951</v>
      </c>
      <c r="B2129">
        <v>20.48</v>
      </c>
      <c r="C2129">
        <v>20.52</v>
      </c>
      <c r="D2129">
        <v>19.77</v>
      </c>
      <c r="E2129">
        <v>19.78</v>
      </c>
    </row>
    <row r="2130" spans="1:5">
      <c r="A2130" s="55">
        <v>35954</v>
      </c>
      <c r="B2130">
        <v>19.02</v>
      </c>
      <c r="C2130">
        <v>20.86</v>
      </c>
      <c r="D2130">
        <v>18.97</v>
      </c>
      <c r="E2130">
        <v>20.58</v>
      </c>
    </row>
    <row r="2131" spans="1:5">
      <c r="A2131" s="55">
        <v>35955</v>
      </c>
      <c r="B2131">
        <v>20.45</v>
      </c>
      <c r="C2131">
        <v>21.05</v>
      </c>
      <c r="D2131">
        <v>20.34</v>
      </c>
      <c r="E2131">
        <v>20.52</v>
      </c>
    </row>
    <row r="2132" spans="1:5">
      <c r="A2132" s="55">
        <v>35956</v>
      </c>
      <c r="B2132">
        <v>21.26</v>
      </c>
      <c r="C2132">
        <v>21.93</v>
      </c>
      <c r="D2132">
        <v>20.420000000000002</v>
      </c>
      <c r="E2132">
        <v>21.48</v>
      </c>
    </row>
    <row r="2133" spans="1:5">
      <c r="A2133" s="55">
        <v>35957</v>
      </c>
      <c r="B2133">
        <v>21.87</v>
      </c>
      <c r="C2133">
        <v>23.65</v>
      </c>
      <c r="D2133">
        <v>21.87</v>
      </c>
      <c r="E2133">
        <v>23.57</v>
      </c>
    </row>
    <row r="2134" spans="1:5">
      <c r="A2134" s="55">
        <v>35958</v>
      </c>
      <c r="B2134">
        <v>23.57</v>
      </c>
      <c r="C2134">
        <v>25.05</v>
      </c>
      <c r="D2134">
        <v>22.73</v>
      </c>
      <c r="E2134">
        <v>22.78</v>
      </c>
    </row>
    <row r="2135" spans="1:5">
      <c r="A2135" s="55">
        <v>35961</v>
      </c>
      <c r="B2135">
        <v>24.77</v>
      </c>
      <c r="C2135">
        <v>26.03</v>
      </c>
      <c r="D2135">
        <v>23.89</v>
      </c>
      <c r="E2135">
        <v>25.94</v>
      </c>
    </row>
    <row r="2136" spans="1:5">
      <c r="A2136" s="55">
        <v>35962</v>
      </c>
      <c r="B2136">
        <v>26.49</v>
      </c>
      <c r="C2136">
        <v>26.49</v>
      </c>
      <c r="D2136">
        <v>24.8</v>
      </c>
      <c r="E2136">
        <v>24.8</v>
      </c>
    </row>
    <row r="2137" spans="1:5">
      <c r="A2137" s="55">
        <v>35963</v>
      </c>
      <c r="B2137">
        <v>23.38</v>
      </c>
      <c r="C2137">
        <v>23.51</v>
      </c>
      <c r="D2137">
        <v>22.27</v>
      </c>
      <c r="E2137">
        <v>22.89</v>
      </c>
    </row>
    <row r="2138" spans="1:5">
      <c r="A2138" s="55">
        <v>35964</v>
      </c>
      <c r="B2138">
        <v>22.87</v>
      </c>
      <c r="C2138">
        <v>23.06</v>
      </c>
      <c r="D2138">
        <v>22.34</v>
      </c>
      <c r="E2138">
        <v>22.4</v>
      </c>
    </row>
    <row r="2139" spans="1:5">
      <c r="A2139" s="55">
        <v>35965</v>
      </c>
      <c r="B2139">
        <v>21.48</v>
      </c>
      <c r="C2139">
        <v>22.12</v>
      </c>
      <c r="D2139">
        <v>21.31</v>
      </c>
      <c r="E2139">
        <v>21.92</v>
      </c>
    </row>
    <row r="2140" spans="1:5">
      <c r="A2140" s="55">
        <v>35968</v>
      </c>
      <c r="B2140">
        <v>22.96</v>
      </c>
      <c r="C2140">
        <v>23.08</v>
      </c>
      <c r="D2140">
        <v>21.59</v>
      </c>
      <c r="E2140">
        <v>21.94</v>
      </c>
    </row>
    <row r="2141" spans="1:5">
      <c r="A2141" s="55">
        <v>35969</v>
      </c>
      <c r="B2141">
        <v>21.18</v>
      </c>
      <c r="C2141">
        <v>21.18</v>
      </c>
      <c r="D2141">
        <v>20.14</v>
      </c>
      <c r="E2141">
        <v>20.170000000000002</v>
      </c>
    </row>
    <row r="2142" spans="1:5">
      <c r="A2142" s="55">
        <v>35970</v>
      </c>
      <c r="B2142">
        <v>20.18</v>
      </c>
      <c r="C2142">
        <v>20.55</v>
      </c>
      <c r="D2142">
        <v>19.46</v>
      </c>
      <c r="E2142">
        <v>20.02</v>
      </c>
    </row>
    <row r="2143" spans="1:5">
      <c r="A2143" s="55">
        <v>35971</v>
      </c>
      <c r="B2143">
        <v>19.5</v>
      </c>
      <c r="C2143">
        <v>20.32</v>
      </c>
      <c r="D2143">
        <v>19.36</v>
      </c>
      <c r="E2143">
        <v>20.25</v>
      </c>
    </row>
    <row r="2144" spans="1:5">
      <c r="A2144" s="55">
        <v>35972</v>
      </c>
      <c r="B2144">
        <v>19.84</v>
      </c>
      <c r="C2144">
        <v>19.95</v>
      </c>
      <c r="D2144">
        <v>19.18</v>
      </c>
      <c r="E2144">
        <v>19.36</v>
      </c>
    </row>
    <row r="2145" spans="1:5">
      <c r="A2145" s="55">
        <v>35975</v>
      </c>
      <c r="B2145">
        <v>19.39</v>
      </c>
      <c r="C2145">
        <v>19.579999999999998</v>
      </c>
      <c r="D2145">
        <v>18.93</v>
      </c>
      <c r="E2145">
        <v>19.57</v>
      </c>
    </row>
    <row r="2146" spans="1:5">
      <c r="A2146" s="55">
        <v>35976</v>
      </c>
      <c r="B2146">
        <v>19.850000000000001</v>
      </c>
      <c r="C2146">
        <v>19.88</v>
      </c>
      <c r="D2146">
        <v>19.12</v>
      </c>
      <c r="E2146">
        <v>19.71</v>
      </c>
    </row>
    <row r="2147" spans="1:5">
      <c r="A2147" s="55">
        <v>35977</v>
      </c>
      <c r="B2147">
        <v>18.989999999999998</v>
      </c>
      <c r="C2147">
        <v>19.350000000000001</v>
      </c>
      <c r="D2147">
        <v>18</v>
      </c>
      <c r="E2147">
        <v>18</v>
      </c>
    </row>
    <row r="2148" spans="1:5">
      <c r="A2148" s="55">
        <v>35978</v>
      </c>
      <c r="B2148">
        <v>18.489999999999998</v>
      </c>
      <c r="C2148">
        <v>18.68</v>
      </c>
      <c r="D2148">
        <v>17.63</v>
      </c>
      <c r="E2148">
        <v>17.670000000000002</v>
      </c>
    </row>
    <row r="2149" spans="1:5">
      <c r="A2149" s="55">
        <v>35982</v>
      </c>
      <c r="B2149">
        <v>19.059999999999999</v>
      </c>
      <c r="C2149">
        <v>19.18</v>
      </c>
      <c r="D2149">
        <v>18.59</v>
      </c>
      <c r="E2149">
        <v>18.63</v>
      </c>
    </row>
    <row r="2150" spans="1:5">
      <c r="A2150" s="55">
        <v>35983</v>
      </c>
      <c r="B2150">
        <v>18.399999999999999</v>
      </c>
      <c r="C2150">
        <v>18.850000000000001</v>
      </c>
      <c r="D2150">
        <v>18.309999999999999</v>
      </c>
      <c r="E2150">
        <v>18.62</v>
      </c>
    </row>
    <row r="2151" spans="1:5">
      <c r="A2151" s="55">
        <v>35984</v>
      </c>
      <c r="B2151">
        <v>18.239999999999998</v>
      </c>
      <c r="C2151">
        <v>18.32</v>
      </c>
      <c r="D2151">
        <v>17.52</v>
      </c>
      <c r="E2151">
        <v>17.82</v>
      </c>
    </row>
    <row r="2152" spans="1:5">
      <c r="A2152" s="55">
        <v>35985</v>
      </c>
      <c r="B2152">
        <v>18.05</v>
      </c>
      <c r="C2152">
        <v>18.489999999999998</v>
      </c>
      <c r="D2152">
        <v>17.78</v>
      </c>
      <c r="E2152">
        <v>18.16</v>
      </c>
    </row>
    <row r="2153" spans="1:5">
      <c r="A2153" s="55">
        <v>35986</v>
      </c>
      <c r="B2153">
        <v>17.86</v>
      </c>
      <c r="C2153">
        <v>18.54</v>
      </c>
      <c r="D2153">
        <v>17.579999999999998</v>
      </c>
      <c r="E2153">
        <v>17.920000000000002</v>
      </c>
    </row>
    <row r="2154" spans="1:5">
      <c r="A2154" s="55">
        <v>35989</v>
      </c>
      <c r="B2154">
        <v>18.36</v>
      </c>
      <c r="C2154">
        <v>18.510000000000002</v>
      </c>
      <c r="D2154">
        <v>18.09</v>
      </c>
      <c r="E2154">
        <v>18.260000000000002</v>
      </c>
    </row>
    <row r="2155" spans="1:5">
      <c r="A2155" s="55">
        <v>35990</v>
      </c>
      <c r="B2155">
        <v>18.32</v>
      </c>
      <c r="C2155">
        <v>18.32</v>
      </c>
      <c r="D2155">
        <v>17.600000000000001</v>
      </c>
      <c r="E2155">
        <v>17.88</v>
      </c>
    </row>
    <row r="2156" spans="1:5">
      <c r="A2156" s="55">
        <v>35991</v>
      </c>
      <c r="B2156">
        <v>17.88</v>
      </c>
      <c r="C2156">
        <v>18.649999999999999</v>
      </c>
      <c r="D2156">
        <v>17.649999999999999</v>
      </c>
      <c r="E2156">
        <v>17.89</v>
      </c>
    </row>
    <row r="2157" spans="1:5">
      <c r="A2157" s="55">
        <v>35992</v>
      </c>
      <c r="B2157">
        <v>17.559999999999999</v>
      </c>
      <c r="C2157">
        <v>18.07</v>
      </c>
      <c r="D2157">
        <v>16.86</v>
      </c>
      <c r="E2157">
        <v>16.97</v>
      </c>
    </row>
    <row r="2158" spans="1:5">
      <c r="A2158" s="55">
        <v>35993</v>
      </c>
      <c r="B2158">
        <v>16.420000000000002</v>
      </c>
      <c r="C2158">
        <v>16.5</v>
      </c>
      <c r="D2158">
        <v>16.100000000000001</v>
      </c>
      <c r="E2158">
        <v>16.23</v>
      </c>
    </row>
    <row r="2159" spans="1:5">
      <c r="A2159" s="55">
        <v>35996</v>
      </c>
      <c r="B2159">
        <v>17.73</v>
      </c>
      <c r="C2159">
        <v>17.73</v>
      </c>
      <c r="D2159">
        <v>16.809999999999999</v>
      </c>
      <c r="E2159">
        <v>17.34</v>
      </c>
    </row>
    <row r="2160" spans="1:5">
      <c r="A2160" s="55">
        <v>35997</v>
      </c>
      <c r="B2160">
        <v>17.45</v>
      </c>
      <c r="C2160">
        <v>20.350000000000001</v>
      </c>
      <c r="D2160">
        <v>17.45</v>
      </c>
      <c r="E2160">
        <v>20.100000000000001</v>
      </c>
    </row>
    <row r="2161" spans="1:5">
      <c r="A2161" s="55">
        <v>35998</v>
      </c>
      <c r="B2161">
        <v>20.53</v>
      </c>
      <c r="C2161">
        <v>21.3</v>
      </c>
      <c r="D2161">
        <v>20.16</v>
      </c>
      <c r="E2161">
        <v>20.32</v>
      </c>
    </row>
    <row r="2162" spans="1:5">
      <c r="A2162" s="55">
        <v>35999</v>
      </c>
      <c r="B2162">
        <v>20.54</v>
      </c>
      <c r="C2162">
        <v>24.08</v>
      </c>
      <c r="D2162">
        <v>20.309999999999999</v>
      </c>
      <c r="E2162">
        <v>23.01</v>
      </c>
    </row>
    <row r="2163" spans="1:5">
      <c r="A2163" s="55">
        <v>36000</v>
      </c>
      <c r="B2163">
        <v>22.54</v>
      </c>
      <c r="C2163">
        <v>24.54</v>
      </c>
      <c r="D2163">
        <v>22.54</v>
      </c>
      <c r="E2163">
        <v>23.01</v>
      </c>
    </row>
    <row r="2164" spans="1:5">
      <c r="A2164" s="55">
        <v>36003</v>
      </c>
      <c r="B2164">
        <v>24.43</v>
      </c>
      <c r="C2164">
        <v>24.69</v>
      </c>
      <c r="D2164">
        <v>23.13</v>
      </c>
      <c r="E2164">
        <v>23.13</v>
      </c>
    </row>
    <row r="2165" spans="1:5">
      <c r="A2165" s="55">
        <v>36004</v>
      </c>
      <c r="B2165">
        <v>23.69</v>
      </c>
      <c r="C2165">
        <v>26.68</v>
      </c>
      <c r="D2165">
        <v>23.43</v>
      </c>
      <c r="E2165">
        <v>25.25</v>
      </c>
    </row>
    <row r="2166" spans="1:5">
      <c r="A2166" s="55">
        <v>36005</v>
      </c>
      <c r="B2166">
        <v>23.29</v>
      </c>
      <c r="C2166">
        <v>25.15</v>
      </c>
      <c r="D2166">
        <v>23.29</v>
      </c>
      <c r="E2166">
        <v>24.79</v>
      </c>
    </row>
    <row r="2167" spans="1:5">
      <c r="A2167" s="55">
        <v>36006</v>
      </c>
      <c r="B2167">
        <v>23.81</v>
      </c>
      <c r="C2167">
        <v>23.81</v>
      </c>
      <c r="D2167">
        <v>22.66</v>
      </c>
      <c r="E2167">
        <v>22.66</v>
      </c>
    </row>
    <row r="2168" spans="1:5">
      <c r="A2168" s="55">
        <v>36007</v>
      </c>
      <c r="B2168">
        <v>22.29</v>
      </c>
      <c r="C2168">
        <v>25.12</v>
      </c>
      <c r="D2168">
        <v>22.11</v>
      </c>
      <c r="E2168">
        <v>24.8</v>
      </c>
    </row>
    <row r="2169" spans="1:5">
      <c r="A2169" s="55">
        <v>36010</v>
      </c>
      <c r="B2169">
        <v>26.15</v>
      </c>
      <c r="C2169">
        <v>26.31</v>
      </c>
      <c r="D2169">
        <v>25.38</v>
      </c>
      <c r="E2169">
        <v>25.98</v>
      </c>
    </row>
    <row r="2170" spans="1:5">
      <c r="A2170" s="55">
        <v>36011</v>
      </c>
      <c r="B2170">
        <v>25.57</v>
      </c>
      <c r="C2170">
        <v>31.06</v>
      </c>
      <c r="D2170">
        <v>25.57</v>
      </c>
      <c r="E2170">
        <v>31.06</v>
      </c>
    </row>
    <row r="2171" spans="1:5">
      <c r="A2171" s="55">
        <v>36012</v>
      </c>
      <c r="B2171">
        <v>31.78</v>
      </c>
      <c r="C2171">
        <v>32.590000000000003</v>
      </c>
      <c r="D2171">
        <v>28.73</v>
      </c>
      <c r="E2171">
        <v>29.83</v>
      </c>
    </row>
    <row r="2172" spans="1:5">
      <c r="A2172" s="55">
        <v>36013</v>
      </c>
      <c r="B2172">
        <v>29.45</v>
      </c>
      <c r="C2172">
        <v>29.93</v>
      </c>
      <c r="D2172">
        <v>28.06</v>
      </c>
      <c r="E2172">
        <v>28.2</v>
      </c>
    </row>
    <row r="2173" spans="1:5">
      <c r="A2173" s="55">
        <v>36014</v>
      </c>
      <c r="B2173">
        <v>27.66</v>
      </c>
      <c r="C2173">
        <v>27.66</v>
      </c>
      <c r="D2173">
        <v>25.35</v>
      </c>
      <c r="E2173">
        <v>27.02</v>
      </c>
    </row>
    <row r="2174" spans="1:5">
      <c r="A2174" s="55">
        <v>36017</v>
      </c>
      <c r="B2174">
        <v>28.05</v>
      </c>
      <c r="C2174">
        <v>29.13</v>
      </c>
      <c r="D2174">
        <v>27.99</v>
      </c>
      <c r="E2174">
        <v>28.75</v>
      </c>
    </row>
    <row r="2175" spans="1:5">
      <c r="A2175" s="55">
        <v>36018</v>
      </c>
      <c r="B2175">
        <v>32.54</v>
      </c>
      <c r="C2175">
        <v>33.67</v>
      </c>
      <c r="D2175">
        <v>31.91</v>
      </c>
      <c r="E2175">
        <v>31.91</v>
      </c>
    </row>
    <row r="2176" spans="1:5">
      <c r="A2176" s="55">
        <v>36019</v>
      </c>
      <c r="B2176">
        <v>29.41</v>
      </c>
      <c r="C2176">
        <v>29.75</v>
      </c>
      <c r="D2176">
        <v>28.51</v>
      </c>
      <c r="E2176">
        <v>28.55</v>
      </c>
    </row>
    <row r="2177" spans="1:5">
      <c r="A2177" s="55">
        <v>36020</v>
      </c>
      <c r="B2177">
        <v>28.2</v>
      </c>
      <c r="C2177">
        <v>29.98</v>
      </c>
      <c r="D2177">
        <v>28.17</v>
      </c>
      <c r="E2177">
        <v>29.92</v>
      </c>
    </row>
    <row r="2178" spans="1:5">
      <c r="A2178" s="55">
        <v>36021</v>
      </c>
      <c r="B2178">
        <v>29.86</v>
      </c>
      <c r="C2178">
        <v>34.61</v>
      </c>
      <c r="D2178">
        <v>29.84</v>
      </c>
      <c r="E2178">
        <v>34.340000000000003</v>
      </c>
    </row>
    <row r="2179" spans="1:5">
      <c r="A2179" s="55">
        <v>36024</v>
      </c>
      <c r="B2179">
        <v>34.770000000000003</v>
      </c>
      <c r="C2179">
        <v>34.770000000000003</v>
      </c>
      <c r="D2179">
        <v>31.86</v>
      </c>
      <c r="E2179">
        <v>31.86</v>
      </c>
    </row>
    <row r="2180" spans="1:5">
      <c r="A2180" s="55">
        <v>36025</v>
      </c>
      <c r="B2180">
        <v>30.66</v>
      </c>
      <c r="C2180">
        <v>30.81</v>
      </c>
      <c r="D2180">
        <v>28.36</v>
      </c>
      <c r="E2180">
        <v>28.4</v>
      </c>
    </row>
    <row r="2181" spans="1:5">
      <c r="A2181" s="55">
        <v>36026</v>
      </c>
      <c r="B2181">
        <v>27.56</v>
      </c>
      <c r="C2181">
        <v>29.26</v>
      </c>
      <c r="D2181">
        <v>27.35</v>
      </c>
      <c r="E2181">
        <v>28.69</v>
      </c>
    </row>
    <row r="2182" spans="1:5">
      <c r="A2182" s="55">
        <v>36027</v>
      </c>
      <c r="B2182">
        <v>29.27</v>
      </c>
      <c r="C2182">
        <v>30.54</v>
      </c>
      <c r="D2182">
        <v>29.24</v>
      </c>
      <c r="E2182">
        <v>30</v>
      </c>
    </row>
    <row r="2183" spans="1:5">
      <c r="A2183" s="55">
        <v>36028</v>
      </c>
      <c r="B2183">
        <v>32.590000000000003</v>
      </c>
      <c r="C2183">
        <v>36.93</v>
      </c>
      <c r="D2183">
        <v>32.590000000000003</v>
      </c>
      <c r="E2183">
        <v>33.14</v>
      </c>
    </row>
    <row r="2184" spans="1:5">
      <c r="A2184" s="55">
        <v>36031</v>
      </c>
      <c r="B2184">
        <v>31.69</v>
      </c>
      <c r="C2184">
        <v>32.58</v>
      </c>
      <c r="D2184">
        <v>31.3</v>
      </c>
      <c r="E2184">
        <v>31.8</v>
      </c>
    </row>
    <row r="2185" spans="1:5">
      <c r="A2185" s="55">
        <v>36032</v>
      </c>
      <c r="B2185">
        <v>29.31</v>
      </c>
      <c r="C2185">
        <v>30.82</v>
      </c>
      <c r="D2185">
        <v>28.49</v>
      </c>
      <c r="E2185">
        <v>30.33</v>
      </c>
    </row>
    <row r="2186" spans="1:5">
      <c r="A2186" s="55">
        <v>36033</v>
      </c>
      <c r="B2186">
        <v>31.95</v>
      </c>
      <c r="C2186">
        <v>32.65</v>
      </c>
      <c r="D2186">
        <v>30.44</v>
      </c>
      <c r="E2186">
        <v>31.14</v>
      </c>
    </row>
    <row r="2187" spans="1:5">
      <c r="A2187" s="55">
        <v>36034</v>
      </c>
      <c r="B2187">
        <v>33.65</v>
      </c>
      <c r="C2187">
        <v>39.479999999999997</v>
      </c>
      <c r="D2187">
        <v>33.65</v>
      </c>
      <c r="E2187">
        <v>38.549999999999997</v>
      </c>
    </row>
    <row r="2188" spans="1:5">
      <c r="A2188" s="55">
        <v>36035</v>
      </c>
      <c r="B2188">
        <v>38.4</v>
      </c>
      <c r="C2188">
        <v>42.78</v>
      </c>
      <c r="D2188">
        <v>38.4</v>
      </c>
      <c r="E2188">
        <v>39.6</v>
      </c>
    </row>
    <row r="2189" spans="1:5">
      <c r="A2189" s="55">
        <v>36038</v>
      </c>
      <c r="B2189">
        <v>39.74</v>
      </c>
      <c r="C2189">
        <v>45.02</v>
      </c>
      <c r="D2189">
        <v>38.799999999999997</v>
      </c>
      <c r="E2189">
        <v>44.28</v>
      </c>
    </row>
    <row r="2190" spans="1:5">
      <c r="A2190" s="55">
        <v>36039</v>
      </c>
      <c r="B2190">
        <v>41.74</v>
      </c>
      <c r="C2190">
        <v>44.94</v>
      </c>
      <c r="D2190">
        <v>36.08</v>
      </c>
      <c r="E2190">
        <v>36.479999999999997</v>
      </c>
    </row>
    <row r="2191" spans="1:5">
      <c r="A2191" s="55">
        <v>36040</v>
      </c>
      <c r="B2191">
        <v>35.21</v>
      </c>
      <c r="C2191">
        <v>36.76</v>
      </c>
      <c r="D2191">
        <v>34.020000000000003</v>
      </c>
      <c r="E2191">
        <v>36.76</v>
      </c>
    </row>
    <row r="2192" spans="1:5">
      <c r="A2192" s="55">
        <v>36041</v>
      </c>
      <c r="B2192">
        <v>40.96</v>
      </c>
      <c r="C2192">
        <v>42.68</v>
      </c>
      <c r="D2192">
        <v>40.01</v>
      </c>
      <c r="E2192">
        <v>41.43</v>
      </c>
    </row>
    <row r="2193" spans="1:5">
      <c r="A2193" s="55">
        <v>36042</v>
      </c>
      <c r="B2193">
        <v>40.659999999999997</v>
      </c>
      <c r="C2193">
        <v>44.19</v>
      </c>
      <c r="D2193">
        <v>40.58</v>
      </c>
      <c r="E2193">
        <v>43.31</v>
      </c>
    </row>
    <row r="2194" spans="1:5">
      <c r="A2194" s="55">
        <v>36046</v>
      </c>
      <c r="B2194">
        <v>40.11</v>
      </c>
      <c r="C2194">
        <v>40.340000000000003</v>
      </c>
      <c r="D2194">
        <v>37.700000000000003</v>
      </c>
      <c r="E2194">
        <v>37.9</v>
      </c>
    </row>
    <row r="2195" spans="1:5">
      <c r="A2195" s="55">
        <v>36047</v>
      </c>
      <c r="B2195">
        <v>37.86</v>
      </c>
      <c r="C2195">
        <v>39.799999999999997</v>
      </c>
      <c r="D2195">
        <v>37.56</v>
      </c>
      <c r="E2195">
        <v>39.659999999999997</v>
      </c>
    </row>
    <row r="2196" spans="1:5">
      <c r="A2196" s="55">
        <v>36048</v>
      </c>
      <c r="B2196">
        <v>43.89</v>
      </c>
      <c r="C2196">
        <v>46.56</v>
      </c>
      <c r="D2196">
        <v>43.72</v>
      </c>
      <c r="E2196">
        <v>45.29</v>
      </c>
    </row>
    <row r="2197" spans="1:5">
      <c r="A2197" s="55">
        <v>36049</v>
      </c>
      <c r="B2197">
        <v>47.95</v>
      </c>
      <c r="C2197">
        <v>48.06</v>
      </c>
      <c r="D2197">
        <v>43.74</v>
      </c>
      <c r="E2197">
        <v>43.74</v>
      </c>
    </row>
    <row r="2198" spans="1:5">
      <c r="A2198" s="55">
        <v>36052</v>
      </c>
      <c r="B2198">
        <v>40.89</v>
      </c>
      <c r="C2198">
        <v>40.89</v>
      </c>
      <c r="D2198">
        <v>37.53</v>
      </c>
      <c r="E2198">
        <v>38.57</v>
      </c>
    </row>
    <row r="2199" spans="1:5">
      <c r="A2199" s="55">
        <v>36053</v>
      </c>
      <c r="B2199">
        <v>38.369999999999997</v>
      </c>
      <c r="C2199">
        <v>38.729999999999997</v>
      </c>
      <c r="D2199">
        <v>36.43</v>
      </c>
      <c r="E2199">
        <v>36.58</v>
      </c>
    </row>
    <row r="2200" spans="1:5">
      <c r="A2200" s="55">
        <v>36054</v>
      </c>
      <c r="B2200">
        <v>35.93</v>
      </c>
      <c r="C2200">
        <v>37.729999999999997</v>
      </c>
      <c r="D2200">
        <v>35.72</v>
      </c>
      <c r="E2200">
        <v>35.94</v>
      </c>
    </row>
    <row r="2201" spans="1:5">
      <c r="A2201" s="55">
        <v>36055</v>
      </c>
      <c r="B2201">
        <v>39.43</v>
      </c>
      <c r="C2201">
        <v>40.11</v>
      </c>
      <c r="D2201">
        <v>38.82</v>
      </c>
      <c r="E2201">
        <v>39.229999999999997</v>
      </c>
    </row>
    <row r="2202" spans="1:5">
      <c r="A2202" s="55">
        <v>36056</v>
      </c>
      <c r="B2202">
        <v>39.44</v>
      </c>
      <c r="C2202">
        <v>39.840000000000003</v>
      </c>
      <c r="D2202">
        <v>38.51</v>
      </c>
      <c r="E2202">
        <v>38.630000000000003</v>
      </c>
    </row>
    <row r="2203" spans="1:5">
      <c r="A2203" s="55">
        <v>36059</v>
      </c>
      <c r="B2203">
        <v>42.74</v>
      </c>
      <c r="C2203">
        <v>42.74</v>
      </c>
      <c r="D2203">
        <v>38.39</v>
      </c>
      <c r="E2203">
        <v>38.58</v>
      </c>
    </row>
    <row r="2204" spans="1:5">
      <c r="A2204" s="55">
        <v>36060</v>
      </c>
      <c r="B2204">
        <v>37.85</v>
      </c>
      <c r="C2204">
        <v>38.909999999999997</v>
      </c>
      <c r="D2204">
        <v>36.47</v>
      </c>
      <c r="E2204">
        <v>36.619999999999997</v>
      </c>
    </row>
    <row r="2205" spans="1:5">
      <c r="A2205" s="55">
        <v>36061</v>
      </c>
      <c r="B2205">
        <v>35.03</v>
      </c>
      <c r="C2205">
        <v>35.14</v>
      </c>
      <c r="D2205">
        <v>32.44</v>
      </c>
      <c r="E2205">
        <v>32.47</v>
      </c>
    </row>
    <row r="2206" spans="1:5">
      <c r="A2206" s="55">
        <v>36062</v>
      </c>
      <c r="B2206">
        <v>33.78</v>
      </c>
      <c r="C2206">
        <v>35.9</v>
      </c>
      <c r="D2206">
        <v>33.06</v>
      </c>
      <c r="E2206">
        <v>34.659999999999997</v>
      </c>
    </row>
    <row r="2207" spans="1:5">
      <c r="A2207" s="55">
        <v>36063</v>
      </c>
      <c r="B2207">
        <v>37.14</v>
      </c>
      <c r="C2207">
        <v>37.29</v>
      </c>
      <c r="D2207">
        <v>33.909999999999997</v>
      </c>
      <c r="E2207">
        <v>34.549999999999997</v>
      </c>
    </row>
    <row r="2208" spans="1:5">
      <c r="A2208" s="55">
        <v>36066</v>
      </c>
      <c r="B2208">
        <v>34.200000000000003</v>
      </c>
      <c r="C2208">
        <v>35.24</v>
      </c>
      <c r="D2208">
        <v>33.520000000000003</v>
      </c>
      <c r="E2208">
        <v>34.869999999999997</v>
      </c>
    </row>
    <row r="2209" spans="1:5">
      <c r="A2209" s="55">
        <v>36067</v>
      </c>
      <c r="B2209">
        <v>37.17</v>
      </c>
      <c r="C2209">
        <v>38.39</v>
      </c>
      <c r="D2209">
        <v>35.74</v>
      </c>
      <c r="E2209">
        <v>36.08</v>
      </c>
    </row>
    <row r="2210" spans="1:5">
      <c r="A2210" s="55">
        <v>36068</v>
      </c>
      <c r="B2210">
        <v>37.159999999999997</v>
      </c>
      <c r="C2210">
        <v>41.15</v>
      </c>
      <c r="D2210">
        <v>37.1</v>
      </c>
      <c r="E2210">
        <v>40.950000000000003</v>
      </c>
    </row>
    <row r="2211" spans="1:5">
      <c r="A2211" s="55">
        <v>36069</v>
      </c>
      <c r="B2211">
        <v>41.9</v>
      </c>
      <c r="C2211">
        <v>43.98</v>
      </c>
      <c r="D2211">
        <v>41.85</v>
      </c>
      <c r="E2211">
        <v>43.48</v>
      </c>
    </row>
    <row r="2212" spans="1:5">
      <c r="A2212" s="55">
        <v>36070</v>
      </c>
      <c r="B2212">
        <v>42.17</v>
      </c>
      <c r="C2212">
        <v>43.38</v>
      </c>
      <c r="D2212">
        <v>40.25</v>
      </c>
      <c r="E2212">
        <v>40.47</v>
      </c>
    </row>
    <row r="2213" spans="1:5">
      <c r="A2213" s="55">
        <v>36073</v>
      </c>
      <c r="B2213">
        <v>42.65</v>
      </c>
      <c r="C2213">
        <v>45.56</v>
      </c>
      <c r="D2213">
        <v>42.3</v>
      </c>
      <c r="E2213">
        <v>42.81</v>
      </c>
    </row>
    <row r="2214" spans="1:5">
      <c r="A2214" s="55">
        <v>36074</v>
      </c>
      <c r="B2214">
        <v>40.159999999999997</v>
      </c>
      <c r="C2214">
        <v>42.05</v>
      </c>
      <c r="D2214">
        <v>39.72</v>
      </c>
      <c r="E2214">
        <v>41.2</v>
      </c>
    </row>
    <row r="2215" spans="1:5">
      <c r="A2215" s="55">
        <v>36075</v>
      </c>
      <c r="B2215">
        <v>40.98</v>
      </c>
      <c r="C2215">
        <v>44.84</v>
      </c>
      <c r="D2215">
        <v>40.659999999999997</v>
      </c>
      <c r="E2215">
        <v>43.51</v>
      </c>
    </row>
    <row r="2216" spans="1:5">
      <c r="A2216" s="55">
        <v>36076</v>
      </c>
      <c r="B2216">
        <v>47.07</v>
      </c>
      <c r="C2216">
        <v>49.53</v>
      </c>
      <c r="D2216">
        <v>45.58</v>
      </c>
      <c r="E2216">
        <v>45.74</v>
      </c>
    </row>
    <row r="2217" spans="1:5">
      <c r="A2217" s="55">
        <v>36077</v>
      </c>
      <c r="B2217">
        <v>43.28</v>
      </c>
      <c r="C2217">
        <v>45.36</v>
      </c>
      <c r="D2217">
        <v>41.85</v>
      </c>
      <c r="E2217">
        <v>42.2</v>
      </c>
    </row>
    <row r="2218" spans="1:5">
      <c r="A2218" s="55">
        <v>36080</v>
      </c>
      <c r="B2218">
        <v>40.549999999999997</v>
      </c>
      <c r="C2218">
        <v>40.56</v>
      </c>
      <c r="D2218">
        <v>39.4</v>
      </c>
      <c r="E2218">
        <v>40.07</v>
      </c>
    </row>
    <row r="2219" spans="1:5">
      <c r="A2219" s="55">
        <v>36081</v>
      </c>
      <c r="B2219">
        <v>40.97</v>
      </c>
      <c r="C2219">
        <v>41.6</v>
      </c>
      <c r="D2219">
        <v>39.96</v>
      </c>
      <c r="E2219">
        <v>40.229999999999997</v>
      </c>
    </row>
    <row r="2220" spans="1:5">
      <c r="A2220" s="55">
        <v>36082</v>
      </c>
      <c r="B2220">
        <v>40.92</v>
      </c>
      <c r="C2220">
        <v>40.93</v>
      </c>
      <c r="D2220">
        <v>38.01</v>
      </c>
      <c r="E2220">
        <v>38.96</v>
      </c>
    </row>
    <row r="2221" spans="1:5">
      <c r="A2221" s="55">
        <v>36083</v>
      </c>
      <c r="B2221">
        <v>39.61</v>
      </c>
      <c r="C2221">
        <v>39.659999999999997</v>
      </c>
      <c r="D2221">
        <v>32.409999999999997</v>
      </c>
      <c r="E2221">
        <v>33.340000000000003</v>
      </c>
    </row>
    <row r="2222" spans="1:5">
      <c r="A2222" s="55">
        <v>36084</v>
      </c>
      <c r="B2222">
        <v>34.01</v>
      </c>
      <c r="C2222">
        <v>35.78</v>
      </c>
      <c r="D2222">
        <v>33.619999999999997</v>
      </c>
      <c r="E2222">
        <v>34.82</v>
      </c>
    </row>
    <row r="2223" spans="1:5">
      <c r="A2223" s="55">
        <v>36087</v>
      </c>
      <c r="B2223">
        <v>35.94</v>
      </c>
      <c r="C2223">
        <v>36.01</v>
      </c>
      <c r="D2223">
        <v>32.409999999999997</v>
      </c>
      <c r="E2223">
        <v>33.130000000000003</v>
      </c>
    </row>
    <row r="2224" spans="1:5">
      <c r="A2224" s="55">
        <v>36088</v>
      </c>
      <c r="B2224">
        <v>30.81</v>
      </c>
      <c r="C2224">
        <v>33.36</v>
      </c>
      <c r="D2224">
        <v>29.82</v>
      </c>
      <c r="E2224">
        <v>33.11</v>
      </c>
    </row>
    <row r="2225" spans="1:5">
      <c r="A2225" s="55">
        <v>36089</v>
      </c>
      <c r="B2225">
        <v>33.270000000000003</v>
      </c>
      <c r="C2225">
        <v>34.549999999999997</v>
      </c>
      <c r="D2225">
        <v>32.99</v>
      </c>
      <c r="E2225">
        <v>33.21</v>
      </c>
    </row>
    <row r="2226" spans="1:5">
      <c r="A2226" s="55">
        <v>36090</v>
      </c>
      <c r="B2226">
        <v>33.9</v>
      </c>
      <c r="C2226">
        <v>34.17</v>
      </c>
      <c r="D2226">
        <v>31.32</v>
      </c>
      <c r="E2226">
        <v>31.53</v>
      </c>
    </row>
    <row r="2227" spans="1:5">
      <c r="A2227" s="55">
        <v>36091</v>
      </c>
      <c r="B2227">
        <v>31.9</v>
      </c>
      <c r="C2227">
        <v>32.700000000000003</v>
      </c>
      <c r="D2227">
        <v>31.69</v>
      </c>
      <c r="E2227">
        <v>32.270000000000003</v>
      </c>
    </row>
    <row r="2228" spans="1:5">
      <c r="A2228" s="55">
        <v>36094</v>
      </c>
      <c r="B2228">
        <v>33.25</v>
      </c>
      <c r="C2228">
        <v>33.26</v>
      </c>
      <c r="D2228">
        <v>31.38</v>
      </c>
      <c r="E2228">
        <v>32.380000000000003</v>
      </c>
    </row>
    <row r="2229" spans="1:5">
      <c r="A2229" s="55">
        <v>36095</v>
      </c>
      <c r="B2229">
        <v>31.2</v>
      </c>
      <c r="C2229">
        <v>33.270000000000003</v>
      </c>
      <c r="D2229">
        <v>30.74</v>
      </c>
      <c r="E2229">
        <v>32.950000000000003</v>
      </c>
    </row>
    <row r="2230" spans="1:5">
      <c r="A2230" s="55">
        <v>36096</v>
      </c>
      <c r="B2230">
        <v>33.770000000000003</v>
      </c>
      <c r="C2230">
        <v>33.770000000000003</v>
      </c>
      <c r="D2230">
        <v>31.97</v>
      </c>
      <c r="E2230">
        <v>32.42</v>
      </c>
    </row>
    <row r="2231" spans="1:5">
      <c r="A2231" s="55">
        <v>36097</v>
      </c>
      <c r="B2231">
        <v>32.090000000000003</v>
      </c>
      <c r="C2231">
        <v>32.26</v>
      </c>
      <c r="D2231">
        <v>29.39</v>
      </c>
      <c r="E2231">
        <v>29.5</v>
      </c>
    </row>
    <row r="2232" spans="1:5">
      <c r="A2232" s="55">
        <v>36098</v>
      </c>
      <c r="B2232">
        <v>28.28</v>
      </c>
      <c r="C2232">
        <v>28.71</v>
      </c>
      <c r="D2232">
        <v>27.54</v>
      </c>
      <c r="E2232">
        <v>28.05</v>
      </c>
    </row>
    <row r="2233" spans="1:5">
      <c r="A2233" s="55">
        <v>36101</v>
      </c>
      <c r="B2233">
        <v>28.31</v>
      </c>
      <c r="C2233">
        <v>28.72</v>
      </c>
      <c r="D2233">
        <v>27.2</v>
      </c>
      <c r="E2233">
        <v>27.26</v>
      </c>
    </row>
    <row r="2234" spans="1:5">
      <c r="A2234" s="55">
        <v>36102</v>
      </c>
      <c r="B2234">
        <v>26.6</v>
      </c>
      <c r="C2234">
        <v>28.19</v>
      </c>
      <c r="D2234">
        <v>26.6</v>
      </c>
      <c r="E2234">
        <v>27.76</v>
      </c>
    </row>
    <row r="2235" spans="1:5">
      <c r="A2235" s="55">
        <v>36103</v>
      </c>
      <c r="B2235">
        <v>26.98</v>
      </c>
      <c r="C2235">
        <v>27.94</v>
      </c>
      <c r="D2235">
        <v>26.5</v>
      </c>
      <c r="E2235">
        <v>27.37</v>
      </c>
    </row>
    <row r="2236" spans="1:5">
      <c r="A2236" s="55">
        <v>36104</v>
      </c>
      <c r="B2236">
        <v>27.52</v>
      </c>
      <c r="C2236">
        <v>28.31</v>
      </c>
      <c r="D2236">
        <v>26</v>
      </c>
      <c r="E2236">
        <v>26.01</v>
      </c>
    </row>
    <row r="2237" spans="1:5">
      <c r="A2237" s="55">
        <v>36105</v>
      </c>
      <c r="B2237">
        <v>25.91</v>
      </c>
      <c r="C2237">
        <v>26.47</v>
      </c>
      <c r="D2237">
        <v>25.6</v>
      </c>
      <c r="E2237">
        <v>25.7</v>
      </c>
    </row>
    <row r="2238" spans="1:5">
      <c r="A2238" s="55">
        <v>36108</v>
      </c>
      <c r="B2238">
        <v>26.93</v>
      </c>
      <c r="C2238">
        <v>28.72</v>
      </c>
      <c r="D2238">
        <v>26.89</v>
      </c>
      <c r="E2238">
        <v>28.09</v>
      </c>
    </row>
    <row r="2239" spans="1:5">
      <c r="A2239" s="55">
        <v>36109</v>
      </c>
      <c r="B2239">
        <v>28.2</v>
      </c>
      <c r="C2239">
        <v>28.59</v>
      </c>
      <c r="D2239">
        <v>27.31</v>
      </c>
      <c r="E2239">
        <v>28.17</v>
      </c>
    </row>
    <row r="2240" spans="1:5">
      <c r="A2240" s="55">
        <v>36110</v>
      </c>
      <c r="B2240">
        <v>27.28</v>
      </c>
      <c r="C2240">
        <v>29.07</v>
      </c>
      <c r="D2240">
        <v>27.25</v>
      </c>
      <c r="E2240">
        <v>28.47</v>
      </c>
    </row>
    <row r="2241" spans="1:5">
      <c r="A2241" s="55">
        <v>36111</v>
      </c>
      <c r="B2241">
        <v>28.63</v>
      </c>
      <c r="C2241">
        <v>29.66</v>
      </c>
      <c r="D2241">
        <v>27.93</v>
      </c>
      <c r="E2241">
        <v>29.28</v>
      </c>
    </row>
    <row r="2242" spans="1:5">
      <c r="A2242" s="55">
        <v>36112</v>
      </c>
      <c r="B2242">
        <v>29.49</v>
      </c>
      <c r="C2242">
        <v>29.6</v>
      </c>
      <c r="D2242">
        <v>28.93</v>
      </c>
      <c r="E2242">
        <v>29.03</v>
      </c>
    </row>
    <row r="2243" spans="1:5">
      <c r="A2243" s="55">
        <v>36115</v>
      </c>
      <c r="B2243">
        <v>28.79</v>
      </c>
      <c r="C2243">
        <v>29.58</v>
      </c>
      <c r="D2243">
        <v>28.78</v>
      </c>
      <c r="E2243">
        <v>28.9</v>
      </c>
    </row>
    <row r="2244" spans="1:5">
      <c r="A2244" s="55">
        <v>36116</v>
      </c>
      <c r="B2244">
        <v>29.34</v>
      </c>
      <c r="C2244">
        <v>30.56</v>
      </c>
      <c r="D2244">
        <v>27.21</v>
      </c>
      <c r="E2244">
        <v>27.95</v>
      </c>
    </row>
    <row r="2245" spans="1:5">
      <c r="A2245" s="55">
        <v>36117</v>
      </c>
      <c r="B2245">
        <v>28.13</v>
      </c>
      <c r="C2245">
        <v>28.46</v>
      </c>
      <c r="D2245">
        <v>27.13</v>
      </c>
      <c r="E2245">
        <v>27.13</v>
      </c>
    </row>
    <row r="2246" spans="1:5">
      <c r="A2246" s="55">
        <v>36118</v>
      </c>
      <c r="B2246">
        <v>26.1</v>
      </c>
      <c r="C2246">
        <v>26.4</v>
      </c>
      <c r="D2246">
        <v>25.31</v>
      </c>
      <c r="E2246">
        <v>25.5</v>
      </c>
    </row>
    <row r="2247" spans="1:5">
      <c r="A2247" s="55">
        <v>36119</v>
      </c>
      <c r="B2247">
        <v>26.1</v>
      </c>
      <c r="C2247">
        <v>24.01</v>
      </c>
      <c r="D2247">
        <v>22.43</v>
      </c>
      <c r="E2247">
        <v>22.47</v>
      </c>
    </row>
    <row r="2248" spans="1:5">
      <c r="A2248" s="55">
        <v>36122</v>
      </c>
      <c r="B2248">
        <v>22.2</v>
      </c>
      <c r="C2248">
        <v>22.23</v>
      </c>
      <c r="D2248">
        <v>21.24</v>
      </c>
      <c r="E2248">
        <v>21.84</v>
      </c>
    </row>
    <row r="2249" spans="1:5">
      <c r="A2249" s="55">
        <v>36123</v>
      </c>
      <c r="B2249">
        <v>22.32</v>
      </c>
      <c r="C2249">
        <v>23.65</v>
      </c>
      <c r="D2249">
        <v>22.1</v>
      </c>
      <c r="E2249">
        <v>23.28</v>
      </c>
    </row>
    <row r="2250" spans="1:5">
      <c r="A2250" s="55">
        <v>36124</v>
      </c>
      <c r="B2250">
        <v>23.48</v>
      </c>
      <c r="C2250">
        <v>23.68</v>
      </c>
      <c r="D2250">
        <v>22.08</v>
      </c>
      <c r="E2250">
        <v>22.15</v>
      </c>
    </row>
    <row r="2251" spans="1:5">
      <c r="A2251" s="55">
        <v>36126</v>
      </c>
      <c r="B2251">
        <v>22.43</v>
      </c>
      <c r="C2251">
        <v>22.47</v>
      </c>
      <c r="D2251">
        <v>21.98</v>
      </c>
      <c r="E2251">
        <v>22.09</v>
      </c>
    </row>
    <row r="2252" spans="1:5">
      <c r="A2252" s="55">
        <v>36129</v>
      </c>
      <c r="B2252">
        <v>22.79</v>
      </c>
      <c r="C2252">
        <v>26.01</v>
      </c>
      <c r="D2252">
        <v>22.79</v>
      </c>
      <c r="E2252">
        <v>26.01</v>
      </c>
    </row>
    <row r="2253" spans="1:5">
      <c r="A2253" s="55">
        <v>36130</v>
      </c>
      <c r="B2253">
        <v>27.38</v>
      </c>
      <c r="C2253">
        <v>27.4</v>
      </c>
      <c r="D2253">
        <v>24.84</v>
      </c>
      <c r="E2253">
        <v>24.97</v>
      </c>
    </row>
    <row r="2254" spans="1:5">
      <c r="A2254" s="55">
        <v>36131</v>
      </c>
      <c r="B2254">
        <v>25.63</v>
      </c>
      <c r="C2254">
        <v>26.52</v>
      </c>
      <c r="D2254">
        <v>25.28</v>
      </c>
      <c r="E2254">
        <v>25.43</v>
      </c>
    </row>
    <row r="2255" spans="1:5">
      <c r="A2255" s="55">
        <v>36132</v>
      </c>
      <c r="B2255">
        <v>25.53</v>
      </c>
      <c r="C2255">
        <v>28.77</v>
      </c>
      <c r="D2255">
        <v>25.13</v>
      </c>
      <c r="E2255">
        <v>28.7</v>
      </c>
    </row>
    <row r="2256" spans="1:5">
      <c r="A2256" s="55">
        <v>36133</v>
      </c>
      <c r="B2256">
        <v>26.28</v>
      </c>
      <c r="C2256">
        <v>26.76</v>
      </c>
      <c r="D2256">
        <v>25.08</v>
      </c>
      <c r="E2256">
        <v>25.31</v>
      </c>
    </row>
    <row r="2257" spans="1:5">
      <c r="A2257" s="55">
        <v>36136</v>
      </c>
      <c r="B2257">
        <v>25.59</v>
      </c>
      <c r="C2257">
        <v>25.96</v>
      </c>
      <c r="D2257">
        <v>24.82</v>
      </c>
      <c r="E2257">
        <v>24.9</v>
      </c>
    </row>
    <row r="2258" spans="1:5">
      <c r="A2258" s="55">
        <v>36137</v>
      </c>
      <c r="B2258">
        <v>25.05</v>
      </c>
      <c r="C2258">
        <v>26.25</v>
      </c>
      <c r="D2258">
        <v>24.64</v>
      </c>
      <c r="E2258">
        <v>25.58</v>
      </c>
    </row>
    <row r="2259" spans="1:5">
      <c r="A2259" s="55">
        <v>36138</v>
      </c>
      <c r="B2259">
        <v>25.78</v>
      </c>
      <c r="C2259">
        <v>26.48</v>
      </c>
      <c r="D2259">
        <v>25.49</v>
      </c>
      <c r="E2259">
        <v>25.66</v>
      </c>
    </row>
    <row r="2260" spans="1:5">
      <c r="A2260" s="55">
        <v>36139</v>
      </c>
      <c r="B2260">
        <v>25.73</v>
      </c>
      <c r="C2260">
        <v>26.91</v>
      </c>
      <c r="D2260">
        <v>25.73</v>
      </c>
      <c r="E2260">
        <v>26.81</v>
      </c>
    </row>
    <row r="2261" spans="1:5">
      <c r="A2261" s="55">
        <v>36140</v>
      </c>
      <c r="B2261">
        <v>27.93</v>
      </c>
      <c r="C2261">
        <v>28.83</v>
      </c>
      <c r="D2261">
        <v>27.29</v>
      </c>
      <c r="E2261">
        <v>27.72</v>
      </c>
    </row>
    <row r="2262" spans="1:5">
      <c r="A2262" s="55">
        <v>36143</v>
      </c>
      <c r="B2262">
        <v>29.86</v>
      </c>
      <c r="C2262">
        <v>31.67</v>
      </c>
      <c r="D2262">
        <v>29.57</v>
      </c>
      <c r="E2262">
        <v>31.31</v>
      </c>
    </row>
    <row r="2263" spans="1:5">
      <c r="A2263" s="55">
        <v>36144</v>
      </c>
      <c r="B2263">
        <v>31.38</v>
      </c>
      <c r="C2263">
        <v>31.38</v>
      </c>
      <c r="D2263">
        <v>29.42</v>
      </c>
      <c r="E2263">
        <v>29.42</v>
      </c>
    </row>
    <row r="2264" spans="1:5">
      <c r="A2264" s="55">
        <v>36145</v>
      </c>
      <c r="B2264">
        <v>29.13</v>
      </c>
      <c r="C2264">
        <v>30.28</v>
      </c>
      <c r="D2264">
        <v>29.13</v>
      </c>
      <c r="E2264">
        <v>29.96</v>
      </c>
    </row>
    <row r="2265" spans="1:5">
      <c r="A2265" s="55">
        <v>36146</v>
      </c>
      <c r="B2265">
        <v>29.42</v>
      </c>
      <c r="C2265">
        <v>29.42</v>
      </c>
      <c r="D2265">
        <v>27.94</v>
      </c>
      <c r="E2265">
        <v>27.96</v>
      </c>
    </row>
    <row r="2266" spans="1:5">
      <c r="A2266" s="55">
        <v>36147</v>
      </c>
      <c r="B2266">
        <v>26.8</v>
      </c>
      <c r="C2266">
        <v>26.96</v>
      </c>
      <c r="D2266">
        <v>25.04</v>
      </c>
      <c r="E2266">
        <v>25.04</v>
      </c>
    </row>
    <row r="2267" spans="1:5">
      <c r="A2267" s="55">
        <v>36150</v>
      </c>
      <c r="B2267">
        <v>24.64</v>
      </c>
      <c r="C2267">
        <v>24.64</v>
      </c>
      <c r="D2267">
        <v>23.09</v>
      </c>
      <c r="E2267">
        <v>23.86</v>
      </c>
    </row>
    <row r="2268" spans="1:5">
      <c r="A2268" s="55">
        <v>36151</v>
      </c>
      <c r="B2268">
        <v>24.05</v>
      </c>
      <c r="C2268">
        <v>24.45</v>
      </c>
      <c r="D2268">
        <v>22.75</v>
      </c>
      <c r="E2268">
        <v>22.78</v>
      </c>
    </row>
    <row r="2269" spans="1:5">
      <c r="A2269" s="55">
        <v>36152</v>
      </c>
      <c r="B2269">
        <v>21.89</v>
      </c>
      <c r="C2269">
        <v>22.06</v>
      </c>
      <c r="D2269">
        <v>20.079999999999998</v>
      </c>
      <c r="E2269">
        <v>20.21</v>
      </c>
    </row>
    <row r="2270" spans="1:5">
      <c r="A2270" s="55">
        <v>36153</v>
      </c>
      <c r="B2270">
        <v>21</v>
      </c>
      <c r="C2270">
        <v>21.78</v>
      </c>
      <c r="D2270">
        <v>20.66</v>
      </c>
      <c r="E2270">
        <v>21.48</v>
      </c>
    </row>
    <row r="2271" spans="1:5">
      <c r="A2271" s="55">
        <v>36157</v>
      </c>
      <c r="B2271">
        <v>22.92</v>
      </c>
      <c r="C2271">
        <v>23.97</v>
      </c>
      <c r="D2271">
        <v>22.91</v>
      </c>
      <c r="E2271">
        <v>23.5</v>
      </c>
    </row>
    <row r="2272" spans="1:5">
      <c r="A2272" s="55">
        <v>36158</v>
      </c>
      <c r="B2272">
        <v>23.68</v>
      </c>
      <c r="C2272">
        <v>24</v>
      </c>
      <c r="D2272">
        <v>22.11</v>
      </c>
      <c r="E2272">
        <v>22.18</v>
      </c>
    </row>
    <row r="2273" spans="1:5">
      <c r="A2273" s="55">
        <v>36159</v>
      </c>
      <c r="B2273">
        <v>22.03</v>
      </c>
      <c r="C2273">
        <v>23.56</v>
      </c>
      <c r="D2273">
        <v>22.03</v>
      </c>
      <c r="E2273">
        <v>23.34</v>
      </c>
    </row>
    <row r="2274" spans="1:5">
      <c r="A2274" s="55">
        <v>36160</v>
      </c>
      <c r="B2274">
        <v>23.74</v>
      </c>
      <c r="C2274">
        <v>24.76</v>
      </c>
      <c r="D2274">
        <v>23.67</v>
      </c>
      <c r="E2274">
        <v>24.42</v>
      </c>
    </row>
    <row r="2275" spans="1:5">
      <c r="A2275" s="55">
        <v>36164</v>
      </c>
      <c r="B2275">
        <v>25.38</v>
      </c>
      <c r="C2275">
        <v>26.96</v>
      </c>
      <c r="D2275">
        <v>24.74</v>
      </c>
      <c r="E2275">
        <v>26.17</v>
      </c>
    </row>
    <row r="2276" spans="1:5">
      <c r="A2276" s="55">
        <v>36165</v>
      </c>
      <c r="B2276">
        <v>25.92</v>
      </c>
      <c r="C2276">
        <v>25.98</v>
      </c>
      <c r="D2276">
        <v>24.36</v>
      </c>
      <c r="E2276">
        <v>24.46</v>
      </c>
    </row>
    <row r="2277" spans="1:5">
      <c r="A2277" s="55">
        <v>36166</v>
      </c>
      <c r="B2277">
        <v>23.36</v>
      </c>
      <c r="C2277">
        <v>23.38</v>
      </c>
      <c r="D2277">
        <v>22.68</v>
      </c>
      <c r="E2277">
        <v>23.34</v>
      </c>
    </row>
    <row r="2278" spans="1:5">
      <c r="A2278" s="55">
        <v>36167</v>
      </c>
      <c r="B2278">
        <v>24.42</v>
      </c>
      <c r="C2278">
        <v>24.9</v>
      </c>
      <c r="D2278">
        <v>24.04</v>
      </c>
      <c r="E2278">
        <v>24.37</v>
      </c>
    </row>
    <row r="2279" spans="1:5">
      <c r="A2279" s="55">
        <v>36168</v>
      </c>
      <c r="B2279">
        <v>22.95</v>
      </c>
      <c r="C2279">
        <v>24.08</v>
      </c>
      <c r="D2279">
        <v>22.81</v>
      </c>
      <c r="E2279">
        <v>23.28</v>
      </c>
    </row>
    <row r="2280" spans="1:5">
      <c r="A2280" s="55">
        <v>36171</v>
      </c>
      <c r="B2280">
        <v>21.41</v>
      </c>
      <c r="C2280">
        <v>25.81</v>
      </c>
      <c r="D2280">
        <v>21.38</v>
      </c>
      <c r="E2280">
        <v>25.46</v>
      </c>
    </row>
    <row r="2281" spans="1:5">
      <c r="A2281" s="55">
        <v>36172</v>
      </c>
      <c r="B2281">
        <v>25.59</v>
      </c>
      <c r="C2281">
        <v>28.32</v>
      </c>
      <c r="D2281">
        <v>25.55</v>
      </c>
      <c r="E2281">
        <v>28.1</v>
      </c>
    </row>
    <row r="2282" spans="1:5">
      <c r="A2282" s="55">
        <v>36173</v>
      </c>
      <c r="B2282">
        <v>32.619999999999997</v>
      </c>
      <c r="C2282">
        <v>32.85</v>
      </c>
      <c r="D2282">
        <v>28.78</v>
      </c>
      <c r="E2282">
        <v>30.11</v>
      </c>
    </row>
    <row r="2283" spans="1:5">
      <c r="A2283" s="55">
        <v>36174</v>
      </c>
      <c r="B2283">
        <v>30.46</v>
      </c>
      <c r="C2283">
        <v>33.659999999999997</v>
      </c>
      <c r="D2283">
        <v>30.2</v>
      </c>
      <c r="E2283">
        <v>32.979999999999997</v>
      </c>
    </row>
    <row r="2284" spans="1:5">
      <c r="A2284" s="55">
        <v>36175</v>
      </c>
      <c r="B2284">
        <v>32.56</v>
      </c>
      <c r="C2284">
        <v>32.56</v>
      </c>
      <c r="D2284">
        <v>29.14</v>
      </c>
      <c r="E2284">
        <v>29.24</v>
      </c>
    </row>
    <row r="2285" spans="1:5">
      <c r="A2285" s="55">
        <v>36179</v>
      </c>
      <c r="B2285">
        <v>28.86</v>
      </c>
      <c r="C2285">
        <v>30.61</v>
      </c>
      <c r="D2285">
        <v>28.8</v>
      </c>
      <c r="E2285">
        <v>29.24</v>
      </c>
    </row>
    <row r="2286" spans="1:5">
      <c r="A2286" s="55">
        <v>36180</v>
      </c>
      <c r="B2286">
        <v>28.62</v>
      </c>
      <c r="C2286">
        <v>29.04</v>
      </c>
      <c r="D2286">
        <v>27.62</v>
      </c>
      <c r="E2286">
        <v>28.6</v>
      </c>
    </row>
    <row r="2287" spans="1:5">
      <c r="A2287" s="55">
        <v>36181</v>
      </c>
      <c r="B2287">
        <v>29.55</v>
      </c>
      <c r="C2287">
        <v>31.37</v>
      </c>
      <c r="D2287">
        <v>29.23</v>
      </c>
      <c r="E2287">
        <v>30.92</v>
      </c>
    </row>
    <row r="2288" spans="1:5">
      <c r="A2288" s="55">
        <v>36182</v>
      </c>
      <c r="B2288">
        <v>32.26</v>
      </c>
      <c r="C2288">
        <v>32.81</v>
      </c>
      <c r="D2288">
        <v>31.1</v>
      </c>
      <c r="E2288">
        <v>31.95</v>
      </c>
    </row>
    <row r="2289" spans="1:5">
      <c r="A2289" s="55">
        <v>36185</v>
      </c>
      <c r="B2289">
        <v>32.22</v>
      </c>
      <c r="C2289">
        <v>32.71</v>
      </c>
      <c r="D2289">
        <v>31.13</v>
      </c>
      <c r="E2289">
        <v>31.13</v>
      </c>
    </row>
    <row r="2290" spans="1:5">
      <c r="A2290" s="55">
        <v>36186</v>
      </c>
      <c r="B2290">
        <v>30.92</v>
      </c>
      <c r="C2290">
        <v>30.96</v>
      </c>
      <c r="D2290">
        <v>29.23</v>
      </c>
      <c r="E2290">
        <v>29.23</v>
      </c>
    </row>
    <row r="2291" spans="1:5">
      <c r="A2291" s="55">
        <v>36187</v>
      </c>
      <c r="B2291">
        <v>28.28</v>
      </c>
      <c r="C2291">
        <v>29.81</v>
      </c>
      <c r="D2291">
        <v>28.24</v>
      </c>
      <c r="E2291">
        <v>29.73</v>
      </c>
    </row>
    <row r="2292" spans="1:5">
      <c r="A2292" s="55">
        <v>36188</v>
      </c>
      <c r="B2292">
        <v>29.25</v>
      </c>
      <c r="C2292">
        <v>29.51</v>
      </c>
      <c r="D2292">
        <v>28.01</v>
      </c>
      <c r="E2292">
        <v>28.11</v>
      </c>
    </row>
    <row r="2293" spans="1:5">
      <c r="A2293" s="55">
        <v>36189</v>
      </c>
      <c r="B2293">
        <v>27.77</v>
      </c>
      <c r="C2293">
        <v>28.55</v>
      </c>
      <c r="D2293">
        <v>25.9</v>
      </c>
      <c r="E2293">
        <v>26.25</v>
      </c>
    </row>
    <row r="2294" spans="1:5">
      <c r="A2294" s="55">
        <v>36192</v>
      </c>
      <c r="B2294">
        <v>27.21</v>
      </c>
      <c r="C2294">
        <v>27.74</v>
      </c>
      <c r="D2294">
        <v>26.76</v>
      </c>
      <c r="E2294">
        <v>27.67</v>
      </c>
    </row>
    <row r="2295" spans="1:5">
      <c r="A2295" s="55">
        <v>36193</v>
      </c>
      <c r="B2295">
        <v>28.19</v>
      </c>
      <c r="C2295">
        <v>29.46</v>
      </c>
      <c r="D2295">
        <v>28.11</v>
      </c>
      <c r="E2295">
        <v>28.16</v>
      </c>
    </row>
    <row r="2296" spans="1:5">
      <c r="A2296" s="55">
        <v>36194</v>
      </c>
      <c r="B2296">
        <v>28.59</v>
      </c>
      <c r="C2296">
        <v>29.03</v>
      </c>
      <c r="D2296">
        <v>27.62</v>
      </c>
      <c r="E2296">
        <v>27.88</v>
      </c>
    </row>
    <row r="2297" spans="1:5">
      <c r="A2297" s="55">
        <v>36195</v>
      </c>
      <c r="B2297">
        <v>27.62</v>
      </c>
      <c r="C2297">
        <v>29.49</v>
      </c>
      <c r="D2297">
        <v>27.58</v>
      </c>
      <c r="E2297">
        <v>29.48</v>
      </c>
    </row>
    <row r="2298" spans="1:5">
      <c r="A2298" s="55">
        <v>36196</v>
      </c>
      <c r="B2298">
        <v>29.69</v>
      </c>
      <c r="C2298">
        <v>30.54</v>
      </c>
      <c r="D2298">
        <v>29.46</v>
      </c>
      <c r="E2298">
        <v>29.67</v>
      </c>
    </row>
    <row r="2299" spans="1:5">
      <c r="A2299" s="55">
        <v>36199</v>
      </c>
      <c r="B2299">
        <v>29.53</v>
      </c>
      <c r="C2299">
        <v>30.77</v>
      </c>
      <c r="D2299">
        <v>29.53</v>
      </c>
      <c r="E2299">
        <v>30.27</v>
      </c>
    </row>
    <row r="2300" spans="1:5">
      <c r="A2300" s="55">
        <v>36200</v>
      </c>
      <c r="B2300">
        <v>29.96</v>
      </c>
      <c r="C2300">
        <v>31.41</v>
      </c>
      <c r="D2300">
        <v>29.84</v>
      </c>
      <c r="E2300">
        <v>31.36</v>
      </c>
    </row>
    <row r="2301" spans="1:5">
      <c r="A2301" s="55">
        <v>36201</v>
      </c>
      <c r="B2301">
        <v>31.59</v>
      </c>
      <c r="C2301">
        <v>31.75</v>
      </c>
      <c r="D2301">
        <v>30.45</v>
      </c>
      <c r="E2301">
        <v>30.45</v>
      </c>
    </row>
    <row r="2302" spans="1:5">
      <c r="A2302" s="55">
        <v>36202</v>
      </c>
      <c r="B2302">
        <v>30.03</v>
      </c>
      <c r="C2302">
        <v>30.16</v>
      </c>
      <c r="D2302">
        <v>27.42</v>
      </c>
      <c r="E2302">
        <v>27.42</v>
      </c>
    </row>
    <row r="2303" spans="1:5">
      <c r="A2303" s="55">
        <v>36203</v>
      </c>
      <c r="B2303">
        <v>27.85</v>
      </c>
      <c r="C2303">
        <v>30.46</v>
      </c>
      <c r="D2303">
        <v>27.85</v>
      </c>
      <c r="E2303">
        <v>29.76</v>
      </c>
    </row>
    <row r="2304" spans="1:5">
      <c r="A2304" s="55">
        <v>36207</v>
      </c>
      <c r="B2304">
        <v>28.88</v>
      </c>
      <c r="C2304">
        <v>30.04</v>
      </c>
      <c r="D2304">
        <v>28.73</v>
      </c>
      <c r="E2304">
        <v>29.65</v>
      </c>
    </row>
    <row r="2305" spans="1:5">
      <c r="A2305" s="55">
        <v>36208</v>
      </c>
      <c r="B2305">
        <v>30.21</v>
      </c>
      <c r="C2305">
        <v>30.95</v>
      </c>
      <c r="D2305">
        <v>29.16</v>
      </c>
      <c r="E2305">
        <v>30.65</v>
      </c>
    </row>
    <row r="2306" spans="1:5">
      <c r="A2306" s="55">
        <v>36209</v>
      </c>
      <c r="B2306">
        <v>30.99</v>
      </c>
      <c r="C2306">
        <v>31.14</v>
      </c>
      <c r="D2306">
        <v>30.32</v>
      </c>
      <c r="E2306">
        <v>30.45</v>
      </c>
    </row>
    <row r="2307" spans="1:5">
      <c r="A2307" s="55">
        <v>36210</v>
      </c>
      <c r="B2307">
        <v>30.01</v>
      </c>
      <c r="C2307">
        <v>30.12</v>
      </c>
      <c r="D2307">
        <v>28.61</v>
      </c>
      <c r="E2307">
        <v>29.3</v>
      </c>
    </row>
    <row r="2308" spans="1:5">
      <c r="A2308" s="55">
        <v>36213</v>
      </c>
      <c r="B2308">
        <v>28.83</v>
      </c>
      <c r="C2308">
        <v>28.83</v>
      </c>
      <c r="D2308">
        <v>25.78</v>
      </c>
      <c r="E2308">
        <v>25.87</v>
      </c>
    </row>
    <row r="2309" spans="1:5">
      <c r="A2309" s="55">
        <v>36214</v>
      </c>
      <c r="B2309">
        <v>25.92</v>
      </c>
      <c r="C2309">
        <v>26.9</v>
      </c>
      <c r="D2309">
        <v>25.92</v>
      </c>
      <c r="E2309">
        <v>26.49</v>
      </c>
    </row>
    <row r="2310" spans="1:5">
      <c r="A2310" s="55">
        <v>36215</v>
      </c>
      <c r="B2310">
        <v>25.7</v>
      </c>
      <c r="C2310">
        <v>27.21</v>
      </c>
      <c r="D2310">
        <v>25.22</v>
      </c>
      <c r="E2310">
        <v>27.21</v>
      </c>
    </row>
    <row r="2311" spans="1:5">
      <c r="A2311" s="55">
        <v>36216</v>
      </c>
      <c r="B2311">
        <v>27.95</v>
      </c>
      <c r="C2311">
        <v>29.71</v>
      </c>
      <c r="D2311">
        <v>27.8</v>
      </c>
      <c r="E2311">
        <v>28.01</v>
      </c>
    </row>
    <row r="2312" spans="1:5">
      <c r="A2312" s="55">
        <v>36217</v>
      </c>
      <c r="B2312">
        <v>28.41</v>
      </c>
      <c r="C2312">
        <v>29</v>
      </c>
      <c r="D2312">
        <v>27.63</v>
      </c>
      <c r="E2312">
        <v>27.88</v>
      </c>
    </row>
    <row r="2313" spans="1:5">
      <c r="A2313" s="55">
        <v>36220</v>
      </c>
      <c r="B2313">
        <v>29.34</v>
      </c>
      <c r="C2313">
        <v>29.87</v>
      </c>
      <c r="D2313">
        <v>28.14</v>
      </c>
      <c r="E2313">
        <v>28.37</v>
      </c>
    </row>
    <row r="2314" spans="1:5">
      <c r="A2314" s="55">
        <v>36221</v>
      </c>
      <c r="B2314">
        <v>27.96</v>
      </c>
      <c r="C2314">
        <v>29.28</v>
      </c>
      <c r="D2314">
        <v>27.49</v>
      </c>
      <c r="E2314">
        <v>29.22</v>
      </c>
    </row>
    <row r="2315" spans="1:5">
      <c r="A2315" s="55">
        <v>36222</v>
      </c>
      <c r="B2315">
        <v>28.85</v>
      </c>
      <c r="C2315">
        <v>29.9</v>
      </c>
      <c r="D2315">
        <v>28.82</v>
      </c>
      <c r="E2315">
        <v>29.04</v>
      </c>
    </row>
    <row r="2316" spans="1:5">
      <c r="A2316" s="55">
        <v>36223</v>
      </c>
      <c r="B2316">
        <v>27.81</v>
      </c>
      <c r="C2316">
        <v>27.81</v>
      </c>
      <c r="D2316">
        <v>26.42</v>
      </c>
      <c r="E2316">
        <v>26.67</v>
      </c>
    </row>
    <row r="2317" spans="1:5">
      <c r="A2317" s="55">
        <v>36224</v>
      </c>
      <c r="B2317">
        <v>24.78</v>
      </c>
      <c r="C2317">
        <v>25.44</v>
      </c>
      <c r="D2317">
        <v>24.08</v>
      </c>
      <c r="E2317">
        <v>24.08</v>
      </c>
    </row>
    <row r="2318" spans="1:5">
      <c r="A2318" s="55">
        <v>36227</v>
      </c>
      <c r="B2318">
        <v>24.87</v>
      </c>
      <c r="C2318">
        <v>25.21</v>
      </c>
      <c r="D2318">
        <v>24.48</v>
      </c>
      <c r="E2318">
        <v>24.54</v>
      </c>
    </row>
    <row r="2319" spans="1:5">
      <c r="A2319" s="55">
        <v>36228</v>
      </c>
      <c r="B2319">
        <v>25.28</v>
      </c>
      <c r="C2319">
        <v>25.29</v>
      </c>
      <c r="D2319">
        <v>24.25</v>
      </c>
      <c r="E2319">
        <v>25.02</v>
      </c>
    </row>
    <row r="2320" spans="1:5">
      <c r="A2320" s="55">
        <v>36229</v>
      </c>
      <c r="B2320">
        <v>24.86</v>
      </c>
      <c r="C2320">
        <v>25.39</v>
      </c>
      <c r="D2320">
        <v>24.61</v>
      </c>
      <c r="E2320">
        <v>24.79</v>
      </c>
    </row>
    <row r="2321" spans="1:5">
      <c r="A2321" s="55">
        <v>36230</v>
      </c>
      <c r="B2321">
        <v>24.31</v>
      </c>
      <c r="C2321">
        <v>24.98</v>
      </c>
      <c r="D2321">
        <v>23.82</v>
      </c>
      <c r="E2321">
        <v>24.37</v>
      </c>
    </row>
    <row r="2322" spans="1:5">
      <c r="A2322" s="55">
        <v>36231</v>
      </c>
      <c r="B2322">
        <v>24.79</v>
      </c>
      <c r="C2322">
        <v>25.36</v>
      </c>
      <c r="D2322">
        <v>24.74</v>
      </c>
      <c r="E2322">
        <v>24.84</v>
      </c>
    </row>
    <row r="2323" spans="1:5">
      <c r="A2323" s="55">
        <v>36234</v>
      </c>
      <c r="B2323">
        <v>25.81</v>
      </c>
      <c r="C2323">
        <v>25.9</v>
      </c>
      <c r="D2323">
        <v>25.18</v>
      </c>
      <c r="E2323">
        <v>25.24</v>
      </c>
    </row>
    <row r="2324" spans="1:5">
      <c r="A2324" s="55">
        <v>36235</v>
      </c>
      <c r="B2324">
        <v>25.34</v>
      </c>
      <c r="C2324">
        <v>25.56</v>
      </c>
      <c r="D2324">
        <v>24.98</v>
      </c>
      <c r="E2324">
        <v>25.15</v>
      </c>
    </row>
    <row r="2325" spans="1:5">
      <c r="A2325" s="55">
        <v>36236</v>
      </c>
      <c r="B2325">
        <v>24.93</v>
      </c>
      <c r="C2325">
        <v>26.49</v>
      </c>
      <c r="D2325">
        <v>24.9</v>
      </c>
      <c r="E2325">
        <v>25.57</v>
      </c>
    </row>
    <row r="2326" spans="1:5">
      <c r="A2326" s="55">
        <v>36237</v>
      </c>
      <c r="B2326">
        <v>25.14</v>
      </c>
      <c r="C2326">
        <v>25.24</v>
      </c>
      <c r="D2326">
        <v>24.03</v>
      </c>
      <c r="E2326">
        <v>24.13</v>
      </c>
    </row>
    <row r="2327" spans="1:5">
      <c r="A2327" s="55">
        <v>36238</v>
      </c>
      <c r="B2327">
        <v>24.07</v>
      </c>
      <c r="C2327">
        <v>24.35</v>
      </c>
      <c r="D2327">
        <v>23.39</v>
      </c>
      <c r="E2327">
        <v>24.32</v>
      </c>
    </row>
    <row r="2328" spans="1:5">
      <c r="A2328" s="55">
        <v>36241</v>
      </c>
      <c r="B2328">
        <v>25.3</v>
      </c>
      <c r="C2328">
        <v>25.55</v>
      </c>
      <c r="D2328">
        <v>24.8</v>
      </c>
      <c r="E2328">
        <v>25</v>
      </c>
    </row>
    <row r="2329" spans="1:5">
      <c r="A2329" s="55">
        <v>36242</v>
      </c>
      <c r="B2329">
        <v>25.97</v>
      </c>
      <c r="C2329">
        <v>27.74</v>
      </c>
      <c r="D2329">
        <v>25.84</v>
      </c>
      <c r="E2329">
        <v>27.27</v>
      </c>
    </row>
    <row r="2330" spans="1:5">
      <c r="A2330" s="55">
        <v>36243</v>
      </c>
      <c r="B2330">
        <v>26.99</v>
      </c>
      <c r="C2330">
        <v>27.31</v>
      </c>
      <c r="D2330">
        <v>26.59</v>
      </c>
      <c r="E2330">
        <v>26.6</v>
      </c>
    </row>
    <row r="2331" spans="1:5">
      <c r="A2331" s="55">
        <v>36244</v>
      </c>
      <c r="B2331">
        <v>25.32</v>
      </c>
      <c r="C2331">
        <v>25.38</v>
      </c>
      <c r="D2331">
        <v>24.33</v>
      </c>
      <c r="E2331">
        <v>24.33</v>
      </c>
    </row>
    <row r="2332" spans="1:5">
      <c r="A2332" s="55">
        <v>36245</v>
      </c>
      <c r="B2332">
        <v>24.79</v>
      </c>
      <c r="C2332">
        <v>24.81</v>
      </c>
      <c r="D2332">
        <v>23.83</v>
      </c>
      <c r="E2332">
        <v>24.04</v>
      </c>
    </row>
    <row r="2333" spans="1:5">
      <c r="A2333" s="55">
        <v>36248</v>
      </c>
      <c r="B2333">
        <v>23.87</v>
      </c>
      <c r="C2333">
        <v>23.96</v>
      </c>
      <c r="D2333">
        <v>23.45</v>
      </c>
      <c r="E2333">
        <v>23.54</v>
      </c>
    </row>
    <row r="2334" spans="1:5">
      <c r="A2334" s="55">
        <v>36249</v>
      </c>
      <c r="B2334">
        <v>24.34</v>
      </c>
      <c r="C2334">
        <v>24.34</v>
      </c>
      <c r="D2334">
        <v>22.71</v>
      </c>
      <c r="E2334">
        <v>22.73</v>
      </c>
    </row>
    <row r="2335" spans="1:5">
      <c r="A2335" s="55">
        <v>36250</v>
      </c>
      <c r="B2335">
        <v>22.03</v>
      </c>
      <c r="C2335">
        <v>23.3</v>
      </c>
      <c r="D2335">
        <v>22</v>
      </c>
      <c r="E2335">
        <v>23.26</v>
      </c>
    </row>
    <row r="2336" spans="1:5">
      <c r="A2336" s="55">
        <v>36251</v>
      </c>
      <c r="B2336">
        <v>22.03</v>
      </c>
      <c r="C2336">
        <v>22.87</v>
      </c>
      <c r="D2336">
        <v>22.06</v>
      </c>
      <c r="E2336">
        <v>22.06</v>
      </c>
    </row>
    <row r="2337" spans="1:5">
      <c r="A2337" s="55">
        <v>36255</v>
      </c>
      <c r="B2337">
        <v>22.88</v>
      </c>
      <c r="C2337">
        <v>23.2</v>
      </c>
      <c r="D2337">
        <v>22.18</v>
      </c>
      <c r="E2337">
        <v>22.19</v>
      </c>
    </row>
    <row r="2338" spans="1:5">
      <c r="A2338" s="55">
        <v>36256</v>
      </c>
      <c r="B2338">
        <v>22.53</v>
      </c>
      <c r="C2338">
        <v>23.04</v>
      </c>
      <c r="D2338">
        <v>22.12</v>
      </c>
      <c r="E2338">
        <v>22.65</v>
      </c>
    </row>
    <row r="2339" spans="1:5">
      <c r="A2339" s="55">
        <v>36257</v>
      </c>
      <c r="B2339">
        <v>22.53</v>
      </c>
      <c r="C2339">
        <v>23.26</v>
      </c>
      <c r="D2339">
        <v>22.1</v>
      </c>
      <c r="E2339">
        <v>22.81</v>
      </c>
    </row>
    <row r="2340" spans="1:5">
      <c r="A2340" s="55">
        <v>36258</v>
      </c>
      <c r="B2340">
        <v>23.38</v>
      </c>
      <c r="C2340">
        <v>23.51</v>
      </c>
      <c r="D2340">
        <v>22.01</v>
      </c>
      <c r="E2340">
        <v>22.59</v>
      </c>
    </row>
    <row r="2341" spans="1:5">
      <c r="A2341" s="55">
        <v>36259</v>
      </c>
      <c r="B2341">
        <v>22.16</v>
      </c>
      <c r="C2341">
        <v>22.59</v>
      </c>
      <c r="D2341">
        <v>21.55</v>
      </c>
      <c r="E2341">
        <v>21.77</v>
      </c>
    </row>
    <row r="2342" spans="1:5">
      <c r="A2342" s="55">
        <v>36262</v>
      </c>
      <c r="B2342">
        <v>21.13</v>
      </c>
      <c r="C2342">
        <v>23.41</v>
      </c>
      <c r="D2342">
        <v>20.47</v>
      </c>
      <c r="E2342">
        <v>21.93</v>
      </c>
    </row>
    <row r="2343" spans="1:5">
      <c r="A2343" s="55">
        <v>36263</v>
      </c>
      <c r="B2343">
        <v>22.16</v>
      </c>
      <c r="C2343">
        <v>23.35</v>
      </c>
      <c r="D2343">
        <v>22.01</v>
      </c>
      <c r="E2343">
        <v>22.73</v>
      </c>
    </row>
    <row r="2344" spans="1:5">
      <c r="A2344" s="55">
        <v>36264</v>
      </c>
      <c r="B2344">
        <v>23.33</v>
      </c>
      <c r="C2344">
        <v>24.96</v>
      </c>
      <c r="D2344">
        <v>23.07</v>
      </c>
      <c r="E2344">
        <v>24.94</v>
      </c>
    </row>
    <row r="2345" spans="1:5">
      <c r="A2345" s="55">
        <v>36265</v>
      </c>
      <c r="B2345">
        <v>25.22</v>
      </c>
      <c r="C2345">
        <v>26.24</v>
      </c>
      <c r="D2345">
        <v>23.91</v>
      </c>
      <c r="E2345">
        <v>23.93</v>
      </c>
    </row>
    <row r="2346" spans="1:5">
      <c r="A2346" s="55">
        <v>36266</v>
      </c>
      <c r="B2346">
        <v>24.07</v>
      </c>
      <c r="C2346">
        <v>24.24</v>
      </c>
      <c r="D2346">
        <v>23.6</v>
      </c>
      <c r="E2346">
        <v>23.9</v>
      </c>
    </row>
    <row r="2347" spans="1:5">
      <c r="A2347" s="55">
        <v>36269</v>
      </c>
      <c r="B2347">
        <v>23.59</v>
      </c>
      <c r="C2347">
        <v>26.5</v>
      </c>
      <c r="D2347">
        <v>22.93</v>
      </c>
      <c r="E2347">
        <v>26.42</v>
      </c>
    </row>
    <row r="2348" spans="1:5">
      <c r="A2348" s="55">
        <v>36270</v>
      </c>
      <c r="B2348">
        <v>25.84</v>
      </c>
      <c r="C2348">
        <v>26.09</v>
      </c>
      <c r="D2348">
        <v>24.79</v>
      </c>
      <c r="E2348">
        <v>25.02</v>
      </c>
    </row>
    <row r="2349" spans="1:5">
      <c r="A2349" s="55">
        <v>36271</v>
      </c>
      <c r="B2349">
        <v>24.86</v>
      </c>
      <c r="C2349">
        <v>24.88</v>
      </c>
      <c r="D2349">
        <v>23.31</v>
      </c>
      <c r="E2349">
        <v>23.31</v>
      </c>
    </row>
    <row r="2350" spans="1:5">
      <c r="A2350" s="55">
        <v>36272</v>
      </c>
      <c r="B2350">
        <v>22.42</v>
      </c>
      <c r="C2350">
        <v>22.81</v>
      </c>
      <c r="D2350">
        <v>22.4</v>
      </c>
      <c r="E2350">
        <v>22.62</v>
      </c>
    </row>
    <row r="2351" spans="1:5">
      <c r="A2351" s="55">
        <v>36273</v>
      </c>
      <c r="B2351">
        <v>22.6</v>
      </c>
      <c r="C2351">
        <v>23.13</v>
      </c>
      <c r="D2351">
        <v>22.37</v>
      </c>
      <c r="E2351">
        <v>22.76</v>
      </c>
    </row>
    <row r="2352" spans="1:5">
      <c r="A2352" s="55">
        <v>36276</v>
      </c>
      <c r="B2352">
        <v>23.93</v>
      </c>
      <c r="C2352">
        <v>23.94</v>
      </c>
      <c r="D2352">
        <v>23.21</v>
      </c>
      <c r="E2352">
        <v>23.53</v>
      </c>
    </row>
    <row r="2353" spans="1:5">
      <c r="A2353" s="55">
        <v>36277</v>
      </c>
      <c r="B2353">
        <v>23.04</v>
      </c>
      <c r="C2353">
        <v>23.71</v>
      </c>
      <c r="D2353">
        <v>23.02</v>
      </c>
      <c r="E2353">
        <v>23.36</v>
      </c>
    </row>
    <row r="2354" spans="1:5">
      <c r="A2354" s="55">
        <v>36278</v>
      </c>
      <c r="B2354">
        <v>23.53</v>
      </c>
      <c r="C2354">
        <v>24.48</v>
      </c>
      <c r="D2354">
        <v>23.45</v>
      </c>
      <c r="E2354">
        <v>24.4</v>
      </c>
    </row>
    <row r="2355" spans="1:5">
      <c r="A2355" s="55">
        <v>36279</v>
      </c>
      <c r="B2355">
        <v>24.5</v>
      </c>
      <c r="C2355">
        <v>25.55</v>
      </c>
      <c r="D2355">
        <v>24.32</v>
      </c>
      <c r="E2355">
        <v>25.06</v>
      </c>
    </row>
    <row r="2356" spans="1:5">
      <c r="A2356" s="55">
        <v>36280</v>
      </c>
      <c r="B2356">
        <v>24.41</v>
      </c>
      <c r="C2356">
        <v>26.47</v>
      </c>
      <c r="D2356">
        <v>23.62</v>
      </c>
      <c r="E2356">
        <v>25.07</v>
      </c>
    </row>
    <row r="2357" spans="1:5">
      <c r="A2357" s="55">
        <v>36283</v>
      </c>
      <c r="B2357">
        <v>24.41</v>
      </c>
      <c r="C2357">
        <v>25.77</v>
      </c>
      <c r="D2357">
        <v>24.11</v>
      </c>
      <c r="E2357">
        <v>24.15</v>
      </c>
    </row>
    <row r="2358" spans="1:5">
      <c r="A2358" s="55">
        <v>36284</v>
      </c>
      <c r="B2358">
        <v>24.23</v>
      </c>
      <c r="C2358">
        <v>25.7</v>
      </c>
      <c r="D2358">
        <v>24.23</v>
      </c>
      <c r="E2358">
        <v>25.62</v>
      </c>
    </row>
    <row r="2359" spans="1:5">
      <c r="A2359" s="55">
        <v>36285</v>
      </c>
      <c r="B2359">
        <v>25.72</v>
      </c>
      <c r="C2359">
        <v>27.22</v>
      </c>
      <c r="D2359">
        <v>25.17</v>
      </c>
      <c r="E2359">
        <v>25.19</v>
      </c>
    </row>
    <row r="2360" spans="1:5">
      <c r="A2360" s="55">
        <v>36286</v>
      </c>
      <c r="B2360">
        <v>25.34</v>
      </c>
      <c r="C2360">
        <v>28.58</v>
      </c>
      <c r="D2360">
        <v>25.34</v>
      </c>
      <c r="E2360">
        <v>27.44</v>
      </c>
    </row>
    <row r="2361" spans="1:5">
      <c r="A2361" s="55">
        <v>36287</v>
      </c>
      <c r="B2361">
        <v>26.15</v>
      </c>
      <c r="C2361">
        <v>26.42</v>
      </c>
      <c r="D2361">
        <v>25.36</v>
      </c>
      <c r="E2361">
        <v>25.36</v>
      </c>
    </row>
    <row r="2362" spans="1:5">
      <c r="A2362" s="55">
        <v>36290</v>
      </c>
      <c r="B2362">
        <v>26.39</v>
      </c>
      <c r="C2362">
        <v>26.98</v>
      </c>
      <c r="D2362">
        <v>25.73</v>
      </c>
      <c r="E2362">
        <v>26.62</v>
      </c>
    </row>
    <row r="2363" spans="1:5">
      <c r="A2363" s="55">
        <v>36291</v>
      </c>
      <c r="B2363">
        <v>25.86</v>
      </c>
      <c r="C2363">
        <v>26.21</v>
      </c>
      <c r="D2363">
        <v>25.33</v>
      </c>
      <c r="E2363">
        <v>25.62</v>
      </c>
    </row>
    <row r="2364" spans="1:5">
      <c r="A2364" s="55">
        <v>36292</v>
      </c>
      <c r="B2364">
        <v>26.71</v>
      </c>
      <c r="C2364">
        <v>27.08</v>
      </c>
      <c r="D2364">
        <v>26.06</v>
      </c>
      <c r="E2364">
        <v>26.13</v>
      </c>
    </row>
    <row r="2365" spans="1:5">
      <c r="A2365" s="55">
        <v>36293</v>
      </c>
      <c r="B2365">
        <v>25.56</v>
      </c>
      <c r="C2365">
        <v>25.56</v>
      </c>
      <c r="D2365">
        <v>24.76</v>
      </c>
      <c r="E2365">
        <v>25.02</v>
      </c>
    </row>
    <row r="2366" spans="1:5">
      <c r="A2366" s="55">
        <v>36294</v>
      </c>
      <c r="B2366">
        <v>26.59</v>
      </c>
      <c r="C2366">
        <v>27.78</v>
      </c>
      <c r="D2366">
        <v>26.48</v>
      </c>
      <c r="E2366">
        <v>26.86</v>
      </c>
    </row>
    <row r="2367" spans="1:5">
      <c r="A2367" s="55">
        <v>36297</v>
      </c>
      <c r="B2367">
        <v>27.98</v>
      </c>
      <c r="C2367">
        <v>29.21</v>
      </c>
      <c r="D2367">
        <v>27.27</v>
      </c>
      <c r="E2367">
        <v>27.28</v>
      </c>
    </row>
    <row r="2368" spans="1:5">
      <c r="A2368" s="55">
        <v>36298</v>
      </c>
      <c r="B2368">
        <v>27.55</v>
      </c>
      <c r="C2368">
        <v>28.76</v>
      </c>
      <c r="D2368">
        <v>27.2</v>
      </c>
      <c r="E2368">
        <v>27.26</v>
      </c>
    </row>
    <row r="2369" spans="1:5">
      <c r="A2369" s="55">
        <v>36299</v>
      </c>
      <c r="B2369">
        <v>25.86</v>
      </c>
      <c r="C2369">
        <v>26.41</v>
      </c>
      <c r="D2369">
        <v>25.08</v>
      </c>
      <c r="E2369">
        <v>25.08</v>
      </c>
    </row>
    <row r="2370" spans="1:5">
      <c r="A2370" s="55">
        <v>36300</v>
      </c>
      <c r="B2370">
        <v>25.1</v>
      </c>
      <c r="C2370">
        <v>25.26</v>
      </c>
      <c r="D2370">
        <v>24.05</v>
      </c>
      <c r="E2370">
        <v>24.46</v>
      </c>
    </row>
    <row r="2371" spans="1:5">
      <c r="A2371" s="55">
        <v>36301</v>
      </c>
      <c r="B2371">
        <v>24.12</v>
      </c>
      <c r="C2371">
        <v>24.84</v>
      </c>
      <c r="D2371">
        <v>24.05</v>
      </c>
      <c r="E2371">
        <v>24.4</v>
      </c>
    </row>
    <row r="2372" spans="1:5">
      <c r="A2372" s="55">
        <v>36304</v>
      </c>
      <c r="B2372">
        <v>24.93</v>
      </c>
      <c r="C2372">
        <v>27.8</v>
      </c>
      <c r="D2372">
        <v>24.84</v>
      </c>
      <c r="E2372">
        <v>27.62</v>
      </c>
    </row>
    <row r="2373" spans="1:5">
      <c r="A2373" s="55">
        <v>36305</v>
      </c>
      <c r="B2373">
        <v>27.71</v>
      </c>
      <c r="C2373">
        <v>29.14</v>
      </c>
      <c r="D2373">
        <v>26.87</v>
      </c>
      <c r="E2373">
        <v>28.9</v>
      </c>
    </row>
    <row r="2374" spans="1:5">
      <c r="A2374" s="55">
        <v>36306</v>
      </c>
      <c r="B2374">
        <v>28.83</v>
      </c>
      <c r="C2374">
        <v>29.62</v>
      </c>
      <c r="D2374">
        <v>27.57</v>
      </c>
      <c r="E2374">
        <v>27.57</v>
      </c>
    </row>
    <row r="2375" spans="1:5">
      <c r="A2375" s="55">
        <v>36307</v>
      </c>
      <c r="B2375">
        <v>27.59</v>
      </c>
      <c r="C2375">
        <v>28.68</v>
      </c>
      <c r="D2375">
        <v>27.55</v>
      </c>
      <c r="E2375">
        <v>28.12</v>
      </c>
    </row>
    <row r="2376" spans="1:5">
      <c r="A2376" s="55">
        <v>36308</v>
      </c>
      <c r="B2376">
        <v>27.26</v>
      </c>
      <c r="C2376">
        <v>27.26</v>
      </c>
      <c r="D2376">
        <v>25.34</v>
      </c>
      <c r="E2376">
        <v>25.39</v>
      </c>
    </row>
    <row r="2377" spans="1:5">
      <c r="A2377" s="55">
        <v>36312</v>
      </c>
      <c r="B2377">
        <v>27.12</v>
      </c>
      <c r="C2377">
        <v>27.99</v>
      </c>
      <c r="D2377">
        <v>26.6</v>
      </c>
      <c r="E2377">
        <v>26.62</v>
      </c>
    </row>
    <row r="2378" spans="1:5">
      <c r="A2378" s="55">
        <v>36313</v>
      </c>
      <c r="B2378">
        <v>26.53</v>
      </c>
      <c r="C2378">
        <v>27.78</v>
      </c>
      <c r="D2378">
        <v>25.99</v>
      </c>
      <c r="E2378">
        <v>26.21</v>
      </c>
    </row>
    <row r="2379" spans="1:5">
      <c r="A2379" s="55">
        <v>36314</v>
      </c>
      <c r="B2379">
        <v>25.82</v>
      </c>
      <c r="C2379">
        <v>26.7</v>
      </c>
      <c r="D2379">
        <v>25.66</v>
      </c>
      <c r="E2379">
        <v>26.2</v>
      </c>
    </row>
    <row r="2380" spans="1:5">
      <c r="A2380" s="55">
        <v>36315</v>
      </c>
      <c r="B2380">
        <v>25.31</v>
      </c>
      <c r="C2380">
        <v>25.46</v>
      </c>
      <c r="D2380">
        <v>23.43</v>
      </c>
      <c r="E2380">
        <v>23.43</v>
      </c>
    </row>
    <row r="2381" spans="1:5">
      <c r="A2381" s="55">
        <v>36318</v>
      </c>
      <c r="B2381">
        <v>24.4</v>
      </c>
      <c r="C2381">
        <v>24.49</v>
      </c>
      <c r="D2381">
        <v>23.66</v>
      </c>
      <c r="E2381">
        <v>23.78</v>
      </c>
    </row>
    <row r="2382" spans="1:5">
      <c r="A2382" s="55">
        <v>36319</v>
      </c>
      <c r="B2382">
        <v>23.56</v>
      </c>
      <c r="C2382">
        <v>24.28</v>
      </c>
      <c r="D2382">
        <v>23.42</v>
      </c>
      <c r="E2382">
        <v>24.02</v>
      </c>
    </row>
    <row r="2383" spans="1:5">
      <c r="A2383" s="55">
        <v>36320</v>
      </c>
      <c r="B2383">
        <v>23.84</v>
      </c>
      <c r="C2383">
        <v>24.26</v>
      </c>
      <c r="D2383">
        <v>23.63</v>
      </c>
      <c r="E2383">
        <v>23.9</v>
      </c>
    </row>
    <row r="2384" spans="1:5">
      <c r="A2384" s="55">
        <v>36321</v>
      </c>
      <c r="B2384">
        <v>24.78</v>
      </c>
      <c r="C2384">
        <v>26.15</v>
      </c>
      <c r="D2384">
        <v>24.71</v>
      </c>
      <c r="E2384">
        <v>25.32</v>
      </c>
    </row>
    <row r="2385" spans="1:5">
      <c r="A2385" s="55">
        <v>36322</v>
      </c>
      <c r="B2385">
        <v>24.87</v>
      </c>
      <c r="C2385">
        <v>27.01</v>
      </c>
      <c r="D2385">
        <v>24.69</v>
      </c>
      <c r="E2385">
        <v>25.9</v>
      </c>
    </row>
    <row r="2386" spans="1:5">
      <c r="A2386" s="55">
        <v>36325</v>
      </c>
      <c r="B2386">
        <v>26.08</v>
      </c>
      <c r="C2386">
        <v>26.8</v>
      </c>
      <c r="D2386">
        <v>26.08</v>
      </c>
      <c r="E2386">
        <v>26.51</v>
      </c>
    </row>
    <row r="2387" spans="1:5">
      <c r="A2387" s="55">
        <v>36326</v>
      </c>
      <c r="B2387">
        <v>26.16</v>
      </c>
      <c r="C2387">
        <v>26.23</v>
      </c>
      <c r="D2387">
        <v>25.33</v>
      </c>
      <c r="E2387">
        <v>25.91</v>
      </c>
    </row>
    <row r="2388" spans="1:5">
      <c r="A2388" s="55">
        <v>36327</v>
      </c>
      <c r="B2388">
        <v>24.39</v>
      </c>
      <c r="C2388">
        <v>24.57</v>
      </c>
      <c r="D2388">
        <v>22.14</v>
      </c>
      <c r="E2388">
        <v>22.4</v>
      </c>
    </row>
    <row r="2389" spans="1:5">
      <c r="A2389" s="55">
        <v>36328</v>
      </c>
      <c r="B2389">
        <v>22.74</v>
      </c>
      <c r="C2389">
        <v>23.12</v>
      </c>
      <c r="D2389">
        <v>21.77</v>
      </c>
      <c r="E2389">
        <v>21.95</v>
      </c>
    </row>
    <row r="2390" spans="1:5">
      <c r="A2390" s="55">
        <v>36329</v>
      </c>
      <c r="B2390">
        <v>22.19</v>
      </c>
      <c r="C2390">
        <v>23.03</v>
      </c>
      <c r="D2390">
        <v>21.75</v>
      </c>
      <c r="E2390">
        <v>21.75</v>
      </c>
    </row>
    <row r="2391" spans="1:5">
      <c r="A2391" s="55">
        <v>36332</v>
      </c>
      <c r="B2391">
        <v>22.32</v>
      </c>
      <c r="C2391">
        <v>22.9</v>
      </c>
      <c r="D2391">
        <v>21.77</v>
      </c>
      <c r="E2391">
        <v>21.81</v>
      </c>
    </row>
    <row r="2392" spans="1:5">
      <c r="A2392" s="55">
        <v>36333</v>
      </c>
      <c r="B2392">
        <v>21.68</v>
      </c>
      <c r="C2392">
        <v>21.89</v>
      </c>
      <c r="D2392">
        <v>20.76</v>
      </c>
      <c r="E2392">
        <v>21.7</v>
      </c>
    </row>
    <row r="2393" spans="1:5">
      <c r="A2393" s="55">
        <v>36334</v>
      </c>
      <c r="B2393">
        <v>22.21</v>
      </c>
      <c r="C2393">
        <v>22.48</v>
      </c>
      <c r="D2393">
        <v>21.31</v>
      </c>
      <c r="E2393">
        <v>21.32</v>
      </c>
    </row>
    <row r="2394" spans="1:5">
      <c r="A2394" s="55">
        <v>36335</v>
      </c>
      <c r="B2394">
        <v>20.67</v>
      </c>
      <c r="C2394">
        <v>23.94</v>
      </c>
      <c r="D2394">
        <v>20.67</v>
      </c>
      <c r="E2394">
        <v>23.06</v>
      </c>
    </row>
    <row r="2395" spans="1:5">
      <c r="A2395" s="55">
        <v>36336</v>
      </c>
      <c r="B2395">
        <v>21.36</v>
      </c>
      <c r="C2395">
        <v>22.25</v>
      </c>
      <c r="D2395">
        <v>20.85</v>
      </c>
      <c r="E2395">
        <v>21.76</v>
      </c>
    </row>
    <row r="2396" spans="1:5">
      <c r="A2396" s="55">
        <v>36339</v>
      </c>
      <c r="B2396">
        <v>22.48</v>
      </c>
      <c r="C2396">
        <v>22.97</v>
      </c>
      <c r="D2396">
        <v>22.28</v>
      </c>
      <c r="E2396">
        <v>22.63</v>
      </c>
    </row>
    <row r="2397" spans="1:5">
      <c r="A2397" s="55">
        <v>36340</v>
      </c>
      <c r="B2397">
        <v>23.54</v>
      </c>
      <c r="C2397">
        <v>23.55</v>
      </c>
      <c r="D2397">
        <v>22.49</v>
      </c>
      <c r="E2397">
        <v>22.51</v>
      </c>
    </row>
    <row r="2398" spans="1:5">
      <c r="A2398" s="55">
        <v>36341</v>
      </c>
      <c r="B2398">
        <v>22.99</v>
      </c>
      <c r="C2398">
        <v>23.34</v>
      </c>
      <c r="D2398">
        <v>20.8</v>
      </c>
      <c r="E2398">
        <v>21.09</v>
      </c>
    </row>
    <row r="2399" spans="1:5">
      <c r="A2399" s="55">
        <v>36342</v>
      </c>
      <c r="B2399">
        <v>20.57</v>
      </c>
      <c r="C2399">
        <v>21.43</v>
      </c>
      <c r="D2399">
        <v>19.63</v>
      </c>
      <c r="E2399">
        <v>19.690000000000001</v>
      </c>
    </row>
    <row r="2400" spans="1:5">
      <c r="A2400" s="55">
        <v>36343</v>
      </c>
      <c r="B2400">
        <v>19.239999999999998</v>
      </c>
      <c r="C2400">
        <v>19.45</v>
      </c>
      <c r="D2400">
        <v>18.66</v>
      </c>
      <c r="E2400">
        <v>18.66</v>
      </c>
    </row>
    <row r="2401" spans="1:5">
      <c r="A2401" s="55">
        <v>36347</v>
      </c>
      <c r="B2401">
        <v>19.93</v>
      </c>
      <c r="C2401">
        <v>20.75</v>
      </c>
      <c r="D2401">
        <v>19.64</v>
      </c>
      <c r="E2401">
        <v>20.73</v>
      </c>
    </row>
    <row r="2402" spans="1:5">
      <c r="A2402" s="55">
        <v>36348</v>
      </c>
      <c r="B2402">
        <v>21.11</v>
      </c>
      <c r="C2402">
        <v>21.24</v>
      </c>
      <c r="D2402">
        <v>20.350000000000001</v>
      </c>
      <c r="E2402">
        <v>20.350000000000001</v>
      </c>
    </row>
    <row r="2403" spans="1:5">
      <c r="A2403" s="55">
        <v>36349</v>
      </c>
      <c r="B2403">
        <v>20.97</v>
      </c>
      <c r="C2403">
        <v>21.01</v>
      </c>
      <c r="D2403">
        <v>19.88</v>
      </c>
      <c r="E2403">
        <v>20.239999999999998</v>
      </c>
    </row>
    <row r="2404" spans="1:5">
      <c r="A2404" s="55">
        <v>36350</v>
      </c>
      <c r="B2404">
        <v>18.55</v>
      </c>
      <c r="C2404">
        <v>18.75</v>
      </c>
      <c r="D2404">
        <v>17.899999999999999</v>
      </c>
      <c r="E2404">
        <v>17.96</v>
      </c>
    </row>
    <row r="2405" spans="1:5">
      <c r="A2405" s="55">
        <v>36353</v>
      </c>
      <c r="B2405">
        <v>19.3</v>
      </c>
      <c r="C2405">
        <v>20.12</v>
      </c>
      <c r="D2405">
        <v>19.3</v>
      </c>
      <c r="E2405">
        <v>19.73</v>
      </c>
    </row>
    <row r="2406" spans="1:5">
      <c r="A2406" s="55">
        <v>36354</v>
      </c>
      <c r="B2406">
        <v>19.350000000000001</v>
      </c>
      <c r="C2406">
        <v>20.74</v>
      </c>
      <c r="D2406">
        <v>19.16</v>
      </c>
      <c r="E2406">
        <v>19.95</v>
      </c>
    </row>
    <row r="2407" spans="1:5">
      <c r="A2407" s="55">
        <v>36355</v>
      </c>
      <c r="B2407">
        <v>19.440000000000001</v>
      </c>
      <c r="C2407">
        <v>20.38</v>
      </c>
      <c r="D2407">
        <v>19.38</v>
      </c>
      <c r="E2407">
        <v>19.71</v>
      </c>
    </row>
    <row r="2408" spans="1:5">
      <c r="A2408" s="55">
        <v>36356</v>
      </c>
      <c r="B2408">
        <v>18.670000000000002</v>
      </c>
      <c r="C2408">
        <v>19.329999999999998</v>
      </c>
      <c r="D2408">
        <v>18.62</v>
      </c>
      <c r="E2408">
        <v>18.68</v>
      </c>
    </row>
    <row r="2409" spans="1:5">
      <c r="A2409" s="55">
        <v>36357</v>
      </c>
      <c r="B2409">
        <v>18.05</v>
      </c>
      <c r="C2409">
        <v>18.48</v>
      </c>
      <c r="D2409">
        <v>17.07</v>
      </c>
      <c r="E2409">
        <v>17.420000000000002</v>
      </c>
    </row>
    <row r="2410" spans="1:5">
      <c r="A2410" s="55">
        <v>36360</v>
      </c>
      <c r="B2410">
        <v>18.5</v>
      </c>
      <c r="C2410">
        <v>19.489999999999998</v>
      </c>
      <c r="D2410">
        <v>18.38</v>
      </c>
      <c r="E2410">
        <v>19.07</v>
      </c>
    </row>
    <row r="2411" spans="1:5">
      <c r="A2411" s="55">
        <v>36361</v>
      </c>
      <c r="B2411">
        <v>19.96</v>
      </c>
      <c r="C2411">
        <v>21.95</v>
      </c>
      <c r="D2411">
        <v>19.96</v>
      </c>
      <c r="E2411">
        <v>21.79</v>
      </c>
    </row>
    <row r="2412" spans="1:5">
      <c r="A2412" s="55">
        <v>36362</v>
      </c>
      <c r="B2412">
        <v>21.26</v>
      </c>
      <c r="C2412">
        <v>21.78</v>
      </c>
      <c r="D2412">
        <v>21.03</v>
      </c>
      <c r="E2412">
        <v>21.46</v>
      </c>
    </row>
    <row r="2413" spans="1:5">
      <c r="A2413" s="55">
        <v>36363</v>
      </c>
      <c r="B2413">
        <v>21.9</v>
      </c>
      <c r="C2413">
        <v>23.38</v>
      </c>
      <c r="D2413">
        <v>21.73</v>
      </c>
      <c r="E2413">
        <v>23.05</v>
      </c>
    </row>
    <row r="2414" spans="1:5">
      <c r="A2414" s="55">
        <v>36364</v>
      </c>
      <c r="B2414">
        <v>22.36</v>
      </c>
      <c r="C2414">
        <v>23.69</v>
      </c>
      <c r="D2414">
        <v>22.36</v>
      </c>
      <c r="E2414">
        <v>23.32</v>
      </c>
    </row>
    <row r="2415" spans="1:5">
      <c r="A2415" s="55">
        <v>36367</v>
      </c>
      <c r="B2415">
        <v>24.76</v>
      </c>
      <c r="C2415">
        <v>25.74</v>
      </c>
      <c r="D2415">
        <v>24.26</v>
      </c>
      <c r="E2415">
        <v>24.98</v>
      </c>
    </row>
    <row r="2416" spans="1:5">
      <c r="A2416" s="55">
        <v>36368</v>
      </c>
      <c r="B2416">
        <v>24.45</v>
      </c>
      <c r="C2416">
        <v>24.54</v>
      </c>
      <c r="D2416">
        <v>22.87</v>
      </c>
      <c r="E2416">
        <v>23.23</v>
      </c>
    </row>
    <row r="2417" spans="1:5">
      <c r="A2417" s="55">
        <v>36369</v>
      </c>
      <c r="B2417">
        <v>23.34</v>
      </c>
      <c r="C2417">
        <v>23.73</v>
      </c>
      <c r="D2417">
        <v>22.57</v>
      </c>
      <c r="E2417">
        <v>22.85</v>
      </c>
    </row>
    <row r="2418" spans="1:5">
      <c r="A2418" s="55">
        <v>36370</v>
      </c>
      <c r="B2418">
        <v>23.51</v>
      </c>
      <c r="C2418">
        <v>25.08</v>
      </c>
      <c r="D2418">
        <v>23.5</v>
      </c>
      <c r="E2418">
        <v>24.52</v>
      </c>
    </row>
    <row r="2419" spans="1:5">
      <c r="A2419" s="55">
        <v>36371</v>
      </c>
      <c r="B2419">
        <v>23.81</v>
      </c>
      <c r="C2419">
        <v>24.71</v>
      </c>
      <c r="D2419">
        <v>23.29</v>
      </c>
      <c r="E2419">
        <v>24.64</v>
      </c>
    </row>
    <row r="2420" spans="1:5">
      <c r="A2420" s="55">
        <v>36374</v>
      </c>
      <c r="B2420">
        <v>25.75</v>
      </c>
      <c r="C2420">
        <v>25.79</v>
      </c>
      <c r="D2420">
        <v>24.75</v>
      </c>
      <c r="E2420">
        <v>25.59</v>
      </c>
    </row>
    <row r="2421" spans="1:5">
      <c r="A2421" s="55">
        <v>36375</v>
      </c>
      <c r="B2421">
        <v>25.25</v>
      </c>
      <c r="C2421">
        <v>26.54</v>
      </c>
      <c r="D2421">
        <v>25.25</v>
      </c>
      <c r="E2421">
        <v>26.27</v>
      </c>
    </row>
    <row r="2422" spans="1:5">
      <c r="A2422" s="55">
        <v>36376</v>
      </c>
      <c r="B2422">
        <v>25.63</v>
      </c>
      <c r="C2422">
        <v>27.5</v>
      </c>
      <c r="D2422">
        <v>25.01</v>
      </c>
      <c r="E2422">
        <v>27.4</v>
      </c>
    </row>
    <row r="2423" spans="1:5">
      <c r="A2423" s="55">
        <v>36377</v>
      </c>
      <c r="B2423">
        <v>28.83</v>
      </c>
      <c r="C2423">
        <v>29.92</v>
      </c>
      <c r="D2423">
        <v>26.94</v>
      </c>
      <c r="E2423">
        <v>27.01</v>
      </c>
    </row>
    <row r="2424" spans="1:5">
      <c r="A2424" s="55">
        <v>36378</v>
      </c>
      <c r="B2424">
        <v>26.31</v>
      </c>
      <c r="C2424">
        <v>27.18</v>
      </c>
      <c r="D2424">
        <v>25.98</v>
      </c>
      <c r="E2424">
        <v>26.6</v>
      </c>
    </row>
    <row r="2425" spans="1:5">
      <c r="A2425" s="55">
        <v>36381</v>
      </c>
      <c r="B2425">
        <v>27.41</v>
      </c>
      <c r="C2425">
        <v>27.98</v>
      </c>
      <c r="D2425">
        <v>27.09</v>
      </c>
      <c r="E2425">
        <v>27.66</v>
      </c>
    </row>
    <row r="2426" spans="1:5">
      <c r="A2426" s="55">
        <v>36382</v>
      </c>
      <c r="B2426">
        <v>27.61</v>
      </c>
      <c r="C2426">
        <v>30</v>
      </c>
      <c r="D2426">
        <v>27.61</v>
      </c>
      <c r="E2426">
        <v>28.45</v>
      </c>
    </row>
    <row r="2427" spans="1:5">
      <c r="A2427" s="55">
        <v>36383</v>
      </c>
      <c r="B2427">
        <v>27.19</v>
      </c>
      <c r="C2427">
        <v>27.27</v>
      </c>
      <c r="D2427">
        <v>25.37</v>
      </c>
      <c r="E2427">
        <v>25.39</v>
      </c>
    </row>
    <row r="2428" spans="1:5">
      <c r="A2428" s="55">
        <v>36384</v>
      </c>
      <c r="B2428">
        <v>24.58</v>
      </c>
      <c r="C2428">
        <v>25.06</v>
      </c>
      <c r="D2428">
        <v>24.08</v>
      </c>
      <c r="E2428">
        <v>25.03</v>
      </c>
    </row>
    <row r="2429" spans="1:5">
      <c r="A2429" s="55">
        <v>36385</v>
      </c>
      <c r="B2429">
        <v>23.66</v>
      </c>
      <c r="C2429">
        <v>23.8</v>
      </c>
      <c r="D2429">
        <v>22.27</v>
      </c>
      <c r="E2429">
        <v>22.31</v>
      </c>
    </row>
    <row r="2430" spans="1:5">
      <c r="A2430" s="55">
        <v>36388</v>
      </c>
      <c r="B2430">
        <v>23.75</v>
      </c>
      <c r="C2430">
        <v>23.75</v>
      </c>
      <c r="D2430">
        <v>22.91</v>
      </c>
      <c r="E2430">
        <v>23.07</v>
      </c>
    </row>
    <row r="2431" spans="1:5">
      <c r="A2431" s="55">
        <v>36389</v>
      </c>
      <c r="B2431">
        <v>22.09</v>
      </c>
      <c r="C2431">
        <v>22.86</v>
      </c>
      <c r="D2431">
        <v>21.67</v>
      </c>
      <c r="E2431">
        <v>21.67</v>
      </c>
    </row>
    <row r="2432" spans="1:5">
      <c r="A2432" s="55">
        <v>36390</v>
      </c>
      <c r="B2432">
        <v>22.78</v>
      </c>
      <c r="C2432">
        <v>23.31</v>
      </c>
      <c r="D2432">
        <v>22.72</v>
      </c>
      <c r="E2432">
        <v>23.3</v>
      </c>
    </row>
    <row r="2433" spans="1:5">
      <c r="A2433" s="55">
        <v>36391</v>
      </c>
      <c r="B2433">
        <v>24.57</v>
      </c>
      <c r="C2433">
        <v>24.96</v>
      </c>
      <c r="D2433">
        <v>24.22</v>
      </c>
      <c r="E2433">
        <v>24.39</v>
      </c>
    </row>
    <row r="2434" spans="1:5">
      <c r="A2434" s="55">
        <v>36392</v>
      </c>
      <c r="B2434">
        <v>24.05</v>
      </c>
      <c r="C2434">
        <v>24.07</v>
      </c>
      <c r="D2434">
        <v>22.95</v>
      </c>
      <c r="E2434">
        <v>22.95</v>
      </c>
    </row>
    <row r="2435" spans="1:5">
      <c r="A2435" s="55">
        <v>36395</v>
      </c>
      <c r="B2435">
        <v>23.13</v>
      </c>
      <c r="C2435">
        <v>23.13</v>
      </c>
      <c r="D2435">
        <v>22.52</v>
      </c>
      <c r="E2435">
        <v>22.55</v>
      </c>
    </row>
    <row r="2436" spans="1:5">
      <c r="A2436" s="55">
        <v>36396</v>
      </c>
      <c r="B2436">
        <v>23.41</v>
      </c>
      <c r="C2436">
        <v>23.63</v>
      </c>
      <c r="D2436">
        <v>22.12</v>
      </c>
      <c r="E2436">
        <v>22.4</v>
      </c>
    </row>
    <row r="2437" spans="1:5">
      <c r="A2437" s="55">
        <v>36397</v>
      </c>
      <c r="B2437">
        <v>21.92</v>
      </c>
      <c r="C2437">
        <v>22.41</v>
      </c>
      <c r="D2437">
        <v>20.83</v>
      </c>
      <c r="E2437">
        <v>20.96</v>
      </c>
    </row>
    <row r="2438" spans="1:5">
      <c r="A2438" s="55">
        <v>36398</v>
      </c>
      <c r="B2438">
        <v>20.25</v>
      </c>
      <c r="C2438">
        <v>21.26</v>
      </c>
      <c r="D2438">
        <v>20.12</v>
      </c>
      <c r="E2438">
        <v>21.21</v>
      </c>
    </row>
    <row r="2439" spans="1:5">
      <c r="A2439" s="55">
        <v>36399</v>
      </c>
      <c r="B2439">
        <v>20.9</v>
      </c>
      <c r="C2439">
        <v>22.01</v>
      </c>
      <c r="D2439">
        <v>20.9</v>
      </c>
      <c r="E2439">
        <v>21.83</v>
      </c>
    </row>
    <row r="2440" spans="1:5">
      <c r="A2440" s="55">
        <v>36402</v>
      </c>
      <c r="B2440">
        <v>23.3</v>
      </c>
      <c r="C2440">
        <v>24.65</v>
      </c>
      <c r="D2440">
        <v>23.29</v>
      </c>
      <c r="E2440">
        <v>24.63</v>
      </c>
    </row>
    <row r="2441" spans="1:5">
      <c r="A2441" s="55">
        <v>36403</v>
      </c>
      <c r="B2441">
        <v>24.41</v>
      </c>
      <c r="C2441">
        <v>25.54</v>
      </c>
      <c r="D2441">
        <v>23.74</v>
      </c>
      <c r="E2441">
        <v>24.45</v>
      </c>
    </row>
    <row r="2442" spans="1:5">
      <c r="A2442" s="55">
        <v>36404</v>
      </c>
      <c r="B2442">
        <v>23.86</v>
      </c>
      <c r="C2442">
        <v>24.18</v>
      </c>
      <c r="D2442">
        <v>22.93</v>
      </c>
      <c r="E2442">
        <v>22.93</v>
      </c>
    </row>
    <row r="2443" spans="1:5">
      <c r="A2443" s="55">
        <v>36405</v>
      </c>
      <c r="B2443">
        <v>24.25</v>
      </c>
      <c r="C2443">
        <v>25.56</v>
      </c>
      <c r="D2443">
        <v>24.25</v>
      </c>
      <c r="E2443">
        <v>24.53</v>
      </c>
    </row>
    <row r="2444" spans="1:5">
      <c r="A2444" s="55">
        <v>36406</v>
      </c>
      <c r="B2444">
        <v>21.5</v>
      </c>
      <c r="C2444">
        <v>21.55</v>
      </c>
      <c r="D2444">
        <v>20.87</v>
      </c>
      <c r="E2444">
        <v>20.98</v>
      </c>
    </row>
    <row r="2445" spans="1:5">
      <c r="A2445" s="55">
        <v>36410</v>
      </c>
      <c r="B2445">
        <v>22.4</v>
      </c>
      <c r="C2445">
        <v>23.65</v>
      </c>
      <c r="D2445">
        <v>22.35</v>
      </c>
      <c r="E2445">
        <v>23.44</v>
      </c>
    </row>
    <row r="2446" spans="1:5">
      <c r="A2446" s="55">
        <v>36411</v>
      </c>
      <c r="B2446">
        <v>24.21</v>
      </c>
      <c r="C2446">
        <v>24.27</v>
      </c>
      <c r="D2446">
        <v>22.94</v>
      </c>
      <c r="E2446">
        <v>23.82</v>
      </c>
    </row>
    <row r="2447" spans="1:5">
      <c r="A2447" s="55">
        <v>36412</v>
      </c>
      <c r="B2447">
        <v>23.91</v>
      </c>
      <c r="C2447">
        <v>24.08</v>
      </c>
      <c r="D2447">
        <v>23.01</v>
      </c>
      <c r="E2447">
        <v>23.01</v>
      </c>
    </row>
    <row r="2448" spans="1:5">
      <c r="A2448" s="55">
        <v>36413</v>
      </c>
      <c r="B2448">
        <v>22.19</v>
      </c>
      <c r="C2448">
        <v>22.54</v>
      </c>
      <c r="D2448">
        <v>21.67</v>
      </c>
      <c r="E2448">
        <v>22.03</v>
      </c>
    </row>
    <row r="2449" spans="1:5">
      <c r="A2449" s="55">
        <v>36416</v>
      </c>
      <c r="B2449">
        <v>22.8</v>
      </c>
      <c r="C2449">
        <v>23.35</v>
      </c>
      <c r="D2449">
        <v>22.7</v>
      </c>
      <c r="E2449">
        <v>22.89</v>
      </c>
    </row>
    <row r="2450" spans="1:5">
      <c r="A2450" s="55">
        <v>36417</v>
      </c>
      <c r="B2450">
        <v>23.38</v>
      </c>
      <c r="C2450">
        <v>24.17</v>
      </c>
      <c r="D2450">
        <v>23.38</v>
      </c>
      <c r="E2450">
        <v>23.77</v>
      </c>
    </row>
    <row r="2451" spans="1:5">
      <c r="A2451" s="55">
        <v>36418</v>
      </c>
      <c r="B2451">
        <v>22.97</v>
      </c>
      <c r="C2451">
        <v>24.89</v>
      </c>
      <c r="D2451">
        <v>22.75</v>
      </c>
      <c r="E2451">
        <v>24.56</v>
      </c>
    </row>
    <row r="2452" spans="1:5">
      <c r="A2452" s="55">
        <v>36419</v>
      </c>
      <c r="B2452">
        <v>25.46</v>
      </c>
      <c r="C2452">
        <v>27.54</v>
      </c>
      <c r="D2452">
        <v>25.07</v>
      </c>
      <c r="E2452">
        <v>25.25</v>
      </c>
    </row>
    <row r="2453" spans="1:5">
      <c r="A2453" s="55">
        <v>36420</v>
      </c>
      <c r="B2453">
        <v>24.33</v>
      </c>
      <c r="C2453">
        <v>24.5</v>
      </c>
      <c r="D2453">
        <v>23.14</v>
      </c>
      <c r="E2453">
        <v>23.3</v>
      </c>
    </row>
    <row r="2454" spans="1:5">
      <c r="A2454" s="55">
        <v>36423</v>
      </c>
      <c r="B2454">
        <v>24.08</v>
      </c>
      <c r="C2454">
        <v>24.36</v>
      </c>
      <c r="D2454">
        <v>23.95</v>
      </c>
      <c r="E2454">
        <v>24.03</v>
      </c>
    </row>
    <row r="2455" spans="1:5">
      <c r="A2455" s="55">
        <v>36424</v>
      </c>
      <c r="B2455">
        <v>24.51</v>
      </c>
      <c r="C2455">
        <v>26.07</v>
      </c>
      <c r="D2455">
        <v>24.2</v>
      </c>
      <c r="E2455">
        <v>25.65</v>
      </c>
    </row>
    <row r="2456" spans="1:5">
      <c r="A2456" s="55">
        <v>36425</v>
      </c>
      <c r="B2456">
        <v>25.88</v>
      </c>
      <c r="C2456">
        <v>26.49</v>
      </c>
      <c r="D2456">
        <v>24.64</v>
      </c>
      <c r="E2456">
        <v>25.19</v>
      </c>
    </row>
    <row r="2457" spans="1:5">
      <c r="A2457" s="55">
        <v>36426</v>
      </c>
      <c r="B2457">
        <v>24.13</v>
      </c>
      <c r="C2457">
        <v>27.84</v>
      </c>
      <c r="D2457">
        <v>24.02</v>
      </c>
      <c r="E2457">
        <v>27.84</v>
      </c>
    </row>
    <row r="2458" spans="1:5">
      <c r="A2458" s="55">
        <v>36427</v>
      </c>
      <c r="B2458">
        <v>28.2</v>
      </c>
      <c r="C2458">
        <v>29.21</v>
      </c>
      <c r="D2458">
        <v>27.76</v>
      </c>
      <c r="E2458">
        <v>27.79</v>
      </c>
    </row>
    <row r="2459" spans="1:5">
      <c r="A2459" s="55">
        <v>36430</v>
      </c>
      <c r="B2459">
        <v>27.06</v>
      </c>
      <c r="C2459">
        <v>27.15</v>
      </c>
      <c r="D2459">
        <v>26.06</v>
      </c>
      <c r="E2459">
        <v>26.4</v>
      </c>
    </row>
    <row r="2460" spans="1:5">
      <c r="A2460" s="55">
        <v>36431</v>
      </c>
      <c r="B2460">
        <v>26.34</v>
      </c>
      <c r="C2460">
        <v>28.58</v>
      </c>
      <c r="D2460">
        <v>25.94</v>
      </c>
      <c r="E2460">
        <v>26.06</v>
      </c>
    </row>
    <row r="2461" spans="1:5">
      <c r="A2461" s="55">
        <v>36432</v>
      </c>
      <c r="B2461">
        <v>25.51</v>
      </c>
      <c r="C2461">
        <v>26.69</v>
      </c>
      <c r="D2461">
        <v>24.86</v>
      </c>
      <c r="E2461">
        <v>26.49</v>
      </c>
    </row>
    <row r="2462" spans="1:5">
      <c r="A2462" s="55">
        <v>36433</v>
      </c>
      <c r="B2462">
        <v>26.15</v>
      </c>
      <c r="C2462">
        <v>26.47</v>
      </c>
      <c r="D2462">
        <v>24.84</v>
      </c>
      <c r="E2462">
        <v>25.41</v>
      </c>
    </row>
    <row r="2463" spans="1:5">
      <c r="A2463" s="55">
        <v>36434</v>
      </c>
      <c r="B2463">
        <v>25.58</v>
      </c>
      <c r="C2463">
        <v>26.29</v>
      </c>
      <c r="D2463">
        <v>24.93</v>
      </c>
      <c r="E2463">
        <v>24.93</v>
      </c>
    </row>
    <row r="2464" spans="1:5">
      <c r="A2464" s="55">
        <v>36437</v>
      </c>
      <c r="B2464">
        <v>25.26</v>
      </c>
      <c r="C2464">
        <v>25.26</v>
      </c>
      <c r="D2464">
        <v>24.45</v>
      </c>
      <c r="E2464">
        <v>24.46</v>
      </c>
    </row>
    <row r="2465" spans="1:5">
      <c r="A2465" s="55">
        <v>36438</v>
      </c>
      <c r="B2465">
        <v>24.68</v>
      </c>
      <c r="C2465">
        <v>26.46</v>
      </c>
      <c r="D2465">
        <v>24.33</v>
      </c>
      <c r="E2465">
        <v>24.79</v>
      </c>
    </row>
    <row r="2466" spans="1:5">
      <c r="A2466" s="55">
        <v>36439</v>
      </c>
      <c r="B2466">
        <v>23.72</v>
      </c>
      <c r="C2466">
        <v>23.86</v>
      </c>
      <c r="D2466">
        <v>21.99</v>
      </c>
      <c r="E2466">
        <v>22.06</v>
      </c>
    </row>
    <row r="2467" spans="1:5">
      <c r="A2467" s="55">
        <v>36440</v>
      </c>
      <c r="B2467">
        <v>22.44</v>
      </c>
      <c r="C2467">
        <v>23.82</v>
      </c>
      <c r="D2467">
        <v>22.32</v>
      </c>
      <c r="E2467">
        <v>23.58</v>
      </c>
    </row>
    <row r="2468" spans="1:5">
      <c r="A2468" s="55">
        <v>36441</v>
      </c>
      <c r="B2468">
        <v>22.44</v>
      </c>
      <c r="C2468">
        <v>22.68</v>
      </c>
      <c r="D2468">
        <v>20.37</v>
      </c>
      <c r="E2468">
        <v>20.49</v>
      </c>
    </row>
    <row r="2469" spans="1:5">
      <c r="A2469" s="55">
        <v>36444</v>
      </c>
      <c r="B2469">
        <v>20.71</v>
      </c>
      <c r="C2469">
        <v>21.05</v>
      </c>
      <c r="D2469">
        <v>20.36</v>
      </c>
      <c r="E2469">
        <v>20.63</v>
      </c>
    </row>
    <row r="2470" spans="1:5">
      <c r="A2470" s="55">
        <v>36445</v>
      </c>
      <c r="B2470">
        <v>21.56</v>
      </c>
      <c r="C2470">
        <v>23.02</v>
      </c>
      <c r="D2470">
        <v>21.54</v>
      </c>
      <c r="E2470">
        <v>22.84</v>
      </c>
    </row>
    <row r="2471" spans="1:5">
      <c r="A2471" s="55">
        <v>36446</v>
      </c>
      <c r="B2471">
        <v>22.62</v>
      </c>
      <c r="C2471">
        <v>26.57</v>
      </c>
      <c r="D2471">
        <v>22.57</v>
      </c>
      <c r="E2471">
        <v>25.96</v>
      </c>
    </row>
    <row r="2472" spans="1:5">
      <c r="A2472" s="55">
        <v>36447</v>
      </c>
      <c r="B2472">
        <v>26.68</v>
      </c>
      <c r="C2472">
        <v>27.47</v>
      </c>
      <c r="D2472">
        <v>25.6</v>
      </c>
      <c r="E2472">
        <v>26.05</v>
      </c>
    </row>
    <row r="2473" spans="1:5">
      <c r="A2473" s="55">
        <v>36448</v>
      </c>
      <c r="B2473">
        <v>27.31</v>
      </c>
      <c r="C2473">
        <v>29.4</v>
      </c>
      <c r="D2473">
        <v>27.31</v>
      </c>
      <c r="E2473">
        <v>28.75</v>
      </c>
    </row>
    <row r="2474" spans="1:5">
      <c r="A2474" s="55">
        <v>36451</v>
      </c>
      <c r="B2474">
        <v>29.34</v>
      </c>
      <c r="C2474">
        <v>29.81</v>
      </c>
      <c r="D2474">
        <v>28.15</v>
      </c>
      <c r="E2474">
        <v>28.19</v>
      </c>
    </row>
    <row r="2475" spans="1:5">
      <c r="A2475" s="55">
        <v>36452</v>
      </c>
      <c r="B2475">
        <v>26.25</v>
      </c>
      <c r="C2475">
        <v>26.56</v>
      </c>
      <c r="D2475">
        <v>24.85</v>
      </c>
      <c r="E2475">
        <v>26.56</v>
      </c>
    </row>
    <row r="2476" spans="1:5">
      <c r="A2476" s="55">
        <v>36453</v>
      </c>
      <c r="B2476">
        <v>25.15</v>
      </c>
      <c r="C2476">
        <v>25.48</v>
      </c>
      <c r="D2476">
        <v>23.87</v>
      </c>
      <c r="E2476">
        <v>23.9</v>
      </c>
    </row>
    <row r="2477" spans="1:5">
      <c r="A2477" s="55">
        <v>36454</v>
      </c>
      <c r="B2477">
        <v>25.53</v>
      </c>
      <c r="C2477">
        <v>25.71</v>
      </c>
      <c r="D2477">
        <v>23.99</v>
      </c>
      <c r="E2477">
        <v>24.02</v>
      </c>
    </row>
    <row r="2478" spans="1:5">
      <c r="A2478" s="55">
        <v>36455</v>
      </c>
      <c r="B2478">
        <v>22.02</v>
      </c>
      <c r="C2478">
        <v>22.08</v>
      </c>
      <c r="D2478">
        <v>20.83</v>
      </c>
      <c r="E2478">
        <v>21.64</v>
      </c>
    </row>
    <row r="2479" spans="1:5">
      <c r="A2479" s="55">
        <v>36458</v>
      </c>
      <c r="B2479">
        <v>23.78</v>
      </c>
      <c r="C2479">
        <v>24.15</v>
      </c>
      <c r="D2479">
        <v>23.16</v>
      </c>
      <c r="E2479">
        <v>23.6</v>
      </c>
    </row>
    <row r="2480" spans="1:5">
      <c r="A2480" s="55">
        <v>36459</v>
      </c>
      <c r="B2480">
        <v>22.94</v>
      </c>
      <c r="C2480">
        <v>24.26</v>
      </c>
      <c r="D2480">
        <v>22.68</v>
      </c>
      <c r="E2480">
        <v>24.26</v>
      </c>
    </row>
    <row r="2481" spans="1:5">
      <c r="A2481" s="55">
        <v>36460</v>
      </c>
      <c r="B2481">
        <v>24.32</v>
      </c>
      <c r="C2481">
        <v>25.38</v>
      </c>
      <c r="D2481">
        <v>24.07</v>
      </c>
      <c r="E2481">
        <v>24.2</v>
      </c>
    </row>
    <row r="2482" spans="1:5">
      <c r="A2482" s="55">
        <v>36461</v>
      </c>
      <c r="B2482">
        <v>22.37</v>
      </c>
      <c r="C2482">
        <v>22.5</v>
      </c>
      <c r="D2482">
        <v>21.28</v>
      </c>
      <c r="E2482">
        <v>21.34</v>
      </c>
    </row>
    <row r="2483" spans="1:5">
      <c r="A2483" s="55">
        <v>36462</v>
      </c>
      <c r="B2483">
        <v>20.63</v>
      </c>
      <c r="C2483">
        <v>22.37</v>
      </c>
      <c r="D2483">
        <v>20.3</v>
      </c>
      <c r="E2483">
        <v>22.2</v>
      </c>
    </row>
    <row r="2484" spans="1:5">
      <c r="A2484" s="55">
        <v>36465</v>
      </c>
      <c r="B2484">
        <v>22.7</v>
      </c>
      <c r="C2484">
        <v>22.91</v>
      </c>
      <c r="D2484">
        <v>22.05</v>
      </c>
      <c r="E2484">
        <v>22.09</v>
      </c>
    </row>
    <row r="2485" spans="1:5">
      <c r="A2485" s="55">
        <v>36466</v>
      </c>
      <c r="B2485">
        <v>22.09</v>
      </c>
      <c r="C2485">
        <v>23.32</v>
      </c>
      <c r="D2485">
        <v>21.29</v>
      </c>
      <c r="E2485">
        <v>23.1</v>
      </c>
    </row>
    <row r="2486" spans="1:5">
      <c r="A2486" s="55">
        <v>36467</v>
      </c>
      <c r="B2486">
        <v>23.08</v>
      </c>
      <c r="C2486">
        <v>23.57</v>
      </c>
      <c r="D2486">
        <v>22.76</v>
      </c>
      <c r="E2486">
        <v>23.16</v>
      </c>
    </row>
    <row r="2487" spans="1:5">
      <c r="A2487" s="55">
        <v>36468</v>
      </c>
      <c r="B2487">
        <v>22.47</v>
      </c>
      <c r="C2487">
        <v>23.31</v>
      </c>
      <c r="D2487">
        <v>22.43</v>
      </c>
      <c r="E2487">
        <v>23</v>
      </c>
    </row>
    <row r="2488" spans="1:5">
      <c r="A2488" s="55">
        <v>36469</v>
      </c>
      <c r="B2488">
        <v>21.47</v>
      </c>
      <c r="C2488">
        <v>22.12</v>
      </c>
      <c r="D2488">
        <v>21.29</v>
      </c>
      <c r="E2488">
        <v>21.66</v>
      </c>
    </row>
    <row r="2489" spans="1:5">
      <c r="A2489" s="55">
        <v>36472</v>
      </c>
      <c r="B2489">
        <v>22.57</v>
      </c>
      <c r="C2489">
        <v>22.58</v>
      </c>
      <c r="D2489">
        <v>21.72</v>
      </c>
      <c r="E2489">
        <v>21.87</v>
      </c>
    </row>
    <row r="2490" spans="1:5">
      <c r="A2490" s="55">
        <v>36473</v>
      </c>
      <c r="B2490">
        <v>22.06</v>
      </c>
      <c r="C2490">
        <v>22.96</v>
      </c>
      <c r="D2490">
        <v>22.06</v>
      </c>
      <c r="E2490">
        <v>22.7</v>
      </c>
    </row>
    <row r="2491" spans="1:5">
      <c r="A2491" s="55">
        <v>36474</v>
      </c>
      <c r="B2491">
        <v>22.6</v>
      </c>
      <c r="C2491">
        <v>22.69</v>
      </c>
      <c r="D2491">
        <v>21.98</v>
      </c>
      <c r="E2491">
        <v>22.26</v>
      </c>
    </row>
    <row r="2492" spans="1:5">
      <c r="A2492" s="55">
        <v>36475</v>
      </c>
      <c r="B2492">
        <v>22.24</v>
      </c>
      <c r="C2492">
        <v>22.68</v>
      </c>
      <c r="D2492">
        <v>22.02</v>
      </c>
      <c r="E2492">
        <v>22.07</v>
      </c>
    </row>
    <row r="2493" spans="1:5">
      <c r="A2493" s="55">
        <v>36476</v>
      </c>
      <c r="B2493">
        <v>21.99</v>
      </c>
      <c r="C2493">
        <v>22.94</v>
      </c>
      <c r="D2493">
        <v>21.64</v>
      </c>
      <c r="E2493">
        <v>21.65</v>
      </c>
    </row>
    <row r="2494" spans="1:5">
      <c r="A2494" s="55">
        <v>36479</v>
      </c>
      <c r="B2494">
        <v>21.78</v>
      </c>
      <c r="C2494">
        <v>23.24</v>
      </c>
      <c r="D2494">
        <v>21.55</v>
      </c>
      <c r="E2494">
        <v>22.74</v>
      </c>
    </row>
    <row r="2495" spans="1:5">
      <c r="A2495" s="55">
        <v>36480</v>
      </c>
      <c r="B2495">
        <v>22.13</v>
      </c>
      <c r="C2495">
        <v>22.77</v>
      </c>
      <c r="D2495">
        <v>20.73</v>
      </c>
      <c r="E2495">
        <v>20.73</v>
      </c>
    </row>
    <row r="2496" spans="1:5">
      <c r="A2496" s="55">
        <v>36481</v>
      </c>
      <c r="B2496">
        <v>20.78</v>
      </c>
      <c r="C2496">
        <v>21.25</v>
      </c>
      <c r="D2496">
        <v>20.55</v>
      </c>
      <c r="E2496">
        <v>20.96</v>
      </c>
    </row>
    <row r="2497" spans="1:5">
      <c r="A2497" s="55">
        <v>36482</v>
      </c>
      <c r="B2497">
        <v>20.59</v>
      </c>
      <c r="C2497">
        <v>20.7</v>
      </c>
      <c r="D2497">
        <v>19.559999999999999</v>
      </c>
      <c r="E2497">
        <v>19.760000000000002</v>
      </c>
    </row>
    <row r="2498" spans="1:5">
      <c r="A2498" s="55">
        <v>36483</v>
      </c>
      <c r="B2498">
        <v>18.8</v>
      </c>
      <c r="C2498">
        <v>19.8</v>
      </c>
      <c r="D2498">
        <v>18.64</v>
      </c>
      <c r="E2498">
        <v>19.11</v>
      </c>
    </row>
    <row r="2499" spans="1:5">
      <c r="A2499" s="55">
        <v>36486</v>
      </c>
      <c r="B2499">
        <v>20.37</v>
      </c>
      <c r="C2499">
        <v>20.46</v>
      </c>
      <c r="D2499">
        <v>19.66</v>
      </c>
      <c r="E2499">
        <v>19.98</v>
      </c>
    </row>
    <row r="2500" spans="1:5">
      <c r="A2500" s="55">
        <v>36487</v>
      </c>
      <c r="B2500">
        <v>21.07</v>
      </c>
      <c r="C2500">
        <v>21.86</v>
      </c>
      <c r="D2500">
        <v>20.8</v>
      </c>
      <c r="E2500">
        <v>21</v>
      </c>
    </row>
    <row r="2501" spans="1:5">
      <c r="A2501" s="55">
        <v>36488</v>
      </c>
      <c r="B2501">
        <v>20.7</v>
      </c>
      <c r="C2501">
        <v>20.85</v>
      </c>
      <c r="D2501">
        <v>20.100000000000001</v>
      </c>
      <c r="E2501">
        <v>20.260000000000002</v>
      </c>
    </row>
    <row r="2502" spans="1:5">
      <c r="A2502" s="55">
        <v>36490</v>
      </c>
      <c r="B2502">
        <v>20.350000000000001</v>
      </c>
      <c r="C2502">
        <v>23.47</v>
      </c>
      <c r="D2502">
        <v>20.22</v>
      </c>
      <c r="E2502">
        <v>22.33</v>
      </c>
    </row>
    <row r="2503" spans="1:5">
      <c r="A2503" s="55">
        <v>36493</v>
      </c>
      <c r="B2503">
        <v>24.27</v>
      </c>
      <c r="C2503">
        <v>24.29</v>
      </c>
      <c r="D2503">
        <v>23.11</v>
      </c>
      <c r="E2503">
        <v>23.57</v>
      </c>
    </row>
    <row r="2504" spans="1:5">
      <c r="A2504" s="55">
        <v>36494</v>
      </c>
      <c r="B2504">
        <v>23.81</v>
      </c>
      <c r="C2504">
        <v>24.21</v>
      </c>
      <c r="D2504">
        <v>22.86</v>
      </c>
      <c r="E2504">
        <v>24.18</v>
      </c>
    </row>
    <row r="2505" spans="1:5">
      <c r="A2505" s="55">
        <v>36495</v>
      </c>
      <c r="B2505">
        <v>23.41</v>
      </c>
      <c r="C2505">
        <v>23.41</v>
      </c>
      <c r="D2505">
        <v>22.23</v>
      </c>
      <c r="E2505">
        <v>22.23</v>
      </c>
    </row>
    <row r="2506" spans="1:5">
      <c r="A2506" s="55">
        <v>36496</v>
      </c>
      <c r="B2506">
        <v>21.69</v>
      </c>
      <c r="C2506">
        <v>22.29</v>
      </c>
      <c r="D2506">
        <v>21.67</v>
      </c>
      <c r="E2506">
        <v>21.77</v>
      </c>
    </row>
    <row r="2507" spans="1:5">
      <c r="A2507" s="55">
        <v>36497</v>
      </c>
      <c r="B2507">
        <v>19.739999999999998</v>
      </c>
      <c r="C2507">
        <v>19.82</v>
      </c>
      <c r="D2507">
        <v>18.690000000000001</v>
      </c>
      <c r="E2507">
        <v>19.32</v>
      </c>
    </row>
    <row r="2508" spans="1:5">
      <c r="A2508" s="55">
        <v>36500</v>
      </c>
      <c r="B2508">
        <v>21.12</v>
      </c>
      <c r="C2508">
        <v>21.47</v>
      </c>
      <c r="D2508">
        <v>20.21</v>
      </c>
      <c r="E2508">
        <v>20.58</v>
      </c>
    </row>
    <row r="2509" spans="1:5">
      <c r="A2509" s="55">
        <v>36501</v>
      </c>
      <c r="B2509">
        <v>20.93</v>
      </c>
      <c r="C2509">
        <v>21.55</v>
      </c>
      <c r="D2509">
        <v>20.8</v>
      </c>
      <c r="E2509">
        <v>21.09</v>
      </c>
    </row>
    <row r="2510" spans="1:5">
      <c r="A2510" s="55">
        <v>36502</v>
      </c>
      <c r="B2510">
        <v>21.21</v>
      </c>
      <c r="C2510">
        <v>21.33</v>
      </c>
      <c r="D2510">
        <v>20.62</v>
      </c>
      <c r="E2510">
        <v>21.25</v>
      </c>
    </row>
    <row r="2511" spans="1:5">
      <c r="A2511" s="55">
        <v>36503</v>
      </c>
      <c r="B2511">
        <v>20.8</v>
      </c>
      <c r="C2511">
        <v>22.31</v>
      </c>
      <c r="D2511">
        <v>20.72</v>
      </c>
      <c r="E2511">
        <v>21.19</v>
      </c>
    </row>
    <row r="2512" spans="1:5">
      <c r="A2512" s="55">
        <v>36504</v>
      </c>
      <c r="B2512">
        <v>21.61</v>
      </c>
      <c r="C2512">
        <v>22.15</v>
      </c>
      <c r="D2512">
        <v>21.03</v>
      </c>
      <c r="E2512">
        <v>21.48</v>
      </c>
    </row>
    <row r="2513" spans="1:5">
      <c r="A2513" s="55">
        <v>36507</v>
      </c>
      <c r="B2513">
        <v>21.96</v>
      </c>
      <c r="C2513">
        <v>22.48</v>
      </c>
      <c r="D2513">
        <v>21.57</v>
      </c>
      <c r="E2513">
        <v>21.72</v>
      </c>
    </row>
    <row r="2514" spans="1:5">
      <c r="A2514" s="55">
        <v>36508</v>
      </c>
      <c r="B2514">
        <v>22.25</v>
      </c>
      <c r="C2514">
        <v>23.25</v>
      </c>
      <c r="D2514">
        <v>22.05</v>
      </c>
      <c r="E2514">
        <v>23.06</v>
      </c>
    </row>
    <row r="2515" spans="1:5">
      <c r="A2515" s="55">
        <v>36509</v>
      </c>
      <c r="B2515">
        <v>23.25</v>
      </c>
      <c r="C2515">
        <v>23.77</v>
      </c>
      <c r="D2515">
        <v>21.83</v>
      </c>
      <c r="E2515">
        <v>22.03</v>
      </c>
    </row>
    <row r="2516" spans="1:5">
      <c r="A2516" s="55">
        <v>36510</v>
      </c>
      <c r="B2516">
        <v>21.36</v>
      </c>
      <c r="C2516">
        <v>22.95</v>
      </c>
      <c r="D2516">
        <v>21.14</v>
      </c>
      <c r="E2516">
        <v>21.91</v>
      </c>
    </row>
    <row r="2517" spans="1:5">
      <c r="A2517" s="55">
        <v>36511</v>
      </c>
      <c r="B2517">
        <v>21.39</v>
      </c>
      <c r="C2517">
        <v>21.46</v>
      </c>
      <c r="D2517">
        <v>20.84</v>
      </c>
      <c r="E2517">
        <v>21.35</v>
      </c>
    </row>
    <row r="2518" spans="1:5">
      <c r="A2518" s="55">
        <v>36514</v>
      </c>
      <c r="B2518">
        <v>22.18</v>
      </c>
      <c r="C2518">
        <v>24.22</v>
      </c>
      <c r="D2518">
        <v>22.14</v>
      </c>
      <c r="E2518">
        <v>23.78</v>
      </c>
    </row>
    <row r="2519" spans="1:5">
      <c r="A2519" s="55">
        <v>36515</v>
      </c>
      <c r="B2519">
        <v>22.98</v>
      </c>
      <c r="C2519">
        <v>24.02</v>
      </c>
      <c r="D2519">
        <v>22.09</v>
      </c>
      <c r="E2519">
        <v>22.66</v>
      </c>
    </row>
    <row r="2520" spans="1:5">
      <c r="A2520" s="55">
        <v>36516</v>
      </c>
      <c r="B2520">
        <v>22.14</v>
      </c>
      <c r="C2520">
        <v>22.84</v>
      </c>
      <c r="D2520">
        <v>22.14</v>
      </c>
      <c r="E2520">
        <v>22.43</v>
      </c>
    </row>
    <row r="2521" spans="1:5">
      <c r="A2521" s="55">
        <v>36517</v>
      </c>
      <c r="B2521">
        <v>21.59</v>
      </c>
      <c r="C2521">
        <v>21.63</v>
      </c>
      <c r="D2521">
        <v>20.87</v>
      </c>
      <c r="E2521">
        <v>21.12</v>
      </c>
    </row>
    <row r="2522" spans="1:5">
      <c r="A2522" s="55">
        <v>36521</v>
      </c>
      <c r="B2522">
        <v>22.88</v>
      </c>
      <c r="C2522">
        <v>23.34</v>
      </c>
      <c r="D2522">
        <v>22.85</v>
      </c>
      <c r="E2522">
        <v>23.07</v>
      </c>
    </row>
    <row r="2523" spans="1:5">
      <c r="A2523" s="55">
        <v>36522</v>
      </c>
      <c r="B2523">
        <v>23.61</v>
      </c>
      <c r="C2523">
        <v>23.69</v>
      </c>
      <c r="D2523">
        <v>22.86</v>
      </c>
      <c r="E2523">
        <v>22.97</v>
      </c>
    </row>
    <row r="2524" spans="1:5">
      <c r="A2524" s="55">
        <v>36523</v>
      </c>
      <c r="B2524">
        <v>23.08</v>
      </c>
      <c r="C2524">
        <v>23.37</v>
      </c>
      <c r="D2524">
        <v>22.8</v>
      </c>
      <c r="E2524">
        <v>23.09</v>
      </c>
    </row>
    <row r="2525" spans="1:5">
      <c r="A2525" s="55">
        <v>36524</v>
      </c>
      <c r="B2525">
        <v>23.51</v>
      </c>
      <c r="C2525">
        <v>25.17</v>
      </c>
      <c r="D2525">
        <v>23.15</v>
      </c>
      <c r="E2525">
        <v>24.76</v>
      </c>
    </row>
    <row r="2526" spans="1:5">
      <c r="A2526" s="55">
        <v>36528</v>
      </c>
      <c r="B2526">
        <v>24.36</v>
      </c>
      <c r="C2526">
        <v>26.15</v>
      </c>
      <c r="D2526">
        <v>23.98</v>
      </c>
      <c r="E2526">
        <v>24.21</v>
      </c>
    </row>
    <row r="2527" spans="1:5">
      <c r="A2527" s="55">
        <v>36529</v>
      </c>
      <c r="B2527">
        <v>24.94</v>
      </c>
      <c r="C2527">
        <v>27.18</v>
      </c>
      <c r="D2527">
        <v>24.8</v>
      </c>
      <c r="E2527">
        <v>27.01</v>
      </c>
    </row>
    <row r="2528" spans="1:5">
      <c r="A2528" s="55">
        <v>36530</v>
      </c>
      <c r="B2528">
        <v>27.98</v>
      </c>
      <c r="C2528">
        <v>29</v>
      </c>
      <c r="D2528">
        <v>25.85</v>
      </c>
      <c r="E2528">
        <v>26.41</v>
      </c>
    </row>
    <row r="2529" spans="1:5">
      <c r="A2529" s="55">
        <v>36531</v>
      </c>
      <c r="B2529">
        <v>26.68</v>
      </c>
      <c r="C2529">
        <v>26.71</v>
      </c>
      <c r="D2529">
        <v>24.7</v>
      </c>
      <c r="E2529">
        <v>25.73</v>
      </c>
    </row>
    <row r="2530" spans="1:5">
      <c r="A2530" s="55">
        <v>36532</v>
      </c>
      <c r="B2530">
        <v>25.14</v>
      </c>
      <c r="C2530">
        <v>25.17</v>
      </c>
      <c r="D2530">
        <v>21.72</v>
      </c>
      <c r="E2530">
        <v>21.72</v>
      </c>
    </row>
    <row r="2531" spans="1:5">
      <c r="A2531" s="55">
        <v>36535</v>
      </c>
      <c r="B2531">
        <v>21.89</v>
      </c>
      <c r="C2531">
        <v>22.49</v>
      </c>
      <c r="D2531">
        <v>21.36</v>
      </c>
      <c r="E2531">
        <v>21.71</v>
      </c>
    </row>
    <row r="2532" spans="1:5">
      <c r="A2532" s="55">
        <v>36536</v>
      </c>
      <c r="B2532">
        <v>21.98</v>
      </c>
      <c r="C2532">
        <v>22.63</v>
      </c>
      <c r="D2532">
        <v>21.69</v>
      </c>
      <c r="E2532">
        <v>22.5</v>
      </c>
    </row>
    <row r="2533" spans="1:5">
      <c r="A2533" s="55">
        <v>36537</v>
      </c>
      <c r="B2533">
        <v>23.05</v>
      </c>
      <c r="C2533">
        <v>23.49</v>
      </c>
      <c r="D2533">
        <v>22.41</v>
      </c>
      <c r="E2533">
        <v>22.84</v>
      </c>
    </row>
    <row r="2534" spans="1:5">
      <c r="A2534" s="55">
        <v>36538</v>
      </c>
      <c r="B2534">
        <v>22.73</v>
      </c>
      <c r="C2534">
        <v>23.1</v>
      </c>
      <c r="D2534">
        <v>21.32</v>
      </c>
      <c r="E2534">
        <v>21.71</v>
      </c>
    </row>
    <row r="2535" spans="1:5">
      <c r="A2535" s="55">
        <v>36539</v>
      </c>
      <c r="B2535">
        <v>19.829999999999998</v>
      </c>
      <c r="C2535">
        <v>20.149999999999999</v>
      </c>
      <c r="D2535">
        <v>19.510000000000002</v>
      </c>
      <c r="E2535">
        <v>19.66</v>
      </c>
    </row>
    <row r="2536" spans="1:5">
      <c r="A2536" s="55">
        <v>36543</v>
      </c>
      <c r="B2536">
        <v>21.39</v>
      </c>
      <c r="C2536">
        <v>21.63</v>
      </c>
      <c r="D2536">
        <v>20.97</v>
      </c>
      <c r="E2536">
        <v>21.5</v>
      </c>
    </row>
    <row r="2537" spans="1:5">
      <c r="A2537" s="55">
        <v>36544</v>
      </c>
      <c r="B2537">
        <v>22.15</v>
      </c>
      <c r="C2537">
        <v>22.16</v>
      </c>
      <c r="D2537">
        <v>21.44</v>
      </c>
      <c r="E2537">
        <v>21.72</v>
      </c>
    </row>
    <row r="2538" spans="1:5">
      <c r="A2538" s="55">
        <v>36545</v>
      </c>
      <c r="B2538">
        <v>21.31</v>
      </c>
      <c r="C2538">
        <v>22.6</v>
      </c>
      <c r="D2538">
        <v>21.18</v>
      </c>
      <c r="E2538">
        <v>21.75</v>
      </c>
    </row>
    <row r="2539" spans="1:5">
      <c r="A2539" s="55">
        <v>36546</v>
      </c>
      <c r="B2539">
        <v>21.55</v>
      </c>
      <c r="C2539">
        <v>21.91</v>
      </c>
      <c r="D2539">
        <v>20.5</v>
      </c>
      <c r="E2539">
        <v>20.82</v>
      </c>
    </row>
    <row r="2540" spans="1:5">
      <c r="A2540" s="55">
        <v>36549</v>
      </c>
      <c r="B2540">
        <v>21.43</v>
      </c>
      <c r="C2540">
        <v>24.44</v>
      </c>
      <c r="D2540">
        <v>21.43</v>
      </c>
      <c r="E2540">
        <v>24.07</v>
      </c>
    </row>
    <row r="2541" spans="1:5">
      <c r="A2541" s="55">
        <v>36550</v>
      </c>
      <c r="B2541">
        <v>23.79</v>
      </c>
      <c r="C2541">
        <v>24.28</v>
      </c>
      <c r="D2541">
        <v>22.87</v>
      </c>
      <c r="E2541">
        <v>23.02</v>
      </c>
    </row>
    <row r="2542" spans="1:5">
      <c r="A2542" s="55">
        <v>36551</v>
      </c>
      <c r="B2542">
        <v>22.91</v>
      </c>
      <c r="C2542">
        <v>23.19</v>
      </c>
      <c r="D2542">
        <v>22.45</v>
      </c>
      <c r="E2542">
        <v>23.03</v>
      </c>
    </row>
    <row r="2543" spans="1:5">
      <c r="A2543" s="55">
        <v>36552</v>
      </c>
      <c r="B2543">
        <v>22.37</v>
      </c>
      <c r="C2543">
        <v>24.39</v>
      </c>
      <c r="D2543">
        <v>22.03</v>
      </c>
      <c r="E2543">
        <v>23.54</v>
      </c>
    </row>
    <row r="2544" spans="1:5">
      <c r="A2544" s="55">
        <v>36553</v>
      </c>
      <c r="B2544">
        <v>23.75</v>
      </c>
      <c r="C2544">
        <v>26.54</v>
      </c>
      <c r="D2544">
        <v>23.17</v>
      </c>
      <c r="E2544">
        <v>26.14</v>
      </c>
    </row>
    <row r="2545" spans="1:5">
      <c r="A2545" s="55">
        <v>36556</v>
      </c>
      <c r="B2545">
        <v>26.78</v>
      </c>
      <c r="C2545">
        <v>27.43</v>
      </c>
      <c r="D2545">
        <v>24.94</v>
      </c>
      <c r="E2545">
        <v>24.95</v>
      </c>
    </row>
    <row r="2546" spans="1:5">
      <c r="A2546" s="55">
        <v>36557</v>
      </c>
      <c r="B2546">
        <v>24.43</v>
      </c>
      <c r="C2546">
        <v>24.74</v>
      </c>
      <c r="D2546">
        <v>23.29</v>
      </c>
      <c r="E2546">
        <v>23.45</v>
      </c>
    </row>
    <row r="2547" spans="1:5">
      <c r="A2547" s="55">
        <v>36558</v>
      </c>
      <c r="B2547">
        <v>23.02</v>
      </c>
      <c r="C2547">
        <v>24.74</v>
      </c>
      <c r="D2547">
        <v>22.62</v>
      </c>
      <c r="E2547">
        <v>23.12</v>
      </c>
    </row>
    <row r="2548" spans="1:5">
      <c r="A2548" s="55">
        <v>36559</v>
      </c>
      <c r="B2548">
        <v>22.72</v>
      </c>
      <c r="C2548">
        <v>23.73</v>
      </c>
      <c r="D2548">
        <v>21.93</v>
      </c>
      <c r="E2548">
        <v>22.01</v>
      </c>
    </row>
    <row r="2549" spans="1:5">
      <c r="A2549" s="55">
        <v>36560</v>
      </c>
      <c r="B2549">
        <v>20.77</v>
      </c>
      <c r="C2549">
        <v>21.77</v>
      </c>
      <c r="D2549">
        <v>20.69</v>
      </c>
      <c r="E2549">
        <v>21.54</v>
      </c>
    </row>
    <row r="2550" spans="1:5">
      <c r="A2550" s="55">
        <v>36563</v>
      </c>
      <c r="B2550">
        <v>22.97</v>
      </c>
      <c r="C2550">
        <v>23.27</v>
      </c>
      <c r="D2550">
        <v>22.79</v>
      </c>
      <c r="E2550">
        <v>22.79</v>
      </c>
    </row>
    <row r="2551" spans="1:5">
      <c r="A2551" s="55">
        <v>36564</v>
      </c>
      <c r="B2551">
        <v>21.68</v>
      </c>
      <c r="C2551">
        <v>22.08</v>
      </c>
      <c r="D2551">
        <v>21.17</v>
      </c>
      <c r="E2551">
        <v>21.25</v>
      </c>
    </row>
    <row r="2552" spans="1:5">
      <c r="A2552" s="55">
        <v>36565</v>
      </c>
      <c r="B2552">
        <v>21.54</v>
      </c>
      <c r="C2552">
        <v>22.9</v>
      </c>
      <c r="D2552">
        <v>21.29</v>
      </c>
      <c r="E2552">
        <v>22.9</v>
      </c>
    </row>
    <row r="2553" spans="1:5">
      <c r="A2553" s="55">
        <v>36566</v>
      </c>
      <c r="B2553">
        <v>23.36</v>
      </c>
      <c r="C2553">
        <v>23.55</v>
      </c>
      <c r="D2553">
        <v>22.75</v>
      </c>
      <c r="E2553">
        <v>23.07</v>
      </c>
    </row>
    <row r="2554" spans="1:5">
      <c r="A2554" s="55">
        <v>36567</v>
      </c>
      <c r="B2554">
        <v>22.94</v>
      </c>
      <c r="C2554">
        <v>24.8</v>
      </c>
      <c r="D2554">
        <v>22.82</v>
      </c>
      <c r="E2554">
        <v>24.42</v>
      </c>
    </row>
    <row r="2555" spans="1:5">
      <c r="A2555" s="55">
        <v>36570</v>
      </c>
      <c r="B2555">
        <v>24.67</v>
      </c>
      <c r="C2555">
        <v>24.89</v>
      </c>
      <c r="D2555">
        <v>24.27</v>
      </c>
      <c r="E2555">
        <v>24.38</v>
      </c>
    </row>
    <row r="2556" spans="1:5">
      <c r="A2556" s="55">
        <v>36571</v>
      </c>
      <c r="B2556">
        <v>24.08</v>
      </c>
      <c r="C2556">
        <v>24.75</v>
      </c>
      <c r="D2556">
        <v>22.84</v>
      </c>
      <c r="E2556">
        <v>22.92</v>
      </c>
    </row>
    <row r="2557" spans="1:5">
      <c r="A2557" s="55">
        <v>36572</v>
      </c>
      <c r="B2557">
        <v>23.2</v>
      </c>
      <c r="C2557">
        <v>23.83</v>
      </c>
      <c r="D2557">
        <v>22.74</v>
      </c>
      <c r="E2557">
        <v>23.51</v>
      </c>
    </row>
    <row r="2558" spans="1:5">
      <c r="A2558" s="55">
        <v>36573</v>
      </c>
      <c r="B2558">
        <v>22.9</v>
      </c>
      <c r="C2558">
        <v>23.48</v>
      </c>
      <c r="D2558">
        <v>22.63</v>
      </c>
      <c r="E2558">
        <v>23.17</v>
      </c>
    </row>
    <row r="2559" spans="1:5">
      <c r="A2559" s="55">
        <v>36574</v>
      </c>
      <c r="B2559">
        <v>23.37</v>
      </c>
      <c r="C2559">
        <v>26.37</v>
      </c>
      <c r="D2559">
        <v>23.37</v>
      </c>
      <c r="E2559">
        <v>26</v>
      </c>
    </row>
    <row r="2560" spans="1:5">
      <c r="A2560" s="55">
        <v>36578</v>
      </c>
      <c r="B2560">
        <v>25.91</v>
      </c>
      <c r="C2560">
        <v>28.12</v>
      </c>
      <c r="D2560">
        <v>25.47</v>
      </c>
      <c r="E2560">
        <v>25.86</v>
      </c>
    </row>
    <row r="2561" spans="1:5">
      <c r="A2561" s="55">
        <v>36579</v>
      </c>
      <c r="B2561">
        <v>25.2</v>
      </c>
      <c r="C2561">
        <v>25.37</v>
      </c>
      <c r="D2561">
        <v>23.56</v>
      </c>
      <c r="E2561">
        <v>23.89</v>
      </c>
    </row>
    <row r="2562" spans="1:5">
      <c r="A2562" s="55">
        <v>36580</v>
      </c>
      <c r="B2562">
        <v>24.18</v>
      </c>
      <c r="C2562">
        <v>25.94</v>
      </c>
      <c r="D2562">
        <v>24.15</v>
      </c>
      <c r="E2562">
        <v>24.38</v>
      </c>
    </row>
    <row r="2563" spans="1:5">
      <c r="A2563" s="55">
        <v>36581</v>
      </c>
      <c r="B2563">
        <v>24.13</v>
      </c>
      <c r="C2563">
        <v>25.37</v>
      </c>
      <c r="D2563">
        <v>23.58</v>
      </c>
      <c r="E2563">
        <v>25.2</v>
      </c>
    </row>
    <row r="2564" spans="1:5">
      <c r="A2564" s="55">
        <v>36584</v>
      </c>
      <c r="B2564">
        <v>25.9</v>
      </c>
      <c r="C2564">
        <v>26.19</v>
      </c>
      <c r="D2564">
        <v>24.09</v>
      </c>
      <c r="E2564">
        <v>24.68</v>
      </c>
    </row>
    <row r="2565" spans="1:5">
      <c r="A2565" s="55">
        <v>36585</v>
      </c>
      <c r="B2565">
        <v>23.76</v>
      </c>
      <c r="C2565">
        <v>23.88</v>
      </c>
      <c r="D2565">
        <v>23.24</v>
      </c>
      <c r="E2565">
        <v>23.37</v>
      </c>
    </row>
    <row r="2566" spans="1:5">
      <c r="A2566" s="55">
        <v>36586</v>
      </c>
      <c r="B2566">
        <v>22.65</v>
      </c>
      <c r="C2566">
        <v>22.72</v>
      </c>
      <c r="D2566">
        <v>21.41</v>
      </c>
      <c r="E2566">
        <v>21.64</v>
      </c>
    </row>
    <row r="2567" spans="1:5">
      <c r="A2567" s="55">
        <v>36587</v>
      </c>
      <c r="B2567">
        <v>21.62</v>
      </c>
      <c r="C2567">
        <v>22.1</v>
      </c>
      <c r="D2567">
        <v>20.93</v>
      </c>
      <c r="E2567">
        <v>21.06</v>
      </c>
    </row>
    <row r="2568" spans="1:5">
      <c r="A2568" s="55">
        <v>36588</v>
      </c>
      <c r="B2568">
        <v>19.98</v>
      </c>
      <c r="C2568">
        <v>20.04</v>
      </c>
      <c r="D2568">
        <v>19.190000000000001</v>
      </c>
      <c r="E2568">
        <v>19.21</v>
      </c>
    </row>
    <row r="2569" spans="1:5">
      <c r="A2569" s="55">
        <v>36591</v>
      </c>
      <c r="B2569">
        <v>20.38</v>
      </c>
      <c r="C2569">
        <v>21.74</v>
      </c>
      <c r="D2569">
        <v>20.329999999999998</v>
      </c>
      <c r="E2569">
        <v>21.5</v>
      </c>
    </row>
    <row r="2570" spans="1:5">
      <c r="A2570" s="55">
        <v>36592</v>
      </c>
      <c r="B2570">
        <v>22.24</v>
      </c>
      <c r="C2570">
        <v>24.49</v>
      </c>
      <c r="D2570">
        <v>22.24</v>
      </c>
      <c r="E2570">
        <v>24.31</v>
      </c>
    </row>
    <row r="2571" spans="1:5">
      <c r="A2571" s="55">
        <v>36593</v>
      </c>
      <c r="B2571">
        <v>24.57</v>
      </c>
      <c r="C2571">
        <v>25.2</v>
      </c>
      <c r="D2571">
        <v>23.48</v>
      </c>
      <c r="E2571">
        <v>23.82</v>
      </c>
    </row>
    <row r="2572" spans="1:5">
      <c r="A2572" s="55">
        <v>36594</v>
      </c>
      <c r="B2572">
        <v>24.18</v>
      </c>
      <c r="C2572">
        <v>24.18</v>
      </c>
      <c r="D2572">
        <v>22.2</v>
      </c>
      <c r="E2572">
        <v>22.21</v>
      </c>
    </row>
    <row r="2573" spans="1:5">
      <c r="A2573" s="55">
        <v>36595</v>
      </c>
      <c r="B2573">
        <v>20.89</v>
      </c>
      <c r="C2573">
        <v>21.69</v>
      </c>
      <c r="D2573">
        <v>20.84</v>
      </c>
      <c r="E2573">
        <v>21.24</v>
      </c>
    </row>
    <row r="2574" spans="1:5">
      <c r="A2574" s="55">
        <v>36598</v>
      </c>
      <c r="B2574">
        <v>23.03</v>
      </c>
      <c r="C2574">
        <v>23.26</v>
      </c>
      <c r="D2574">
        <v>21.99</v>
      </c>
      <c r="E2574">
        <v>22.85</v>
      </c>
    </row>
    <row r="2575" spans="1:5">
      <c r="A2575" s="55">
        <v>36599</v>
      </c>
      <c r="B2575">
        <v>22.75</v>
      </c>
      <c r="C2575">
        <v>24.41</v>
      </c>
      <c r="D2575">
        <v>22.33</v>
      </c>
      <c r="E2575">
        <v>24.41</v>
      </c>
    </row>
    <row r="2576" spans="1:5">
      <c r="A2576" s="55">
        <v>36600</v>
      </c>
      <c r="B2576">
        <v>24.66</v>
      </c>
      <c r="C2576">
        <v>24.76</v>
      </c>
      <c r="D2576">
        <v>21.98</v>
      </c>
      <c r="E2576">
        <v>22.34</v>
      </c>
    </row>
    <row r="2577" spans="1:5">
      <c r="A2577" s="55">
        <v>36601</v>
      </c>
      <c r="B2577">
        <v>21.65</v>
      </c>
      <c r="C2577">
        <v>21.92</v>
      </c>
      <c r="D2577">
        <v>20.49</v>
      </c>
      <c r="E2577">
        <v>20.77</v>
      </c>
    </row>
    <row r="2578" spans="1:5">
      <c r="A2578" s="55">
        <v>36602</v>
      </c>
      <c r="B2578">
        <v>21.26</v>
      </c>
      <c r="C2578">
        <v>22.56</v>
      </c>
      <c r="D2578">
        <v>21.07</v>
      </c>
      <c r="E2578">
        <v>22.37</v>
      </c>
    </row>
    <row r="2579" spans="1:5">
      <c r="A2579" s="55">
        <v>36605</v>
      </c>
      <c r="B2579">
        <v>22.31</v>
      </c>
      <c r="C2579">
        <v>23.26</v>
      </c>
      <c r="D2579">
        <v>22.28</v>
      </c>
      <c r="E2579">
        <v>22.96</v>
      </c>
    </row>
    <row r="2580" spans="1:5">
      <c r="A2580" s="55">
        <v>36606</v>
      </c>
      <c r="B2580">
        <v>23.45</v>
      </c>
      <c r="C2580">
        <v>23.45</v>
      </c>
      <c r="D2580">
        <v>21.27</v>
      </c>
      <c r="E2580">
        <v>21.7</v>
      </c>
    </row>
    <row r="2581" spans="1:5">
      <c r="A2581" s="55">
        <v>36607</v>
      </c>
      <c r="B2581">
        <v>21.91</v>
      </c>
      <c r="C2581">
        <v>22.02</v>
      </c>
      <c r="D2581">
        <v>21.22</v>
      </c>
      <c r="E2581">
        <v>21.49</v>
      </c>
    </row>
    <row r="2582" spans="1:5">
      <c r="A2582" s="55">
        <v>36608</v>
      </c>
      <c r="B2582">
        <v>21.82</v>
      </c>
      <c r="C2582">
        <v>22.42</v>
      </c>
      <c r="D2582">
        <v>21.1</v>
      </c>
      <c r="E2582">
        <v>22.26</v>
      </c>
    </row>
    <row r="2583" spans="1:5">
      <c r="A2583" s="55">
        <v>36609</v>
      </c>
      <c r="B2583">
        <v>22.45</v>
      </c>
      <c r="C2583">
        <v>23.96</v>
      </c>
      <c r="D2583">
        <v>22.12</v>
      </c>
      <c r="E2583">
        <v>23.31</v>
      </c>
    </row>
    <row r="2584" spans="1:5">
      <c r="A2584" s="55">
        <v>36612</v>
      </c>
      <c r="B2584">
        <v>24.35</v>
      </c>
      <c r="C2584">
        <v>24.8</v>
      </c>
      <c r="D2584">
        <v>24.1</v>
      </c>
      <c r="E2584">
        <v>24.53</v>
      </c>
    </row>
    <row r="2585" spans="1:5">
      <c r="A2585" s="55">
        <v>36613</v>
      </c>
      <c r="B2585">
        <v>24.99</v>
      </c>
      <c r="C2585">
        <v>25.2</v>
      </c>
      <c r="D2585">
        <v>24.47</v>
      </c>
      <c r="E2585">
        <v>24.86</v>
      </c>
    </row>
    <row r="2586" spans="1:5">
      <c r="A2586" s="55">
        <v>36614</v>
      </c>
      <c r="B2586">
        <v>24.37</v>
      </c>
      <c r="C2586">
        <v>25.02</v>
      </c>
      <c r="D2586">
        <v>23.79</v>
      </c>
      <c r="E2586">
        <v>24.1</v>
      </c>
    </row>
    <row r="2587" spans="1:5">
      <c r="A2587" s="55">
        <v>36615</v>
      </c>
      <c r="B2587">
        <v>23.95</v>
      </c>
      <c r="C2587">
        <v>25.87</v>
      </c>
      <c r="D2587">
        <v>23.79</v>
      </c>
      <c r="E2587">
        <v>25.47</v>
      </c>
    </row>
    <row r="2588" spans="1:5">
      <c r="A2588" s="55">
        <v>36616</v>
      </c>
      <c r="B2588">
        <v>24.78</v>
      </c>
      <c r="C2588">
        <v>24.97</v>
      </c>
      <c r="D2588">
        <v>23.44</v>
      </c>
      <c r="E2588">
        <v>24.11</v>
      </c>
    </row>
    <row r="2589" spans="1:5">
      <c r="A2589" s="55">
        <v>36619</v>
      </c>
      <c r="B2589">
        <v>24.99</v>
      </c>
      <c r="C2589">
        <v>25.86</v>
      </c>
      <c r="D2589">
        <v>24.03</v>
      </c>
      <c r="E2589">
        <v>24.03</v>
      </c>
    </row>
    <row r="2590" spans="1:5">
      <c r="A2590" s="55">
        <v>36620</v>
      </c>
      <c r="B2590">
        <v>23.5</v>
      </c>
      <c r="C2590">
        <v>31.16</v>
      </c>
      <c r="D2590">
        <v>23.25</v>
      </c>
      <c r="E2590">
        <v>27.12</v>
      </c>
    </row>
    <row r="2591" spans="1:5">
      <c r="A2591" s="55">
        <v>36621</v>
      </c>
      <c r="B2591">
        <v>28.56</v>
      </c>
      <c r="C2591">
        <v>30.01</v>
      </c>
      <c r="D2591">
        <v>27.77</v>
      </c>
      <c r="E2591">
        <v>28.41</v>
      </c>
    </row>
    <row r="2592" spans="1:5">
      <c r="A2592" s="55">
        <v>36622</v>
      </c>
      <c r="B2592">
        <v>27.71</v>
      </c>
      <c r="C2592">
        <v>27.83</v>
      </c>
      <c r="D2592">
        <v>27.05</v>
      </c>
      <c r="E2592">
        <v>27.15</v>
      </c>
    </row>
    <row r="2593" spans="1:5">
      <c r="A2593" s="55">
        <v>36623</v>
      </c>
      <c r="B2593">
        <v>25.64</v>
      </c>
      <c r="C2593">
        <v>25.64</v>
      </c>
      <c r="D2593">
        <v>23.58</v>
      </c>
      <c r="E2593">
        <v>24.39</v>
      </c>
    </row>
    <row r="2594" spans="1:5">
      <c r="A2594" s="55">
        <v>36626</v>
      </c>
      <c r="B2594">
        <v>25.44</v>
      </c>
      <c r="C2594">
        <v>26.04</v>
      </c>
      <c r="D2594">
        <v>24.97</v>
      </c>
      <c r="E2594">
        <v>25.99</v>
      </c>
    </row>
    <row r="2595" spans="1:5">
      <c r="A2595" s="55">
        <v>36627</v>
      </c>
      <c r="B2595">
        <v>27.67</v>
      </c>
      <c r="C2595">
        <v>28.08</v>
      </c>
      <c r="D2595">
        <v>26.64</v>
      </c>
      <c r="E2595">
        <v>27.25</v>
      </c>
    </row>
    <row r="2596" spans="1:5">
      <c r="A2596" s="55">
        <v>36628</v>
      </c>
      <c r="B2596">
        <v>27.19</v>
      </c>
      <c r="C2596">
        <v>28.98</v>
      </c>
      <c r="D2596">
        <v>27.04</v>
      </c>
      <c r="E2596">
        <v>28.98</v>
      </c>
    </row>
    <row r="2597" spans="1:5">
      <c r="A2597" s="55">
        <v>36629</v>
      </c>
      <c r="B2597">
        <v>28.46</v>
      </c>
      <c r="C2597">
        <v>29.4</v>
      </c>
      <c r="D2597">
        <v>27.78</v>
      </c>
      <c r="E2597">
        <v>29.4</v>
      </c>
    </row>
    <row r="2598" spans="1:5">
      <c r="A2598" s="55">
        <v>36630</v>
      </c>
      <c r="B2598">
        <v>30.09</v>
      </c>
      <c r="C2598">
        <v>33.79</v>
      </c>
      <c r="D2598">
        <v>30.09</v>
      </c>
      <c r="E2598">
        <v>33.49</v>
      </c>
    </row>
    <row r="2599" spans="1:5">
      <c r="A2599" s="55">
        <v>36633</v>
      </c>
      <c r="B2599">
        <v>33.700000000000003</v>
      </c>
      <c r="C2599">
        <v>34.31</v>
      </c>
      <c r="D2599">
        <v>28.47</v>
      </c>
      <c r="E2599">
        <v>28.95</v>
      </c>
    </row>
    <row r="2600" spans="1:5">
      <c r="A2600" s="55">
        <v>36634</v>
      </c>
      <c r="B2600">
        <v>27.93</v>
      </c>
      <c r="C2600">
        <v>28.13</v>
      </c>
      <c r="D2600">
        <v>26.12</v>
      </c>
      <c r="E2600">
        <v>26.12</v>
      </c>
    </row>
    <row r="2601" spans="1:5">
      <c r="A2601" s="55">
        <v>36635</v>
      </c>
      <c r="B2601">
        <v>26.54</v>
      </c>
      <c r="C2601">
        <v>27.23</v>
      </c>
      <c r="D2601">
        <v>26.27</v>
      </c>
      <c r="E2601">
        <v>27.02</v>
      </c>
    </row>
    <row r="2602" spans="1:5">
      <c r="A2602" s="55">
        <v>36636</v>
      </c>
      <c r="B2602">
        <v>26.54</v>
      </c>
      <c r="C2602">
        <v>27.21</v>
      </c>
      <c r="D2602">
        <v>25.77</v>
      </c>
      <c r="E2602">
        <v>25.85</v>
      </c>
    </row>
    <row r="2603" spans="1:5">
      <c r="A2603" s="55">
        <v>36640</v>
      </c>
      <c r="B2603">
        <v>27.79</v>
      </c>
      <c r="C2603">
        <v>28.5</v>
      </c>
      <c r="D2603">
        <v>27.25</v>
      </c>
      <c r="E2603">
        <v>27.37</v>
      </c>
    </row>
    <row r="2604" spans="1:5">
      <c r="A2604" s="55">
        <v>36641</v>
      </c>
      <c r="B2604">
        <v>26.26</v>
      </c>
      <c r="C2604">
        <v>26.45</v>
      </c>
      <c r="D2604">
        <v>25.2</v>
      </c>
      <c r="E2604">
        <v>25.24</v>
      </c>
    </row>
    <row r="2605" spans="1:5">
      <c r="A2605" s="55">
        <v>36642</v>
      </c>
      <c r="B2605">
        <v>25.39</v>
      </c>
      <c r="C2605">
        <v>27.24</v>
      </c>
      <c r="D2605">
        <v>25.27</v>
      </c>
      <c r="E2605">
        <v>26.97</v>
      </c>
    </row>
    <row r="2606" spans="1:5">
      <c r="A2606" s="55">
        <v>36643</v>
      </c>
      <c r="B2606">
        <v>29.43</v>
      </c>
      <c r="C2606">
        <v>29.5</v>
      </c>
      <c r="D2606">
        <v>25.95</v>
      </c>
      <c r="E2606">
        <v>26.19</v>
      </c>
    </row>
    <row r="2607" spans="1:5">
      <c r="A2607" s="55">
        <v>36644</v>
      </c>
      <c r="B2607">
        <v>25.62</v>
      </c>
      <c r="C2607">
        <v>26.8</v>
      </c>
      <c r="D2607">
        <v>25.61</v>
      </c>
      <c r="E2607">
        <v>26.2</v>
      </c>
    </row>
    <row r="2608" spans="1:5">
      <c r="A2608" s="55">
        <v>36647</v>
      </c>
      <c r="B2608">
        <v>26.07</v>
      </c>
      <c r="C2608">
        <v>26.44</v>
      </c>
      <c r="D2608">
        <v>25.26</v>
      </c>
      <c r="E2608">
        <v>25.88</v>
      </c>
    </row>
    <row r="2609" spans="1:5">
      <c r="A2609" s="55">
        <v>36648</v>
      </c>
      <c r="B2609">
        <v>26.81</v>
      </c>
      <c r="C2609">
        <v>28.5</v>
      </c>
      <c r="D2609">
        <v>26.5</v>
      </c>
      <c r="E2609">
        <v>28.5</v>
      </c>
    </row>
    <row r="2610" spans="1:5">
      <c r="A2610" s="55">
        <v>36649</v>
      </c>
      <c r="B2610">
        <v>30</v>
      </c>
      <c r="C2610">
        <v>32.89</v>
      </c>
      <c r="D2610">
        <v>30</v>
      </c>
      <c r="E2610">
        <v>31.63</v>
      </c>
    </row>
    <row r="2611" spans="1:5">
      <c r="A2611" s="55">
        <v>36650</v>
      </c>
      <c r="B2611">
        <v>31.45</v>
      </c>
      <c r="C2611">
        <v>32.06</v>
      </c>
      <c r="D2611">
        <v>30.56</v>
      </c>
      <c r="E2611">
        <v>30.77</v>
      </c>
    </row>
    <row r="2612" spans="1:5">
      <c r="A2612" s="55">
        <v>36651</v>
      </c>
      <c r="B2612">
        <v>29.49</v>
      </c>
      <c r="C2612">
        <v>29.54</v>
      </c>
      <c r="D2612">
        <v>27.44</v>
      </c>
      <c r="E2612">
        <v>27.53</v>
      </c>
    </row>
    <row r="2613" spans="1:5">
      <c r="A2613" s="55">
        <v>36654</v>
      </c>
      <c r="B2613">
        <v>28.8</v>
      </c>
      <c r="C2613">
        <v>29.05</v>
      </c>
      <c r="D2613">
        <v>28.2</v>
      </c>
      <c r="E2613">
        <v>28.2</v>
      </c>
    </row>
    <row r="2614" spans="1:5">
      <c r="A2614" s="55">
        <v>36655</v>
      </c>
      <c r="B2614">
        <v>28.25</v>
      </c>
      <c r="C2614">
        <v>29.68</v>
      </c>
      <c r="D2614">
        <v>28.16</v>
      </c>
      <c r="E2614">
        <v>28.93</v>
      </c>
    </row>
    <row r="2615" spans="1:5">
      <c r="A2615" s="55">
        <v>36656</v>
      </c>
      <c r="B2615">
        <v>29.68</v>
      </c>
      <c r="C2615">
        <v>30.6</v>
      </c>
      <c r="D2615">
        <v>28.9</v>
      </c>
      <c r="E2615">
        <v>29.87</v>
      </c>
    </row>
    <row r="2616" spans="1:5">
      <c r="A2616" s="55">
        <v>36657</v>
      </c>
      <c r="B2616">
        <v>29.07</v>
      </c>
      <c r="C2616">
        <v>29.12</v>
      </c>
      <c r="D2616">
        <v>27.76</v>
      </c>
      <c r="E2616">
        <v>27.76</v>
      </c>
    </row>
    <row r="2617" spans="1:5">
      <c r="A2617" s="55">
        <v>36658</v>
      </c>
      <c r="B2617">
        <v>26.33</v>
      </c>
      <c r="C2617">
        <v>26.33</v>
      </c>
      <c r="D2617">
        <v>25.61</v>
      </c>
      <c r="E2617">
        <v>26.05</v>
      </c>
    </row>
    <row r="2618" spans="1:5">
      <c r="A2618" s="55">
        <v>36661</v>
      </c>
      <c r="B2618">
        <v>26.47</v>
      </c>
      <c r="C2618">
        <v>26.7</v>
      </c>
      <c r="D2618">
        <v>24.8</v>
      </c>
      <c r="E2618">
        <v>24.86</v>
      </c>
    </row>
    <row r="2619" spans="1:5">
      <c r="A2619" s="55">
        <v>36662</v>
      </c>
      <c r="B2619">
        <v>24.46</v>
      </c>
      <c r="C2619">
        <v>25.15</v>
      </c>
      <c r="D2619">
        <v>24.09</v>
      </c>
      <c r="E2619">
        <v>24.34</v>
      </c>
    </row>
    <row r="2620" spans="1:5">
      <c r="A2620" s="55">
        <v>36663</v>
      </c>
      <c r="B2620">
        <v>24.62</v>
      </c>
      <c r="C2620">
        <v>25.11</v>
      </c>
      <c r="D2620">
        <v>23.74</v>
      </c>
      <c r="E2620">
        <v>23.98</v>
      </c>
    </row>
    <row r="2621" spans="1:5">
      <c r="A2621" s="55">
        <v>36664</v>
      </c>
      <c r="B2621">
        <v>23.42</v>
      </c>
      <c r="C2621">
        <v>24.03</v>
      </c>
      <c r="D2621">
        <v>23.29</v>
      </c>
      <c r="E2621">
        <v>23.96</v>
      </c>
    </row>
    <row r="2622" spans="1:5">
      <c r="A2622" s="55">
        <v>36665</v>
      </c>
      <c r="B2622">
        <v>24.85</v>
      </c>
      <c r="C2622">
        <v>26.15</v>
      </c>
      <c r="D2622">
        <v>24.85</v>
      </c>
      <c r="E2622">
        <v>25.44</v>
      </c>
    </row>
    <row r="2623" spans="1:5">
      <c r="A2623" s="55">
        <v>36668</v>
      </c>
      <c r="B2623">
        <v>26.25</v>
      </c>
      <c r="C2623">
        <v>27.9</v>
      </c>
      <c r="D2623">
        <v>25.98</v>
      </c>
      <c r="E2623">
        <v>26</v>
      </c>
    </row>
    <row r="2624" spans="1:5">
      <c r="A2624" s="55">
        <v>36669</v>
      </c>
      <c r="B2624">
        <v>25.75</v>
      </c>
      <c r="C2624">
        <v>26.12</v>
      </c>
      <c r="D2624">
        <v>24.97</v>
      </c>
      <c r="E2624">
        <v>25.87</v>
      </c>
    </row>
    <row r="2625" spans="1:5">
      <c r="A2625" s="55">
        <v>36670</v>
      </c>
      <c r="B2625">
        <v>25.96</v>
      </c>
      <c r="C2625">
        <v>26.73</v>
      </c>
      <c r="D2625">
        <v>24.19</v>
      </c>
      <c r="E2625">
        <v>24.32</v>
      </c>
    </row>
    <row r="2626" spans="1:5">
      <c r="A2626" s="55">
        <v>36671</v>
      </c>
      <c r="B2626">
        <v>23.87</v>
      </c>
      <c r="C2626">
        <v>25.03</v>
      </c>
      <c r="D2626">
        <v>23.85</v>
      </c>
      <c r="E2626">
        <v>24.58</v>
      </c>
    </row>
    <row r="2627" spans="1:5">
      <c r="A2627" s="55">
        <v>36672</v>
      </c>
      <c r="B2627">
        <v>24.61</v>
      </c>
      <c r="C2627">
        <v>24.91</v>
      </c>
      <c r="D2627">
        <v>24.2</v>
      </c>
      <c r="E2627">
        <v>24.47</v>
      </c>
    </row>
    <row r="2628" spans="1:5">
      <c r="A2628" s="55">
        <v>36676</v>
      </c>
      <c r="B2628">
        <v>24.59</v>
      </c>
      <c r="C2628">
        <v>24.78</v>
      </c>
      <c r="D2628">
        <v>23.6</v>
      </c>
      <c r="E2628">
        <v>23.62</v>
      </c>
    </row>
    <row r="2629" spans="1:5">
      <c r="A2629" s="55">
        <v>36677</v>
      </c>
      <c r="B2629">
        <v>24.09</v>
      </c>
      <c r="C2629">
        <v>24.09</v>
      </c>
      <c r="D2629">
        <v>23.23</v>
      </c>
      <c r="E2629">
        <v>23.65</v>
      </c>
    </row>
    <row r="2630" spans="1:5">
      <c r="A2630" s="55">
        <v>36678</v>
      </c>
      <c r="B2630">
        <v>23.2</v>
      </c>
      <c r="C2630">
        <v>23.21</v>
      </c>
      <c r="D2630">
        <v>22.32</v>
      </c>
      <c r="E2630">
        <v>22.36</v>
      </c>
    </row>
    <row r="2631" spans="1:5">
      <c r="A2631" s="55">
        <v>36679</v>
      </c>
      <c r="B2631">
        <v>21.32</v>
      </c>
      <c r="C2631">
        <v>21.68</v>
      </c>
      <c r="D2631">
        <v>21.3</v>
      </c>
      <c r="E2631">
        <v>21.48</v>
      </c>
    </row>
    <row r="2632" spans="1:5">
      <c r="A2632" s="55">
        <v>36682</v>
      </c>
      <c r="B2632">
        <v>23.06</v>
      </c>
      <c r="C2632">
        <v>23.29</v>
      </c>
      <c r="D2632">
        <v>22.59</v>
      </c>
      <c r="E2632">
        <v>22.71</v>
      </c>
    </row>
    <row r="2633" spans="1:5">
      <c r="A2633" s="55">
        <v>36683</v>
      </c>
      <c r="B2633">
        <v>23.2</v>
      </c>
      <c r="C2633">
        <v>23.24</v>
      </c>
      <c r="D2633">
        <v>22.72</v>
      </c>
      <c r="E2633">
        <v>23.05</v>
      </c>
    </row>
    <row r="2634" spans="1:5">
      <c r="A2634" s="55">
        <v>36684</v>
      </c>
      <c r="B2634">
        <v>23.17</v>
      </c>
      <c r="C2634">
        <v>23.4</v>
      </c>
      <c r="D2634">
        <v>22.34</v>
      </c>
      <c r="E2634">
        <v>22.48</v>
      </c>
    </row>
    <row r="2635" spans="1:5">
      <c r="A2635" s="55">
        <v>36685</v>
      </c>
      <c r="B2635">
        <v>23.36</v>
      </c>
      <c r="C2635">
        <v>23.53</v>
      </c>
      <c r="D2635">
        <v>22.77</v>
      </c>
      <c r="E2635">
        <v>22.77</v>
      </c>
    </row>
    <row r="2636" spans="1:5">
      <c r="A2636" s="55">
        <v>36686</v>
      </c>
      <c r="B2636">
        <v>22.08</v>
      </c>
      <c r="C2636">
        <v>22.49</v>
      </c>
      <c r="D2636">
        <v>21.99</v>
      </c>
      <c r="E2636">
        <v>22.14</v>
      </c>
    </row>
    <row r="2637" spans="1:5">
      <c r="A2637" s="55">
        <v>36689</v>
      </c>
      <c r="B2637">
        <v>22.22</v>
      </c>
      <c r="C2637">
        <v>22.75</v>
      </c>
      <c r="D2637">
        <v>22.13</v>
      </c>
      <c r="E2637">
        <v>22.32</v>
      </c>
    </row>
    <row r="2638" spans="1:5">
      <c r="A2638" s="55">
        <v>36690</v>
      </c>
      <c r="B2638">
        <v>23.28</v>
      </c>
      <c r="C2638">
        <v>23.39</v>
      </c>
      <c r="D2638">
        <v>21.6</v>
      </c>
      <c r="E2638">
        <v>21.67</v>
      </c>
    </row>
    <row r="2639" spans="1:5">
      <c r="A2639" s="55">
        <v>36691</v>
      </c>
      <c r="B2639">
        <v>21.61</v>
      </c>
      <c r="C2639">
        <v>21.74</v>
      </c>
      <c r="D2639">
        <v>21</v>
      </c>
      <c r="E2639">
        <v>21.48</v>
      </c>
    </row>
    <row r="2640" spans="1:5">
      <c r="A2640" s="55">
        <v>36692</v>
      </c>
      <c r="B2640">
        <v>21.42</v>
      </c>
      <c r="C2640">
        <v>21.63</v>
      </c>
      <c r="D2640">
        <v>20.52</v>
      </c>
      <c r="E2640">
        <v>20.68</v>
      </c>
    </row>
    <row r="2641" spans="1:5">
      <c r="A2641" s="55">
        <v>36693</v>
      </c>
      <c r="B2641">
        <v>20.54</v>
      </c>
      <c r="C2641">
        <v>20.9</v>
      </c>
      <c r="D2641">
        <v>20.3</v>
      </c>
      <c r="E2641">
        <v>20.5</v>
      </c>
    </row>
    <row r="2642" spans="1:5">
      <c r="A2642" s="55">
        <v>36696</v>
      </c>
      <c r="B2642">
        <v>21.16</v>
      </c>
      <c r="C2642">
        <v>21.36</v>
      </c>
      <c r="D2642">
        <v>20.34</v>
      </c>
      <c r="E2642">
        <v>20.63</v>
      </c>
    </row>
    <row r="2643" spans="1:5">
      <c r="A2643" s="55">
        <v>36697</v>
      </c>
      <c r="B2643">
        <v>20.81</v>
      </c>
      <c r="C2643">
        <v>21.23</v>
      </c>
      <c r="D2643">
        <v>20.7</v>
      </c>
      <c r="E2643">
        <v>20.88</v>
      </c>
    </row>
    <row r="2644" spans="1:5">
      <c r="A2644" s="55">
        <v>36698</v>
      </c>
      <c r="B2644">
        <v>21.06</v>
      </c>
      <c r="C2644">
        <v>21.25</v>
      </c>
      <c r="D2644">
        <v>20.46</v>
      </c>
      <c r="E2644">
        <v>20.61</v>
      </c>
    </row>
    <row r="2645" spans="1:5">
      <c r="A2645" s="55">
        <v>36699</v>
      </c>
      <c r="B2645">
        <v>21.54</v>
      </c>
      <c r="C2645">
        <v>22.29</v>
      </c>
      <c r="D2645">
        <v>21.43</v>
      </c>
      <c r="E2645">
        <v>22</v>
      </c>
    </row>
    <row r="2646" spans="1:5">
      <c r="A2646" s="55">
        <v>36700</v>
      </c>
      <c r="B2646">
        <v>22.13</v>
      </c>
      <c r="C2646">
        <v>22.82</v>
      </c>
      <c r="D2646">
        <v>22.02</v>
      </c>
      <c r="E2646">
        <v>22.34</v>
      </c>
    </row>
    <row r="2647" spans="1:5">
      <c r="A2647" s="55">
        <v>36703</v>
      </c>
      <c r="B2647">
        <v>24.85</v>
      </c>
      <c r="C2647">
        <v>25.01</v>
      </c>
      <c r="D2647">
        <v>22.45</v>
      </c>
      <c r="E2647">
        <v>22.45</v>
      </c>
    </row>
    <row r="2648" spans="1:5">
      <c r="A2648" s="55">
        <v>36704</v>
      </c>
      <c r="B2648">
        <v>22.1</v>
      </c>
      <c r="C2648">
        <v>22.17</v>
      </c>
      <c r="D2648">
        <v>21.64</v>
      </c>
      <c r="E2648">
        <v>21.8</v>
      </c>
    </row>
    <row r="2649" spans="1:5">
      <c r="A2649" s="55">
        <v>36705</v>
      </c>
      <c r="B2649">
        <v>21.87</v>
      </c>
      <c r="C2649">
        <v>21.87</v>
      </c>
      <c r="D2649">
        <v>19.989999999999998</v>
      </c>
      <c r="E2649">
        <v>20.29</v>
      </c>
    </row>
    <row r="2650" spans="1:5">
      <c r="A2650" s="55">
        <v>36706</v>
      </c>
      <c r="B2650">
        <v>20.76</v>
      </c>
      <c r="C2650">
        <v>21.16</v>
      </c>
      <c r="D2650">
        <v>19.63</v>
      </c>
      <c r="E2650">
        <v>19.7</v>
      </c>
    </row>
    <row r="2651" spans="1:5">
      <c r="A2651" s="55">
        <v>36707</v>
      </c>
      <c r="B2651">
        <v>19.68</v>
      </c>
      <c r="C2651">
        <v>19.78</v>
      </c>
      <c r="D2651">
        <v>19.39</v>
      </c>
      <c r="E2651">
        <v>19.54</v>
      </c>
    </row>
    <row r="2652" spans="1:5">
      <c r="A2652" s="55">
        <v>36710</v>
      </c>
      <c r="B2652">
        <v>20.51</v>
      </c>
      <c r="C2652">
        <v>20.51</v>
      </c>
      <c r="D2652">
        <v>19.829999999999998</v>
      </c>
      <c r="E2652">
        <v>19.829999999999998</v>
      </c>
    </row>
    <row r="2653" spans="1:5">
      <c r="A2653" s="55">
        <v>36712</v>
      </c>
      <c r="B2653">
        <v>20.63</v>
      </c>
      <c r="C2653">
        <v>21.65</v>
      </c>
      <c r="D2653">
        <v>20.56</v>
      </c>
      <c r="E2653">
        <v>21.16</v>
      </c>
    </row>
    <row r="2654" spans="1:5">
      <c r="A2654" s="55">
        <v>36713</v>
      </c>
      <c r="B2654">
        <v>20.77</v>
      </c>
      <c r="C2654">
        <v>21.51</v>
      </c>
      <c r="D2654">
        <v>20.76</v>
      </c>
      <c r="E2654">
        <v>20.94</v>
      </c>
    </row>
    <row r="2655" spans="1:5">
      <c r="A2655" s="55">
        <v>36714</v>
      </c>
      <c r="B2655">
        <v>19.68</v>
      </c>
      <c r="C2655">
        <v>20.25</v>
      </c>
      <c r="D2655">
        <v>19.170000000000002</v>
      </c>
      <c r="E2655">
        <v>19.22</v>
      </c>
    </row>
    <row r="2656" spans="1:5">
      <c r="A2656" s="55">
        <v>36717</v>
      </c>
      <c r="B2656">
        <v>20.2</v>
      </c>
      <c r="C2656">
        <v>20.63</v>
      </c>
      <c r="D2656">
        <v>20.079999999999998</v>
      </c>
      <c r="E2656">
        <v>20.329999999999998</v>
      </c>
    </row>
    <row r="2657" spans="1:5">
      <c r="A2657" s="55">
        <v>36718</v>
      </c>
      <c r="B2657">
        <v>19.64</v>
      </c>
      <c r="C2657">
        <v>20.45</v>
      </c>
      <c r="D2657">
        <v>19.43</v>
      </c>
      <c r="E2657">
        <v>20.11</v>
      </c>
    </row>
    <row r="2658" spans="1:5">
      <c r="A2658" s="55">
        <v>36719</v>
      </c>
      <c r="B2658">
        <v>20.29</v>
      </c>
      <c r="C2658">
        <v>20.3</v>
      </c>
      <c r="D2658">
        <v>19.940000000000001</v>
      </c>
      <c r="E2658">
        <v>20.03</v>
      </c>
    </row>
    <row r="2659" spans="1:5">
      <c r="A2659" s="55">
        <v>36720</v>
      </c>
      <c r="B2659">
        <v>19.899999999999999</v>
      </c>
      <c r="C2659">
        <v>20.170000000000002</v>
      </c>
      <c r="D2659">
        <v>19.760000000000002</v>
      </c>
      <c r="E2659">
        <v>20.03</v>
      </c>
    </row>
    <row r="2660" spans="1:5">
      <c r="A2660" s="55">
        <v>36721</v>
      </c>
      <c r="B2660">
        <v>19.21</v>
      </c>
      <c r="C2660">
        <v>19.59</v>
      </c>
      <c r="D2660">
        <v>19.21</v>
      </c>
      <c r="E2660">
        <v>19.32</v>
      </c>
    </row>
    <row r="2661" spans="1:5">
      <c r="A2661" s="55">
        <v>36724</v>
      </c>
      <c r="B2661">
        <v>20.02</v>
      </c>
      <c r="C2661">
        <v>20.13</v>
      </c>
      <c r="D2661">
        <v>19.13</v>
      </c>
      <c r="E2661">
        <v>19.45</v>
      </c>
    </row>
    <row r="2662" spans="1:5">
      <c r="A2662" s="55">
        <v>36725</v>
      </c>
      <c r="B2662">
        <v>19.7</v>
      </c>
      <c r="C2662">
        <v>19.920000000000002</v>
      </c>
      <c r="D2662">
        <v>19.329999999999998</v>
      </c>
      <c r="E2662">
        <v>19.75</v>
      </c>
    </row>
    <row r="2663" spans="1:5">
      <c r="A2663" s="55">
        <v>36726</v>
      </c>
      <c r="B2663">
        <v>19.28</v>
      </c>
      <c r="C2663">
        <v>19.829999999999998</v>
      </c>
      <c r="D2663">
        <v>19.190000000000001</v>
      </c>
      <c r="E2663">
        <v>19.649999999999999</v>
      </c>
    </row>
    <row r="2664" spans="1:5">
      <c r="A2664" s="55">
        <v>36727</v>
      </c>
      <c r="B2664">
        <v>19.05</v>
      </c>
      <c r="C2664">
        <v>19.190000000000001</v>
      </c>
      <c r="D2664">
        <v>18.87</v>
      </c>
      <c r="E2664">
        <v>18.940000000000001</v>
      </c>
    </row>
    <row r="2665" spans="1:5">
      <c r="A2665" s="55">
        <v>36728</v>
      </c>
      <c r="B2665">
        <v>19.04</v>
      </c>
      <c r="C2665">
        <v>19.39</v>
      </c>
      <c r="D2665">
        <v>18.77</v>
      </c>
      <c r="E2665">
        <v>18.940000000000001</v>
      </c>
    </row>
    <row r="2666" spans="1:5">
      <c r="A2666" s="55">
        <v>36731</v>
      </c>
      <c r="B2666">
        <v>19.350000000000001</v>
      </c>
      <c r="C2666">
        <v>19.989999999999998</v>
      </c>
      <c r="D2666">
        <v>19.170000000000002</v>
      </c>
      <c r="E2666">
        <v>19.920000000000002</v>
      </c>
    </row>
    <row r="2667" spans="1:5">
      <c r="A2667" s="55">
        <v>36732</v>
      </c>
      <c r="B2667">
        <v>19.46</v>
      </c>
      <c r="C2667">
        <v>19.739999999999998</v>
      </c>
      <c r="D2667">
        <v>19.350000000000001</v>
      </c>
      <c r="E2667">
        <v>19.39</v>
      </c>
    </row>
    <row r="2668" spans="1:5">
      <c r="A2668" s="55">
        <v>36733</v>
      </c>
      <c r="B2668">
        <v>19.63</v>
      </c>
      <c r="C2668">
        <v>19.989999999999998</v>
      </c>
      <c r="D2668">
        <v>19.48</v>
      </c>
      <c r="E2668">
        <v>19.670000000000002</v>
      </c>
    </row>
    <row r="2669" spans="1:5">
      <c r="A2669" s="55">
        <v>36734</v>
      </c>
      <c r="B2669">
        <v>19.260000000000002</v>
      </c>
      <c r="C2669">
        <v>20.190000000000001</v>
      </c>
      <c r="D2669">
        <v>19.260000000000002</v>
      </c>
      <c r="E2669">
        <v>19.600000000000001</v>
      </c>
    </row>
    <row r="2670" spans="1:5">
      <c r="A2670" s="55">
        <v>36735</v>
      </c>
      <c r="B2670">
        <v>19.329999999999998</v>
      </c>
      <c r="C2670">
        <v>20.98</v>
      </c>
      <c r="D2670">
        <v>19.329999999999998</v>
      </c>
      <c r="E2670">
        <v>20.84</v>
      </c>
    </row>
    <row r="2671" spans="1:5">
      <c r="A2671" s="55">
        <v>36738</v>
      </c>
      <c r="B2671">
        <v>20.98</v>
      </c>
      <c r="C2671">
        <v>21.17</v>
      </c>
      <c r="D2671">
        <v>20.54</v>
      </c>
      <c r="E2671">
        <v>20.74</v>
      </c>
    </row>
    <row r="2672" spans="1:5">
      <c r="A2672" s="55">
        <v>36739</v>
      </c>
      <c r="B2672">
        <v>20.66</v>
      </c>
      <c r="C2672">
        <v>20.84</v>
      </c>
      <c r="D2672">
        <v>20.27</v>
      </c>
      <c r="E2672">
        <v>20.55</v>
      </c>
    </row>
    <row r="2673" spans="1:5">
      <c r="A2673" s="55">
        <v>36740</v>
      </c>
      <c r="B2673">
        <v>20.2</v>
      </c>
      <c r="C2673">
        <v>20.2</v>
      </c>
      <c r="D2673">
        <v>19.82</v>
      </c>
      <c r="E2673">
        <v>20</v>
      </c>
    </row>
    <row r="2674" spans="1:5">
      <c r="A2674" s="55">
        <v>36741</v>
      </c>
      <c r="B2674">
        <v>20.29</v>
      </c>
      <c r="C2674">
        <v>20.38</v>
      </c>
      <c r="D2674">
        <v>19.66</v>
      </c>
      <c r="E2674">
        <v>19.989999999999998</v>
      </c>
    </row>
    <row r="2675" spans="1:5">
      <c r="A2675" s="55">
        <v>36742</v>
      </c>
      <c r="B2675">
        <v>18.75</v>
      </c>
      <c r="C2675">
        <v>18.97</v>
      </c>
      <c r="D2675">
        <v>18.53</v>
      </c>
      <c r="E2675">
        <v>18.62</v>
      </c>
    </row>
    <row r="2676" spans="1:5">
      <c r="A2676" s="55">
        <v>36745</v>
      </c>
      <c r="B2676">
        <v>19.309999999999999</v>
      </c>
      <c r="C2676">
        <v>19.36</v>
      </c>
      <c r="D2676">
        <v>18.91</v>
      </c>
      <c r="E2676">
        <v>19.03</v>
      </c>
    </row>
    <row r="2677" spans="1:5">
      <c r="A2677" s="55">
        <v>36746</v>
      </c>
      <c r="B2677">
        <v>18.89</v>
      </c>
      <c r="C2677">
        <v>19.07</v>
      </c>
      <c r="D2677">
        <v>18.75</v>
      </c>
      <c r="E2677">
        <v>18.79</v>
      </c>
    </row>
    <row r="2678" spans="1:5">
      <c r="A2678" s="55">
        <v>36747</v>
      </c>
      <c r="B2678">
        <v>18.78</v>
      </c>
      <c r="C2678">
        <v>19.28</v>
      </c>
      <c r="D2678">
        <v>18.739999999999998</v>
      </c>
      <c r="E2678">
        <v>19.18</v>
      </c>
    </row>
    <row r="2679" spans="1:5">
      <c r="A2679" s="55">
        <v>36748</v>
      </c>
      <c r="B2679">
        <v>18.97</v>
      </c>
      <c r="C2679">
        <v>19.190000000000001</v>
      </c>
      <c r="D2679">
        <v>18.829999999999998</v>
      </c>
      <c r="E2679">
        <v>19.190000000000001</v>
      </c>
    </row>
    <row r="2680" spans="1:5">
      <c r="A2680" s="55">
        <v>36749</v>
      </c>
      <c r="B2680">
        <v>19.260000000000002</v>
      </c>
      <c r="C2680">
        <v>19.36</v>
      </c>
      <c r="D2680">
        <v>18.34</v>
      </c>
      <c r="E2680">
        <v>18.55</v>
      </c>
    </row>
    <row r="2681" spans="1:5">
      <c r="A2681" s="55">
        <v>36752</v>
      </c>
      <c r="B2681">
        <v>18.98</v>
      </c>
      <c r="C2681">
        <v>18.989999999999998</v>
      </c>
      <c r="D2681">
        <v>17.84</v>
      </c>
      <c r="E2681">
        <v>17.88</v>
      </c>
    </row>
    <row r="2682" spans="1:5">
      <c r="A2682" s="55">
        <v>36753</v>
      </c>
      <c r="B2682">
        <v>17.97</v>
      </c>
      <c r="C2682">
        <v>18.27</v>
      </c>
      <c r="D2682">
        <v>17.86</v>
      </c>
      <c r="E2682">
        <v>17.98</v>
      </c>
    </row>
    <row r="2683" spans="1:5">
      <c r="A2683" s="55">
        <v>36754</v>
      </c>
      <c r="B2683">
        <v>17.809999999999999</v>
      </c>
      <c r="C2683">
        <v>18.12</v>
      </c>
      <c r="D2683">
        <v>17.690000000000001</v>
      </c>
      <c r="E2683">
        <v>18.02</v>
      </c>
    </row>
    <row r="2684" spans="1:5">
      <c r="A2684" s="55">
        <v>36755</v>
      </c>
      <c r="B2684">
        <v>18</v>
      </c>
      <c r="C2684">
        <v>18.059999999999999</v>
      </c>
      <c r="D2684">
        <v>17.39</v>
      </c>
      <c r="E2684">
        <v>17.48</v>
      </c>
    </row>
    <row r="2685" spans="1:5">
      <c r="A2685" s="55">
        <v>36756</v>
      </c>
      <c r="B2685">
        <v>17.170000000000002</v>
      </c>
      <c r="C2685">
        <v>17.510000000000002</v>
      </c>
      <c r="D2685">
        <v>16.989999999999998</v>
      </c>
      <c r="E2685">
        <v>17.05</v>
      </c>
    </row>
    <row r="2686" spans="1:5">
      <c r="A2686" s="55">
        <v>36759</v>
      </c>
      <c r="B2686">
        <v>17.71</v>
      </c>
      <c r="C2686">
        <v>17.71</v>
      </c>
      <c r="D2686">
        <v>17.260000000000002</v>
      </c>
      <c r="E2686">
        <v>17.350000000000001</v>
      </c>
    </row>
    <row r="2687" spans="1:5">
      <c r="A2687" s="55">
        <v>36760</v>
      </c>
      <c r="B2687">
        <v>17.829999999999998</v>
      </c>
      <c r="C2687">
        <v>17.829999999999998</v>
      </c>
      <c r="D2687">
        <v>17.27</v>
      </c>
      <c r="E2687">
        <v>17.47</v>
      </c>
    </row>
    <row r="2688" spans="1:5">
      <c r="A2688" s="55">
        <v>36761</v>
      </c>
      <c r="B2688">
        <v>17.59</v>
      </c>
      <c r="C2688">
        <v>17.739999999999998</v>
      </c>
      <c r="D2688">
        <v>17.34</v>
      </c>
      <c r="E2688">
        <v>17.38</v>
      </c>
    </row>
    <row r="2689" spans="1:5">
      <c r="A2689" s="55">
        <v>36762</v>
      </c>
      <c r="B2689">
        <v>17.420000000000002</v>
      </c>
      <c r="C2689">
        <v>17.59</v>
      </c>
      <c r="D2689">
        <v>16.95</v>
      </c>
      <c r="E2689">
        <v>17.04</v>
      </c>
    </row>
    <row r="2690" spans="1:5">
      <c r="A2690" s="55">
        <v>36763</v>
      </c>
      <c r="B2690">
        <v>16.96</v>
      </c>
      <c r="C2690">
        <v>17.059999999999999</v>
      </c>
      <c r="D2690">
        <v>16.489999999999998</v>
      </c>
      <c r="E2690">
        <v>16.53</v>
      </c>
    </row>
    <row r="2691" spans="1:5">
      <c r="A2691" s="55">
        <v>36766</v>
      </c>
      <c r="B2691">
        <v>17.11</v>
      </c>
      <c r="C2691">
        <v>17.11</v>
      </c>
      <c r="D2691">
        <v>16.28</v>
      </c>
      <c r="E2691">
        <v>16.54</v>
      </c>
    </row>
    <row r="2692" spans="1:5">
      <c r="A2692" s="55">
        <v>36767</v>
      </c>
      <c r="B2692">
        <v>16.84</v>
      </c>
      <c r="C2692">
        <v>17.100000000000001</v>
      </c>
      <c r="D2692">
        <v>16.68</v>
      </c>
      <c r="E2692">
        <v>16.89</v>
      </c>
    </row>
    <row r="2693" spans="1:5">
      <c r="A2693" s="55">
        <v>36768</v>
      </c>
      <c r="B2693">
        <v>17.13</v>
      </c>
      <c r="C2693">
        <v>17.96</v>
      </c>
      <c r="D2693">
        <v>17.11</v>
      </c>
      <c r="E2693">
        <v>17.690000000000001</v>
      </c>
    </row>
    <row r="2694" spans="1:5">
      <c r="A2694" s="55">
        <v>36769</v>
      </c>
      <c r="B2694">
        <v>17.440000000000001</v>
      </c>
      <c r="C2694">
        <v>17.45</v>
      </c>
      <c r="D2694">
        <v>16.64</v>
      </c>
      <c r="E2694">
        <v>16.84</v>
      </c>
    </row>
    <row r="2695" spans="1:5">
      <c r="A2695" s="55">
        <v>36770</v>
      </c>
      <c r="B2695">
        <v>16.809999999999999</v>
      </c>
      <c r="C2695">
        <v>17.77</v>
      </c>
      <c r="D2695">
        <v>16.47</v>
      </c>
      <c r="E2695">
        <v>17.53</v>
      </c>
    </row>
    <row r="2696" spans="1:5">
      <c r="A2696" s="55">
        <v>36774</v>
      </c>
      <c r="B2696">
        <v>19.18</v>
      </c>
      <c r="C2696">
        <v>20.059999999999999</v>
      </c>
      <c r="D2696">
        <v>19.16</v>
      </c>
      <c r="E2696">
        <v>19.82</v>
      </c>
    </row>
    <row r="2697" spans="1:5">
      <c r="A2697" s="55">
        <v>36775</v>
      </c>
      <c r="B2697">
        <v>19.7</v>
      </c>
      <c r="C2697">
        <v>20.92</v>
      </c>
      <c r="D2697">
        <v>19.7</v>
      </c>
      <c r="E2697">
        <v>20.79</v>
      </c>
    </row>
    <row r="2698" spans="1:5">
      <c r="A2698" s="55">
        <v>36776</v>
      </c>
      <c r="B2698">
        <v>20.47</v>
      </c>
      <c r="C2698">
        <v>20.51</v>
      </c>
      <c r="D2698">
        <v>19.34</v>
      </c>
      <c r="E2698">
        <v>19.420000000000002</v>
      </c>
    </row>
    <row r="2699" spans="1:5">
      <c r="A2699" s="55">
        <v>36777</v>
      </c>
      <c r="B2699">
        <v>18.809999999999999</v>
      </c>
      <c r="C2699">
        <v>19.07</v>
      </c>
      <c r="D2699">
        <v>18.46</v>
      </c>
      <c r="E2699">
        <v>18.46</v>
      </c>
    </row>
    <row r="2700" spans="1:5">
      <c r="A2700" s="55">
        <v>36780</v>
      </c>
      <c r="B2700">
        <v>19.03</v>
      </c>
      <c r="C2700">
        <v>19.100000000000001</v>
      </c>
      <c r="D2700">
        <v>18.309999999999999</v>
      </c>
      <c r="E2700">
        <v>18.399999999999999</v>
      </c>
    </row>
    <row r="2701" spans="1:5">
      <c r="A2701" s="55">
        <v>36781</v>
      </c>
      <c r="B2701">
        <v>18.329999999999998</v>
      </c>
      <c r="C2701">
        <v>19.04</v>
      </c>
      <c r="D2701">
        <v>18.149999999999999</v>
      </c>
      <c r="E2701">
        <v>18.59</v>
      </c>
    </row>
    <row r="2702" spans="1:5">
      <c r="A2702" s="55">
        <v>36782</v>
      </c>
      <c r="B2702">
        <v>18.760000000000002</v>
      </c>
      <c r="C2702">
        <v>18.760000000000002</v>
      </c>
      <c r="D2702">
        <v>18.16</v>
      </c>
      <c r="E2702">
        <v>18.32</v>
      </c>
    </row>
    <row r="2703" spans="1:5">
      <c r="A2703" s="55">
        <v>36783</v>
      </c>
      <c r="B2703">
        <v>18.239999999999998</v>
      </c>
      <c r="C2703">
        <v>18.510000000000002</v>
      </c>
      <c r="D2703">
        <v>17.96</v>
      </c>
      <c r="E2703">
        <v>18.260000000000002</v>
      </c>
    </row>
    <row r="2704" spans="1:5">
      <c r="A2704" s="55">
        <v>36784</v>
      </c>
      <c r="B2704">
        <v>18.09</v>
      </c>
      <c r="C2704">
        <v>18.72</v>
      </c>
      <c r="D2704">
        <v>18.010000000000002</v>
      </c>
      <c r="E2704">
        <v>18.52</v>
      </c>
    </row>
    <row r="2705" spans="1:5">
      <c r="A2705" s="55">
        <v>36787</v>
      </c>
      <c r="B2705">
        <v>18.88</v>
      </c>
      <c r="C2705">
        <v>20.350000000000001</v>
      </c>
      <c r="D2705">
        <v>18.78</v>
      </c>
      <c r="E2705">
        <v>20.25</v>
      </c>
    </row>
    <row r="2706" spans="1:5">
      <c r="A2706" s="55">
        <v>36788</v>
      </c>
      <c r="B2706">
        <v>20.22</v>
      </c>
      <c r="C2706">
        <v>20.25</v>
      </c>
      <c r="D2706">
        <v>19.54</v>
      </c>
      <c r="E2706">
        <v>19.54</v>
      </c>
    </row>
    <row r="2707" spans="1:5">
      <c r="A2707" s="55">
        <v>36789</v>
      </c>
      <c r="B2707">
        <v>19.989999999999998</v>
      </c>
      <c r="C2707">
        <v>21.18</v>
      </c>
      <c r="D2707">
        <v>19.920000000000002</v>
      </c>
      <c r="E2707">
        <v>19.93</v>
      </c>
    </row>
    <row r="2708" spans="1:5">
      <c r="A2708" s="55">
        <v>36790</v>
      </c>
      <c r="B2708">
        <v>20.170000000000002</v>
      </c>
      <c r="C2708">
        <v>20.71</v>
      </c>
      <c r="D2708">
        <v>20.010000000000002</v>
      </c>
      <c r="E2708">
        <v>20.18</v>
      </c>
    </row>
    <row r="2709" spans="1:5">
      <c r="A2709" s="55">
        <v>36791</v>
      </c>
      <c r="B2709">
        <v>22.09</v>
      </c>
      <c r="C2709">
        <v>22.66</v>
      </c>
      <c r="D2709">
        <v>20.74</v>
      </c>
      <c r="E2709">
        <v>20.74</v>
      </c>
    </row>
    <row r="2710" spans="1:5">
      <c r="A2710" s="55">
        <v>36794</v>
      </c>
      <c r="B2710">
        <v>20.85</v>
      </c>
      <c r="C2710">
        <v>21.66</v>
      </c>
      <c r="D2710">
        <v>20.66</v>
      </c>
      <c r="E2710">
        <v>21.41</v>
      </c>
    </row>
    <row r="2711" spans="1:5">
      <c r="A2711" s="55">
        <v>36795</v>
      </c>
      <c r="B2711">
        <v>21.5</v>
      </c>
      <c r="C2711">
        <v>22.09</v>
      </c>
      <c r="D2711">
        <v>21.1</v>
      </c>
      <c r="E2711">
        <v>21.88</v>
      </c>
    </row>
    <row r="2712" spans="1:5">
      <c r="A2712" s="55">
        <v>36796</v>
      </c>
      <c r="B2712">
        <v>21.71</v>
      </c>
      <c r="C2712">
        <v>22.1</v>
      </c>
      <c r="D2712">
        <v>21.39</v>
      </c>
      <c r="E2712">
        <v>21.67</v>
      </c>
    </row>
    <row r="2713" spans="1:5">
      <c r="A2713" s="55">
        <v>36797</v>
      </c>
      <c r="B2713">
        <v>21.28</v>
      </c>
      <c r="C2713">
        <v>21.31</v>
      </c>
      <c r="D2713">
        <v>19.399999999999999</v>
      </c>
      <c r="E2713">
        <v>19.47</v>
      </c>
    </row>
    <row r="2714" spans="1:5">
      <c r="A2714" s="55">
        <v>36798</v>
      </c>
      <c r="B2714">
        <v>19.88</v>
      </c>
      <c r="C2714">
        <v>20.57</v>
      </c>
      <c r="D2714">
        <v>19.8</v>
      </c>
      <c r="E2714">
        <v>20.57</v>
      </c>
    </row>
    <row r="2715" spans="1:5">
      <c r="A2715" s="55">
        <v>36801</v>
      </c>
      <c r="B2715">
        <v>20.98</v>
      </c>
      <c r="C2715">
        <v>21.56</v>
      </c>
      <c r="D2715">
        <v>20.8</v>
      </c>
      <c r="E2715">
        <v>21.23</v>
      </c>
    </row>
    <row r="2716" spans="1:5">
      <c r="A2716" s="55">
        <v>36802</v>
      </c>
      <c r="B2716">
        <v>20.99</v>
      </c>
      <c r="C2716">
        <v>21.85</v>
      </c>
      <c r="D2716">
        <v>20.41</v>
      </c>
      <c r="E2716">
        <v>21.85</v>
      </c>
    </row>
    <row r="2717" spans="1:5">
      <c r="A2717" s="55">
        <v>36803</v>
      </c>
      <c r="B2717">
        <v>22.18</v>
      </c>
      <c r="C2717">
        <v>22.66</v>
      </c>
      <c r="D2717">
        <v>21.21</v>
      </c>
      <c r="E2717">
        <v>21.54</v>
      </c>
    </row>
    <row r="2718" spans="1:5">
      <c r="A2718" s="55">
        <v>36804</v>
      </c>
      <c r="B2718">
        <v>21.02</v>
      </c>
      <c r="C2718">
        <v>21.3</v>
      </c>
      <c r="D2718">
        <v>20.65</v>
      </c>
      <c r="E2718">
        <v>21.03</v>
      </c>
    </row>
    <row r="2719" spans="1:5">
      <c r="A2719" s="55">
        <v>36805</v>
      </c>
      <c r="B2719">
        <v>20.53</v>
      </c>
      <c r="C2719">
        <v>23.35</v>
      </c>
      <c r="D2719">
        <v>20.43</v>
      </c>
      <c r="E2719">
        <v>22.71</v>
      </c>
    </row>
    <row r="2720" spans="1:5">
      <c r="A2720" s="55">
        <v>36808</v>
      </c>
      <c r="B2720">
        <v>23.92</v>
      </c>
      <c r="C2720">
        <v>24.67</v>
      </c>
      <c r="D2720">
        <v>23.63</v>
      </c>
      <c r="E2720">
        <v>24.02</v>
      </c>
    </row>
    <row r="2721" spans="1:5">
      <c r="A2721" s="55">
        <v>36809</v>
      </c>
      <c r="B2721">
        <v>23.77</v>
      </c>
      <c r="C2721">
        <v>25.02</v>
      </c>
      <c r="D2721">
        <v>23.72</v>
      </c>
      <c r="E2721">
        <v>24.86</v>
      </c>
    </row>
    <row r="2722" spans="1:5">
      <c r="A2722" s="55">
        <v>36810</v>
      </c>
      <c r="B2722">
        <v>26.23</v>
      </c>
      <c r="C2722">
        <v>28.37</v>
      </c>
      <c r="D2722">
        <v>26.09</v>
      </c>
      <c r="E2722">
        <v>26.57</v>
      </c>
    </row>
    <row r="2723" spans="1:5">
      <c r="A2723" s="55">
        <v>36811</v>
      </c>
      <c r="B2723">
        <v>27.21</v>
      </c>
      <c r="C2723">
        <v>30.55</v>
      </c>
      <c r="D2723">
        <v>26.95</v>
      </c>
      <c r="E2723">
        <v>30.51</v>
      </c>
    </row>
    <row r="2724" spans="1:5">
      <c r="A2724" s="55">
        <v>36812</v>
      </c>
      <c r="B2724">
        <v>29.34</v>
      </c>
      <c r="C2724">
        <v>29.42</v>
      </c>
      <c r="D2724">
        <v>27.5</v>
      </c>
      <c r="E2724">
        <v>27.6</v>
      </c>
    </row>
    <row r="2725" spans="1:5">
      <c r="A2725" s="55">
        <v>36815</v>
      </c>
      <c r="B2725">
        <v>27.33</v>
      </c>
      <c r="C2725">
        <v>27.65</v>
      </c>
      <c r="D2725">
        <v>26.59</v>
      </c>
      <c r="E2725">
        <v>26.79</v>
      </c>
    </row>
    <row r="2726" spans="1:5">
      <c r="A2726" s="55">
        <v>36816</v>
      </c>
      <c r="B2726">
        <v>26.19</v>
      </c>
      <c r="C2726">
        <v>28.29</v>
      </c>
      <c r="D2726">
        <v>26.19</v>
      </c>
      <c r="E2726">
        <v>27.84</v>
      </c>
    </row>
    <row r="2727" spans="1:5">
      <c r="A2727" s="55">
        <v>36817</v>
      </c>
      <c r="B2727">
        <v>30.7</v>
      </c>
      <c r="C2727">
        <v>30.8</v>
      </c>
      <c r="D2727">
        <v>28.17</v>
      </c>
      <c r="E2727">
        <v>28.72</v>
      </c>
    </row>
    <row r="2728" spans="1:5">
      <c r="A2728" s="55">
        <v>36818</v>
      </c>
      <c r="B2728">
        <v>26.8</v>
      </c>
      <c r="C2728">
        <v>27.02</v>
      </c>
      <c r="D2728">
        <v>24.85</v>
      </c>
      <c r="E2728">
        <v>25.09</v>
      </c>
    </row>
    <row r="2729" spans="1:5">
      <c r="A2729" s="55">
        <v>36819</v>
      </c>
      <c r="B2729">
        <v>24.63</v>
      </c>
      <c r="C2729">
        <v>24.63</v>
      </c>
      <c r="D2729">
        <v>23.02</v>
      </c>
      <c r="E2729">
        <v>24.24</v>
      </c>
    </row>
    <row r="2730" spans="1:5">
      <c r="A2730" s="55">
        <v>36822</v>
      </c>
      <c r="B2730">
        <v>24.58</v>
      </c>
      <c r="C2730">
        <v>25.13</v>
      </c>
      <c r="D2730">
        <v>24.27</v>
      </c>
      <c r="E2730">
        <v>24.69</v>
      </c>
    </row>
    <row r="2731" spans="1:5">
      <c r="A2731" s="55">
        <v>36823</v>
      </c>
      <c r="B2731">
        <v>24.14</v>
      </c>
      <c r="C2731">
        <v>24.81</v>
      </c>
      <c r="D2731">
        <v>23.6</v>
      </c>
      <c r="E2731">
        <v>24.28</v>
      </c>
    </row>
    <row r="2732" spans="1:5">
      <c r="A2732" s="55">
        <v>36824</v>
      </c>
      <c r="B2732">
        <v>25.58</v>
      </c>
      <c r="C2732">
        <v>26.78</v>
      </c>
      <c r="D2732">
        <v>25.01</v>
      </c>
      <c r="E2732">
        <v>26.65</v>
      </c>
    </row>
    <row r="2733" spans="1:5">
      <c r="A2733" s="55">
        <v>36825</v>
      </c>
      <c r="B2733">
        <v>26.64</v>
      </c>
      <c r="C2733">
        <v>30.08</v>
      </c>
      <c r="D2733">
        <v>26.43</v>
      </c>
      <c r="E2733">
        <v>28.62</v>
      </c>
    </row>
    <row r="2734" spans="1:5">
      <c r="A2734" s="55">
        <v>36826</v>
      </c>
      <c r="B2734">
        <v>27.42</v>
      </c>
      <c r="C2734">
        <v>28.05</v>
      </c>
      <c r="D2734">
        <v>26.47</v>
      </c>
      <c r="E2734">
        <v>26.47</v>
      </c>
    </row>
    <row r="2735" spans="1:5">
      <c r="A2735" s="55">
        <v>36829</v>
      </c>
      <c r="B2735">
        <v>26.23</v>
      </c>
      <c r="C2735">
        <v>26.48</v>
      </c>
      <c r="D2735">
        <v>25.07</v>
      </c>
      <c r="E2735">
        <v>25.46</v>
      </c>
    </row>
    <row r="2736" spans="1:5">
      <c r="A2736" s="55">
        <v>36830</v>
      </c>
      <c r="B2736">
        <v>24.77</v>
      </c>
      <c r="C2736">
        <v>24.87</v>
      </c>
      <c r="D2736">
        <v>23.37</v>
      </c>
      <c r="E2736">
        <v>23.63</v>
      </c>
    </row>
    <row r="2737" spans="1:5">
      <c r="A2737" s="55">
        <v>36831</v>
      </c>
      <c r="B2737">
        <v>24.07</v>
      </c>
      <c r="C2737">
        <v>24.86</v>
      </c>
      <c r="D2737">
        <v>23.91</v>
      </c>
      <c r="E2737">
        <v>24.28</v>
      </c>
    </row>
    <row r="2738" spans="1:5">
      <c r="A2738" s="55">
        <v>36832</v>
      </c>
      <c r="B2738">
        <v>23.71</v>
      </c>
      <c r="C2738">
        <v>24.24</v>
      </c>
      <c r="D2738">
        <v>23.64</v>
      </c>
      <c r="E2738">
        <v>23.92</v>
      </c>
    </row>
    <row r="2739" spans="1:5">
      <c r="A2739" s="55">
        <v>36833</v>
      </c>
      <c r="B2739">
        <v>24.05</v>
      </c>
      <c r="C2739">
        <v>24.06</v>
      </c>
      <c r="D2739">
        <v>23.51</v>
      </c>
      <c r="E2739">
        <v>23.67</v>
      </c>
    </row>
    <row r="2740" spans="1:5">
      <c r="A2740" s="55">
        <v>36836</v>
      </c>
      <c r="B2740">
        <v>24.53</v>
      </c>
      <c r="C2740">
        <v>24.75</v>
      </c>
      <c r="D2740">
        <v>24.13</v>
      </c>
      <c r="E2740">
        <v>24.52</v>
      </c>
    </row>
    <row r="2741" spans="1:5">
      <c r="A2741" s="55">
        <v>36837</v>
      </c>
      <c r="B2741">
        <v>25.12</v>
      </c>
      <c r="C2741">
        <v>25.41</v>
      </c>
      <c r="D2741">
        <v>24.73</v>
      </c>
      <c r="E2741">
        <v>24.91</v>
      </c>
    </row>
    <row r="2742" spans="1:5">
      <c r="A2742" s="55">
        <v>36838</v>
      </c>
      <c r="B2742">
        <v>24.87</v>
      </c>
      <c r="C2742">
        <v>25.74</v>
      </c>
      <c r="D2742">
        <v>24.87</v>
      </c>
      <c r="E2742">
        <v>25.66</v>
      </c>
    </row>
    <row r="2743" spans="1:5">
      <c r="A2743" s="55">
        <v>36839</v>
      </c>
      <c r="B2743">
        <v>26.79</v>
      </c>
      <c r="C2743">
        <v>28.46</v>
      </c>
      <c r="D2743">
        <v>26.18</v>
      </c>
      <c r="E2743">
        <v>27.2</v>
      </c>
    </row>
    <row r="2744" spans="1:5">
      <c r="A2744" s="55">
        <v>36840</v>
      </c>
      <c r="B2744">
        <v>28.07</v>
      </c>
      <c r="C2744">
        <v>28.81</v>
      </c>
      <c r="D2744">
        <v>28</v>
      </c>
      <c r="E2744">
        <v>28.53</v>
      </c>
    </row>
    <row r="2745" spans="1:5">
      <c r="A2745" s="55">
        <v>36843</v>
      </c>
      <c r="B2745">
        <v>29.13</v>
      </c>
      <c r="C2745">
        <v>30.57</v>
      </c>
      <c r="D2745">
        <v>28.74</v>
      </c>
      <c r="E2745">
        <v>29.06</v>
      </c>
    </row>
    <row r="2746" spans="1:5">
      <c r="A2746" s="55">
        <v>36844</v>
      </c>
      <c r="B2746">
        <v>27.93</v>
      </c>
      <c r="C2746">
        <v>27.93</v>
      </c>
      <c r="D2746">
        <v>26.38</v>
      </c>
      <c r="E2746">
        <v>26.81</v>
      </c>
    </row>
    <row r="2747" spans="1:5">
      <c r="A2747" s="55">
        <v>36845</v>
      </c>
      <c r="B2747">
        <v>27.24</v>
      </c>
      <c r="C2747">
        <v>27.25</v>
      </c>
      <c r="D2747">
        <v>25.85</v>
      </c>
      <c r="E2747">
        <v>26.15</v>
      </c>
    </row>
    <row r="2748" spans="1:5">
      <c r="A2748" s="55">
        <v>36846</v>
      </c>
      <c r="B2748">
        <v>25.82</v>
      </c>
      <c r="C2748">
        <v>25.82</v>
      </c>
      <c r="D2748">
        <v>24.67</v>
      </c>
      <c r="E2748">
        <v>25.05</v>
      </c>
    </row>
    <row r="2749" spans="1:5">
      <c r="A2749" s="55">
        <v>36847</v>
      </c>
      <c r="B2749">
        <v>25.5</v>
      </c>
      <c r="C2749">
        <v>25.88</v>
      </c>
      <c r="D2749">
        <v>24.47</v>
      </c>
      <c r="E2749">
        <v>24.81</v>
      </c>
    </row>
    <row r="2750" spans="1:5">
      <c r="A2750" s="55">
        <v>36850</v>
      </c>
      <c r="B2750">
        <v>26.49</v>
      </c>
      <c r="C2750">
        <v>27.6</v>
      </c>
      <c r="D2750">
        <v>26.37</v>
      </c>
      <c r="E2750">
        <v>27.43</v>
      </c>
    </row>
    <row r="2751" spans="1:5">
      <c r="A2751" s="55">
        <v>36851</v>
      </c>
      <c r="B2751">
        <v>27.43</v>
      </c>
      <c r="C2751">
        <v>27.64</v>
      </c>
      <c r="D2751">
        <v>26.52</v>
      </c>
      <c r="E2751">
        <v>26.62</v>
      </c>
    </row>
    <row r="2752" spans="1:5">
      <c r="A2752" s="55">
        <v>36852</v>
      </c>
      <c r="B2752">
        <v>26.91</v>
      </c>
      <c r="C2752">
        <v>27.83</v>
      </c>
      <c r="D2752">
        <v>26.87</v>
      </c>
      <c r="E2752">
        <v>27.71</v>
      </c>
    </row>
    <row r="2753" spans="1:5">
      <c r="A2753" s="55">
        <v>36854</v>
      </c>
      <c r="B2753">
        <v>27.32</v>
      </c>
      <c r="C2753">
        <v>27.32</v>
      </c>
      <c r="D2753">
        <v>25.99</v>
      </c>
      <c r="E2753">
        <v>26</v>
      </c>
    </row>
    <row r="2754" spans="1:5">
      <c r="A2754" s="55">
        <v>36857</v>
      </c>
      <c r="B2754">
        <v>26.12</v>
      </c>
      <c r="C2754">
        <v>26.98</v>
      </c>
      <c r="D2754">
        <v>26.12</v>
      </c>
      <c r="E2754">
        <v>26.93</v>
      </c>
    </row>
    <row r="2755" spans="1:5">
      <c r="A2755" s="55">
        <v>36858</v>
      </c>
      <c r="B2755">
        <v>26.99</v>
      </c>
      <c r="C2755">
        <v>27.84</v>
      </c>
      <c r="D2755">
        <v>26.78</v>
      </c>
      <c r="E2755">
        <v>27.64</v>
      </c>
    </row>
    <row r="2756" spans="1:5">
      <c r="A2756" s="55">
        <v>36859</v>
      </c>
      <c r="B2756">
        <v>27.88</v>
      </c>
      <c r="C2756">
        <v>28.22</v>
      </c>
      <c r="D2756">
        <v>27.3</v>
      </c>
      <c r="E2756">
        <v>27.49</v>
      </c>
    </row>
    <row r="2757" spans="1:5">
      <c r="A2757" s="55">
        <v>36860</v>
      </c>
      <c r="B2757">
        <v>28.64</v>
      </c>
      <c r="C2757">
        <v>31.11</v>
      </c>
      <c r="D2757">
        <v>28.43</v>
      </c>
      <c r="E2757">
        <v>29.65</v>
      </c>
    </row>
    <row r="2758" spans="1:5">
      <c r="A2758" s="55">
        <v>36861</v>
      </c>
      <c r="B2758">
        <v>28.31</v>
      </c>
      <c r="C2758">
        <v>28.39</v>
      </c>
      <c r="D2758">
        <v>27.08</v>
      </c>
      <c r="E2758">
        <v>27.48</v>
      </c>
    </row>
    <row r="2759" spans="1:5">
      <c r="A2759" s="55">
        <v>36864</v>
      </c>
      <c r="B2759">
        <v>28.55</v>
      </c>
      <c r="C2759">
        <v>28.74</v>
      </c>
      <c r="D2759">
        <v>27.65</v>
      </c>
      <c r="E2759">
        <v>27.78</v>
      </c>
    </row>
    <row r="2760" spans="1:5">
      <c r="A2760" s="55">
        <v>36865</v>
      </c>
      <c r="B2760">
        <v>27.28</v>
      </c>
      <c r="C2760">
        <v>27.31</v>
      </c>
      <c r="D2760">
        <v>24.97</v>
      </c>
      <c r="E2760">
        <v>24.99</v>
      </c>
    </row>
    <row r="2761" spans="1:5">
      <c r="A2761" s="55">
        <v>36866</v>
      </c>
      <c r="B2761">
        <v>24.32</v>
      </c>
      <c r="C2761">
        <v>25.21</v>
      </c>
      <c r="D2761">
        <v>23.89</v>
      </c>
      <c r="E2761">
        <v>25.07</v>
      </c>
    </row>
    <row r="2762" spans="1:5">
      <c r="A2762" s="55">
        <v>36867</v>
      </c>
      <c r="B2762">
        <v>25.46</v>
      </c>
      <c r="C2762">
        <v>25.55</v>
      </c>
      <c r="D2762">
        <v>24.91</v>
      </c>
      <c r="E2762">
        <v>25.34</v>
      </c>
    </row>
    <row r="2763" spans="1:5">
      <c r="A2763" s="55">
        <v>36868</v>
      </c>
      <c r="B2763">
        <v>23.74</v>
      </c>
      <c r="C2763">
        <v>23.84</v>
      </c>
      <c r="D2763">
        <v>22.38</v>
      </c>
      <c r="E2763">
        <v>22.41</v>
      </c>
    </row>
    <row r="2764" spans="1:5">
      <c r="A2764" s="55">
        <v>36871</v>
      </c>
      <c r="B2764">
        <v>23.8</v>
      </c>
      <c r="C2764">
        <v>23.99</v>
      </c>
      <c r="D2764">
        <v>22.81</v>
      </c>
      <c r="E2764">
        <v>23.51</v>
      </c>
    </row>
    <row r="2765" spans="1:5">
      <c r="A2765" s="55">
        <v>36872</v>
      </c>
      <c r="B2765">
        <v>24.03</v>
      </c>
      <c r="C2765">
        <v>25.36</v>
      </c>
      <c r="D2765">
        <v>23.97</v>
      </c>
      <c r="E2765">
        <v>24.88</v>
      </c>
    </row>
    <row r="2766" spans="1:5">
      <c r="A2766" s="55">
        <v>36873</v>
      </c>
      <c r="B2766">
        <v>23.69</v>
      </c>
      <c r="C2766">
        <v>24.32</v>
      </c>
      <c r="D2766">
        <v>23.3</v>
      </c>
      <c r="E2766">
        <v>23.63</v>
      </c>
    </row>
    <row r="2767" spans="1:5">
      <c r="A2767" s="55">
        <v>36874</v>
      </c>
      <c r="B2767">
        <v>23.4</v>
      </c>
      <c r="C2767">
        <v>25.41</v>
      </c>
      <c r="D2767">
        <v>23.4</v>
      </c>
      <c r="E2767">
        <v>24.86</v>
      </c>
    </row>
    <row r="2768" spans="1:5">
      <c r="A2768" s="55">
        <v>36875</v>
      </c>
      <c r="B2768">
        <v>25.43</v>
      </c>
      <c r="C2768">
        <v>26.87</v>
      </c>
      <c r="D2768">
        <v>25.43</v>
      </c>
      <c r="E2768">
        <v>26.55</v>
      </c>
    </row>
    <row r="2769" spans="1:5">
      <c r="A2769" s="55">
        <v>36878</v>
      </c>
      <c r="B2769">
        <v>26.79</v>
      </c>
      <c r="C2769">
        <v>27.89</v>
      </c>
      <c r="D2769">
        <v>26.43</v>
      </c>
      <c r="E2769">
        <v>27.7</v>
      </c>
    </row>
    <row r="2770" spans="1:5">
      <c r="A2770" s="55">
        <v>36879</v>
      </c>
      <c r="B2770">
        <v>27.35</v>
      </c>
      <c r="C2770">
        <v>27.54</v>
      </c>
      <c r="D2770">
        <v>25.41</v>
      </c>
      <c r="E2770">
        <v>27.17</v>
      </c>
    </row>
    <row r="2771" spans="1:5">
      <c r="A2771" s="55">
        <v>36880</v>
      </c>
      <c r="B2771">
        <v>29.95</v>
      </c>
      <c r="C2771">
        <v>32.020000000000003</v>
      </c>
      <c r="D2771">
        <v>29.43</v>
      </c>
      <c r="E2771">
        <v>31.74</v>
      </c>
    </row>
    <row r="2772" spans="1:5">
      <c r="A2772" s="55">
        <v>36881</v>
      </c>
      <c r="B2772">
        <v>31.97</v>
      </c>
      <c r="C2772">
        <v>32.32</v>
      </c>
      <c r="D2772">
        <v>29.22</v>
      </c>
      <c r="E2772">
        <v>29.66</v>
      </c>
    </row>
    <row r="2773" spans="1:5">
      <c r="A2773" s="55">
        <v>36882</v>
      </c>
      <c r="B2773">
        <v>28.75</v>
      </c>
      <c r="C2773">
        <v>28.83</v>
      </c>
      <c r="D2773">
        <v>27.55</v>
      </c>
      <c r="E2773">
        <v>27.55</v>
      </c>
    </row>
    <row r="2774" spans="1:5">
      <c r="A2774" s="55">
        <v>36886</v>
      </c>
      <c r="B2774">
        <v>28.47</v>
      </c>
      <c r="C2774">
        <v>29.13</v>
      </c>
      <c r="D2774">
        <v>28.37</v>
      </c>
      <c r="E2774">
        <v>28.73</v>
      </c>
    </row>
    <row r="2775" spans="1:5">
      <c r="A2775" s="55">
        <v>36887</v>
      </c>
      <c r="B2775">
        <v>28.88</v>
      </c>
      <c r="C2775">
        <v>28.95</v>
      </c>
      <c r="D2775">
        <v>27.96</v>
      </c>
      <c r="E2775">
        <v>28.14</v>
      </c>
    </row>
    <row r="2776" spans="1:5">
      <c r="A2776" s="55">
        <v>36888</v>
      </c>
      <c r="B2776">
        <v>27.99</v>
      </c>
      <c r="C2776">
        <v>28.06</v>
      </c>
      <c r="D2776">
        <v>26.53</v>
      </c>
      <c r="E2776">
        <v>26.57</v>
      </c>
    </row>
    <row r="2777" spans="1:5">
      <c r="A2777" s="55">
        <v>36889</v>
      </c>
      <c r="B2777">
        <v>26.35</v>
      </c>
      <c r="C2777">
        <v>26.96</v>
      </c>
      <c r="D2777">
        <v>26.32</v>
      </c>
      <c r="E2777">
        <v>26.85</v>
      </c>
    </row>
    <row r="2778" spans="1:5">
      <c r="A2778" s="55">
        <v>36893</v>
      </c>
      <c r="B2778">
        <v>27.93</v>
      </c>
      <c r="C2778">
        <v>30.4</v>
      </c>
      <c r="D2778">
        <v>27.92</v>
      </c>
      <c r="E2778">
        <v>29.99</v>
      </c>
    </row>
    <row r="2779" spans="1:5">
      <c r="A2779" s="55">
        <v>36894</v>
      </c>
      <c r="B2779">
        <v>29.63</v>
      </c>
      <c r="C2779">
        <v>29.96</v>
      </c>
      <c r="D2779">
        <v>25.99</v>
      </c>
      <c r="E2779">
        <v>26.6</v>
      </c>
    </row>
    <row r="2780" spans="1:5">
      <c r="A2780" s="55">
        <v>36895</v>
      </c>
      <c r="B2780">
        <v>26.35</v>
      </c>
      <c r="C2780">
        <v>27.19</v>
      </c>
      <c r="D2780">
        <v>26.13</v>
      </c>
      <c r="E2780">
        <v>26.97</v>
      </c>
    </row>
    <row r="2781" spans="1:5">
      <c r="A2781" s="55">
        <v>36896</v>
      </c>
      <c r="B2781">
        <v>27.81</v>
      </c>
      <c r="C2781">
        <v>29.04</v>
      </c>
      <c r="D2781">
        <v>27.21</v>
      </c>
      <c r="E2781">
        <v>28.67</v>
      </c>
    </row>
    <row r="2782" spans="1:5">
      <c r="A2782" s="55">
        <v>36899</v>
      </c>
      <c r="B2782">
        <v>29.98</v>
      </c>
      <c r="C2782">
        <v>30.8</v>
      </c>
      <c r="D2782">
        <v>29.72</v>
      </c>
      <c r="E2782">
        <v>29.84</v>
      </c>
    </row>
    <row r="2783" spans="1:5">
      <c r="A2783" s="55">
        <v>36900</v>
      </c>
      <c r="B2783">
        <v>29.47</v>
      </c>
      <c r="C2783">
        <v>29.53</v>
      </c>
      <c r="D2783">
        <v>27.77</v>
      </c>
      <c r="E2783">
        <v>27.99</v>
      </c>
    </row>
    <row r="2784" spans="1:5">
      <c r="A2784" s="55">
        <v>36901</v>
      </c>
      <c r="B2784">
        <v>28.44</v>
      </c>
      <c r="C2784">
        <v>28.47</v>
      </c>
      <c r="D2784">
        <v>26.7</v>
      </c>
      <c r="E2784">
        <v>26.8</v>
      </c>
    </row>
    <row r="2785" spans="1:5">
      <c r="A2785" s="55">
        <v>36902</v>
      </c>
      <c r="B2785">
        <v>26.68</v>
      </c>
      <c r="C2785">
        <v>26.71</v>
      </c>
      <c r="D2785">
        <v>25.65</v>
      </c>
      <c r="E2785">
        <v>25.79</v>
      </c>
    </row>
    <row r="2786" spans="1:5">
      <c r="A2786" s="55">
        <v>36903</v>
      </c>
      <c r="B2786">
        <v>25.31</v>
      </c>
      <c r="C2786">
        <v>25.48</v>
      </c>
      <c r="D2786">
        <v>24.5</v>
      </c>
      <c r="E2786">
        <v>24.56</v>
      </c>
    </row>
    <row r="2787" spans="1:5">
      <c r="A2787" s="55">
        <v>36907</v>
      </c>
      <c r="B2787">
        <v>25.59</v>
      </c>
      <c r="C2787">
        <v>25.68</v>
      </c>
      <c r="D2787">
        <v>24.88</v>
      </c>
      <c r="E2787">
        <v>25.28</v>
      </c>
    </row>
    <row r="2788" spans="1:5">
      <c r="A2788" s="55">
        <v>36908</v>
      </c>
      <c r="B2788">
        <v>24.4</v>
      </c>
      <c r="C2788">
        <v>25.22</v>
      </c>
      <c r="D2788">
        <v>24.28</v>
      </c>
      <c r="E2788">
        <v>24.93</v>
      </c>
    </row>
    <row r="2789" spans="1:5">
      <c r="A2789" s="55">
        <v>36909</v>
      </c>
      <c r="B2789">
        <v>24.48</v>
      </c>
      <c r="C2789">
        <v>24.53</v>
      </c>
      <c r="D2789">
        <v>23.18</v>
      </c>
      <c r="E2789">
        <v>23.37</v>
      </c>
    </row>
    <row r="2790" spans="1:5">
      <c r="A2790" s="55">
        <v>36910</v>
      </c>
      <c r="B2790">
        <v>23.62</v>
      </c>
      <c r="C2790">
        <v>24.08</v>
      </c>
      <c r="D2790">
        <v>23</v>
      </c>
      <c r="E2790">
        <v>23.24</v>
      </c>
    </row>
    <row r="2791" spans="1:5">
      <c r="A2791" s="55">
        <v>36913</v>
      </c>
      <c r="B2791">
        <v>24.27</v>
      </c>
      <c r="C2791">
        <v>24.31</v>
      </c>
      <c r="D2791">
        <v>23.24</v>
      </c>
      <c r="E2791">
        <v>23.25</v>
      </c>
    </row>
    <row r="2792" spans="1:5">
      <c r="A2792" s="55">
        <v>36914</v>
      </c>
      <c r="B2792">
        <v>23</v>
      </c>
      <c r="C2792">
        <v>23.15</v>
      </c>
      <c r="D2792">
        <v>21.47</v>
      </c>
      <c r="E2792">
        <v>21.57</v>
      </c>
    </row>
    <row r="2793" spans="1:5">
      <c r="A2793" s="55">
        <v>36915</v>
      </c>
      <c r="B2793">
        <v>21.98</v>
      </c>
      <c r="C2793">
        <v>22.41</v>
      </c>
      <c r="D2793">
        <v>21.87</v>
      </c>
      <c r="E2793">
        <v>22.03</v>
      </c>
    </row>
    <row r="2794" spans="1:5">
      <c r="A2794" s="55">
        <v>36916</v>
      </c>
      <c r="B2794">
        <v>22.44</v>
      </c>
      <c r="C2794">
        <v>22.86</v>
      </c>
      <c r="D2794">
        <v>22.27</v>
      </c>
      <c r="E2794">
        <v>22.64</v>
      </c>
    </row>
    <row r="2795" spans="1:5">
      <c r="A2795" s="55">
        <v>36917</v>
      </c>
      <c r="B2795">
        <v>22.52</v>
      </c>
      <c r="C2795">
        <v>23.05</v>
      </c>
      <c r="D2795">
        <v>22.44</v>
      </c>
      <c r="E2795">
        <v>22.57</v>
      </c>
    </row>
    <row r="2796" spans="1:5">
      <c r="A2796" s="55">
        <v>36920</v>
      </c>
      <c r="B2796">
        <v>22.8</v>
      </c>
      <c r="C2796">
        <v>22.96</v>
      </c>
      <c r="D2796">
        <v>22.56</v>
      </c>
      <c r="E2796">
        <v>22.61</v>
      </c>
    </row>
    <row r="2797" spans="1:5">
      <c r="A2797" s="55">
        <v>36921</v>
      </c>
      <c r="B2797">
        <v>23.07</v>
      </c>
      <c r="C2797">
        <v>23.35</v>
      </c>
      <c r="D2797">
        <v>22.47</v>
      </c>
      <c r="E2797">
        <v>22.57</v>
      </c>
    </row>
    <row r="2798" spans="1:5">
      <c r="A2798" s="55">
        <v>36922</v>
      </c>
      <c r="B2798">
        <v>22.94</v>
      </c>
      <c r="C2798">
        <v>23.02</v>
      </c>
      <c r="D2798">
        <v>21.98</v>
      </c>
      <c r="E2798">
        <v>22.02</v>
      </c>
    </row>
    <row r="2799" spans="1:5">
      <c r="A2799" s="55">
        <v>36923</v>
      </c>
      <c r="B2799">
        <v>22.39</v>
      </c>
      <c r="C2799">
        <v>22.68</v>
      </c>
      <c r="D2799">
        <v>21.61</v>
      </c>
      <c r="E2799">
        <v>21.66</v>
      </c>
    </row>
    <row r="2800" spans="1:5">
      <c r="A2800" s="55">
        <v>36924</v>
      </c>
      <c r="B2800">
        <v>20.87</v>
      </c>
      <c r="C2800">
        <v>21.95</v>
      </c>
      <c r="D2800">
        <v>20.81</v>
      </c>
      <c r="E2800">
        <v>21.95</v>
      </c>
    </row>
    <row r="2801" spans="1:5">
      <c r="A2801" s="55">
        <v>36927</v>
      </c>
      <c r="B2801">
        <v>22.75</v>
      </c>
      <c r="C2801">
        <v>23.01</v>
      </c>
      <c r="D2801">
        <v>22.18</v>
      </c>
      <c r="E2801">
        <v>22.19</v>
      </c>
    </row>
    <row r="2802" spans="1:5">
      <c r="A2802" s="55">
        <v>36928</v>
      </c>
      <c r="B2802">
        <v>22.04</v>
      </c>
      <c r="C2802">
        <v>22.12</v>
      </c>
      <c r="D2802">
        <v>21.42</v>
      </c>
      <c r="E2802">
        <v>21.98</v>
      </c>
    </row>
    <row r="2803" spans="1:5">
      <c r="A2803" s="55">
        <v>36929</v>
      </c>
      <c r="B2803">
        <v>21.63</v>
      </c>
      <c r="C2803">
        <v>22.36</v>
      </c>
      <c r="D2803">
        <v>21.44</v>
      </c>
      <c r="E2803">
        <v>21.67</v>
      </c>
    </row>
    <row r="2804" spans="1:5">
      <c r="A2804" s="55">
        <v>36930</v>
      </c>
      <c r="B2804">
        <v>21.46</v>
      </c>
      <c r="C2804">
        <v>21.61</v>
      </c>
      <c r="D2804">
        <v>20.92</v>
      </c>
      <c r="E2804">
        <v>21.46</v>
      </c>
    </row>
    <row r="2805" spans="1:5">
      <c r="A2805" s="55">
        <v>36931</v>
      </c>
      <c r="B2805">
        <v>21.67</v>
      </c>
      <c r="C2805">
        <v>22.24</v>
      </c>
      <c r="D2805">
        <v>21.16</v>
      </c>
      <c r="E2805">
        <v>22.03</v>
      </c>
    </row>
    <row r="2806" spans="1:5">
      <c r="A2806" s="55">
        <v>36934</v>
      </c>
      <c r="B2806">
        <v>23.06</v>
      </c>
      <c r="C2806">
        <v>23.13</v>
      </c>
      <c r="D2806">
        <v>21.83</v>
      </c>
      <c r="E2806">
        <v>21.92</v>
      </c>
    </row>
    <row r="2807" spans="1:5">
      <c r="A2807" s="55">
        <v>36935</v>
      </c>
      <c r="B2807">
        <v>21.64</v>
      </c>
      <c r="C2807">
        <v>21.66</v>
      </c>
      <c r="D2807">
        <v>21.12</v>
      </c>
      <c r="E2807">
        <v>21.37</v>
      </c>
    </row>
    <row r="2808" spans="1:5">
      <c r="A2808" s="55">
        <v>36936</v>
      </c>
      <c r="B2808">
        <v>21.84</v>
      </c>
      <c r="C2808">
        <v>22.52</v>
      </c>
      <c r="D2808">
        <v>21.52</v>
      </c>
      <c r="E2808">
        <v>21.52</v>
      </c>
    </row>
    <row r="2809" spans="1:5">
      <c r="A2809" s="55">
        <v>36937</v>
      </c>
      <c r="B2809">
        <v>21.51</v>
      </c>
      <c r="C2809">
        <v>21.51</v>
      </c>
      <c r="D2809">
        <v>20.22</v>
      </c>
      <c r="E2809">
        <v>20.27</v>
      </c>
    </row>
    <row r="2810" spans="1:5">
      <c r="A2810" s="55">
        <v>36938</v>
      </c>
      <c r="B2810">
        <v>21.65</v>
      </c>
      <c r="C2810">
        <v>22.73</v>
      </c>
      <c r="D2810">
        <v>21.43</v>
      </c>
      <c r="E2810">
        <v>22.12</v>
      </c>
    </row>
    <row r="2811" spans="1:5">
      <c r="A2811" s="55">
        <v>36942</v>
      </c>
      <c r="B2811">
        <v>23.43</v>
      </c>
      <c r="C2811">
        <v>24.76</v>
      </c>
      <c r="D2811">
        <v>23.16</v>
      </c>
      <c r="E2811">
        <v>24.69</v>
      </c>
    </row>
    <row r="2812" spans="1:5">
      <c r="A2812" s="55">
        <v>36943</v>
      </c>
      <c r="B2812">
        <v>24.81</v>
      </c>
      <c r="C2812">
        <v>25.81</v>
      </c>
      <c r="D2812">
        <v>24.24</v>
      </c>
      <c r="E2812">
        <v>25.75</v>
      </c>
    </row>
    <row r="2813" spans="1:5">
      <c r="A2813" s="55">
        <v>36944</v>
      </c>
      <c r="B2813">
        <v>25.96</v>
      </c>
      <c r="C2813">
        <v>28.41</v>
      </c>
      <c r="D2813">
        <v>25.96</v>
      </c>
      <c r="E2813">
        <v>26.76</v>
      </c>
    </row>
    <row r="2814" spans="1:5">
      <c r="A2814" s="55">
        <v>36945</v>
      </c>
      <c r="B2814">
        <v>27.18</v>
      </c>
      <c r="C2814">
        <v>30.62</v>
      </c>
      <c r="D2814">
        <v>26.94</v>
      </c>
      <c r="E2814">
        <v>27.21</v>
      </c>
    </row>
    <row r="2815" spans="1:5">
      <c r="A2815" s="55">
        <v>36948</v>
      </c>
      <c r="B2815">
        <v>27.18</v>
      </c>
      <c r="C2815">
        <v>27.48</v>
      </c>
      <c r="D2815">
        <v>25.43</v>
      </c>
      <c r="E2815">
        <v>25.43</v>
      </c>
    </row>
    <row r="2816" spans="1:5">
      <c r="A2816" s="55">
        <v>36949</v>
      </c>
      <c r="B2816">
        <v>25.57</v>
      </c>
      <c r="C2816">
        <v>26.59</v>
      </c>
      <c r="D2816">
        <v>25.02</v>
      </c>
      <c r="E2816">
        <v>26.49</v>
      </c>
    </row>
    <row r="2817" spans="1:5">
      <c r="A2817" s="55">
        <v>36950</v>
      </c>
      <c r="B2817">
        <v>26.37</v>
      </c>
      <c r="C2817">
        <v>28.82</v>
      </c>
      <c r="D2817">
        <v>26.05</v>
      </c>
      <c r="E2817">
        <v>28.35</v>
      </c>
    </row>
    <row r="2818" spans="1:5">
      <c r="A2818" s="55">
        <v>36951</v>
      </c>
      <c r="B2818">
        <v>29.66</v>
      </c>
      <c r="C2818">
        <v>30.26</v>
      </c>
      <c r="D2818">
        <v>28.08</v>
      </c>
      <c r="E2818">
        <v>28.08</v>
      </c>
    </row>
    <row r="2819" spans="1:5">
      <c r="A2819" s="55">
        <v>36952</v>
      </c>
      <c r="B2819">
        <v>29.08</v>
      </c>
      <c r="C2819">
        <v>29.34</v>
      </c>
      <c r="D2819">
        <v>26.82</v>
      </c>
      <c r="E2819">
        <v>27.43</v>
      </c>
    </row>
    <row r="2820" spans="1:5">
      <c r="A2820" s="55">
        <v>36955</v>
      </c>
      <c r="B2820">
        <v>28.32</v>
      </c>
      <c r="C2820">
        <v>28.43</v>
      </c>
      <c r="D2820">
        <v>27.08</v>
      </c>
      <c r="E2820">
        <v>27.12</v>
      </c>
    </row>
    <row r="2821" spans="1:5">
      <c r="A2821" s="55">
        <v>36956</v>
      </c>
      <c r="B2821">
        <v>26.26</v>
      </c>
      <c r="C2821">
        <v>26.28</v>
      </c>
      <c r="D2821">
        <v>25.58</v>
      </c>
      <c r="E2821">
        <v>25.89</v>
      </c>
    </row>
    <row r="2822" spans="1:5">
      <c r="A2822" s="55">
        <v>36957</v>
      </c>
      <c r="B2822">
        <v>25.28</v>
      </c>
      <c r="C2822">
        <v>25.53</v>
      </c>
      <c r="D2822">
        <v>24.12</v>
      </c>
      <c r="E2822">
        <v>24.12</v>
      </c>
    </row>
    <row r="2823" spans="1:5">
      <c r="A2823" s="55">
        <v>36958</v>
      </c>
      <c r="B2823">
        <v>24.42</v>
      </c>
      <c r="C2823">
        <v>24.9</v>
      </c>
      <c r="D2823">
        <v>24.23</v>
      </c>
      <c r="E2823">
        <v>24.29</v>
      </c>
    </row>
    <row r="2824" spans="1:5">
      <c r="A2824" s="55">
        <v>36959</v>
      </c>
      <c r="B2824">
        <v>24.47</v>
      </c>
      <c r="C2824">
        <v>25.76</v>
      </c>
      <c r="D2824">
        <v>24.46</v>
      </c>
      <c r="E2824">
        <v>25.62</v>
      </c>
    </row>
    <row r="2825" spans="1:5">
      <c r="A2825" s="55">
        <v>36962</v>
      </c>
      <c r="B2825">
        <v>27.88</v>
      </c>
      <c r="C2825">
        <v>30.54</v>
      </c>
      <c r="D2825">
        <v>27.74</v>
      </c>
      <c r="E2825">
        <v>30.32</v>
      </c>
    </row>
    <row r="2826" spans="1:5">
      <c r="A2826" s="55">
        <v>36963</v>
      </c>
      <c r="B2826">
        <v>30.77</v>
      </c>
      <c r="C2826">
        <v>30.84</v>
      </c>
      <c r="D2826">
        <v>27.55</v>
      </c>
      <c r="E2826">
        <v>27.55</v>
      </c>
    </row>
    <row r="2827" spans="1:5">
      <c r="A2827" s="55">
        <v>36964</v>
      </c>
      <c r="B2827">
        <v>30.37</v>
      </c>
      <c r="C2827">
        <v>30.71</v>
      </c>
      <c r="D2827">
        <v>28.86</v>
      </c>
      <c r="E2827">
        <v>29.61</v>
      </c>
    </row>
    <row r="2828" spans="1:5">
      <c r="A2828" s="55">
        <v>36965</v>
      </c>
      <c r="B2828">
        <v>28.53</v>
      </c>
      <c r="C2828">
        <v>28.98</v>
      </c>
      <c r="D2828">
        <v>28.25</v>
      </c>
      <c r="E2828">
        <v>28.56</v>
      </c>
    </row>
    <row r="2829" spans="1:5">
      <c r="A2829" s="55">
        <v>36966</v>
      </c>
      <c r="B2829">
        <v>28.78</v>
      </c>
      <c r="C2829">
        <v>29.91</v>
      </c>
      <c r="D2829">
        <v>28.56</v>
      </c>
      <c r="E2829">
        <v>29.91</v>
      </c>
    </row>
    <row r="2830" spans="1:5">
      <c r="A2830" s="55">
        <v>36969</v>
      </c>
      <c r="B2830">
        <v>30.61</v>
      </c>
      <c r="C2830">
        <v>31.33</v>
      </c>
      <c r="D2830">
        <v>29.5</v>
      </c>
      <c r="E2830">
        <v>29.78</v>
      </c>
    </row>
    <row r="2831" spans="1:5">
      <c r="A2831" s="55">
        <v>36970</v>
      </c>
      <c r="B2831">
        <v>30.02</v>
      </c>
      <c r="C2831">
        <v>31.27</v>
      </c>
      <c r="D2831">
        <v>29.3</v>
      </c>
      <c r="E2831">
        <v>30.96</v>
      </c>
    </row>
    <row r="2832" spans="1:5">
      <c r="A2832" s="55">
        <v>36971</v>
      </c>
      <c r="B2832">
        <v>31.41</v>
      </c>
      <c r="C2832">
        <v>32.18</v>
      </c>
      <c r="D2832">
        <v>30.26</v>
      </c>
      <c r="E2832">
        <v>31.93</v>
      </c>
    </row>
    <row r="2833" spans="1:5">
      <c r="A2833" s="55">
        <v>36972</v>
      </c>
      <c r="B2833">
        <v>32.409999999999997</v>
      </c>
      <c r="C2833">
        <v>35.450000000000003</v>
      </c>
      <c r="D2833">
        <v>32.35</v>
      </c>
      <c r="E2833">
        <v>32.840000000000003</v>
      </c>
    </row>
    <row r="2834" spans="1:5">
      <c r="A2834" s="55">
        <v>36973</v>
      </c>
      <c r="B2834">
        <v>33</v>
      </c>
      <c r="C2834">
        <v>33</v>
      </c>
      <c r="D2834">
        <v>30.41</v>
      </c>
      <c r="E2834">
        <v>30.45</v>
      </c>
    </row>
    <row r="2835" spans="1:5">
      <c r="A2835" s="55">
        <v>36976</v>
      </c>
      <c r="B2835">
        <v>30</v>
      </c>
      <c r="C2835">
        <v>30.24</v>
      </c>
      <c r="D2835">
        <v>29.04</v>
      </c>
      <c r="E2835">
        <v>29.04</v>
      </c>
    </row>
    <row r="2836" spans="1:5">
      <c r="A2836" s="55">
        <v>36977</v>
      </c>
      <c r="B2836">
        <v>28.52</v>
      </c>
      <c r="C2836">
        <v>28.63</v>
      </c>
      <c r="D2836">
        <v>27.03</v>
      </c>
      <c r="E2836">
        <v>27.04</v>
      </c>
    </row>
    <row r="2837" spans="1:5">
      <c r="A2837" s="55">
        <v>36978</v>
      </c>
      <c r="B2837">
        <v>28.26</v>
      </c>
      <c r="C2837">
        <v>28.98</v>
      </c>
      <c r="D2837">
        <v>28.21</v>
      </c>
      <c r="E2837">
        <v>28.58</v>
      </c>
    </row>
    <row r="2838" spans="1:5">
      <c r="A2838" s="55">
        <v>36979</v>
      </c>
      <c r="B2838">
        <v>29.27</v>
      </c>
      <c r="C2838">
        <v>29.84</v>
      </c>
      <c r="D2838">
        <v>28.16</v>
      </c>
      <c r="E2838">
        <v>29.17</v>
      </c>
    </row>
    <row r="2839" spans="1:5">
      <c r="A2839" s="55">
        <v>36980</v>
      </c>
      <c r="B2839">
        <v>28.76</v>
      </c>
      <c r="C2839">
        <v>29.32</v>
      </c>
      <c r="D2839">
        <v>28.3</v>
      </c>
      <c r="E2839">
        <v>28.64</v>
      </c>
    </row>
    <row r="2840" spans="1:5">
      <c r="A2840" s="55">
        <v>36983</v>
      </c>
      <c r="B2840">
        <v>29.4</v>
      </c>
      <c r="C2840">
        <v>31.61</v>
      </c>
      <c r="D2840">
        <v>29.16</v>
      </c>
      <c r="E2840">
        <v>31.21</v>
      </c>
    </row>
    <row r="2841" spans="1:5">
      <c r="A2841" s="55">
        <v>36984</v>
      </c>
      <c r="B2841">
        <v>32.92</v>
      </c>
      <c r="C2841">
        <v>35.200000000000003</v>
      </c>
      <c r="D2841">
        <v>32.92</v>
      </c>
      <c r="E2841">
        <v>34.72</v>
      </c>
    </row>
    <row r="2842" spans="1:5">
      <c r="A2842" s="55">
        <v>36985</v>
      </c>
      <c r="B2842">
        <v>34.28</v>
      </c>
      <c r="C2842">
        <v>34.74</v>
      </c>
      <c r="D2842">
        <v>33.21</v>
      </c>
      <c r="E2842">
        <v>34.07</v>
      </c>
    </row>
    <row r="2843" spans="1:5">
      <c r="A2843" s="55">
        <v>36986</v>
      </c>
      <c r="B2843">
        <v>32.51</v>
      </c>
      <c r="C2843">
        <v>32.51</v>
      </c>
      <c r="D2843">
        <v>29.88</v>
      </c>
      <c r="E2843">
        <v>29.94</v>
      </c>
    </row>
    <row r="2844" spans="1:5">
      <c r="A2844" s="55">
        <v>36987</v>
      </c>
      <c r="B2844">
        <v>30.39</v>
      </c>
      <c r="C2844">
        <v>32.04</v>
      </c>
      <c r="D2844">
        <v>30.22</v>
      </c>
      <c r="E2844">
        <v>31.69</v>
      </c>
    </row>
    <row r="2845" spans="1:5">
      <c r="A2845" s="55">
        <v>36990</v>
      </c>
      <c r="B2845">
        <v>31.94</v>
      </c>
      <c r="C2845">
        <v>32.549999999999997</v>
      </c>
      <c r="D2845">
        <v>31.38</v>
      </c>
      <c r="E2845">
        <v>31.91</v>
      </c>
    </row>
    <row r="2846" spans="1:5">
      <c r="A2846" s="55">
        <v>36991</v>
      </c>
      <c r="B2846">
        <v>30.67</v>
      </c>
      <c r="C2846">
        <v>30.69</v>
      </c>
      <c r="D2846">
        <v>29.33</v>
      </c>
      <c r="E2846">
        <v>29.44</v>
      </c>
    </row>
    <row r="2847" spans="1:5">
      <c r="A2847" s="55">
        <v>36992</v>
      </c>
      <c r="B2847">
        <v>28.94</v>
      </c>
      <c r="C2847">
        <v>29.13</v>
      </c>
      <c r="D2847">
        <v>28.4</v>
      </c>
      <c r="E2847">
        <v>28.46</v>
      </c>
    </row>
    <row r="2848" spans="1:5">
      <c r="A2848" s="55">
        <v>36993</v>
      </c>
      <c r="B2848">
        <v>28.09</v>
      </c>
      <c r="C2848">
        <v>28.37</v>
      </c>
      <c r="D2848">
        <v>26.12</v>
      </c>
      <c r="E2848">
        <v>26.12</v>
      </c>
    </row>
    <row r="2849" spans="1:5">
      <c r="A2849" s="55">
        <v>36997</v>
      </c>
      <c r="B2849">
        <v>26.85</v>
      </c>
      <c r="C2849">
        <v>27.18</v>
      </c>
      <c r="D2849">
        <v>26.22</v>
      </c>
      <c r="E2849">
        <v>26.33</v>
      </c>
    </row>
    <row r="2850" spans="1:5">
      <c r="A2850" s="55">
        <v>36998</v>
      </c>
      <c r="B2850">
        <v>26.04</v>
      </c>
      <c r="C2850">
        <v>26.22</v>
      </c>
      <c r="D2850">
        <v>25.33</v>
      </c>
      <c r="E2850">
        <v>25.61</v>
      </c>
    </row>
    <row r="2851" spans="1:5">
      <c r="A2851" s="55">
        <v>36999</v>
      </c>
      <c r="B2851">
        <v>24.58</v>
      </c>
      <c r="C2851">
        <v>24.65</v>
      </c>
      <c r="D2851">
        <v>23.01</v>
      </c>
      <c r="E2851">
        <v>24.13</v>
      </c>
    </row>
    <row r="2852" spans="1:5">
      <c r="A2852" s="55">
        <v>37000</v>
      </c>
      <c r="B2852">
        <v>24.51</v>
      </c>
      <c r="C2852">
        <v>24.62</v>
      </c>
      <c r="D2852">
        <v>24.12</v>
      </c>
      <c r="E2852">
        <v>24.16</v>
      </c>
    </row>
    <row r="2853" spans="1:5">
      <c r="A2853" s="55">
        <v>37001</v>
      </c>
      <c r="B2853">
        <v>24.67</v>
      </c>
      <c r="C2853">
        <v>25.45</v>
      </c>
      <c r="D2853">
        <v>24.5</v>
      </c>
      <c r="E2853">
        <v>25.38</v>
      </c>
    </row>
    <row r="2854" spans="1:5">
      <c r="A2854" s="55">
        <v>37004</v>
      </c>
      <c r="B2854">
        <v>27.35</v>
      </c>
      <c r="C2854">
        <v>28.6</v>
      </c>
      <c r="D2854">
        <v>27.28</v>
      </c>
      <c r="E2854">
        <v>28.16</v>
      </c>
    </row>
    <row r="2855" spans="1:5">
      <c r="A2855" s="55">
        <v>37005</v>
      </c>
      <c r="B2855">
        <v>27.7</v>
      </c>
      <c r="C2855">
        <v>28.61</v>
      </c>
      <c r="D2855">
        <v>27.23</v>
      </c>
      <c r="E2855">
        <v>28.49</v>
      </c>
    </row>
    <row r="2856" spans="1:5">
      <c r="A2856" s="55">
        <v>37006</v>
      </c>
      <c r="B2856">
        <v>28.64</v>
      </c>
      <c r="C2856">
        <v>28.68</v>
      </c>
      <c r="D2856">
        <v>27.25</v>
      </c>
      <c r="E2856">
        <v>27.4</v>
      </c>
    </row>
    <row r="2857" spans="1:5">
      <c r="A2857" s="55">
        <v>37007</v>
      </c>
      <c r="B2857">
        <v>26.41</v>
      </c>
      <c r="C2857">
        <v>26.41</v>
      </c>
      <c r="D2857">
        <v>25.62</v>
      </c>
      <c r="E2857">
        <v>25.96</v>
      </c>
    </row>
    <row r="2858" spans="1:5">
      <c r="A2858" s="55">
        <v>37008</v>
      </c>
      <c r="B2858">
        <v>25</v>
      </c>
      <c r="C2858">
        <v>25</v>
      </c>
      <c r="D2858">
        <v>24.02</v>
      </c>
      <c r="E2858">
        <v>24.02</v>
      </c>
    </row>
    <row r="2859" spans="1:5">
      <c r="A2859" s="55">
        <v>37011</v>
      </c>
      <c r="B2859">
        <v>24.21</v>
      </c>
      <c r="C2859">
        <v>25.74</v>
      </c>
      <c r="D2859">
        <v>23.9</v>
      </c>
      <c r="E2859">
        <v>25.48</v>
      </c>
    </row>
    <row r="2860" spans="1:5">
      <c r="A2860" s="55">
        <v>37012</v>
      </c>
      <c r="B2860">
        <v>25.46</v>
      </c>
      <c r="C2860">
        <v>25.57</v>
      </c>
      <c r="D2860">
        <v>24.16</v>
      </c>
      <c r="E2860">
        <v>24.2</v>
      </c>
    </row>
    <row r="2861" spans="1:5">
      <c r="A2861" s="55">
        <v>37013</v>
      </c>
      <c r="B2861">
        <v>24.6</v>
      </c>
      <c r="C2861">
        <v>25.04</v>
      </c>
      <c r="D2861">
        <v>23.97</v>
      </c>
      <c r="E2861">
        <v>24.23</v>
      </c>
    </row>
    <row r="2862" spans="1:5">
      <c r="A2862" s="55">
        <v>37014</v>
      </c>
      <c r="B2862">
        <v>25.52</v>
      </c>
      <c r="C2862">
        <v>26.32</v>
      </c>
      <c r="D2862">
        <v>25.43</v>
      </c>
      <c r="E2862">
        <v>25.78</v>
      </c>
    </row>
    <row r="2863" spans="1:5">
      <c r="A2863" s="55">
        <v>37015</v>
      </c>
      <c r="B2863">
        <v>26.49</v>
      </c>
      <c r="C2863">
        <v>26.49</v>
      </c>
      <c r="D2863">
        <v>23.88</v>
      </c>
      <c r="E2863">
        <v>23.91</v>
      </c>
    </row>
    <row r="2864" spans="1:5">
      <c r="A2864" s="55">
        <v>37018</v>
      </c>
      <c r="B2864">
        <v>25.1</v>
      </c>
      <c r="C2864">
        <v>25.46</v>
      </c>
      <c r="D2864">
        <v>24.53</v>
      </c>
      <c r="E2864">
        <v>24.86</v>
      </c>
    </row>
    <row r="2865" spans="1:5">
      <c r="A2865" s="55">
        <v>37019</v>
      </c>
      <c r="B2865">
        <v>24.49</v>
      </c>
      <c r="C2865">
        <v>25.35</v>
      </c>
      <c r="D2865">
        <v>24.44</v>
      </c>
      <c r="E2865">
        <v>24.44</v>
      </c>
    </row>
    <row r="2866" spans="1:5">
      <c r="A2866" s="55">
        <v>37020</v>
      </c>
      <c r="B2866">
        <v>24.94</v>
      </c>
      <c r="C2866">
        <v>25.06</v>
      </c>
      <c r="D2866">
        <v>24.27</v>
      </c>
      <c r="E2866">
        <v>24.35</v>
      </c>
    </row>
    <row r="2867" spans="1:5">
      <c r="A2867" s="55">
        <v>37021</v>
      </c>
      <c r="B2867">
        <v>23.69</v>
      </c>
      <c r="C2867">
        <v>24.67</v>
      </c>
      <c r="D2867">
        <v>23.55</v>
      </c>
      <c r="E2867">
        <v>24</v>
      </c>
    </row>
    <row r="2868" spans="1:5">
      <c r="A2868" s="55">
        <v>37022</v>
      </c>
      <c r="B2868">
        <v>23.14</v>
      </c>
      <c r="C2868">
        <v>23.86</v>
      </c>
      <c r="D2868">
        <v>23.14</v>
      </c>
      <c r="E2868">
        <v>23.54</v>
      </c>
    </row>
    <row r="2869" spans="1:5">
      <c r="A2869" s="55">
        <v>37025</v>
      </c>
      <c r="B2869">
        <v>24.23</v>
      </c>
      <c r="C2869">
        <v>24.5</v>
      </c>
      <c r="D2869">
        <v>24.06</v>
      </c>
      <c r="E2869">
        <v>24.26</v>
      </c>
    </row>
    <row r="2870" spans="1:5">
      <c r="A2870" s="55">
        <v>37026</v>
      </c>
      <c r="B2870">
        <v>24.41</v>
      </c>
      <c r="C2870">
        <v>24.5</v>
      </c>
      <c r="D2870">
        <v>23.34</v>
      </c>
      <c r="E2870">
        <v>23.71</v>
      </c>
    </row>
    <row r="2871" spans="1:5">
      <c r="A2871" s="55">
        <v>37027</v>
      </c>
      <c r="B2871">
        <v>23.17</v>
      </c>
      <c r="C2871">
        <v>23.22</v>
      </c>
      <c r="D2871">
        <v>21.17</v>
      </c>
      <c r="E2871">
        <v>21.89</v>
      </c>
    </row>
    <row r="2872" spans="1:5">
      <c r="A2872" s="55">
        <v>37028</v>
      </c>
      <c r="B2872">
        <v>22.5</v>
      </c>
      <c r="C2872">
        <v>22.74</v>
      </c>
      <c r="D2872">
        <v>21.32</v>
      </c>
      <c r="E2872">
        <v>21.47</v>
      </c>
    </row>
    <row r="2873" spans="1:5">
      <c r="A2873" s="55">
        <v>37029</v>
      </c>
      <c r="B2873">
        <v>21.46</v>
      </c>
      <c r="C2873">
        <v>21.71</v>
      </c>
      <c r="D2873">
        <v>21.17</v>
      </c>
      <c r="E2873">
        <v>21.23</v>
      </c>
    </row>
    <row r="2874" spans="1:5">
      <c r="A2874" s="55">
        <v>37032</v>
      </c>
      <c r="B2874">
        <v>21.9</v>
      </c>
      <c r="C2874">
        <v>21.96</v>
      </c>
      <c r="D2874">
        <v>20.74</v>
      </c>
      <c r="E2874">
        <v>20.76</v>
      </c>
    </row>
    <row r="2875" spans="1:5">
      <c r="A2875" s="55">
        <v>37033</v>
      </c>
      <c r="B2875">
        <v>21.53</v>
      </c>
      <c r="C2875">
        <v>21.56</v>
      </c>
      <c r="D2875">
        <v>21.09</v>
      </c>
      <c r="E2875">
        <v>21.35</v>
      </c>
    </row>
    <row r="2876" spans="1:5">
      <c r="A2876" s="55">
        <v>37034</v>
      </c>
      <c r="B2876">
        <v>21.6</v>
      </c>
      <c r="C2876">
        <v>22.15</v>
      </c>
      <c r="D2876">
        <v>21.58</v>
      </c>
      <c r="E2876">
        <v>22.08</v>
      </c>
    </row>
    <row r="2877" spans="1:5">
      <c r="A2877" s="55">
        <v>37035</v>
      </c>
      <c r="B2877">
        <v>21.85</v>
      </c>
      <c r="C2877">
        <v>21.89</v>
      </c>
      <c r="D2877">
        <v>20.55</v>
      </c>
      <c r="E2877">
        <v>20.57</v>
      </c>
    </row>
    <row r="2878" spans="1:5">
      <c r="A2878" s="55">
        <v>37036</v>
      </c>
      <c r="B2878">
        <v>20.6</v>
      </c>
      <c r="C2878">
        <v>21.13</v>
      </c>
      <c r="D2878">
        <v>20.46</v>
      </c>
      <c r="E2878">
        <v>20.6</v>
      </c>
    </row>
    <row r="2879" spans="1:5">
      <c r="A2879" s="55">
        <v>37040</v>
      </c>
      <c r="B2879">
        <v>22.16</v>
      </c>
      <c r="C2879">
        <v>22.37</v>
      </c>
      <c r="D2879">
        <v>21.93</v>
      </c>
      <c r="E2879">
        <v>22.14</v>
      </c>
    </row>
    <row r="2880" spans="1:5">
      <c r="A2880" s="55">
        <v>37041</v>
      </c>
      <c r="B2880">
        <v>22.4</v>
      </c>
      <c r="C2880">
        <v>23.16</v>
      </c>
      <c r="D2880">
        <v>22.25</v>
      </c>
      <c r="E2880">
        <v>22.76</v>
      </c>
    </row>
    <row r="2881" spans="1:5">
      <c r="A2881" s="55">
        <v>37042</v>
      </c>
      <c r="B2881">
        <v>22.96</v>
      </c>
      <c r="C2881">
        <v>23.16</v>
      </c>
      <c r="D2881">
        <v>22.33</v>
      </c>
      <c r="E2881">
        <v>22.64</v>
      </c>
    </row>
    <row r="2882" spans="1:5">
      <c r="A2882" s="55">
        <v>37043</v>
      </c>
      <c r="B2882">
        <v>23.02</v>
      </c>
      <c r="C2882">
        <v>23.12</v>
      </c>
      <c r="D2882">
        <v>21.52</v>
      </c>
      <c r="E2882">
        <v>21.59</v>
      </c>
    </row>
    <row r="2883" spans="1:5">
      <c r="A2883" s="55">
        <v>37046</v>
      </c>
      <c r="B2883">
        <v>21.64</v>
      </c>
      <c r="C2883">
        <v>22.07</v>
      </c>
      <c r="D2883">
        <v>21.33</v>
      </c>
      <c r="E2883">
        <v>21.38</v>
      </c>
    </row>
    <row r="2884" spans="1:5">
      <c r="A2884" s="55">
        <v>37047</v>
      </c>
      <c r="B2884">
        <v>20.8</v>
      </c>
      <c r="C2884">
        <v>20.92</v>
      </c>
      <c r="D2884">
        <v>19.47</v>
      </c>
      <c r="E2884">
        <v>19.579999999999998</v>
      </c>
    </row>
    <row r="2885" spans="1:5">
      <c r="A2885" s="55">
        <v>37048</v>
      </c>
      <c r="B2885">
        <v>20.09</v>
      </c>
      <c r="C2885">
        <v>20.64</v>
      </c>
      <c r="D2885">
        <v>19.93</v>
      </c>
      <c r="E2885">
        <v>20.39</v>
      </c>
    </row>
    <row r="2886" spans="1:5">
      <c r="A2886" s="55">
        <v>37049</v>
      </c>
      <c r="B2886">
        <v>20.350000000000001</v>
      </c>
      <c r="C2886">
        <v>20.39</v>
      </c>
      <c r="D2886">
        <v>19.670000000000002</v>
      </c>
      <c r="E2886">
        <v>19.670000000000002</v>
      </c>
    </row>
    <row r="2887" spans="1:5">
      <c r="A2887" s="55">
        <v>37050</v>
      </c>
      <c r="B2887">
        <v>19.62</v>
      </c>
      <c r="C2887">
        <v>20.440000000000001</v>
      </c>
      <c r="D2887">
        <v>19.579999999999998</v>
      </c>
      <c r="E2887">
        <v>19.920000000000002</v>
      </c>
    </row>
    <row r="2888" spans="1:5">
      <c r="A2888" s="55">
        <v>37053</v>
      </c>
      <c r="B2888">
        <v>20.62</v>
      </c>
      <c r="C2888">
        <v>21.09</v>
      </c>
      <c r="D2888">
        <v>20.37</v>
      </c>
      <c r="E2888">
        <v>20.7</v>
      </c>
    </row>
    <row r="2889" spans="1:5">
      <c r="A2889" s="55">
        <v>37054</v>
      </c>
      <c r="B2889">
        <v>21.21</v>
      </c>
      <c r="C2889">
        <v>21.68</v>
      </c>
      <c r="D2889">
        <v>20.43</v>
      </c>
      <c r="E2889">
        <v>20.7</v>
      </c>
    </row>
    <row r="2890" spans="1:5">
      <c r="A2890" s="55">
        <v>37055</v>
      </c>
      <c r="B2890">
        <v>20.79</v>
      </c>
      <c r="C2890">
        <v>21.6</v>
      </c>
      <c r="D2890">
        <v>20.7</v>
      </c>
      <c r="E2890">
        <v>21.45</v>
      </c>
    </row>
    <row r="2891" spans="1:5">
      <c r="A2891" s="55">
        <v>37056</v>
      </c>
      <c r="B2891">
        <v>22.13</v>
      </c>
      <c r="C2891">
        <v>23.12</v>
      </c>
      <c r="D2891">
        <v>22.12</v>
      </c>
      <c r="E2891">
        <v>23.12</v>
      </c>
    </row>
    <row r="2892" spans="1:5">
      <c r="A2892" s="55">
        <v>37057</v>
      </c>
      <c r="B2892">
        <v>23.98</v>
      </c>
      <c r="C2892">
        <v>24.42</v>
      </c>
      <c r="D2892">
        <v>22.44</v>
      </c>
      <c r="E2892">
        <v>22.81</v>
      </c>
    </row>
    <row r="2893" spans="1:5">
      <c r="A2893" s="55">
        <v>37060</v>
      </c>
      <c r="B2893">
        <v>23.26</v>
      </c>
      <c r="C2893">
        <v>23.54</v>
      </c>
      <c r="D2893">
        <v>22.93</v>
      </c>
      <c r="E2893">
        <v>23.17</v>
      </c>
    </row>
    <row r="2894" spans="1:5">
      <c r="A2894" s="55">
        <v>37061</v>
      </c>
      <c r="B2894">
        <v>22.4</v>
      </c>
      <c r="C2894">
        <v>22.82</v>
      </c>
      <c r="D2894">
        <v>21.93</v>
      </c>
      <c r="E2894">
        <v>22.34</v>
      </c>
    </row>
    <row r="2895" spans="1:5">
      <c r="A2895" s="55">
        <v>37062</v>
      </c>
      <c r="B2895">
        <v>22.05</v>
      </c>
      <c r="C2895">
        <v>22.29</v>
      </c>
      <c r="D2895">
        <v>21.6</v>
      </c>
      <c r="E2895">
        <v>21.71</v>
      </c>
    </row>
    <row r="2896" spans="1:5">
      <c r="A2896" s="55">
        <v>37063</v>
      </c>
      <c r="B2896">
        <v>21.31</v>
      </c>
      <c r="C2896">
        <v>21.36</v>
      </c>
      <c r="D2896">
        <v>19.34</v>
      </c>
      <c r="E2896">
        <v>19.38</v>
      </c>
    </row>
    <row r="2897" spans="1:5">
      <c r="A2897" s="55">
        <v>37064</v>
      </c>
      <c r="B2897">
        <v>19.82</v>
      </c>
      <c r="C2897">
        <v>20.2</v>
      </c>
      <c r="D2897">
        <v>19.59</v>
      </c>
      <c r="E2897">
        <v>20.02</v>
      </c>
    </row>
    <row r="2898" spans="1:5">
      <c r="A2898" s="55">
        <v>37067</v>
      </c>
      <c r="B2898">
        <v>20.36</v>
      </c>
      <c r="C2898">
        <v>20.89</v>
      </c>
      <c r="D2898">
        <v>20.25</v>
      </c>
      <c r="E2898">
        <v>20.67</v>
      </c>
    </row>
    <row r="2899" spans="1:5">
      <c r="A2899" s="55">
        <v>37068</v>
      </c>
      <c r="B2899">
        <v>21.45</v>
      </c>
      <c r="C2899">
        <v>21.65</v>
      </c>
      <c r="D2899">
        <v>20.75</v>
      </c>
      <c r="E2899">
        <v>21.2</v>
      </c>
    </row>
    <row r="2900" spans="1:5">
      <c r="A2900" s="55">
        <v>37069</v>
      </c>
      <c r="B2900">
        <v>21.55</v>
      </c>
      <c r="C2900">
        <v>21.84</v>
      </c>
      <c r="D2900">
        <v>20.54</v>
      </c>
      <c r="E2900">
        <v>20.88</v>
      </c>
    </row>
    <row r="2901" spans="1:5">
      <c r="A2901" s="55">
        <v>37070</v>
      </c>
      <c r="B2901">
        <v>20.18</v>
      </c>
      <c r="C2901">
        <v>20.18</v>
      </c>
      <c r="D2901">
        <v>19.52</v>
      </c>
      <c r="E2901">
        <v>20.010000000000002</v>
      </c>
    </row>
    <row r="2902" spans="1:5">
      <c r="A2902" s="55">
        <v>37071</v>
      </c>
      <c r="B2902">
        <v>19.899999999999999</v>
      </c>
      <c r="C2902">
        <v>19.899999999999999</v>
      </c>
      <c r="D2902">
        <v>18.829999999999998</v>
      </c>
      <c r="E2902">
        <v>19.059999999999999</v>
      </c>
    </row>
    <row r="2903" spans="1:5">
      <c r="A2903" s="55">
        <v>37074</v>
      </c>
      <c r="B2903">
        <v>19.75</v>
      </c>
      <c r="C2903">
        <v>19.75</v>
      </c>
      <c r="D2903">
        <v>18.739999999999998</v>
      </c>
      <c r="E2903">
        <v>18.760000000000002</v>
      </c>
    </row>
    <row r="2904" spans="1:5">
      <c r="A2904" s="55">
        <v>37075</v>
      </c>
      <c r="B2904">
        <v>19.21</v>
      </c>
      <c r="C2904">
        <v>19.37</v>
      </c>
      <c r="D2904">
        <v>18.920000000000002</v>
      </c>
      <c r="E2904">
        <v>18.920000000000002</v>
      </c>
    </row>
    <row r="2905" spans="1:5">
      <c r="A2905" s="55">
        <v>37077</v>
      </c>
      <c r="B2905">
        <v>20.14</v>
      </c>
      <c r="C2905">
        <v>20.39</v>
      </c>
      <c r="D2905">
        <v>19.7</v>
      </c>
      <c r="E2905">
        <v>20.09</v>
      </c>
    </row>
    <row r="2906" spans="1:5">
      <c r="A2906" s="55">
        <v>37078</v>
      </c>
      <c r="B2906">
        <v>20.96</v>
      </c>
      <c r="C2906">
        <v>21.9</v>
      </c>
      <c r="D2906">
        <v>20.96</v>
      </c>
      <c r="E2906">
        <v>21.63</v>
      </c>
    </row>
    <row r="2907" spans="1:5">
      <c r="A2907" s="55">
        <v>37081</v>
      </c>
      <c r="B2907">
        <v>22.71</v>
      </c>
      <c r="C2907">
        <v>22.96</v>
      </c>
      <c r="D2907">
        <v>22.3</v>
      </c>
      <c r="E2907">
        <v>22.48</v>
      </c>
    </row>
    <row r="2908" spans="1:5">
      <c r="A2908" s="55">
        <v>37082</v>
      </c>
      <c r="B2908">
        <v>22.28</v>
      </c>
      <c r="C2908">
        <v>23.26</v>
      </c>
      <c r="D2908">
        <v>22.28</v>
      </c>
      <c r="E2908">
        <v>23.25</v>
      </c>
    </row>
    <row r="2909" spans="1:5">
      <c r="A2909" s="55">
        <v>37083</v>
      </c>
      <c r="B2909">
        <v>24.17</v>
      </c>
      <c r="C2909">
        <v>24.91</v>
      </c>
      <c r="D2909">
        <v>23.59</v>
      </c>
      <c r="E2909">
        <v>24.01</v>
      </c>
    </row>
    <row r="2910" spans="1:5">
      <c r="A2910" s="55">
        <v>37084</v>
      </c>
      <c r="B2910">
        <v>23.29</v>
      </c>
      <c r="C2910">
        <v>23.29</v>
      </c>
      <c r="D2910">
        <v>22.09</v>
      </c>
      <c r="E2910">
        <v>22.09</v>
      </c>
    </row>
    <row r="2911" spans="1:5">
      <c r="A2911" s="55">
        <v>37085</v>
      </c>
      <c r="B2911">
        <v>22.03</v>
      </c>
      <c r="C2911">
        <v>22.12</v>
      </c>
      <c r="D2911">
        <v>21.02</v>
      </c>
      <c r="E2911">
        <v>21.14</v>
      </c>
    </row>
    <row r="2912" spans="1:5">
      <c r="A2912" s="55">
        <v>37088</v>
      </c>
      <c r="B2912">
        <v>21.69</v>
      </c>
      <c r="C2912">
        <v>22.91</v>
      </c>
      <c r="D2912">
        <v>21.58</v>
      </c>
      <c r="E2912">
        <v>22.91</v>
      </c>
    </row>
    <row r="2913" spans="1:5">
      <c r="A2913" s="55">
        <v>37089</v>
      </c>
      <c r="B2913">
        <v>23.54</v>
      </c>
      <c r="C2913">
        <v>23.6</v>
      </c>
      <c r="D2913">
        <v>22.46</v>
      </c>
      <c r="E2913">
        <v>22.61</v>
      </c>
    </row>
    <row r="2914" spans="1:5">
      <c r="A2914" s="55">
        <v>37090</v>
      </c>
      <c r="B2914">
        <v>23.19</v>
      </c>
      <c r="C2914">
        <v>23.84</v>
      </c>
      <c r="D2914">
        <v>23.07</v>
      </c>
      <c r="E2914">
        <v>23.6</v>
      </c>
    </row>
    <row r="2915" spans="1:5">
      <c r="A2915" s="55">
        <v>37091</v>
      </c>
      <c r="B2915">
        <v>22.58</v>
      </c>
      <c r="C2915">
        <v>23.07</v>
      </c>
      <c r="D2915">
        <v>21.84</v>
      </c>
      <c r="E2915">
        <v>22.51</v>
      </c>
    </row>
    <row r="2916" spans="1:5">
      <c r="A2916" s="55">
        <v>37092</v>
      </c>
      <c r="B2916">
        <v>22.67</v>
      </c>
      <c r="C2916">
        <v>23.01</v>
      </c>
      <c r="D2916">
        <v>22.19</v>
      </c>
      <c r="E2916">
        <v>22.34</v>
      </c>
    </row>
    <row r="2917" spans="1:5">
      <c r="A2917" s="55">
        <v>37095</v>
      </c>
      <c r="B2917">
        <v>22.64</v>
      </c>
      <c r="C2917">
        <v>23.87</v>
      </c>
      <c r="D2917">
        <v>22.51</v>
      </c>
      <c r="E2917">
        <v>23.74</v>
      </c>
    </row>
    <row r="2918" spans="1:5">
      <c r="A2918" s="55">
        <v>37096</v>
      </c>
      <c r="B2918">
        <v>24.2</v>
      </c>
      <c r="C2918">
        <v>25.61</v>
      </c>
      <c r="D2918">
        <v>24.16</v>
      </c>
      <c r="E2918">
        <v>25.24</v>
      </c>
    </row>
    <row r="2919" spans="1:5">
      <c r="A2919" s="55">
        <v>37097</v>
      </c>
      <c r="B2919">
        <v>24.92</v>
      </c>
      <c r="C2919">
        <v>25.23</v>
      </c>
      <c r="D2919">
        <v>23.92</v>
      </c>
      <c r="E2919">
        <v>24</v>
      </c>
    </row>
    <row r="2920" spans="1:5">
      <c r="A2920" s="55">
        <v>37098</v>
      </c>
      <c r="B2920">
        <v>24.02</v>
      </c>
      <c r="C2920">
        <v>24.23</v>
      </c>
      <c r="D2920">
        <v>22.98</v>
      </c>
      <c r="E2920">
        <v>23.01</v>
      </c>
    </row>
    <row r="2921" spans="1:5">
      <c r="A2921" s="55">
        <v>37099</v>
      </c>
      <c r="B2921">
        <v>23.02</v>
      </c>
      <c r="C2921">
        <v>23.13</v>
      </c>
      <c r="D2921">
        <v>21.93</v>
      </c>
      <c r="E2921">
        <v>22</v>
      </c>
    </row>
    <row r="2922" spans="1:5">
      <c r="A2922" s="55">
        <v>37102</v>
      </c>
      <c r="B2922">
        <v>22.48</v>
      </c>
      <c r="C2922">
        <v>23.03</v>
      </c>
      <c r="D2922">
        <v>22.48</v>
      </c>
      <c r="E2922">
        <v>22.69</v>
      </c>
    </row>
    <row r="2923" spans="1:5">
      <c r="A2923" s="55">
        <v>37103</v>
      </c>
      <c r="B2923">
        <v>22.31</v>
      </c>
      <c r="C2923">
        <v>22.45</v>
      </c>
      <c r="D2923">
        <v>20.79</v>
      </c>
      <c r="E2923">
        <v>21.62</v>
      </c>
    </row>
    <row r="2924" spans="1:5">
      <c r="A2924" s="55">
        <v>37104</v>
      </c>
      <c r="B2924">
        <v>20.97</v>
      </c>
      <c r="C2924">
        <v>20.99</v>
      </c>
      <c r="D2924">
        <v>20.13</v>
      </c>
      <c r="E2924">
        <v>20.56</v>
      </c>
    </row>
    <row r="2925" spans="1:5">
      <c r="A2925" s="55">
        <v>37105</v>
      </c>
      <c r="B2925">
        <v>20.329999999999998</v>
      </c>
      <c r="C2925">
        <v>20.48</v>
      </c>
      <c r="D2925">
        <v>19.690000000000001</v>
      </c>
      <c r="E2925">
        <v>20.09</v>
      </c>
    </row>
    <row r="2926" spans="1:5">
      <c r="A2926" s="55">
        <v>37106</v>
      </c>
      <c r="B2926">
        <v>20.23</v>
      </c>
      <c r="C2926">
        <v>21.03</v>
      </c>
      <c r="D2926">
        <v>19.829999999999998</v>
      </c>
      <c r="E2926">
        <v>19.89</v>
      </c>
    </row>
    <row r="2927" spans="1:5">
      <c r="A2927" s="55">
        <v>37109</v>
      </c>
      <c r="B2927">
        <v>21.07</v>
      </c>
      <c r="C2927">
        <v>22.26</v>
      </c>
      <c r="D2927">
        <v>20.88</v>
      </c>
      <c r="E2927">
        <v>21.89</v>
      </c>
    </row>
    <row r="2928" spans="1:5">
      <c r="A2928" s="55">
        <v>37110</v>
      </c>
      <c r="B2928">
        <v>21.43</v>
      </c>
      <c r="C2928">
        <v>21.51</v>
      </c>
      <c r="D2928">
        <v>20.73</v>
      </c>
      <c r="E2928">
        <v>21.01</v>
      </c>
    </row>
    <row r="2929" spans="1:5">
      <c r="A2929" s="55">
        <v>37111</v>
      </c>
      <c r="B2929">
        <v>21.52</v>
      </c>
      <c r="C2929">
        <v>22.57</v>
      </c>
      <c r="D2929">
        <v>20.72</v>
      </c>
      <c r="E2929">
        <v>22.32</v>
      </c>
    </row>
    <row r="2930" spans="1:5">
      <c r="A2930" s="55">
        <v>37112</v>
      </c>
      <c r="B2930">
        <v>22.02</v>
      </c>
      <c r="C2930">
        <v>22.43</v>
      </c>
      <c r="D2930">
        <v>21.64</v>
      </c>
      <c r="E2930">
        <v>21.75</v>
      </c>
    </row>
    <row r="2931" spans="1:5">
      <c r="A2931" s="55">
        <v>37113</v>
      </c>
      <c r="B2931">
        <v>20.56</v>
      </c>
      <c r="C2931">
        <v>21.53</v>
      </c>
      <c r="D2931">
        <v>20.37</v>
      </c>
      <c r="E2931">
        <v>20.55</v>
      </c>
    </row>
    <row r="2932" spans="1:5">
      <c r="A2932" s="55">
        <v>37116</v>
      </c>
      <c r="B2932">
        <v>20.58</v>
      </c>
      <c r="C2932">
        <v>20.69</v>
      </c>
      <c r="D2932">
        <v>20.239999999999998</v>
      </c>
      <c r="E2932">
        <v>20.420000000000002</v>
      </c>
    </row>
    <row r="2933" spans="1:5">
      <c r="A2933" s="55">
        <v>37117</v>
      </c>
      <c r="B2933">
        <v>19.95</v>
      </c>
      <c r="C2933">
        <v>20.54</v>
      </c>
      <c r="D2933">
        <v>19.93</v>
      </c>
      <c r="E2933">
        <v>20.48</v>
      </c>
    </row>
    <row r="2934" spans="1:5">
      <c r="A2934" s="55">
        <v>37118</v>
      </c>
      <c r="B2934">
        <v>20.14</v>
      </c>
      <c r="C2934">
        <v>20.91</v>
      </c>
      <c r="D2934">
        <v>19.84</v>
      </c>
      <c r="E2934">
        <v>20.91</v>
      </c>
    </row>
    <row r="2935" spans="1:5">
      <c r="A2935" s="55">
        <v>37119</v>
      </c>
      <c r="B2935">
        <v>21.26</v>
      </c>
      <c r="C2935">
        <v>22.15</v>
      </c>
      <c r="D2935">
        <v>21.06</v>
      </c>
      <c r="E2935">
        <v>21.54</v>
      </c>
    </row>
    <row r="2936" spans="1:5">
      <c r="A2936" s="55">
        <v>37120</v>
      </c>
      <c r="B2936">
        <v>21.94</v>
      </c>
      <c r="C2936">
        <v>24.24</v>
      </c>
      <c r="D2936">
        <v>21.91</v>
      </c>
      <c r="E2936">
        <v>23.84</v>
      </c>
    </row>
    <row r="2937" spans="1:5">
      <c r="A2937" s="55">
        <v>37123</v>
      </c>
      <c r="B2937">
        <v>24.83</v>
      </c>
      <c r="C2937">
        <v>24.85</v>
      </c>
      <c r="D2937">
        <v>22.87</v>
      </c>
      <c r="E2937">
        <v>22.87</v>
      </c>
    </row>
    <row r="2938" spans="1:5">
      <c r="A2938" s="55">
        <v>37124</v>
      </c>
      <c r="B2938">
        <v>22.55</v>
      </c>
      <c r="C2938">
        <v>24.51</v>
      </c>
      <c r="D2938">
        <v>21.63</v>
      </c>
      <c r="E2938">
        <v>24.4</v>
      </c>
    </row>
    <row r="2939" spans="1:5">
      <c r="A2939" s="55">
        <v>37125</v>
      </c>
      <c r="B2939">
        <v>22.71</v>
      </c>
      <c r="C2939">
        <v>23.28</v>
      </c>
      <c r="D2939">
        <v>22.34</v>
      </c>
      <c r="E2939">
        <v>22.44</v>
      </c>
    </row>
    <row r="2940" spans="1:5">
      <c r="A2940" s="55">
        <v>37126</v>
      </c>
      <c r="B2940">
        <v>22.05</v>
      </c>
      <c r="C2940">
        <v>22.36</v>
      </c>
      <c r="D2940">
        <v>21.85</v>
      </c>
      <c r="E2940">
        <v>22.23</v>
      </c>
    </row>
    <row r="2941" spans="1:5">
      <c r="A2941" s="55">
        <v>37127</v>
      </c>
      <c r="B2941">
        <v>21.3</v>
      </c>
      <c r="C2941">
        <v>21.31</v>
      </c>
      <c r="D2941">
        <v>19.7</v>
      </c>
      <c r="E2941">
        <v>19.71</v>
      </c>
    </row>
    <row r="2942" spans="1:5">
      <c r="A2942" s="55">
        <v>37130</v>
      </c>
      <c r="B2942">
        <v>20.5</v>
      </c>
      <c r="C2942">
        <v>20.85</v>
      </c>
      <c r="D2942">
        <v>20.13</v>
      </c>
      <c r="E2942">
        <v>20.56</v>
      </c>
    </row>
    <row r="2943" spans="1:5">
      <c r="A2943" s="55">
        <v>37131</v>
      </c>
      <c r="B2943">
        <v>20.9</v>
      </c>
      <c r="C2943">
        <v>22.12</v>
      </c>
      <c r="D2943">
        <v>20.9</v>
      </c>
      <c r="E2943">
        <v>22</v>
      </c>
    </row>
    <row r="2944" spans="1:5">
      <c r="A2944" s="55">
        <v>37132</v>
      </c>
      <c r="B2944">
        <v>21.85</v>
      </c>
      <c r="C2944">
        <v>23.26</v>
      </c>
      <c r="D2944">
        <v>21.84</v>
      </c>
      <c r="E2944">
        <v>23.03</v>
      </c>
    </row>
    <row r="2945" spans="1:5">
      <c r="A2945" s="55">
        <v>37133</v>
      </c>
      <c r="B2945">
        <v>23.16</v>
      </c>
      <c r="C2945">
        <v>25.84</v>
      </c>
      <c r="D2945">
        <v>23.16</v>
      </c>
      <c r="E2945">
        <v>25.41</v>
      </c>
    </row>
    <row r="2946" spans="1:5">
      <c r="A2946" s="55">
        <v>37134</v>
      </c>
      <c r="B2946">
        <v>25.31</v>
      </c>
      <c r="C2946">
        <v>25.47</v>
      </c>
      <c r="D2946">
        <v>24.41</v>
      </c>
      <c r="E2946">
        <v>24.92</v>
      </c>
    </row>
    <row r="2947" spans="1:5">
      <c r="A2947" s="55">
        <v>37138</v>
      </c>
      <c r="B2947">
        <v>26.11</v>
      </c>
      <c r="C2947">
        <v>26.17</v>
      </c>
      <c r="D2947">
        <v>24.19</v>
      </c>
      <c r="E2947">
        <v>25.85</v>
      </c>
    </row>
    <row r="2948" spans="1:5">
      <c r="A2948" s="55">
        <v>37139</v>
      </c>
      <c r="B2948">
        <v>26.22</v>
      </c>
      <c r="C2948">
        <v>27.37</v>
      </c>
      <c r="D2948">
        <v>26.22</v>
      </c>
      <c r="E2948">
        <v>26.35</v>
      </c>
    </row>
    <row r="2949" spans="1:5">
      <c r="A2949" s="55">
        <v>37140</v>
      </c>
      <c r="B2949">
        <v>27.23</v>
      </c>
      <c r="C2949">
        <v>28.73</v>
      </c>
      <c r="D2949">
        <v>27.23</v>
      </c>
      <c r="E2949">
        <v>28.61</v>
      </c>
    </row>
    <row r="2950" spans="1:5">
      <c r="A2950" s="55">
        <v>37141</v>
      </c>
      <c r="B2950">
        <v>29.89</v>
      </c>
      <c r="C2950">
        <v>31.3</v>
      </c>
      <c r="D2950">
        <v>28.92</v>
      </c>
      <c r="E2950">
        <v>30.99</v>
      </c>
    </row>
    <row r="2951" spans="1:5">
      <c r="A2951" s="55">
        <v>37144</v>
      </c>
      <c r="B2951">
        <v>33.11</v>
      </c>
      <c r="C2951">
        <v>33.340000000000003</v>
      </c>
      <c r="D2951">
        <v>31.84</v>
      </c>
      <c r="E2951">
        <v>31.84</v>
      </c>
    </row>
    <row r="2952" spans="1:5">
      <c r="A2952" s="55">
        <v>37151</v>
      </c>
      <c r="B2952">
        <v>43.2</v>
      </c>
      <c r="C2952">
        <v>44.33</v>
      </c>
      <c r="D2952">
        <v>39.770000000000003</v>
      </c>
      <c r="E2952">
        <v>41.76</v>
      </c>
    </row>
    <row r="2953" spans="1:5">
      <c r="A2953" s="55">
        <v>37152</v>
      </c>
      <c r="B2953">
        <v>41.07</v>
      </c>
      <c r="C2953">
        <v>42.17</v>
      </c>
      <c r="D2953">
        <v>38.869999999999997</v>
      </c>
      <c r="E2953">
        <v>38.869999999999997</v>
      </c>
    </row>
    <row r="2954" spans="1:5">
      <c r="A2954" s="55">
        <v>37153</v>
      </c>
      <c r="B2954">
        <v>37.880000000000003</v>
      </c>
      <c r="C2954">
        <v>44.26</v>
      </c>
      <c r="D2954">
        <v>37.5</v>
      </c>
      <c r="E2954">
        <v>40.56</v>
      </c>
    </row>
    <row r="2955" spans="1:5">
      <c r="A2955" s="55">
        <v>37154</v>
      </c>
      <c r="B2955">
        <v>41.4</v>
      </c>
      <c r="C2955">
        <v>43.76</v>
      </c>
      <c r="D2955">
        <v>41.17</v>
      </c>
      <c r="E2955">
        <v>43.74</v>
      </c>
    </row>
    <row r="2956" spans="1:5">
      <c r="A2956" s="55">
        <v>37155</v>
      </c>
      <c r="B2956">
        <v>48.93</v>
      </c>
      <c r="C2956">
        <v>49.35</v>
      </c>
      <c r="D2956">
        <v>42.66</v>
      </c>
      <c r="E2956">
        <v>42.66</v>
      </c>
    </row>
    <row r="2957" spans="1:5">
      <c r="A2957" s="55">
        <v>37158</v>
      </c>
      <c r="B2957">
        <v>41.32</v>
      </c>
      <c r="C2957">
        <v>41.49</v>
      </c>
      <c r="D2957">
        <v>37.200000000000003</v>
      </c>
      <c r="E2957">
        <v>37.75</v>
      </c>
    </row>
    <row r="2958" spans="1:5">
      <c r="A2958" s="55">
        <v>37159</v>
      </c>
      <c r="B2958">
        <v>37.06</v>
      </c>
      <c r="C2958">
        <v>37.26</v>
      </c>
      <c r="D2958">
        <v>35.81</v>
      </c>
      <c r="E2958">
        <v>35.81</v>
      </c>
    </row>
    <row r="2959" spans="1:5">
      <c r="A2959" s="55">
        <v>37160</v>
      </c>
      <c r="B2959">
        <v>35</v>
      </c>
      <c r="C2959">
        <v>35.74</v>
      </c>
      <c r="D2959">
        <v>34.49</v>
      </c>
      <c r="E2959">
        <v>35.26</v>
      </c>
    </row>
    <row r="2960" spans="1:5">
      <c r="A2960" s="55">
        <v>37161</v>
      </c>
      <c r="B2960">
        <v>35.450000000000003</v>
      </c>
      <c r="C2960">
        <v>36.11</v>
      </c>
      <c r="D2960">
        <v>33.99</v>
      </c>
      <c r="E2960">
        <v>34</v>
      </c>
    </row>
    <row r="2961" spans="1:5">
      <c r="A2961" s="55">
        <v>37162</v>
      </c>
      <c r="B2961">
        <v>33.08</v>
      </c>
      <c r="C2961">
        <v>33.08</v>
      </c>
      <c r="D2961">
        <v>31.74</v>
      </c>
      <c r="E2961">
        <v>31.93</v>
      </c>
    </row>
    <row r="2962" spans="1:5">
      <c r="A2962" s="55">
        <v>37165</v>
      </c>
      <c r="B2962">
        <v>33.42</v>
      </c>
      <c r="C2962">
        <v>34.08</v>
      </c>
      <c r="D2962">
        <v>32.29</v>
      </c>
      <c r="E2962">
        <v>32.32</v>
      </c>
    </row>
    <row r="2963" spans="1:5">
      <c r="A2963" s="55">
        <v>37166</v>
      </c>
      <c r="B2963">
        <v>32.409999999999997</v>
      </c>
      <c r="C2963">
        <v>32.64</v>
      </c>
      <c r="D2963">
        <v>31.16</v>
      </c>
      <c r="E2963">
        <v>31.18</v>
      </c>
    </row>
    <row r="2964" spans="1:5">
      <c r="A2964" s="55">
        <v>37167</v>
      </c>
      <c r="B2964">
        <v>32.4</v>
      </c>
      <c r="C2964">
        <v>32.47</v>
      </c>
      <c r="D2964">
        <v>31.15</v>
      </c>
      <c r="E2964">
        <v>31.34</v>
      </c>
    </row>
    <row r="2965" spans="1:5">
      <c r="A2965" s="55">
        <v>37168</v>
      </c>
      <c r="B2965">
        <v>31.37</v>
      </c>
      <c r="C2965">
        <v>32.159999999999997</v>
      </c>
      <c r="D2965">
        <v>30.31</v>
      </c>
      <c r="E2965">
        <v>31.97</v>
      </c>
    </row>
    <row r="2966" spans="1:5">
      <c r="A2966" s="55">
        <v>37169</v>
      </c>
      <c r="B2966">
        <v>32.68</v>
      </c>
      <c r="C2966">
        <v>34.39</v>
      </c>
      <c r="D2966">
        <v>32.64</v>
      </c>
      <c r="E2966">
        <v>33.39</v>
      </c>
    </row>
    <row r="2967" spans="1:5">
      <c r="A2967" s="55">
        <v>37172</v>
      </c>
      <c r="B2967">
        <v>35.659999999999997</v>
      </c>
      <c r="C2967">
        <v>36.18</v>
      </c>
      <c r="D2967">
        <v>34.840000000000003</v>
      </c>
      <c r="E2967">
        <v>35.119999999999997</v>
      </c>
    </row>
    <row r="2968" spans="1:5">
      <c r="A2968" s="55">
        <v>37173</v>
      </c>
      <c r="B2968">
        <v>35.25</v>
      </c>
      <c r="C2968">
        <v>35.53</v>
      </c>
      <c r="D2968">
        <v>34.479999999999997</v>
      </c>
      <c r="E2968">
        <v>34.83</v>
      </c>
    </row>
    <row r="2969" spans="1:5">
      <c r="A2969" s="55">
        <v>37174</v>
      </c>
      <c r="B2969">
        <v>34.17</v>
      </c>
      <c r="C2969">
        <v>34.17</v>
      </c>
      <c r="D2969">
        <v>31.34</v>
      </c>
      <c r="E2969">
        <v>31.6</v>
      </c>
    </row>
    <row r="2970" spans="1:5">
      <c r="A2970" s="55">
        <v>37175</v>
      </c>
      <c r="B2970">
        <v>30.93</v>
      </c>
      <c r="C2970">
        <v>32.159999999999997</v>
      </c>
      <c r="D2970">
        <v>30.83</v>
      </c>
      <c r="E2970">
        <v>31.5</v>
      </c>
    </row>
    <row r="2971" spans="1:5">
      <c r="A2971" s="55">
        <v>37176</v>
      </c>
      <c r="B2971">
        <v>32.479999999999997</v>
      </c>
      <c r="C2971">
        <v>36.56</v>
      </c>
      <c r="D2971">
        <v>32.270000000000003</v>
      </c>
      <c r="E2971">
        <v>35.270000000000003</v>
      </c>
    </row>
    <row r="2972" spans="1:5">
      <c r="A2972" s="55">
        <v>37179</v>
      </c>
      <c r="B2972">
        <v>36.75</v>
      </c>
      <c r="C2972">
        <v>36.950000000000003</v>
      </c>
      <c r="D2972">
        <v>35.24</v>
      </c>
      <c r="E2972">
        <v>35.31</v>
      </c>
    </row>
    <row r="2973" spans="1:5">
      <c r="A2973" s="55">
        <v>37180</v>
      </c>
      <c r="B2973">
        <v>34.81</v>
      </c>
      <c r="C2973">
        <v>35.32</v>
      </c>
      <c r="D2973">
        <v>32.85</v>
      </c>
      <c r="E2973">
        <v>32.880000000000003</v>
      </c>
    </row>
    <row r="2974" spans="1:5">
      <c r="A2974" s="55">
        <v>37181</v>
      </c>
      <c r="B2974">
        <v>32.44</v>
      </c>
      <c r="C2974">
        <v>35.090000000000003</v>
      </c>
      <c r="D2974">
        <v>32.44</v>
      </c>
      <c r="E2974">
        <v>35.08</v>
      </c>
    </row>
    <row r="2975" spans="1:5">
      <c r="A2975" s="55">
        <v>37182</v>
      </c>
      <c r="B2975">
        <v>35.42</v>
      </c>
      <c r="C2975">
        <v>35.61</v>
      </c>
      <c r="D2975">
        <v>34.85</v>
      </c>
      <c r="E2975">
        <v>34.950000000000003</v>
      </c>
    </row>
    <row r="2976" spans="1:5">
      <c r="A2976" s="55">
        <v>37183</v>
      </c>
      <c r="B2976">
        <v>34.76</v>
      </c>
      <c r="C2976">
        <v>35.46</v>
      </c>
      <c r="D2976">
        <v>33.89</v>
      </c>
      <c r="E2976">
        <v>34.11</v>
      </c>
    </row>
    <row r="2977" spans="1:5">
      <c r="A2977" s="55">
        <v>37186</v>
      </c>
      <c r="B2977">
        <v>34.47</v>
      </c>
      <c r="C2977">
        <v>34.659999999999997</v>
      </c>
      <c r="D2977">
        <v>32.17</v>
      </c>
      <c r="E2977">
        <v>32.25</v>
      </c>
    </row>
    <row r="2978" spans="1:5">
      <c r="A2978" s="55">
        <v>37187</v>
      </c>
      <c r="B2978">
        <v>32.24</v>
      </c>
      <c r="C2978">
        <v>32.46</v>
      </c>
      <c r="D2978">
        <v>31.3</v>
      </c>
      <c r="E2978">
        <v>32</v>
      </c>
    </row>
    <row r="2979" spans="1:5">
      <c r="A2979" s="55">
        <v>37188</v>
      </c>
      <c r="B2979">
        <v>31.74</v>
      </c>
      <c r="C2979">
        <v>31.84</v>
      </c>
      <c r="D2979">
        <v>30.8</v>
      </c>
      <c r="E2979">
        <v>30.95</v>
      </c>
    </row>
    <row r="2980" spans="1:5">
      <c r="A2980" s="55">
        <v>37189</v>
      </c>
      <c r="B2980">
        <v>32.4</v>
      </c>
      <c r="C2980">
        <v>32.92</v>
      </c>
      <c r="D2980">
        <v>29.45</v>
      </c>
      <c r="E2980">
        <v>29.46</v>
      </c>
    </row>
    <row r="2981" spans="1:5">
      <c r="A2981" s="55">
        <v>37190</v>
      </c>
      <c r="B2981">
        <v>30.02</v>
      </c>
      <c r="C2981">
        <v>30.02</v>
      </c>
      <c r="D2981">
        <v>28.11</v>
      </c>
      <c r="E2981">
        <v>28.42</v>
      </c>
    </row>
    <row r="2982" spans="1:5">
      <c r="A2982" s="55">
        <v>37193</v>
      </c>
      <c r="B2982">
        <v>30.43</v>
      </c>
      <c r="C2982">
        <v>31.67</v>
      </c>
      <c r="D2982">
        <v>30.31</v>
      </c>
      <c r="E2982">
        <v>31.64</v>
      </c>
    </row>
    <row r="2983" spans="1:5">
      <c r="A2983" s="55">
        <v>37194</v>
      </c>
      <c r="B2983">
        <v>33.24</v>
      </c>
      <c r="C2983">
        <v>34.770000000000003</v>
      </c>
      <c r="D2983">
        <v>33</v>
      </c>
      <c r="E2983">
        <v>33.46</v>
      </c>
    </row>
    <row r="2984" spans="1:5">
      <c r="A2984" s="55">
        <v>37195</v>
      </c>
      <c r="B2984">
        <v>33.119999999999997</v>
      </c>
      <c r="C2984">
        <v>33.590000000000003</v>
      </c>
      <c r="D2984">
        <v>32.270000000000003</v>
      </c>
      <c r="E2984">
        <v>33.56</v>
      </c>
    </row>
    <row r="2985" spans="1:5">
      <c r="A2985" s="55">
        <v>37196</v>
      </c>
      <c r="B2985">
        <v>33.97</v>
      </c>
      <c r="C2985">
        <v>34.57</v>
      </c>
      <c r="D2985">
        <v>32</v>
      </c>
      <c r="E2985">
        <v>32.31</v>
      </c>
    </row>
    <row r="2986" spans="1:5">
      <c r="A2986" s="55">
        <v>37197</v>
      </c>
      <c r="B2986">
        <v>32.450000000000003</v>
      </c>
      <c r="C2986">
        <v>32.67</v>
      </c>
      <c r="D2986">
        <v>30.46</v>
      </c>
      <c r="E2986">
        <v>30.71</v>
      </c>
    </row>
    <row r="2987" spans="1:5">
      <c r="A2987" s="55">
        <v>37200</v>
      </c>
      <c r="B2987">
        <v>31.14</v>
      </c>
      <c r="C2987">
        <v>31.21</v>
      </c>
      <c r="D2987">
        <v>30.23</v>
      </c>
      <c r="E2987">
        <v>30.5</v>
      </c>
    </row>
    <row r="2988" spans="1:5">
      <c r="A2988" s="55">
        <v>37201</v>
      </c>
      <c r="B2988">
        <v>30.64</v>
      </c>
      <c r="C2988">
        <v>31.19</v>
      </c>
      <c r="D2988">
        <v>28.72</v>
      </c>
      <c r="E2988">
        <v>28.8</v>
      </c>
    </row>
    <row r="2989" spans="1:5">
      <c r="A2989" s="55">
        <v>37202</v>
      </c>
      <c r="B2989">
        <v>29.41</v>
      </c>
      <c r="C2989">
        <v>29.54</v>
      </c>
      <c r="D2989">
        <v>28.11</v>
      </c>
      <c r="E2989">
        <v>29.13</v>
      </c>
    </row>
    <row r="2990" spans="1:5">
      <c r="A2990" s="55">
        <v>37203</v>
      </c>
      <c r="B2990">
        <v>28.51</v>
      </c>
      <c r="C2990">
        <v>28.88</v>
      </c>
      <c r="D2990">
        <v>27.43</v>
      </c>
      <c r="E2990">
        <v>28.62</v>
      </c>
    </row>
    <row r="2991" spans="1:5">
      <c r="A2991" s="55">
        <v>37204</v>
      </c>
      <c r="B2991">
        <v>28.99</v>
      </c>
      <c r="C2991">
        <v>29.05</v>
      </c>
      <c r="D2991">
        <v>27.34</v>
      </c>
      <c r="E2991">
        <v>27.44</v>
      </c>
    </row>
    <row r="2992" spans="1:5">
      <c r="A2992" s="55">
        <v>37207</v>
      </c>
      <c r="B2992">
        <v>31.94</v>
      </c>
      <c r="C2992">
        <v>31.94</v>
      </c>
      <c r="D2992">
        <v>29.04</v>
      </c>
      <c r="E2992">
        <v>29.35</v>
      </c>
    </row>
    <row r="2993" spans="1:5">
      <c r="A2993" s="55">
        <v>37208</v>
      </c>
      <c r="B2993">
        <v>27.95</v>
      </c>
      <c r="C2993">
        <v>28.02</v>
      </c>
      <c r="D2993">
        <v>26.34</v>
      </c>
      <c r="E2993">
        <v>26.47</v>
      </c>
    </row>
    <row r="2994" spans="1:5">
      <c r="A2994" s="55">
        <v>37209</v>
      </c>
      <c r="B2994">
        <v>26.27</v>
      </c>
      <c r="C2994">
        <v>27.04</v>
      </c>
      <c r="D2994">
        <v>26.26</v>
      </c>
      <c r="E2994">
        <v>26.56</v>
      </c>
    </row>
    <row r="2995" spans="1:5">
      <c r="A2995" s="55">
        <v>37210</v>
      </c>
      <c r="B2995">
        <v>26.33</v>
      </c>
      <c r="C2995">
        <v>26.46</v>
      </c>
      <c r="D2995">
        <v>25.53</v>
      </c>
      <c r="E2995">
        <v>25.56</v>
      </c>
    </row>
    <row r="2996" spans="1:5">
      <c r="A2996" s="55">
        <v>37211</v>
      </c>
      <c r="B2996">
        <v>25.76</v>
      </c>
      <c r="C2996">
        <v>25.95</v>
      </c>
      <c r="D2996">
        <v>25.03</v>
      </c>
      <c r="E2996">
        <v>25.07</v>
      </c>
    </row>
    <row r="2997" spans="1:5">
      <c r="A2997" s="55">
        <v>37214</v>
      </c>
      <c r="B2997">
        <v>25.43</v>
      </c>
      <c r="C2997">
        <v>25.43</v>
      </c>
      <c r="D2997">
        <v>24.46</v>
      </c>
      <c r="E2997">
        <v>24.46</v>
      </c>
    </row>
    <row r="2998" spans="1:5">
      <c r="A2998" s="55">
        <v>37215</v>
      </c>
      <c r="B2998">
        <v>24.35</v>
      </c>
      <c r="C2998">
        <v>24.48</v>
      </c>
      <c r="D2998">
        <v>23.5</v>
      </c>
      <c r="E2998">
        <v>24.12</v>
      </c>
    </row>
    <row r="2999" spans="1:5">
      <c r="A2999" s="55">
        <v>37216</v>
      </c>
      <c r="B2999">
        <v>23.86</v>
      </c>
      <c r="C2999">
        <v>24.42</v>
      </c>
      <c r="D2999">
        <v>23.84</v>
      </c>
      <c r="E2999">
        <v>24.19</v>
      </c>
    </row>
    <row r="3000" spans="1:5">
      <c r="A3000" s="55">
        <v>37218</v>
      </c>
      <c r="B3000">
        <v>23.93</v>
      </c>
      <c r="C3000">
        <v>23.94</v>
      </c>
      <c r="D3000">
        <v>23</v>
      </c>
      <c r="E3000">
        <v>23.25</v>
      </c>
    </row>
    <row r="3001" spans="1:5">
      <c r="A3001" s="55">
        <v>37221</v>
      </c>
      <c r="B3001">
        <v>24.22</v>
      </c>
      <c r="C3001">
        <v>24.74</v>
      </c>
      <c r="D3001">
        <v>23.75</v>
      </c>
      <c r="E3001">
        <v>23.79</v>
      </c>
    </row>
    <row r="3002" spans="1:5">
      <c r="A3002" s="55">
        <v>37222</v>
      </c>
      <c r="B3002">
        <v>23.6</v>
      </c>
      <c r="C3002">
        <v>24.56</v>
      </c>
      <c r="D3002">
        <v>22.96</v>
      </c>
      <c r="E3002">
        <v>24</v>
      </c>
    </row>
    <row r="3003" spans="1:5">
      <c r="A3003" s="55">
        <v>37223</v>
      </c>
      <c r="B3003">
        <v>24.57</v>
      </c>
      <c r="C3003">
        <v>25.91</v>
      </c>
      <c r="D3003">
        <v>24.29</v>
      </c>
      <c r="E3003">
        <v>25.9</v>
      </c>
    </row>
    <row r="3004" spans="1:5">
      <c r="A3004" s="55">
        <v>37224</v>
      </c>
      <c r="B3004">
        <v>26.16</v>
      </c>
      <c r="C3004">
        <v>26.46</v>
      </c>
      <c r="D3004">
        <v>25.14</v>
      </c>
      <c r="E3004">
        <v>25.18</v>
      </c>
    </row>
    <row r="3005" spans="1:5">
      <c r="A3005" s="55">
        <v>37225</v>
      </c>
      <c r="B3005">
        <v>25.05</v>
      </c>
      <c r="C3005">
        <v>25.3</v>
      </c>
      <c r="D3005">
        <v>23.6</v>
      </c>
      <c r="E3005">
        <v>23.84</v>
      </c>
    </row>
    <row r="3006" spans="1:5">
      <c r="A3006" s="55">
        <v>37228</v>
      </c>
      <c r="B3006">
        <v>25.92</v>
      </c>
      <c r="C3006">
        <v>26.38</v>
      </c>
      <c r="D3006">
        <v>25.52</v>
      </c>
      <c r="E3006">
        <v>25.77</v>
      </c>
    </row>
    <row r="3007" spans="1:5">
      <c r="A3007" s="55">
        <v>37229</v>
      </c>
      <c r="B3007">
        <v>25.41</v>
      </c>
      <c r="C3007">
        <v>25.75</v>
      </c>
      <c r="D3007">
        <v>24.08</v>
      </c>
      <c r="E3007">
        <v>24.08</v>
      </c>
    </row>
    <row r="3008" spans="1:5">
      <c r="A3008" s="55">
        <v>37230</v>
      </c>
      <c r="B3008">
        <v>23.15</v>
      </c>
      <c r="C3008">
        <v>23.15</v>
      </c>
      <c r="D3008">
        <v>22.58</v>
      </c>
      <c r="E3008">
        <v>23.02</v>
      </c>
    </row>
    <row r="3009" spans="1:5">
      <c r="A3009" s="55">
        <v>37231</v>
      </c>
      <c r="B3009">
        <v>23.5</v>
      </c>
      <c r="C3009">
        <v>24.14</v>
      </c>
      <c r="D3009">
        <v>23.35</v>
      </c>
      <c r="E3009">
        <v>23.71</v>
      </c>
    </row>
    <row r="3010" spans="1:5">
      <c r="A3010" s="55">
        <v>37232</v>
      </c>
      <c r="B3010">
        <v>23.76</v>
      </c>
      <c r="C3010">
        <v>23.85</v>
      </c>
      <c r="D3010">
        <v>23.18</v>
      </c>
      <c r="E3010">
        <v>23.49</v>
      </c>
    </row>
    <row r="3011" spans="1:5">
      <c r="A3011" s="55">
        <v>37235</v>
      </c>
      <c r="B3011">
        <v>24.97</v>
      </c>
      <c r="C3011">
        <v>25.87</v>
      </c>
      <c r="D3011">
        <v>24.58</v>
      </c>
      <c r="E3011">
        <v>25.62</v>
      </c>
    </row>
    <row r="3012" spans="1:5">
      <c r="A3012" s="55">
        <v>37236</v>
      </c>
      <c r="B3012">
        <v>25.25</v>
      </c>
      <c r="C3012">
        <v>25.58</v>
      </c>
      <c r="D3012">
        <v>24.22</v>
      </c>
      <c r="E3012">
        <v>25.3</v>
      </c>
    </row>
    <row r="3013" spans="1:5">
      <c r="A3013" s="55">
        <v>37237</v>
      </c>
      <c r="B3013">
        <v>25</v>
      </c>
      <c r="C3013">
        <v>25.91</v>
      </c>
      <c r="D3013">
        <v>24.66</v>
      </c>
      <c r="E3013">
        <v>24.87</v>
      </c>
    </row>
    <row r="3014" spans="1:5">
      <c r="A3014" s="55">
        <v>37238</v>
      </c>
      <c r="B3014">
        <v>25.48</v>
      </c>
      <c r="C3014">
        <v>25.93</v>
      </c>
      <c r="D3014">
        <v>25.03</v>
      </c>
      <c r="E3014">
        <v>25.91</v>
      </c>
    </row>
    <row r="3015" spans="1:5">
      <c r="A3015" s="55">
        <v>37239</v>
      </c>
      <c r="B3015">
        <v>25.28</v>
      </c>
      <c r="C3015">
        <v>25.53</v>
      </c>
      <c r="D3015">
        <v>24.23</v>
      </c>
      <c r="E3015">
        <v>24.63</v>
      </c>
    </row>
    <row r="3016" spans="1:5">
      <c r="A3016" s="55">
        <v>37242</v>
      </c>
      <c r="B3016">
        <v>25.02</v>
      </c>
      <c r="C3016">
        <v>25.06</v>
      </c>
      <c r="D3016">
        <v>23.96</v>
      </c>
      <c r="E3016">
        <v>24.26</v>
      </c>
    </row>
    <row r="3017" spans="1:5">
      <c r="A3017" s="55">
        <v>37243</v>
      </c>
      <c r="B3017">
        <v>23.43</v>
      </c>
      <c r="C3017">
        <v>23.71</v>
      </c>
      <c r="D3017">
        <v>23.19</v>
      </c>
      <c r="E3017">
        <v>23.29</v>
      </c>
    </row>
    <row r="3018" spans="1:5">
      <c r="A3018" s="55">
        <v>37244</v>
      </c>
      <c r="B3018">
        <v>23.34</v>
      </c>
      <c r="C3018">
        <v>23.34</v>
      </c>
      <c r="D3018">
        <v>22.26</v>
      </c>
      <c r="E3018">
        <v>22.58</v>
      </c>
    </row>
    <row r="3019" spans="1:5">
      <c r="A3019" s="55">
        <v>37245</v>
      </c>
      <c r="B3019">
        <v>22.56</v>
      </c>
      <c r="C3019">
        <v>23.69</v>
      </c>
      <c r="D3019">
        <v>22.48</v>
      </c>
      <c r="E3019">
        <v>23.67</v>
      </c>
    </row>
    <row r="3020" spans="1:5">
      <c r="A3020" s="55">
        <v>37246</v>
      </c>
      <c r="B3020">
        <v>23.13</v>
      </c>
      <c r="C3020">
        <v>23.28</v>
      </c>
      <c r="D3020">
        <v>22.38</v>
      </c>
      <c r="E3020">
        <v>22.5</v>
      </c>
    </row>
    <row r="3021" spans="1:5">
      <c r="A3021" s="55">
        <v>37249</v>
      </c>
      <c r="B3021">
        <v>23.06</v>
      </c>
      <c r="C3021">
        <v>23.11</v>
      </c>
      <c r="D3021">
        <v>22.62</v>
      </c>
      <c r="E3021">
        <v>22.62</v>
      </c>
    </row>
    <row r="3022" spans="1:5">
      <c r="A3022" s="55">
        <v>37251</v>
      </c>
      <c r="B3022">
        <v>22.36</v>
      </c>
      <c r="C3022">
        <v>22.42</v>
      </c>
      <c r="D3022">
        <v>22.01</v>
      </c>
      <c r="E3022">
        <v>22.29</v>
      </c>
    </row>
    <row r="3023" spans="1:5">
      <c r="A3023" s="55">
        <v>37252</v>
      </c>
      <c r="B3023">
        <v>22.01</v>
      </c>
      <c r="C3023">
        <v>22.01</v>
      </c>
      <c r="D3023">
        <v>21.59</v>
      </c>
      <c r="E3023">
        <v>21.59</v>
      </c>
    </row>
    <row r="3024" spans="1:5">
      <c r="A3024" s="55">
        <v>37253</v>
      </c>
      <c r="B3024">
        <v>21.4</v>
      </c>
      <c r="C3024">
        <v>21.59</v>
      </c>
      <c r="D3024">
        <v>21.12</v>
      </c>
      <c r="E3024">
        <v>21.4</v>
      </c>
    </row>
    <row r="3025" spans="1:5">
      <c r="A3025" s="55">
        <v>37256</v>
      </c>
      <c r="B3025">
        <v>22.5</v>
      </c>
      <c r="C3025">
        <v>23.8</v>
      </c>
      <c r="D3025">
        <v>22.46</v>
      </c>
      <c r="E3025">
        <v>23.8</v>
      </c>
    </row>
    <row r="3026" spans="1:5">
      <c r="A3026" s="55">
        <v>37258</v>
      </c>
      <c r="B3026">
        <v>23.78</v>
      </c>
      <c r="C3026">
        <v>24.2</v>
      </c>
      <c r="D3026">
        <v>22.71</v>
      </c>
      <c r="E3026">
        <v>22.71</v>
      </c>
    </row>
    <row r="3027" spans="1:5">
      <c r="A3027" s="55">
        <v>37259</v>
      </c>
      <c r="B3027">
        <v>22.22</v>
      </c>
      <c r="C3027">
        <v>22.43</v>
      </c>
      <c r="D3027">
        <v>21.33</v>
      </c>
      <c r="E3027">
        <v>21.34</v>
      </c>
    </row>
    <row r="3028" spans="1:5">
      <c r="A3028" s="55">
        <v>37260</v>
      </c>
      <c r="B3028">
        <v>20.97</v>
      </c>
      <c r="C3028">
        <v>21.53</v>
      </c>
      <c r="D3028">
        <v>20.399999999999999</v>
      </c>
      <c r="E3028">
        <v>20.45</v>
      </c>
    </row>
    <row r="3029" spans="1:5">
      <c r="A3029" s="55">
        <v>37263</v>
      </c>
      <c r="B3029">
        <v>21.41</v>
      </c>
      <c r="C3029">
        <v>22.15</v>
      </c>
      <c r="D3029">
        <v>21.35</v>
      </c>
      <c r="E3029">
        <v>21.94</v>
      </c>
    </row>
    <row r="3030" spans="1:5">
      <c r="A3030" s="55">
        <v>37264</v>
      </c>
      <c r="B3030">
        <v>21.63</v>
      </c>
      <c r="C3030">
        <v>22.29</v>
      </c>
      <c r="D3030">
        <v>21.28</v>
      </c>
      <c r="E3030">
        <v>21.83</v>
      </c>
    </row>
    <row r="3031" spans="1:5">
      <c r="A3031" s="55">
        <v>37265</v>
      </c>
      <c r="B3031">
        <v>21.3</v>
      </c>
      <c r="C3031">
        <v>22.42</v>
      </c>
      <c r="D3031">
        <v>20.66</v>
      </c>
      <c r="E3031">
        <v>22.13</v>
      </c>
    </row>
    <row r="3032" spans="1:5">
      <c r="A3032" s="55">
        <v>37266</v>
      </c>
      <c r="B3032">
        <v>22.28</v>
      </c>
      <c r="C3032">
        <v>22.78</v>
      </c>
      <c r="D3032">
        <v>21.78</v>
      </c>
      <c r="E3032">
        <v>22.36</v>
      </c>
    </row>
    <row r="3033" spans="1:5">
      <c r="A3033" s="55">
        <v>37267</v>
      </c>
      <c r="B3033">
        <v>22.29</v>
      </c>
      <c r="C3033">
        <v>22.84</v>
      </c>
      <c r="D3033">
        <v>21.92</v>
      </c>
      <c r="E3033">
        <v>22.6</v>
      </c>
    </row>
    <row r="3034" spans="1:5">
      <c r="A3034" s="55">
        <v>37270</v>
      </c>
      <c r="B3034">
        <v>23.94</v>
      </c>
      <c r="C3034">
        <v>24.04</v>
      </c>
      <c r="D3034">
        <v>23.24</v>
      </c>
      <c r="E3034">
        <v>23.58</v>
      </c>
    </row>
    <row r="3035" spans="1:5">
      <c r="A3035" s="55">
        <v>37271</v>
      </c>
      <c r="B3035">
        <v>23.39</v>
      </c>
      <c r="C3035">
        <v>23.74</v>
      </c>
      <c r="D3035">
        <v>22.58</v>
      </c>
      <c r="E3035">
        <v>22.7</v>
      </c>
    </row>
    <row r="3036" spans="1:5">
      <c r="A3036" s="55">
        <v>37272</v>
      </c>
      <c r="B3036">
        <v>23.42</v>
      </c>
      <c r="C3036">
        <v>23.6</v>
      </c>
      <c r="D3036">
        <v>22.87</v>
      </c>
      <c r="E3036">
        <v>23.45</v>
      </c>
    </row>
    <row r="3037" spans="1:5">
      <c r="A3037" s="55">
        <v>37273</v>
      </c>
      <c r="B3037">
        <v>23.34</v>
      </c>
      <c r="C3037">
        <v>23.55</v>
      </c>
      <c r="D3037">
        <v>22.13</v>
      </c>
      <c r="E3037">
        <v>22.25</v>
      </c>
    </row>
    <row r="3038" spans="1:5">
      <c r="A3038" s="55">
        <v>37274</v>
      </c>
      <c r="B3038">
        <v>22.97</v>
      </c>
      <c r="C3038">
        <v>23.07</v>
      </c>
      <c r="D3038">
        <v>22.22</v>
      </c>
      <c r="E3038">
        <v>22.52</v>
      </c>
    </row>
    <row r="3039" spans="1:5">
      <c r="A3039" s="55">
        <v>37278</v>
      </c>
      <c r="B3039">
        <v>22.93</v>
      </c>
      <c r="C3039">
        <v>23.83</v>
      </c>
      <c r="D3039">
        <v>22.76</v>
      </c>
      <c r="E3039">
        <v>23.61</v>
      </c>
    </row>
    <row r="3040" spans="1:5">
      <c r="A3040" s="55">
        <v>37279</v>
      </c>
      <c r="B3040">
        <v>23.35</v>
      </c>
      <c r="C3040">
        <v>23.54</v>
      </c>
      <c r="D3040">
        <v>21.68</v>
      </c>
      <c r="E3040">
        <v>21.88</v>
      </c>
    </row>
    <row r="3041" spans="1:5">
      <c r="A3041" s="55">
        <v>37280</v>
      </c>
      <c r="B3041">
        <v>21.19</v>
      </c>
      <c r="C3041">
        <v>21.34</v>
      </c>
      <c r="D3041">
        <v>20.74</v>
      </c>
      <c r="E3041">
        <v>21.15</v>
      </c>
    </row>
    <row r="3042" spans="1:5">
      <c r="A3042" s="55">
        <v>37281</v>
      </c>
      <c r="B3042">
        <v>21.36</v>
      </c>
      <c r="C3042">
        <v>21.57</v>
      </c>
      <c r="D3042">
        <v>20.74</v>
      </c>
      <c r="E3042">
        <v>21.01</v>
      </c>
    </row>
    <row r="3043" spans="1:5">
      <c r="A3043" s="55">
        <v>37284</v>
      </c>
      <c r="B3043">
        <v>21.24</v>
      </c>
      <c r="C3043">
        <v>21.88</v>
      </c>
      <c r="D3043">
        <v>21.11</v>
      </c>
      <c r="E3043">
        <v>21.14</v>
      </c>
    </row>
    <row r="3044" spans="1:5">
      <c r="A3044" s="55">
        <v>37285</v>
      </c>
      <c r="B3044">
        <v>20.92</v>
      </c>
      <c r="C3044">
        <v>24.99</v>
      </c>
      <c r="D3044">
        <v>20.69</v>
      </c>
      <c r="E3044">
        <v>24.35</v>
      </c>
    </row>
    <row r="3045" spans="1:5">
      <c r="A3045" s="55">
        <v>37286</v>
      </c>
      <c r="B3045">
        <v>24.58</v>
      </c>
      <c r="C3045">
        <v>26.88</v>
      </c>
      <c r="D3045">
        <v>23.22</v>
      </c>
      <c r="E3045">
        <v>23.22</v>
      </c>
    </row>
    <row r="3046" spans="1:5">
      <c r="A3046" s="55">
        <v>37287</v>
      </c>
      <c r="B3046">
        <v>22.45</v>
      </c>
      <c r="C3046">
        <v>22.7</v>
      </c>
      <c r="D3046">
        <v>21.09</v>
      </c>
      <c r="E3046">
        <v>21.09</v>
      </c>
    </row>
    <row r="3047" spans="1:5">
      <c r="A3047" s="55">
        <v>37288</v>
      </c>
      <c r="B3047">
        <v>21.12</v>
      </c>
      <c r="C3047">
        <v>21.43</v>
      </c>
      <c r="D3047">
        <v>20.95</v>
      </c>
      <c r="E3047">
        <v>21.12</v>
      </c>
    </row>
    <row r="3048" spans="1:5">
      <c r="A3048" s="55">
        <v>37291</v>
      </c>
      <c r="B3048">
        <v>22.77</v>
      </c>
      <c r="C3048">
        <v>25.15</v>
      </c>
      <c r="D3048">
        <v>22.69</v>
      </c>
      <c r="E3048">
        <v>24.87</v>
      </c>
    </row>
    <row r="3049" spans="1:5">
      <c r="A3049" s="55">
        <v>37292</v>
      </c>
      <c r="B3049">
        <v>25.26</v>
      </c>
      <c r="C3049">
        <v>26.19</v>
      </c>
      <c r="D3049">
        <v>24.51</v>
      </c>
      <c r="E3049">
        <v>25.45</v>
      </c>
    </row>
    <row r="3050" spans="1:5">
      <c r="A3050" s="55">
        <v>37293</v>
      </c>
      <c r="B3050">
        <v>25.53</v>
      </c>
      <c r="C3050">
        <v>27.32</v>
      </c>
      <c r="D3050">
        <v>25.34</v>
      </c>
      <c r="E3050">
        <v>26.09</v>
      </c>
    </row>
    <row r="3051" spans="1:5">
      <c r="A3051" s="55">
        <v>37294</v>
      </c>
      <c r="B3051">
        <v>25.99</v>
      </c>
      <c r="C3051">
        <v>26.54</v>
      </c>
      <c r="D3051">
        <v>24.24</v>
      </c>
      <c r="E3051">
        <v>25.11</v>
      </c>
    </row>
    <row r="3052" spans="1:5">
      <c r="A3052" s="55">
        <v>37295</v>
      </c>
      <c r="B3052">
        <v>24.56</v>
      </c>
      <c r="C3052">
        <v>24.67</v>
      </c>
      <c r="D3052">
        <v>23.07</v>
      </c>
      <c r="E3052">
        <v>23.26</v>
      </c>
    </row>
    <row r="3053" spans="1:5">
      <c r="A3053" s="55">
        <v>37298</v>
      </c>
      <c r="B3053">
        <v>24.04</v>
      </c>
      <c r="C3053">
        <v>24.04</v>
      </c>
      <c r="D3053">
        <v>21.78</v>
      </c>
      <c r="E3053">
        <v>21.78</v>
      </c>
    </row>
    <row r="3054" spans="1:5">
      <c r="A3054" s="55">
        <v>37299</v>
      </c>
      <c r="B3054">
        <v>22.3</v>
      </c>
      <c r="C3054">
        <v>22.44</v>
      </c>
      <c r="D3054">
        <v>21.44</v>
      </c>
      <c r="E3054">
        <v>21.62</v>
      </c>
    </row>
    <row r="3055" spans="1:5">
      <c r="A3055" s="55">
        <v>37300</v>
      </c>
      <c r="B3055">
        <v>20.92</v>
      </c>
      <c r="C3055">
        <v>21.17</v>
      </c>
      <c r="D3055">
        <v>20.55</v>
      </c>
      <c r="E3055">
        <v>20.85</v>
      </c>
    </row>
    <row r="3056" spans="1:5">
      <c r="A3056" s="55">
        <v>37301</v>
      </c>
      <c r="B3056">
        <v>21.92</v>
      </c>
      <c r="C3056">
        <v>21.92</v>
      </c>
      <c r="D3056">
        <v>21.32</v>
      </c>
      <c r="E3056">
        <v>21.77</v>
      </c>
    </row>
    <row r="3057" spans="1:5">
      <c r="A3057" s="55">
        <v>37302</v>
      </c>
      <c r="B3057">
        <v>21.98</v>
      </c>
      <c r="C3057">
        <v>22.79</v>
      </c>
      <c r="D3057">
        <v>21.54</v>
      </c>
      <c r="E3057">
        <v>22.37</v>
      </c>
    </row>
    <row r="3058" spans="1:5">
      <c r="A3058" s="55">
        <v>37306</v>
      </c>
      <c r="B3058">
        <v>23.92</v>
      </c>
      <c r="C3058">
        <v>24.59</v>
      </c>
      <c r="D3058">
        <v>23.83</v>
      </c>
      <c r="E3058">
        <v>24.43</v>
      </c>
    </row>
    <row r="3059" spans="1:5">
      <c r="A3059" s="55">
        <v>37307</v>
      </c>
      <c r="B3059">
        <v>23.78</v>
      </c>
      <c r="C3059">
        <v>24.94</v>
      </c>
      <c r="D3059">
        <v>22.62</v>
      </c>
      <c r="E3059">
        <v>22.66</v>
      </c>
    </row>
    <row r="3060" spans="1:5">
      <c r="A3060" s="55">
        <v>37308</v>
      </c>
      <c r="B3060">
        <v>22.59</v>
      </c>
      <c r="C3060">
        <v>23.96</v>
      </c>
      <c r="D3060">
        <v>21.9</v>
      </c>
      <c r="E3060">
        <v>23.8</v>
      </c>
    </row>
    <row r="3061" spans="1:5">
      <c r="A3061" s="55">
        <v>37309</v>
      </c>
      <c r="B3061">
        <v>24.04</v>
      </c>
      <c r="C3061">
        <v>24.44</v>
      </c>
      <c r="D3061">
        <v>22.75</v>
      </c>
      <c r="E3061">
        <v>22.86</v>
      </c>
    </row>
    <row r="3062" spans="1:5">
      <c r="A3062" s="55">
        <v>37312</v>
      </c>
      <c r="B3062">
        <v>23.09</v>
      </c>
      <c r="C3062">
        <v>23.11</v>
      </c>
      <c r="D3062">
        <v>21.42</v>
      </c>
      <c r="E3062">
        <v>21.84</v>
      </c>
    </row>
    <row r="3063" spans="1:5">
      <c r="A3063" s="55">
        <v>37313</v>
      </c>
      <c r="B3063">
        <v>21.36</v>
      </c>
      <c r="C3063">
        <v>22.25</v>
      </c>
      <c r="D3063">
        <v>21.35</v>
      </c>
      <c r="E3063">
        <v>21.68</v>
      </c>
    </row>
    <row r="3064" spans="1:5">
      <c r="A3064" s="55">
        <v>37314</v>
      </c>
      <c r="B3064">
        <v>21.18</v>
      </c>
      <c r="C3064">
        <v>22.42</v>
      </c>
      <c r="D3064">
        <v>20.82</v>
      </c>
      <c r="E3064">
        <v>21.49</v>
      </c>
    </row>
    <row r="3065" spans="1:5">
      <c r="A3065" s="55">
        <v>37315</v>
      </c>
      <c r="B3065">
        <v>21.12</v>
      </c>
      <c r="C3065">
        <v>21.59</v>
      </c>
      <c r="D3065">
        <v>20.71</v>
      </c>
      <c r="E3065">
        <v>21.59</v>
      </c>
    </row>
    <row r="3066" spans="1:5">
      <c r="A3066" s="55">
        <v>37316</v>
      </c>
      <c r="B3066">
        <v>21.06</v>
      </c>
      <c r="C3066">
        <v>21.06</v>
      </c>
      <c r="D3066">
        <v>19.88</v>
      </c>
      <c r="E3066">
        <v>19.96</v>
      </c>
    </row>
    <row r="3067" spans="1:5">
      <c r="A3067" s="55">
        <v>37319</v>
      </c>
      <c r="B3067">
        <v>20.69</v>
      </c>
      <c r="C3067">
        <v>20.95</v>
      </c>
      <c r="D3067">
        <v>20.350000000000001</v>
      </c>
      <c r="E3067">
        <v>20.5</v>
      </c>
    </row>
    <row r="3068" spans="1:5">
      <c r="A3068" s="55">
        <v>37320</v>
      </c>
      <c r="B3068">
        <v>20.76</v>
      </c>
      <c r="C3068">
        <v>21.12</v>
      </c>
      <c r="D3068">
        <v>20.239999999999998</v>
      </c>
      <c r="E3068">
        <v>20.3</v>
      </c>
    </row>
    <row r="3069" spans="1:5">
      <c r="A3069" s="55">
        <v>37321</v>
      </c>
      <c r="B3069">
        <v>20.27</v>
      </c>
      <c r="C3069">
        <v>20.49</v>
      </c>
      <c r="D3069">
        <v>19.55</v>
      </c>
      <c r="E3069">
        <v>19.940000000000001</v>
      </c>
    </row>
    <row r="3070" spans="1:5">
      <c r="A3070" s="55">
        <v>37322</v>
      </c>
      <c r="B3070">
        <v>20.72</v>
      </c>
      <c r="C3070">
        <v>20.81</v>
      </c>
      <c r="D3070">
        <v>19.97</v>
      </c>
      <c r="E3070">
        <v>20.04</v>
      </c>
    </row>
    <row r="3071" spans="1:5">
      <c r="A3071" s="55">
        <v>37323</v>
      </c>
      <c r="B3071">
        <v>19.760000000000002</v>
      </c>
      <c r="C3071">
        <v>20.22</v>
      </c>
      <c r="D3071">
        <v>19.27</v>
      </c>
      <c r="E3071">
        <v>19.27</v>
      </c>
    </row>
    <row r="3072" spans="1:5">
      <c r="A3072" s="55">
        <v>37326</v>
      </c>
      <c r="B3072">
        <v>20.66</v>
      </c>
      <c r="C3072">
        <v>20.77</v>
      </c>
      <c r="D3072">
        <v>19.559999999999999</v>
      </c>
      <c r="E3072">
        <v>19.84</v>
      </c>
    </row>
    <row r="3073" spans="1:5">
      <c r="A3073" s="55">
        <v>37327</v>
      </c>
      <c r="B3073">
        <v>20.52</v>
      </c>
      <c r="C3073">
        <v>20.57</v>
      </c>
      <c r="D3073">
        <v>19.510000000000002</v>
      </c>
      <c r="E3073">
        <v>19.59</v>
      </c>
    </row>
    <row r="3074" spans="1:5">
      <c r="A3074" s="55">
        <v>37328</v>
      </c>
      <c r="B3074">
        <v>19.829999999999998</v>
      </c>
      <c r="C3074">
        <v>19.89</v>
      </c>
      <c r="D3074">
        <v>19.399999999999999</v>
      </c>
      <c r="E3074">
        <v>19.46</v>
      </c>
    </row>
    <row r="3075" spans="1:5">
      <c r="A3075" s="55">
        <v>37329</v>
      </c>
      <c r="B3075">
        <v>19.45</v>
      </c>
      <c r="C3075">
        <v>19.559999999999999</v>
      </c>
      <c r="D3075">
        <v>18.98</v>
      </c>
      <c r="E3075">
        <v>19.2</v>
      </c>
    </row>
    <row r="3076" spans="1:5">
      <c r="A3076" s="55">
        <v>37330</v>
      </c>
      <c r="B3076">
        <v>18.77</v>
      </c>
      <c r="C3076">
        <v>18.84</v>
      </c>
      <c r="D3076">
        <v>18.38</v>
      </c>
      <c r="E3076">
        <v>18.420000000000002</v>
      </c>
    </row>
    <row r="3077" spans="1:5">
      <c r="A3077" s="55">
        <v>37333</v>
      </c>
      <c r="B3077">
        <v>18.79</v>
      </c>
      <c r="C3077">
        <v>19.399999999999999</v>
      </c>
      <c r="D3077">
        <v>18.739999999999998</v>
      </c>
      <c r="E3077">
        <v>18.93</v>
      </c>
    </row>
    <row r="3078" spans="1:5">
      <c r="A3078" s="55">
        <v>37334</v>
      </c>
      <c r="B3078">
        <v>18.5</v>
      </c>
      <c r="C3078">
        <v>18.66</v>
      </c>
      <c r="D3078">
        <v>18.09</v>
      </c>
      <c r="E3078">
        <v>18.16</v>
      </c>
    </row>
    <row r="3079" spans="1:5">
      <c r="A3079" s="55">
        <v>37335</v>
      </c>
      <c r="B3079">
        <v>18.7</v>
      </c>
      <c r="C3079">
        <v>18.75</v>
      </c>
      <c r="D3079">
        <v>18.329999999999998</v>
      </c>
      <c r="E3079">
        <v>18.46</v>
      </c>
    </row>
    <row r="3080" spans="1:5">
      <c r="A3080" s="55">
        <v>37336</v>
      </c>
      <c r="B3080">
        <v>18.61</v>
      </c>
      <c r="C3080">
        <v>18.84</v>
      </c>
      <c r="D3080">
        <v>18.14</v>
      </c>
      <c r="E3080">
        <v>18.149999999999999</v>
      </c>
    </row>
    <row r="3081" spans="1:5">
      <c r="A3081" s="55">
        <v>37337</v>
      </c>
      <c r="B3081">
        <v>18.34</v>
      </c>
      <c r="C3081">
        <v>18.38</v>
      </c>
      <c r="D3081">
        <v>17.62</v>
      </c>
      <c r="E3081">
        <v>17.77</v>
      </c>
    </row>
    <row r="3082" spans="1:5">
      <c r="A3082" s="55">
        <v>37340</v>
      </c>
      <c r="B3082">
        <v>18.18</v>
      </c>
      <c r="C3082">
        <v>18.72</v>
      </c>
      <c r="D3082">
        <v>18.04</v>
      </c>
      <c r="E3082">
        <v>18.48</v>
      </c>
    </row>
    <row r="3083" spans="1:5">
      <c r="A3083" s="55">
        <v>37341</v>
      </c>
      <c r="B3083">
        <v>18.440000000000001</v>
      </c>
      <c r="C3083">
        <v>18.440000000000001</v>
      </c>
      <c r="D3083">
        <v>17.809999999999999</v>
      </c>
      <c r="E3083">
        <v>18.13</v>
      </c>
    </row>
    <row r="3084" spans="1:5">
      <c r="A3084" s="55">
        <v>37342</v>
      </c>
      <c r="B3084">
        <v>18.100000000000001</v>
      </c>
      <c r="C3084">
        <v>18.16</v>
      </c>
      <c r="D3084">
        <v>17.55</v>
      </c>
      <c r="E3084">
        <v>17.7</v>
      </c>
    </row>
    <row r="3085" spans="1:5">
      <c r="A3085" s="55">
        <v>37343</v>
      </c>
      <c r="B3085">
        <v>17.23</v>
      </c>
      <c r="C3085">
        <v>17.510000000000002</v>
      </c>
      <c r="D3085">
        <v>17.02</v>
      </c>
      <c r="E3085">
        <v>17.399999999999999</v>
      </c>
    </row>
    <row r="3086" spans="1:5">
      <c r="A3086" s="55">
        <v>37347</v>
      </c>
      <c r="B3086">
        <v>18.989999999999998</v>
      </c>
      <c r="C3086">
        <v>19.5</v>
      </c>
      <c r="D3086">
        <v>18.61</v>
      </c>
      <c r="E3086">
        <v>18.73</v>
      </c>
    </row>
    <row r="3087" spans="1:5">
      <c r="A3087" s="55">
        <v>37348</v>
      </c>
      <c r="B3087">
        <v>19.12</v>
      </c>
      <c r="C3087">
        <v>19.41</v>
      </c>
      <c r="D3087">
        <v>19.12</v>
      </c>
      <c r="E3087">
        <v>19.16</v>
      </c>
    </row>
    <row r="3088" spans="1:5">
      <c r="A3088" s="55">
        <v>37349</v>
      </c>
      <c r="B3088">
        <v>19.41</v>
      </c>
      <c r="C3088">
        <v>20.47</v>
      </c>
      <c r="D3088">
        <v>19.399999999999999</v>
      </c>
      <c r="E3088">
        <v>20.2</v>
      </c>
    </row>
    <row r="3089" spans="1:5">
      <c r="A3089" s="55">
        <v>37350</v>
      </c>
      <c r="B3089">
        <v>19.899999999999999</v>
      </c>
      <c r="C3089">
        <v>20.09</v>
      </c>
      <c r="D3089">
        <v>19.46</v>
      </c>
      <c r="E3089">
        <v>19.78</v>
      </c>
    </row>
    <row r="3090" spans="1:5">
      <c r="A3090" s="55">
        <v>37351</v>
      </c>
      <c r="B3090">
        <v>19.329999999999998</v>
      </c>
      <c r="C3090">
        <v>19.399999999999999</v>
      </c>
      <c r="D3090">
        <v>18.78</v>
      </c>
      <c r="E3090">
        <v>19.13</v>
      </c>
    </row>
    <row r="3091" spans="1:5">
      <c r="A3091" s="55">
        <v>37354</v>
      </c>
      <c r="B3091">
        <v>20.350000000000001</v>
      </c>
      <c r="C3091">
        <v>20.46</v>
      </c>
      <c r="D3091">
        <v>19.57</v>
      </c>
      <c r="E3091">
        <v>19.61</v>
      </c>
    </row>
    <row r="3092" spans="1:5">
      <c r="A3092" s="55">
        <v>37355</v>
      </c>
      <c r="B3092">
        <v>19.309999999999999</v>
      </c>
      <c r="C3092">
        <v>19.73</v>
      </c>
      <c r="D3092">
        <v>19.3</v>
      </c>
      <c r="E3092">
        <v>19.47</v>
      </c>
    </row>
    <row r="3093" spans="1:5">
      <c r="A3093" s="55">
        <v>37356</v>
      </c>
      <c r="B3093">
        <v>19.22</v>
      </c>
      <c r="C3093">
        <v>19.28</v>
      </c>
      <c r="D3093">
        <v>18.170000000000002</v>
      </c>
      <c r="E3093">
        <v>18.190000000000001</v>
      </c>
    </row>
    <row r="3094" spans="1:5">
      <c r="A3094" s="55">
        <v>37357</v>
      </c>
      <c r="B3094">
        <v>18.72</v>
      </c>
      <c r="C3094">
        <v>20.350000000000001</v>
      </c>
      <c r="D3094">
        <v>18.559999999999999</v>
      </c>
      <c r="E3094">
        <v>20.3</v>
      </c>
    </row>
    <row r="3095" spans="1:5">
      <c r="A3095" s="55">
        <v>37358</v>
      </c>
      <c r="B3095">
        <v>19.96</v>
      </c>
      <c r="C3095">
        <v>20.190000000000001</v>
      </c>
      <c r="D3095">
        <v>19.309999999999999</v>
      </c>
      <c r="E3095">
        <v>19.420000000000002</v>
      </c>
    </row>
    <row r="3096" spans="1:5">
      <c r="A3096" s="55">
        <v>37361</v>
      </c>
      <c r="B3096">
        <v>20.13</v>
      </c>
      <c r="C3096">
        <v>20.2</v>
      </c>
      <c r="D3096">
        <v>19.47</v>
      </c>
      <c r="E3096">
        <v>19.82</v>
      </c>
    </row>
    <row r="3097" spans="1:5">
      <c r="A3097" s="55">
        <v>37362</v>
      </c>
      <c r="B3097">
        <v>18.579999999999998</v>
      </c>
      <c r="C3097">
        <v>19.03</v>
      </c>
      <c r="D3097">
        <v>18.059999999999999</v>
      </c>
      <c r="E3097">
        <v>18.11</v>
      </c>
    </row>
    <row r="3098" spans="1:5">
      <c r="A3098" s="55">
        <v>37363</v>
      </c>
      <c r="B3098">
        <v>18.34</v>
      </c>
      <c r="C3098">
        <v>19.03</v>
      </c>
      <c r="D3098">
        <v>17.899999999999999</v>
      </c>
      <c r="E3098">
        <v>18.43</v>
      </c>
    </row>
    <row r="3099" spans="1:5">
      <c r="A3099" s="55">
        <v>37364</v>
      </c>
      <c r="B3099">
        <v>17.82</v>
      </c>
      <c r="C3099">
        <v>19.8</v>
      </c>
      <c r="D3099">
        <v>17.82</v>
      </c>
      <c r="E3099">
        <v>19.29</v>
      </c>
    </row>
    <row r="3100" spans="1:5">
      <c r="A3100" s="55">
        <v>37365</v>
      </c>
      <c r="B3100">
        <v>18.41</v>
      </c>
      <c r="C3100">
        <v>18.96</v>
      </c>
      <c r="D3100">
        <v>17.73</v>
      </c>
      <c r="E3100">
        <v>18.3</v>
      </c>
    </row>
    <row r="3101" spans="1:5">
      <c r="A3101" s="55">
        <v>37368</v>
      </c>
      <c r="B3101">
        <v>19.41</v>
      </c>
      <c r="C3101">
        <v>20.09</v>
      </c>
      <c r="D3101">
        <v>19.34</v>
      </c>
      <c r="E3101">
        <v>19.77</v>
      </c>
    </row>
    <row r="3102" spans="1:5">
      <c r="A3102" s="55">
        <v>37369</v>
      </c>
      <c r="B3102">
        <v>19.23</v>
      </c>
      <c r="C3102">
        <v>20.329999999999998</v>
      </c>
      <c r="D3102">
        <v>19.2</v>
      </c>
      <c r="E3102">
        <v>20.28</v>
      </c>
    </row>
    <row r="3103" spans="1:5">
      <c r="A3103" s="55">
        <v>37370</v>
      </c>
      <c r="B3103">
        <v>20.010000000000002</v>
      </c>
      <c r="C3103">
        <v>20.86</v>
      </c>
      <c r="D3103">
        <v>19.71</v>
      </c>
      <c r="E3103">
        <v>20.77</v>
      </c>
    </row>
    <row r="3104" spans="1:5">
      <c r="A3104" s="55">
        <v>37371</v>
      </c>
      <c r="B3104">
        <v>21.56</v>
      </c>
      <c r="C3104">
        <v>21.7</v>
      </c>
      <c r="D3104">
        <v>20.86</v>
      </c>
      <c r="E3104">
        <v>20.95</v>
      </c>
    </row>
    <row r="3105" spans="1:5">
      <c r="A3105" s="55">
        <v>37372</v>
      </c>
      <c r="B3105">
        <v>20.72</v>
      </c>
      <c r="C3105">
        <v>22.14</v>
      </c>
      <c r="D3105">
        <v>20.67</v>
      </c>
      <c r="E3105">
        <v>22.14</v>
      </c>
    </row>
    <row r="3106" spans="1:5">
      <c r="A3106" s="55">
        <v>37375</v>
      </c>
      <c r="B3106">
        <v>23.23</v>
      </c>
      <c r="C3106">
        <v>24.5</v>
      </c>
      <c r="D3106">
        <v>22.91</v>
      </c>
      <c r="E3106">
        <v>24.05</v>
      </c>
    </row>
    <row r="3107" spans="1:5">
      <c r="A3107" s="55">
        <v>37376</v>
      </c>
      <c r="B3107">
        <v>24.03</v>
      </c>
      <c r="C3107">
        <v>24.03</v>
      </c>
      <c r="D3107">
        <v>21.64</v>
      </c>
      <c r="E3107">
        <v>21.91</v>
      </c>
    </row>
    <row r="3108" spans="1:5">
      <c r="A3108" s="55">
        <v>37377</v>
      </c>
      <c r="B3108">
        <v>21.44</v>
      </c>
      <c r="C3108">
        <v>22.03</v>
      </c>
      <c r="D3108">
        <v>19.91</v>
      </c>
      <c r="E3108">
        <v>20.059999999999999</v>
      </c>
    </row>
    <row r="3109" spans="1:5">
      <c r="A3109" s="55">
        <v>37378</v>
      </c>
      <c r="B3109">
        <v>20.11</v>
      </c>
      <c r="C3109">
        <v>20.51</v>
      </c>
      <c r="D3109">
        <v>19.91</v>
      </c>
      <c r="E3109">
        <v>20.07</v>
      </c>
    </row>
    <row r="3110" spans="1:5">
      <c r="A3110" s="55">
        <v>37379</v>
      </c>
      <c r="B3110">
        <v>20.25</v>
      </c>
      <c r="C3110">
        <v>20.96</v>
      </c>
      <c r="D3110">
        <v>20.05</v>
      </c>
      <c r="E3110">
        <v>20.190000000000001</v>
      </c>
    </row>
    <row r="3111" spans="1:5">
      <c r="A3111" s="55">
        <v>37382</v>
      </c>
      <c r="B3111">
        <v>20.99</v>
      </c>
      <c r="C3111">
        <v>22.57</v>
      </c>
      <c r="D3111">
        <v>20.83</v>
      </c>
      <c r="E3111">
        <v>22.56</v>
      </c>
    </row>
    <row r="3112" spans="1:5">
      <c r="A3112" s="55">
        <v>37383</v>
      </c>
      <c r="B3112">
        <v>22.38</v>
      </c>
      <c r="C3112">
        <v>22.59</v>
      </c>
      <c r="D3112">
        <v>21.64</v>
      </c>
      <c r="E3112">
        <v>21.94</v>
      </c>
    </row>
    <row r="3113" spans="1:5">
      <c r="A3113" s="55">
        <v>37384</v>
      </c>
      <c r="B3113">
        <v>21.3</v>
      </c>
      <c r="C3113">
        <v>21.31</v>
      </c>
      <c r="D3113">
        <v>20.21</v>
      </c>
      <c r="E3113">
        <v>20.39</v>
      </c>
    </row>
    <row r="3114" spans="1:5">
      <c r="A3114" s="55">
        <v>37385</v>
      </c>
      <c r="B3114">
        <v>20.84</v>
      </c>
      <c r="C3114">
        <v>21.62</v>
      </c>
      <c r="D3114">
        <v>20.83</v>
      </c>
      <c r="E3114">
        <v>21.56</v>
      </c>
    </row>
    <row r="3115" spans="1:5">
      <c r="A3115" s="55">
        <v>37386</v>
      </c>
      <c r="B3115">
        <v>21.83</v>
      </c>
      <c r="C3115">
        <v>22.71</v>
      </c>
      <c r="D3115">
        <v>21.77</v>
      </c>
      <c r="E3115">
        <v>22.41</v>
      </c>
    </row>
    <row r="3116" spans="1:5">
      <c r="A3116" s="55">
        <v>37389</v>
      </c>
      <c r="B3116">
        <v>22.25</v>
      </c>
      <c r="C3116">
        <v>22.25</v>
      </c>
      <c r="D3116">
        <v>20.67</v>
      </c>
      <c r="E3116">
        <v>20.72</v>
      </c>
    </row>
    <row r="3117" spans="1:5">
      <c r="A3117" s="55">
        <v>37390</v>
      </c>
      <c r="B3117">
        <v>19.87</v>
      </c>
      <c r="C3117">
        <v>20.079999999999998</v>
      </c>
      <c r="D3117">
        <v>19.2</v>
      </c>
      <c r="E3117">
        <v>19.350000000000001</v>
      </c>
    </row>
    <row r="3118" spans="1:5">
      <c r="A3118" s="55">
        <v>37391</v>
      </c>
      <c r="B3118">
        <v>19.5</v>
      </c>
      <c r="C3118">
        <v>19.649999999999999</v>
      </c>
      <c r="D3118">
        <v>18.5</v>
      </c>
      <c r="E3118">
        <v>19.190000000000001</v>
      </c>
    </row>
    <row r="3119" spans="1:5">
      <c r="A3119" s="55">
        <v>37392</v>
      </c>
      <c r="B3119">
        <v>19.309999999999999</v>
      </c>
      <c r="C3119">
        <v>19.309999999999999</v>
      </c>
      <c r="D3119">
        <v>18.48</v>
      </c>
      <c r="E3119">
        <v>18.5</v>
      </c>
    </row>
    <row r="3120" spans="1:5">
      <c r="A3120" s="55">
        <v>37393</v>
      </c>
      <c r="B3120">
        <v>18.010000000000002</v>
      </c>
      <c r="C3120">
        <v>18.57</v>
      </c>
      <c r="D3120">
        <v>17.7</v>
      </c>
      <c r="E3120">
        <v>17.7</v>
      </c>
    </row>
    <row r="3121" spans="1:5">
      <c r="A3121" s="55">
        <v>37396</v>
      </c>
      <c r="B3121">
        <v>18.760000000000002</v>
      </c>
      <c r="C3121">
        <v>19.420000000000002</v>
      </c>
      <c r="D3121">
        <v>18.760000000000002</v>
      </c>
      <c r="E3121">
        <v>19.239999999999998</v>
      </c>
    </row>
    <row r="3122" spans="1:5">
      <c r="A3122" s="55">
        <v>37397</v>
      </c>
      <c r="B3122">
        <v>19.04</v>
      </c>
      <c r="C3122">
        <v>20.11</v>
      </c>
      <c r="D3122">
        <v>18.989999999999998</v>
      </c>
      <c r="E3122">
        <v>20.05</v>
      </c>
    </row>
    <row r="3123" spans="1:5">
      <c r="A3123" s="55">
        <v>37398</v>
      </c>
      <c r="B3123">
        <v>20.25</v>
      </c>
      <c r="C3123">
        <v>20.71</v>
      </c>
      <c r="D3123">
        <v>19.54</v>
      </c>
      <c r="E3123">
        <v>19.579999999999998</v>
      </c>
    </row>
    <row r="3124" spans="1:5">
      <c r="A3124" s="55">
        <v>37399</v>
      </c>
      <c r="B3124">
        <v>19.05</v>
      </c>
      <c r="C3124">
        <v>19.16</v>
      </c>
      <c r="D3124">
        <v>18.190000000000001</v>
      </c>
      <c r="E3124">
        <v>18.23</v>
      </c>
    </row>
    <row r="3125" spans="1:5">
      <c r="A3125" s="55">
        <v>37400</v>
      </c>
      <c r="B3125">
        <v>18.22</v>
      </c>
      <c r="C3125">
        <v>19.03</v>
      </c>
      <c r="D3125">
        <v>18.22</v>
      </c>
      <c r="E3125">
        <v>18.899999999999999</v>
      </c>
    </row>
    <row r="3126" spans="1:5">
      <c r="A3126" s="55">
        <v>37404</v>
      </c>
      <c r="B3126">
        <v>20.21</v>
      </c>
      <c r="C3126">
        <v>20.77</v>
      </c>
      <c r="D3126">
        <v>20.07</v>
      </c>
      <c r="E3126">
        <v>20.309999999999999</v>
      </c>
    </row>
    <row r="3127" spans="1:5">
      <c r="A3127" s="55">
        <v>37405</v>
      </c>
      <c r="B3127">
        <v>20.41</v>
      </c>
      <c r="C3127">
        <v>20.79</v>
      </c>
      <c r="D3127">
        <v>19.73</v>
      </c>
      <c r="E3127">
        <v>20.39</v>
      </c>
    </row>
    <row r="3128" spans="1:5">
      <c r="A3128" s="55">
        <v>37406</v>
      </c>
      <c r="B3128">
        <v>20.88</v>
      </c>
      <c r="C3128">
        <v>21.58</v>
      </c>
      <c r="D3128">
        <v>20.420000000000002</v>
      </c>
      <c r="E3128">
        <v>20.61</v>
      </c>
    </row>
    <row r="3129" spans="1:5">
      <c r="A3129" s="55">
        <v>37407</v>
      </c>
      <c r="B3129">
        <v>20.260000000000002</v>
      </c>
      <c r="C3129">
        <v>20.260000000000002</v>
      </c>
      <c r="D3129">
        <v>19.43</v>
      </c>
      <c r="E3129">
        <v>19.98</v>
      </c>
    </row>
    <row r="3130" spans="1:5">
      <c r="A3130" s="55">
        <v>37410</v>
      </c>
      <c r="B3130">
        <v>20.98</v>
      </c>
      <c r="C3130">
        <v>23.37</v>
      </c>
      <c r="D3130">
        <v>20.62</v>
      </c>
      <c r="E3130">
        <v>23.37</v>
      </c>
    </row>
    <row r="3131" spans="1:5">
      <c r="A3131" s="55">
        <v>37411</v>
      </c>
      <c r="B3131">
        <v>23.6</v>
      </c>
      <c r="C3131">
        <v>24.82</v>
      </c>
      <c r="D3131">
        <v>23.31</v>
      </c>
      <c r="E3131">
        <v>23.89</v>
      </c>
    </row>
    <row r="3132" spans="1:5">
      <c r="A3132" s="55">
        <v>37412</v>
      </c>
      <c r="B3132">
        <v>23.52</v>
      </c>
      <c r="C3132">
        <v>23.77</v>
      </c>
      <c r="D3132">
        <v>22.46</v>
      </c>
      <c r="E3132">
        <v>22.61</v>
      </c>
    </row>
    <row r="3133" spans="1:5">
      <c r="A3133" s="55">
        <v>37413</v>
      </c>
      <c r="B3133">
        <v>22.97</v>
      </c>
      <c r="C3133">
        <v>24.64</v>
      </c>
      <c r="D3133">
        <v>22.94</v>
      </c>
      <c r="E3133">
        <v>24.16</v>
      </c>
    </row>
    <row r="3134" spans="1:5">
      <c r="A3134" s="55">
        <v>37414</v>
      </c>
      <c r="B3134">
        <v>25.96</v>
      </c>
      <c r="C3134">
        <v>26.15</v>
      </c>
      <c r="D3134">
        <v>22.98</v>
      </c>
      <c r="E3134">
        <v>23.51</v>
      </c>
    </row>
    <row r="3135" spans="1:5">
      <c r="A3135" s="55">
        <v>37417</v>
      </c>
      <c r="B3135">
        <v>24.18</v>
      </c>
      <c r="C3135">
        <v>24.28</v>
      </c>
      <c r="D3135">
        <v>23.05</v>
      </c>
      <c r="E3135">
        <v>23.72</v>
      </c>
    </row>
    <row r="3136" spans="1:5">
      <c r="A3136" s="55">
        <v>37418</v>
      </c>
      <c r="B3136">
        <v>23.11</v>
      </c>
      <c r="C3136">
        <v>24.5</v>
      </c>
      <c r="D3136">
        <v>22.81</v>
      </c>
      <c r="E3136">
        <v>24.45</v>
      </c>
    </row>
    <row r="3137" spans="1:5">
      <c r="A3137" s="55">
        <v>37419</v>
      </c>
      <c r="B3137">
        <v>24.18</v>
      </c>
      <c r="C3137">
        <v>25.5</v>
      </c>
      <c r="D3137">
        <v>23.85</v>
      </c>
      <c r="E3137">
        <v>24.15</v>
      </c>
    </row>
    <row r="3138" spans="1:5">
      <c r="A3138" s="55">
        <v>37420</v>
      </c>
      <c r="B3138">
        <v>24.65</v>
      </c>
      <c r="C3138">
        <v>25.56</v>
      </c>
      <c r="D3138">
        <v>23.97</v>
      </c>
      <c r="E3138">
        <v>25.02</v>
      </c>
    </row>
    <row r="3139" spans="1:5">
      <c r="A3139" s="55">
        <v>37421</v>
      </c>
      <c r="B3139">
        <v>28.43</v>
      </c>
      <c r="C3139">
        <v>28.78</v>
      </c>
      <c r="D3139">
        <v>25.8</v>
      </c>
      <c r="E3139">
        <v>25.96</v>
      </c>
    </row>
    <row r="3140" spans="1:5">
      <c r="A3140" s="55">
        <v>37424</v>
      </c>
      <c r="B3140">
        <v>25.92</v>
      </c>
      <c r="C3140">
        <v>25.92</v>
      </c>
      <c r="D3140">
        <v>24.6</v>
      </c>
      <c r="E3140">
        <v>24.64</v>
      </c>
    </row>
    <row r="3141" spans="1:5">
      <c r="A3141" s="55">
        <v>37425</v>
      </c>
      <c r="B3141">
        <v>24.75</v>
      </c>
      <c r="C3141">
        <v>24.81</v>
      </c>
      <c r="D3141">
        <v>24.06</v>
      </c>
      <c r="E3141">
        <v>24.24</v>
      </c>
    </row>
    <row r="3142" spans="1:5">
      <c r="A3142" s="55">
        <v>37426</v>
      </c>
      <c r="B3142">
        <v>25.05</v>
      </c>
      <c r="C3142">
        <v>26.08</v>
      </c>
      <c r="D3142">
        <v>24.65</v>
      </c>
      <c r="E3142">
        <v>26.06</v>
      </c>
    </row>
    <row r="3143" spans="1:5">
      <c r="A3143" s="55">
        <v>37427</v>
      </c>
      <c r="B3143">
        <v>26.1</v>
      </c>
      <c r="C3143">
        <v>27.56</v>
      </c>
      <c r="D3143">
        <v>26</v>
      </c>
      <c r="E3143">
        <v>27.48</v>
      </c>
    </row>
    <row r="3144" spans="1:5">
      <c r="A3144" s="55">
        <v>37428</v>
      </c>
      <c r="B3144">
        <v>28.38</v>
      </c>
      <c r="C3144">
        <v>28.5</v>
      </c>
      <c r="D3144">
        <v>26.84</v>
      </c>
      <c r="E3144">
        <v>27.23</v>
      </c>
    </row>
    <row r="3145" spans="1:5">
      <c r="A3145" s="55">
        <v>37431</v>
      </c>
      <c r="B3145">
        <v>27.93</v>
      </c>
      <c r="C3145">
        <v>29.02</v>
      </c>
      <c r="D3145">
        <v>26.46</v>
      </c>
      <c r="E3145">
        <v>26.98</v>
      </c>
    </row>
    <row r="3146" spans="1:5">
      <c r="A3146" s="55">
        <v>37432</v>
      </c>
      <c r="B3146">
        <v>26.41</v>
      </c>
      <c r="C3146">
        <v>27.92</v>
      </c>
      <c r="D3146">
        <v>25.49</v>
      </c>
      <c r="E3146">
        <v>27.84</v>
      </c>
    </row>
    <row r="3147" spans="1:5">
      <c r="A3147" s="55">
        <v>37433</v>
      </c>
      <c r="B3147">
        <v>29.99</v>
      </c>
      <c r="C3147">
        <v>30.98</v>
      </c>
      <c r="D3147">
        <v>28.41</v>
      </c>
      <c r="E3147">
        <v>28.42</v>
      </c>
    </row>
    <row r="3148" spans="1:5">
      <c r="A3148" s="55">
        <v>37434</v>
      </c>
      <c r="B3148">
        <v>27.67</v>
      </c>
      <c r="C3148">
        <v>29.24</v>
      </c>
      <c r="D3148">
        <v>26.29</v>
      </c>
      <c r="E3148">
        <v>26.29</v>
      </c>
    </row>
    <row r="3149" spans="1:5">
      <c r="A3149" s="55">
        <v>37435</v>
      </c>
      <c r="B3149">
        <v>25.74</v>
      </c>
      <c r="C3149">
        <v>25.88</v>
      </c>
      <c r="D3149">
        <v>24.88</v>
      </c>
      <c r="E3149">
        <v>25.4</v>
      </c>
    </row>
    <row r="3150" spans="1:5">
      <c r="A3150" s="55">
        <v>37438</v>
      </c>
      <c r="B3150">
        <v>25.71</v>
      </c>
      <c r="C3150">
        <v>27.16</v>
      </c>
      <c r="D3150">
        <v>25.63</v>
      </c>
      <c r="E3150">
        <v>27.11</v>
      </c>
    </row>
    <row r="3151" spans="1:5">
      <c r="A3151" s="55">
        <v>37439</v>
      </c>
      <c r="B3151">
        <v>27.56</v>
      </c>
      <c r="C3151">
        <v>29.78</v>
      </c>
      <c r="D3151">
        <v>27.56</v>
      </c>
      <c r="E3151">
        <v>28.96</v>
      </c>
    </row>
    <row r="3152" spans="1:5">
      <c r="A3152" s="55">
        <v>37440</v>
      </c>
      <c r="B3152">
        <v>28.88</v>
      </c>
      <c r="C3152">
        <v>31.03</v>
      </c>
      <c r="D3152">
        <v>28.76</v>
      </c>
      <c r="E3152">
        <v>29.42</v>
      </c>
    </row>
    <row r="3153" spans="1:5">
      <c r="A3153" s="55">
        <v>37442</v>
      </c>
      <c r="B3153">
        <v>27.3</v>
      </c>
      <c r="C3153">
        <v>27.3</v>
      </c>
      <c r="D3153">
        <v>25.68</v>
      </c>
      <c r="E3153">
        <v>27.11</v>
      </c>
    </row>
    <row r="3154" spans="1:5">
      <c r="A3154" s="55">
        <v>37445</v>
      </c>
      <c r="B3154">
        <v>28.54</v>
      </c>
      <c r="C3154">
        <v>28.78</v>
      </c>
      <c r="D3154">
        <v>27.88</v>
      </c>
      <c r="E3154">
        <v>28.25</v>
      </c>
    </row>
    <row r="3155" spans="1:5">
      <c r="A3155" s="55">
        <v>37446</v>
      </c>
      <c r="B3155">
        <v>27.96</v>
      </c>
      <c r="C3155">
        <v>30.34</v>
      </c>
      <c r="D3155">
        <v>27.79</v>
      </c>
      <c r="E3155">
        <v>30.22</v>
      </c>
    </row>
    <row r="3156" spans="1:5">
      <c r="A3156" s="55">
        <v>37447</v>
      </c>
      <c r="B3156">
        <v>31.4</v>
      </c>
      <c r="C3156">
        <v>34.17</v>
      </c>
      <c r="D3156">
        <v>30.77</v>
      </c>
      <c r="E3156">
        <v>34.1</v>
      </c>
    </row>
    <row r="3157" spans="1:5">
      <c r="A3157" s="55">
        <v>37448</v>
      </c>
      <c r="B3157">
        <v>34.42</v>
      </c>
      <c r="C3157">
        <v>36.35</v>
      </c>
      <c r="D3157">
        <v>33.85</v>
      </c>
      <c r="E3157">
        <v>33.85</v>
      </c>
    </row>
    <row r="3158" spans="1:5">
      <c r="A3158" s="55">
        <v>37449</v>
      </c>
      <c r="B3158">
        <v>34.299999999999997</v>
      </c>
      <c r="C3158">
        <v>34.299999999999997</v>
      </c>
      <c r="D3158">
        <v>32.409999999999997</v>
      </c>
      <c r="E3158">
        <v>32.94</v>
      </c>
    </row>
    <row r="3159" spans="1:5">
      <c r="A3159" s="55">
        <v>37452</v>
      </c>
      <c r="B3159">
        <v>35.07</v>
      </c>
      <c r="C3159">
        <v>38.380000000000003</v>
      </c>
      <c r="D3159">
        <v>34.86</v>
      </c>
      <c r="E3159">
        <v>35.03</v>
      </c>
    </row>
    <row r="3160" spans="1:5">
      <c r="A3160" s="55">
        <v>37453</v>
      </c>
      <c r="B3160">
        <v>35.97</v>
      </c>
      <c r="C3160">
        <v>36.82</v>
      </c>
      <c r="D3160">
        <v>35.200000000000003</v>
      </c>
      <c r="E3160">
        <v>36.65</v>
      </c>
    </row>
    <row r="3161" spans="1:5">
      <c r="A3161" s="55">
        <v>37454</v>
      </c>
      <c r="B3161">
        <v>34.25</v>
      </c>
      <c r="C3161">
        <v>36.729999999999997</v>
      </c>
      <c r="D3161">
        <v>33.619999999999997</v>
      </c>
      <c r="E3161">
        <v>35.450000000000003</v>
      </c>
    </row>
    <row r="3162" spans="1:5">
      <c r="A3162" s="55">
        <v>37455</v>
      </c>
      <c r="B3162">
        <v>35.200000000000003</v>
      </c>
      <c r="C3162">
        <v>35.42</v>
      </c>
      <c r="D3162">
        <v>33.450000000000003</v>
      </c>
      <c r="E3162">
        <v>35.119999999999997</v>
      </c>
    </row>
    <row r="3163" spans="1:5">
      <c r="A3163" s="55">
        <v>37456</v>
      </c>
      <c r="B3163">
        <v>36.42</v>
      </c>
      <c r="C3163">
        <v>38.17</v>
      </c>
      <c r="D3163">
        <v>35.979999999999997</v>
      </c>
      <c r="E3163">
        <v>38.17</v>
      </c>
    </row>
    <row r="3164" spans="1:5">
      <c r="A3164" s="55">
        <v>37459</v>
      </c>
      <c r="B3164">
        <v>39.130000000000003</v>
      </c>
      <c r="C3164">
        <v>42.58</v>
      </c>
      <c r="D3164">
        <v>38.57</v>
      </c>
      <c r="E3164">
        <v>41.87</v>
      </c>
    </row>
    <row r="3165" spans="1:5">
      <c r="A3165" s="55">
        <v>37460</v>
      </c>
      <c r="B3165">
        <v>42.27</v>
      </c>
      <c r="C3165">
        <v>46.13</v>
      </c>
      <c r="D3165">
        <v>42.05</v>
      </c>
      <c r="E3165">
        <v>44.92</v>
      </c>
    </row>
    <row r="3166" spans="1:5">
      <c r="A3166" s="55">
        <v>37461</v>
      </c>
      <c r="B3166">
        <v>48.17</v>
      </c>
      <c r="C3166">
        <v>48.46</v>
      </c>
      <c r="D3166">
        <v>39.83</v>
      </c>
      <c r="E3166">
        <v>39.86</v>
      </c>
    </row>
    <row r="3167" spans="1:5">
      <c r="A3167" s="55">
        <v>37462</v>
      </c>
      <c r="B3167">
        <v>40.65</v>
      </c>
      <c r="C3167">
        <v>42.05</v>
      </c>
      <c r="D3167">
        <v>38.89</v>
      </c>
      <c r="E3167">
        <v>39.270000000000003</v>
      </c>
    </row>
    <row r="3168" spans="1:5">
      <c r="A3168" s="55">
        <v>37463</v>
      </c>
      <c r="B3168">
        <v>38.61</v>
      </c>
      <c r="C3168">
        <v>38.799999999999997</v>
      </c>
      <c r="D3168">
        <v>35.51</v>
      </c>
      <c r="E3168">
        <v>35.51</v>
      </c>
    </row>
    <row r="3169" spans="1:5">
      <c r="A3169" s="55">
        <v>37466</v>
      </c>
      <c r="B3169">
        <v>33.89</v>
      </c>
      <c r="C3169">
        <v>33.89</v>
      </c>
      <c r="D3169">
        <v>31.19</v>
      </c>
      <c r="E3169">
        <v>31.33</v>
      </c>
    </row>
    <row r="3170" spans="1:5">
      <c r="A3170" s="55">
        <v>37467</v>
      </c>
      <c r="B3170">
        <v>32.04</v>
      </c>
      <c r="C3170">
        <v>32.770000000000003</v>
      </c>
      <c r="D3170">
        <v>30.6</v>
      </c>
      <c r="E3170">
        <v>31.92</v>
      </c>
    </row>
    <row r="3171" spans="1:5">
      <c r="A3171" s="55">
        <v>37468</v>
      </c>
      <c r="B3171">
        <v>32.78</v>
      </c>
      <c r="C3171">
        <v>33.68</v>
      </c>
      <c r="D3171">
        <v>32.03</v>
      </c>
      <c r="E3171">
        <v>32.03</v>
      </c>
    </row>
    <row r="3172" spans="1:5">
      <c r="A3172" s="55">
        <v>37469</v>
      </c>
      <c r="B3172">
        <v>32.770000000000003</v>
      </c>
      <c r="C3172">
        <v>36.950000000000003</v>
      </c>
      <c r="D3172">
        <v>32.770000000000003</v>
      </c>
      <c r="E3172">
        <v>36.950000000000003</v>
      </c>
    </row>
    <row r="3173" spans="1:5">
      <c r="A3173" s="55">
        <v>37470</v>
      </c>
      <c r="B3173">
        <v>37.53</v>
      </c>
      <c r="C3173">
        <v>43.93</v>
      </c>
      <c r="D3173">
        <v>36.86</v>
      </c>
      <c r="E3173">
        <v>41.29</v>
      </c>
    </row>
    <row r="3174" spans="1:5">
      <c r="A3174" s="55">
        <v>37473</v>
      </c>
      <c r="B3174">
        <v>41.95</v>
      </c>
      <c r="C3174">
        <v>45.21</v>
      </c>
      <c r="D3174">
        <v>41.77</v>
      </c>
      <c r="E3174">
        <v>45.08</v>
      </c>
    </row>
    <row r="3175" spans="1:5">
      <c r="A3175" s="55">
        <v>37474</v>
      </c>
      <c r="B3175">
        <v>43.06</v>
      </c>
      <c r="C3175">
        <v>43.06</v>
      </c>
      <c r="D3175">
        <v>40.28</v>
      </c>
      <c r="E3175">
        <v>42.03</v>
      </c>
    </row>
    <row r="3176" spans="1:5">
      <c r="A3176" s="55">
        <v>37475</v>
      </c>
      <c r="B3176">
        <v>40.72</v>
      </c>
      <c r="C3176">
        <v>41.37</v>
      </c>
      <c r="D3176">
        <v>38.65</v>
      </c>
      <c r="E3176">
        <v>38.729999999999997</v>
      </c>
    </row>
    <row r="3177" spans="1:5">
      <c r="A3177" s="55">
        <v>37476</v>
      </c>
      <c r="B3177">
        <v>38.53</v>
      </c>
      <c r="C3177">
        <v>39.06</v>
      </c>
      <c r="D3177">
        <v>36.19</v>
      </c>
      <c r="E3177">
        <v>36.33</v>
      </c>
    </row>
    <row r="3178" spans="1:5">
      <c r="A3178" s="55">
        <v>37477</v>
      </c>
      <c r="B3178">
        <v>37.409999999999997</v>
      </c>
      <c r="C3178">
        <v>37.479999999999997</v>
      </c>
      <c r="D3178">
        <v>34.69</v>
      </c>
      <c r="E3178">
        <v>35.33</v>
      </c>
    </row>
    <row r="3179" spans="1:5">
      <c r="A3179" s="55">
        <v>37480</v>
      </c>
      <c r="B3179">
        <v>37.229999999999997</v>
      </c>
      <c r="C3179">
        <v>37.520000000000003</v>
      </c>
      <c r="D3179">
        <v>36.83</v>
      </c>
      <c r="E3179">
        <v>37.049999999999997</v>
      </c>
    </row>
    <row r="3180" spans="1:5">
      <c r="A3180" s="55">
        <v>37481</v>
      </c>
      <c r="B3180">
        <v>37.24</v>
      </c>
      <c r="C3180">
        <v>37.31</v>
      </c>
      <c r="D3180">
        <v>34.200000000000003</v>
      </c>
      <c r="E3180">
        <v>35.82</v>
      </c>
    </row>
    <row r="3181" spans="1:5">
      <c r="A3181" s="55">
        <v>37482</v>
      </c>
      <c r="B3181">
        <v>35.56</v>
      </c>
      <c r="C3181">
        <v>35.99</v>
      </c>
      <c r="D3181">
        <v>32.35</v>
      </c>
      <c r="E3181">
        <v>32.36</v>
      </c>
    </row>
    <row r="3182" spans="1:5">
      <c r="A3182" s="55">
        <v>37483</v>
      </c>
      <c r="B3182">
        <v>31.9</v>
      </c>
      <c r="C3182">
        <v>32.1</v>
      </c>
      <c r="D3182">
        <v>29.43</v>
      </c>
      <c r="E3182">
        <v>29.43</v>
      </c>
    </row>
    <row r="3183" spans="1:5">
      <c r="A3183" s="55">
        <v>37484</v>
      </c>
      <c r="B3183">
        <v>29.88</v>
      </c>
      <c r="C3183">
        <v>29.95</v>
      </c>
      <c r="D3183">
        <v>28.01</v>
      </c>
      <c r="E3183">
        <v>28.81</v>
      </c>
    </row>
    <row r="3184" spans="1:5">
      <c r="A3184" s="55">
        <v>37487</v>
      </c>
      <c r="B3184">
        <v>29.6</v>
      </c>
      <c r="C3184">
        <v>29.73</v>
      </c>
      <c r="D3184">
        <v>28.29</v>
      </c>
      <c r="E3184">
        <v>28.61</v>
      </c>
    </row>
    <row r="3185" spans="1:5">
      <c r="A3185" s="55">
        <v>37488</v>
      </c>
      <c r="B3185">
        <v>29.52</v>
      </c>
      <c r="C3185">
        <v>30.22</v>
      </c>
      <c r="D3185">
        <v>29.18</v>
      </c>
      <c r="E3185">
        <v>29.59</v>
      </c>
    </row>
    <row r="3186" spans="1:5">
      <c r="A3186" s="55">
        <v>37489</v>
      </c>
      <c r="B3186">
        <v>29.18</v>
      </c>
      <c r="C3186">
        <v>30.06</v>
      </c>
      <c r="D3186">
        <v>28.07</v>
      </c>
      <c r="E3186">
        <v>28.23</v>
      </c>
    </row>
    <row r="3187" spans="1:5">
      <c r="A3187" s="55">
        <v>37490</v>
      </c>
      <c r="B3187">
        <v>28.64</v>
      </c>
      <c r="C3187">
        <v>28.64</v>
      </c>
      <c r="D3187">
        <v>27.61</v>
      </c>
      <c r="E3187">
        <v>27.75</v>
      </c>
    </row>
    <row r="3188" spans="1:5">
      <c r="A3188" s="55">
        <v>37491</v>
      </c>
      <c r="B3188">
        <v>28.08</v>
      </c>
      <c r="C3188">
        <v>29.54</v>
      </c>
      <c r="D3188">
        <v>28.08</v>
      </c>
      <c r="E3188">
        <v>29.32</v>
      </c>
    </row>
    <row r="3189" spans="1:5">
      <c r="A3189" s="55">
        <v>37494</v>
      </c>
      <c r="B3189">
        <v>30.73</v>
      </c>
      <c r="C3189">
        <v>31.93</v>
      </c>
      <c r="D3189">
        <v>29.63</v>
      </c>
      <c r="E3189">
        <v>29.89</v>
      </c>
    </row>
    <row r="3190" spans="1:5">
      <c r="A3190" s="55">
        <v>37495</v>
      </c>
      <c r="B3190">
        <v>29.89</v>
      </c>
      <c r="C3190">
        <v>30.8</v>
      </c>
      <c r="D3190">
        <v>29.53</v>
      </c>
      <c r="E3190">
        <v>30.11</v>
      </c>
    </row>
    <row r="3191" spans="1:5">
      <c r="A3191" s="55">
        <v>37496</v>
      </c>
      <c r="B3191">
        <v>31.24</v>
      </c>
      <c r="C3191">
        <v>33.6</v>
      </c>
      <c r="D3191">
        <v>31.19</v>
      </c>
      <c r="E3191">
        <v>33.32</v>
      </c>
    </row>
    <row r="3192" spans="1:5">
      <c r="A3192" s="55">
        <v>37497</v>
      </c>
      <c r="B3192">
        <v>35.42</v>
      </c>
      <c r="C3192">
        <v>35.42</v>
      </c>
      <c r="D3192">
        <v>33.21</v>
      </c>
      <c r="E3192">
        <v>33.67</v>
      </c>
    </row>
    <row r="3193" spans="1:5">
      <c r="A3193" s="55">
        <v>37498</v>
      </c>
      <c r="B3193">
        <v>33.64</v>
      </c>
      <c r="C3193">
        <v>33.64</v>
      </c>
      <c r="D3193">
        <v>31.93</v>
      </c>
      <c r="E3193">
        <v>32.64</v>
      </c>
    </row>
    <row r="3194" spans="1:5">
      <c r="A3194" s="55">
        <v>37502</v>
      </c>
      <c r="B3194">
        <v>37.119999999999997</v>
      </c>
      <c r="C3194">
        <v>39.97</v>
      </c>
      <c r="D3194">
        <v>37.119999999999997</v>
      </c>
      <c r="E3194">
        <v>39.97</v>
      </c>
    </row>
    <row r="3195" spans="1:5">
      <c r="A3195" s="55">
        <v>37503</v>
      </c>
      <c r="B3195">
        <v>39.21</v>
      </c>
      <c r="C3195">
        <v>39.71</v>
      </c>
      <c r="D3195">
        <v>37.049999999999997</v>
      </c>
      <c r="E3195">
        <v>37.44</v>
      </c>
    </row>
    <row r="3196" spans="1:5">
      <c r="A3196" s="55">
        <v>37504</v>
      </c>
      <c r="B3196">
        <v>39.58</v>
      </c>
      <c r="C3196">
        <v>40.409999999999997</v>
      </c>
      <c r="D3196">
        <v>38.21</v>
      </c>
      <c r="E3196">
        <v>38.86</v>
      </c>
    </row>
    <row r="3197" spans="1:5">
      <c r="A3197" s="55">
        <v>37505</v>
      </c>
      <c r="B3197">
        <v>36.880000000000003</v>
      </c>
      <c r="C3197">
        <v>37.35</v>
      </c>
      <c r="D3197">
        <v>35.99</v>
      </c>
      <c r="E3197">
        <v>36.33</v>
      </c>
    </row>
    <row r="3198" spans="1:5">
      <c r="A3198" s="55">
        <v>37508</v>
      </c>
      <c r="B3198">
        <v>39.1</v>
      </c>
      <c r="C3198">
        <v>39.630000000000003</v>
      </c>
      <c r="D3198">
        <v>36.04</v>
      </c>
      <c r="E3198">
        <v>36.450000000000003</v>
      </c>
    </row>
    <row r="3199" spans="1:5">
      <c r="A3199" s="55">
        <v>37509</v>
      </c>
      <c r="B3199">
        <v>35.979999999999997</v>
      </c>
      <c r="C3199">
        <v>35.979999999999997</v>
      </c>
      <c r="D3199">
        <v>35.08</v>
      </c>
      <c r="E3199">
        <v>35.08</v>
      </c>
    </row>
    <row r="3200" spans="1:5">
      <c r="A3200" s="55">
        <v>37510</v>
      </c>
      <c r="B3200">
        <v>35.979999999999997</v>
      </c>
      <c r="C3200">
        <v>34.81</v>
      </c>
      <c r="D3200">
        <v>33.72</v>
      </c>
      <c r="E3200">
        <v>34.81</v>
      </c>
    </row>
    <row r="3201" spans="1:5">
      <c r="A3201" s="55">
        <v>37511</v>
      </c>
      <c r="B3201">
        <v>36.24</v>
      </c>
      <c r="C3201">
        <v>37.74</v>
      </c>
      <c r="D3201">
        <v>36.1</v>
      </c>
      <c r="E3201">
        <v>37.5</v>
      </c>
    </row>
    <row r="3202" spans="1:5">
      <c r="A3202" s="55">
        <v>37512</v>
      </c>
      <c r="B3202">
        <v>38.22</v>
      </c>
      <c r="C3202">
        <v>38.520000000000003</v>
      </c>
      <c r="D3202">
        <v>35.82</v>
      </c>
      <c r="E3202">
        <v>35.82</v>
      </c>
    </row>
    <row r="3203" spans="1:5">
      <c r="A3203" s="55">
        <v>37515</v>
      </c>
      <c r="B3203">
        <v>37.340000000000003</v>
      </c>
      <c r="C3203">
        <v>38.549999999999997</v>
      </c>
      <c r="D3203">
        <v>36.64</v>
      </c>
      <c r="E3203">
        <v>36.74</v>
      </c>
    </row>
    <row r="3204" spans="1:5">
      <c r="A3204" s="55">
        <v>37516</v>
      </c>
      <c r="B3204">
        <v>35.869999999999997</v>
      </c>
      <c r="C3204">
        <v>38.06</v>
      </c>
      <c r="D3204">
        <v>35.79</v>
      </c>
      <c r="E3204">
        <v>38.01</v>
      </c>
    </row>
    <row r="3205" spans="1:5">
      <c r="A3205" s="55">
        <v>37517</v>
      </c>
      <c r="B3205">
        <v>38.68</v>
      </c>
      <c r="C3205">
        <v>39.71</v>
      </c>
      <c r="D3205">
        <v>36.96</v>
      </c>
      <c r="E3205">
        <v>37.520000000000003</v>
      </c>
    </row>
    <row r="3206" spans="1:5">
      <c r="A3206" s="55">
        <v>37518</v>
      </c>
      <c r="B3206">
        <v>39.92</v>
      </c>
      <c r="C3206">
        <v>40.700000000000003</v>
      </c>
      <c r="D3206">
        <v>38.92</v>
      </c>
      <c r="E3206">
        <v>40.65</v>
      </c>
    </row>
    <row r="3207" spans="1:5">
      <c r="A3207" s="55">
        <v>37519</v>
      </c>
      <c r="B3207">
        <v>39.93</v>
      </c>
      <c r="C3207">
        <v>40.229999999999997</v>
      </c>
      <c r="D3207">
        <v>38.72</v>
      </c>
      <c r="E3207">
        <v>38.979999999999997</v>
      </c>
    </row>
    <row r="3208" spans="1:5">
      <c r="A3208" s="55">
        <v>37522</v>
      </c>
      <c r="B3208">
        <v>40.78</v>
      </c>
      <c r="C3208">
        <v>41.18</v>
      </c>
      <c r="D3208">
        <v>39.26</v>
      </c>
      <c r="E3208">
        <v>39.68</v>
      </c>
    </row>
    <row r="3209" spans="1:5">
      <c r="A3209" s="55">
        <v>37523</v>
      </c>
      <c r="B3209">
        <v>40.950000000000003</v>
      </c>
      <c r="C3209">
        <v>41.34</v>
      </c>
      <c r="D3209">
        <v>39.57</v>
      </c>
      <c r="E3209">
        <v>40.520000000000003</v>
      </c>
    </row>
    <row r="3210" spans="1:5">
      <c r="A3210" s="55">
        <v>37524</v>
      </c>
      <c r="B3210">
        <v>39.65</v>
      </c>
      <c r="C3210">
        <v>39.92</v>
      </c>
      <c r="D3210">
        <v>36.79</v>
      </c>
      <c r="E3210">
        <v>37.33</v>
      </c>
    </row>
    <row r="3211" spans="1:5">
      <c r="A3211" s="55">
        <v>37525</v>
      </c>
      <c r="B3211">
        <v>36.090000000000003</v>
      </c>
      <c r="C3211">
        <v>36.15</v>
      </c>
      <c r="D3211">
        <v>34.6</v>
      </c>
      <c r="E3211">
        <v>34.6</v>
      </c>
    </row>
    <row r="3212" spans="1:5">
      <c r="A3212" s="55">
        <v>37526</v>
      </c>
      <c r="B3212">
        <v>35.07</v>
      </c>
      <c r="C3212">
        <v>36.97</v>
      </c>
      <c r="D3212">
        <v>33.96</v>
      </c>
      <c r="E3212">
        <v>36.97</v>
      </c>
    </row>
    <row r="3213" spans="1:5">
      <c r="A3213" s="55">
        <v>37529</v>
      </c>
      <c r="B3213">
        <v>41.07</v>
      </c>
      <c r="C3213">
        <v>41.86</v>
      </c>
      <c r="D3213">
        <v>38.89</v>
      </c>
      <c r="E3213">
        <v>39.69</v>
      </c>
    </row>
    <row r="3214" spans="1:5">
      <c r="A3214" s="55">
        <v>37530</v>
      </c>
      <c r="B3214">
        <v>37.25</v>
      </c>
      <c r="C3214">
        <v>37.61</v>
      </c>
      <c r="D3214">
        <v>33.770000000000003</v>
      </c>
      <c r="E3214">
        <v>34.119999999999997</v>
      </c>
    </row>
    <row r="3215" spans="1:5">
      <c r="A3215" s="55">
        <v>37531</v>
      </c>
      <c r="B3215">
        <v>35.159999999999997</v>
      </c>
      <c r="C3215">
        <v>36.97</v>
      </c>
      <c r="D3215">
        <v>34.42</v>
      </c>
      <c r="E3215">
        <v>36.83</v>
      </c>
    </row>
    <row r="3216" spans="1:5">
      <c r="A3216" s="55">
        <v>37532</v>
      </c>
      <c r="B3216">
        <v>37.33</v>
      </c>
      <c r="C3216">
        <v>37.75</v>
      </c>
      <c r="D3216">
        <v>36.11</v>
      </c>
      <c r="E3216">
        <v>37.31</v>
      </c>
    </row>
    <row r="3217" spans="1:5">
      <c r="A3217" s="55">
        <v>37533</v>
      </c>
      <c r="B3217">
        <v>39.18</v>
      </c>
      <c r="C3217">
        <v>40.29</v>
      </c>
      <c r="D3217">
        <v>38.67</v>
      </c>
      <c r="E3217">
        <v>39.46</v>
      </c>
    </row>
    <row r="3218" spans="1:5">
      <c r="A3218" s="55">
        <v>37536</v>
      </c>
      <c r="B3218">
        <v>41.65</v>
      </c>
      <c r="C3218">
        <v>42.95</v>
      </c>
      <c r="D3218">
        <v>41.04</v>
      </c>
      <c r="E3218">
        <v>42.64</v>
      </c>
    </row>
    <row r="3219" spans="1:5">
      <c r="A3219" s="55">
        <v>37537</v>
      </c>
      <c r="B3219">
        <v>42.09</v>
      </c>
      <c r="C3219">
        <v>43.44</v>
      </c>
      <c r="D3219">
        <v>39.96</v>
      </c>
      <c r="E3219">
        <v>41.02</v>
      </c>
    </row>
    <row r="3220" spans="1:5">
      <c r="A3220" s="55">
        <v>37538</v>
      </c>
      <c r="B3220">
        <v>42.25</v>
      </c>
      <c r="C3220">
        <v>42.58</v>
      </c>
      <c r="D3220">
        <v>41.21</v>
      </c>
      <c r="E3220">
        <v>42.13</v>
      </c>
    </row>
    <row r="3221" spans="1:5">
      <c r="A3221" s="55">
        <v>37539</v>
      </c>
      <c r="B3221">
        <v>39.130000000000003</v>
      </c>
      <c r="C3221">
        <v>39.39</v>
      </c>
      <c r="D3221">
        <v>37.54</v>
      </c>
      <c r="E3221">
        <v>37.549999999999997</v>
      </c>
    </row>
    <row r="3222" spans="1:5">
      <c r="A3222" s="55">
        <v>37540</v>
      </c>
      <c r="B3222">
        <v>36.36</v>
      </c>
      <c r="C3222">
        <v>36.53</v>
      </c>
      <c r="D3222">
        <v>35.200000000000003</v>
      </c>
      <c r="E3222">
        <v>35.700000000000003</v>
      </c>
    </row>
    <row r="3223" spans="1:5">
      <c r="A3223" s="55">
        <v>37543</v>
      </c>
      <c r="B3223">
        <v>36.92</v>
      </c>
      <c r="C3223">
        <v>37.18</v>
      </c>
      <c r="D3223">
        <v>36.020000000000003</v>
      </c>
      <c r="E3223">
        <v>36.04</v>
      </c>
    </row>
    <row r="3224" spans="1:5">
      <c r="A3224" s="55">
        <v>37544</v>
      </c>
      <c r="B3224">
        <v>34.36</v>
      </c>
      <c r="C3224">
        <v>34.71</v>
      </c>
      <c r="D3224">
        <v>33.79</v>
      </c>
      <c r="E3224">
        <v>34.020000000000003</v>
      </c>
    </row>
    <row r="3225" spans="1:5">
      <c r="A3225" s="55">
        <v>37545</v>
      </c>
      <c r="B3225">
        <v>34.909999999999997</v>
      </c>
      <c r="C3225">
        <v>36.270000000000003</v>
      </c>
      <c r="D3225">
        <v>34.909999999999997</v>
      </c>
      <c r="E3225">
        <v>36</v>
      </c>
    </row>
    <row r="3226" spans="1:5">
      <c r="A3226" s="55">
        <v>37546</v>
      </c>
      <c r="B3226">
        <v>34.770000000000003</v>
      </c>
      <c r="C3226">
        <v>35.130000000000003</v>
      </c>
      <c r="D3226">
        <v>33.93</v>
      </c>
      <c r="E3226">
        <v>34.1</v>
      </c>
    </row>
    <row r="3227" spans="1:5">
      <c r="A3227" s="55">
        <v>37547</v>
      </c>
      <c r="B3227">
        <v>34.6</v>
      </c>
      <c r="C3227">
        <v>34.729999999999997</v>
      </c>
      <c r="D3227">
        <v>33.340000000000003</v>
      </c>
      <c r="E3227">
        <v>33.53</v>
      </c>
    </row>
    <row r="3228" spans="1:5">
      <c r="A3228" s="55">
        <v>37550</v>
      </c>
      <c r="B3228">
        <v>35.340000000000003</v>
      </c>
      <c r="C3228">
        <v>35.549999999999997</v>
      </c>
      <c r="D3228">
        <v>33</v>
      </c>
      <c r="E3228">
        <v>33.11</v>
      </c>
    </row>
    <row r="3229" spans="1:5">
      <c r="A3229" s="55">
        <v>37551</v>
      </c>
      <c r="B3229">
        <v>34.39</v>
      </c>
      <c r="C3229">
        <v>34.76</v>
      </c>
      <c r="D3229">
        <v>33.61</v>
      </c>
      <c r="E3229">
        <v>34.090000000000003</v>
      </c>
    </row>
    <row r="3230" spans="1:5">
      <c r="A3230" s="55">
        <v>37552</v>
      </c>
      <c r="B3230">
        <v>34.06</v>
      </c>
      <c r="C3230">
        <v>35.61</v>
      </c>
      <c r="D3230">
        <v>33.200000000000003</v>
      </c>
      <c r="E3230">
        <v>33.200000000000003</v>
      </c>
    </row>
    <row r="3231" spans="1:5">
      <c r="A3231" s="55">
        <v>37553</v>
      </c>
      <c r="B3231">
        <v>32.99</v>
      </c>
      <c r="C3231">
        <v>34.43</v>
      </c>
      <c r="D3231">
        <v>32.53</v>
      </c>
      <c r="E3231">
        <v>34.03</v>
      </c>
    </row>
    <row r="3232" spans="1:5">
      <c r="A3232" s="55">
        <v>37554</v>
      </c>
      <c r="B3232">
        <v>33.369999999999997</v>
      </c>
      <c r="C3232">
        <v>33.369999999999997</v>
      </c>
      <c r="D3232">
        <v>29.88</v>
      </c>
      <c r="E3232">
        <v>30</v>
      </c>
    </row>
    <row r="3233" spans="1:5">
      <c r="A3233" s="55">
        <v>37557</v>
      </c>
      <c r="B3233">
        <v>30.78</v>
      </c>
      <c r="C3233">
        <v>31.67</v>
      </c>
      <c r="D3233">
        <v>30.31</v>
      </c>
      <c r="E3233">
        <v>31.07</v>
      </c>
    </row>
    <row r="3234" spans="1:5">
      <c r="A3234" s="55">
        <v>37558</v>
      </c>
      <c r="B3234">
        <v>31.53</v>
      </c>
      <c r="C3234">
        <v>33.53</v>
      </c>
      <c r="D3234">
        <v>31.53</v>
      </c>
      <c r="E3234">
        <v>32.270000000000003</v>
      </c>
    </row>
    <row r="3235" spans="1:5">
      <c r="A3235" s="55">
        <v>37559</v>
      </c>
      <c r="B3235">
        <v>32.5</v>
      </c>
      <c r="C3235">
        <v>32.5</v>
      </c>
      <c r="D3235">
        <v>30.79</v>
      </c>
      <c r="E3235">
        <v>31.23</v>
      </c>
    </row>
    <row r="3236" spans="1:5">
      <c r="A3236" s="55">
        <v>37560</v>
      </c>
      <c r="B3236">
        <v>31.57</v>
      </c>
      <c r="C3236">
        <v>31.57</v>
      </c>
      <c r="D3236">
        <v>29.69</v>
      </c>
      <c r="E3236">
        <v>31.14</v>
      </c>
    </row>
    <row r="3237" spans="1:5">
      <c r="A3237" s="55">
        <v>37561</v>
      </c>
      <c r="B3237">
        <v>31.57</v>
      </c>
      <c r="C3237">
        <v>31.7</v>
      </c>
      <c r="D3237">
        <v>28.62</v>
      </c>
      <c r="E3237">
        <v>29.3</v>
      </c>
    </row>
    <row r="3238" spans="1:5">
      <c r="A3238" s="55">
        <v>37564</v>
      </c>
      <c r="B3238">
        <v>29.81</v>
      </c>
      <c r="C3238">
        <v>30.9</v>
      </c>
      <c r="D3238">
        <v>28.83</v>
      </c>
      <c r="E3238">
        <v>30.82</v>
      </c>
    </row>
    <row r="3239" spans="1:5">
      <c r="A3239" s="55">
        <v>37565</v>
      </c>
      <c r="B3239">
        <v>31.01</v>
      </c>
      <c r="C3239">
        <v>31.72</v>
      </c>
      <c r="D3239">
        <v>30.43</v>
      </c>
      <c r="E3239">
        <v>31.23</v>
      </c>
    </row>
    <row r="3240" spans="1:5">
      <c r="A3240" s="55">
        <v>37566</v>
      </c>
      <c r="B3240">
        <v>31.89</v>
      </c>
      <c r="C3240">
        <v>32.6</v>
      </c>
      <c r="D3240">
        <v>30.71</v>
      </c>
      <c r="E3240">
        <v>30.73</v>
      </c>
    </row>
    <row r="3241" spans="1:5">
      <c r="A3241" s="55">
        <v>37567</v>
      </c>
      <c r="B3241">
        <v>31.42</v>
      </c>
      <c r="C3241">
        <v>31.85</v>
      </c>
      <c r="D3241">
        <v>30.76</v>
      </c>
      <c r="E3241">
        <v>31.42</v>
      </c>
    </row>
    <row r="3242" spans="1:5">
      <c r="A3242" s="55">
        <v>37568</v>
      </c>
      <c r="B3242">
        <v>30.39</v>
      </c>
      <c r="C3242">
        <v>31.03</v>
      </c>
      <c r="D3242">
        <v>29.1</v>
      </c>
      <c r="E3242">
        <v>29.41</v>
      </c>
    </row>
    <row r="3243" spans="1:5">
      <c r="A3243" s="55">
        <v>37571</v>
      </c>
      <c r="B3243">
        <v>30.63</v>
      </c>
      <c r="C3243">
        <v>31.64</v>
      </c>
      <c r="D3243">
        <v>30.41</v>
      </c>
      <c r="E3243">
        <v>31.3</v>
      </c>
    </row>
    <row r="3244" spans="1:5">
      <c r="A3244" s="55">
        <v>37572</v>
      </c>
      <c r="B3244">
        <v>31.09</v>
      </c>
      <c r="C3244">
        <v>31.2</v>
      </c>
      <c r="D3244">
        <v>29.75</v>
      </c>
      <c r="E3244">
        <v>30.58</v>
      </c>
    </row>
    <row r="3245" spans="1:5">
      <c r="A3245" s="55">
        <v>37573</v>
      </c>
      <c r="B3245">
        <v>31.21</v>
      </c>
      <c r="C3245">
        <v>31.9</v>
      </c>
      <c r="D3245">
        <v>30.5</v>
      </c>
      <c r="E3245">
        <v>31.24</v>
      </c>
    </row>
    <row r="3246" spans="1:5">
      <c r="A3246" s="55">
        <v>37574</v>
      </c>
      <c r="B3246">
        <v>29.69</v>
      </c>
      <c r="C3246">
        <v>29.76</v>
      </c>
      <c r="D3246">
        <v>28.65</v>
      </c>
      <c r="E3246">
        <v>28.67</v>
      </c>
    </row>
    <row r="3247" spans="1:5">
      <c r="A3247" s="55">
        <v>37575</v>
      </c>
      <c r="B3247">
        <v>27.92</v>
      </c>
      <c r="C3247">
        <v>28.23</v>
      </c>
      <c r="D3247">
        <v>26.44</v>
      </c>
      <c r="E3247">
        <v>26.65</v>
      </c>
    </row>
    <row r="3248" spans="1:5">
      <c r="A3248" s="55">
        <v>37578</v>
      </c>
      <c r="B3248">
        <v>27.09</v>
      </c>
      <c r="C3248">
        <v>27.66</v>
      </c>
      <c r="D3248">
        <v>26.73</v>
      </c>
      <c r="E3248">
        <v>27.66</v>
      </c>
    </row>
    <row r="3249" spans="1:5">
      <c r="A3249" s="55">
        <v>37579</v>
      </c>
      <c r="B3249">
        <v>28.12</v>
      </c>
      <c r="C3249">
        <v>28.15</v>
      </c>
      <c r="D3249">
        <v>26.63</v>
      </c>
      <c r="E3249">
        <v>27.41</v>
      </c>
    </row>
    <row r="3250" spans="1:5">
      <c r="A3250" s="55">
        <v>37580</v>
      </c>
      <c r="B3250">
        <v>26.93</v>
      </c>
      <c r="C3250">
        <v>26.93</v>
      </c>
      <c r="D3250">
        <v>25.06</v>
      </c>
      <c r="E3250">
        <v>25.32</v>
      </c>
    </row>
    <row r="3251" spans="1:5">
      <c r="A3251" s="55">
        <v>37581</v>
      </c>
      <c r="B3251">
        <v>24.6</v>
      </c>
      <c r="C3251">
        <v>24.75</v>
      </c>
      <c r="D3251">
        <v>23.41</v>
      </c>
      <c r="E3251">
        <v>23.81</v>
      </c>
    </row>
    <row r="3252" spans="1:5">
      <c r="A3252" s="55">
        <v>37582</v>
      </c>
      <c r="B3252">
        <v>23.99</v>
      </c>
      <c r="C3252">
        <v>24.22</v>
      </c>
      <c r="D3252">
        <v>23.05</v>
      </c>
      <c r="E3252">
        <v>23.16</v>
      </c>
    </row>
    <row r="3253" spans="1:5">
      <c r="A3253" s="55">
        <v>37585</v>
      </c>
      <c r="B3253">
        <v>23.92</v>
      </c>
      <c r="C3253">
        <v>25.42</v>
      </c>
      <c r="D3253">
        <v>23.62</v>
      </c>
      <c r="E3253">
        <v>24.07</v>
      </c>
    </row>
    <row r="3254" spans="1:5">
      <c r="A3254" s="55">
        <v>37586</v>
      </c>
      <c r="B3254">
        <v>24.56</v>
      </c>
      <c r="C3254">
        <v>26.15</v>
      </c>
      <c r="D3254">
        <v>24.56</v>
      </c>
      <c r="E3254">
        <v>25.97</v>
      </c>
    </row>
    <row r="3255" spans="1:5">
      <c r="A3255" s="55">
        <v>37587</v>
      </c>
      <c r="B3255">
        <v>25.15</v>
      </c>
      <c r="C3255">
        <v>27.42</v>
      </c>
      <c r="D3255">
        <v>23.97</v>
      </c>
      <c r="E3255">
        <v>27.25</v>
      </c>
    </row>
    <row r="3256" spans="1:5">
      <c r="A3256" s="55">
        <v>37589</v>
      </c>
      <c r="B3256">
        <v>27.1</v>
      </c>
      <c r="C3256">
        <v>27.7</v>
      </c>
      <c r="D3256">
        <v>26.84</v>
      </c>
      <c r="E3256">
        <v>27.5</v>
      </c>
    </row>
    <row r="3257" spans="1:5">
      <c r="A3257" s="55">
        <v>37592</v>
      </c>
      <c r="B3257">
        <v>28.35</v>
      </c>
      <c r="C3257">
        <v>28.61</v>
      </c>
      <c r="D3257">
        <v>27.28</v>
      </c>
      <c r="E3257">
        <v>27.46</v>
      </c>
    </row>
    <row r="3258" spans="1:5">
      <c r="A3258" s="55">
        <v>37593</v>
      </c>
      <c r="B3258">
        <v>27.79</v>
      </c>
      <c r="C3258">
        <v>28.41</v>
      </c>
      <c r="D3258">
        <v>27.47</v>
      </c>
      <c r="E3258">
        <v>28.33</v>
      </c>
    </row>
    <row r="3259" spans="1:5">
      <c r="A3259" s="55">
        <v>37594</v>
      </c>
      <c r="B3259">
        <v>29.1</v>
      </c>
      <c r="C3259">
        <v>29.51</v>
      </c>
      <c r="D3259">
        <v>28.27</v>
      </c>
      <c r="E3259">
        <v>28.92</v>
      </c>
    </row>
    <row r="3260" spans="1:5">
      <c r="A3260" s="55">
        <v>37595</v>
      </c>
      <c r="B3260">
        <v>29.5</v>
      </c>
      <c r="C3260">
        <v>30.2</v>
      </c>
      <c r="D3260">
        <v>29.26</v>
      </c>
      <c r="E3260">
        <v>30.1</v>
      </c>
    </row>
    <row r="3261" spans="1:5">
      <c r="A3261" s="55">
        <v>37596</v>
      </c>
      <c r="B3261">
        <v>30.64</v>
      </c>
      <c r="C3261">
        <v>30.64</v>
      </c>
      <c r="D3261">
        <v>28.77</v>
      </c>
      <c r="E3261">
        <v>28.88</v>
      </c>
    </row>
    <row r="3262" spans="1:5">
      <c r="A3262" s="55">
        <v>37599</v>
      </c>
      <c r="B3262">
        <v>30.07</v>
      </c>
      <c r="C3262">
        <v>31.2</v>
      </c>
      <c r="D3262">
        <v>29.99</v>
      </c>
      <c r="E3262">
        <v>30.78</v>
      </c>
    </row>
    <row r="3263" spans="1:5">
      <c r="A3263" s="55">
        <v>37600</v>
      </c>
      <c r="B3263">
        <v>30.44</v>
      </c>
      <c r="C3263">
        <v>30.49</v>
      </c>
      <c r="D3263">
        <v>28.65</v>
      </c>
      <c r="E3263">
        <v>28.76</v>
      </c>
    </row>
    <row r="3264" spans="1:5">
      <c r="A3264" s="55">
        <v>37601</v>
      </c>
      <c r="B3264">
        <v>28.92</v>
      </c>
      <c r="C3264">
        <v>29</v>
      </c>
      <c r="D3264">
        <v>27.55</v>
      </c>
      <c r="E3264">
        <v>27.76</v>
      </c>
    </row>
    <row r="3265" spans="1:5">
      <c r="A3265" s="55">
        <v>37602</v>
      </c>
      <c r="B3265">
        <v>27.95</v>
      </c>
      <c r="C3265">
        <v>28.16</v>
      </c>
      <c r="D3265">
        <v>27.23</v>
      </c>
      <c r="E3265">
        <v>27.29</v>
      </c>
    </row>
    <row r="3266" spans="1:5">
      <c r="A3266" s="55">
        <v>37603</v>
      </c>
      <c r="B3266">
        <v>28.01</v>
      </c>
      <c r="C3266">
        <v>28.67</v>
      </c>
      <c r="D3266">
        <v>27.56</v>
      </c>
      <c r="E3266">
        <v>28.18</v>
      </c>
    </row>
    <row r="3267" spans="1:5">
      <c r="A3267" s="55">
        <v>37606</v>
      </c>
      <c r="B3267">
        <v>28.25</v>
      </c>
      <c r="C3267">
        <v>28.29</v>
      </c>
      <c r="D3267">
        <v>26.22</v>
      </c>
      <c r="E3267">
        <v>26.24</v>
      </c>
    </row>
    <row r="3268" spans="1:5">
      <c r="A3268" s="55">
        <v>37607</v>
      </c>
      <c r="B3268">
        <v>26.25</v>
      </c>
      <c r="C3268">
        <v>26.82</v>
      </c>
      <c r="D3268">
        <v>25.9</v>
      </c>
      <c r="E3268">
        <v>26.66</v>
      </c>
    </row>
    <row r="3269" spans="1:5">
      <c r="A3269" s="55">
        <v>37608</v>
      </c>
      <c r="B3269">
        <v>27.29</v>
      </c>
      <c r="C3269">
        <v>28.55</v>
      </c>
      <c r="D3269">
        <v>27.29</v>
      </c>
      <c r="E3269">
        <v>28.29</v>
      </c>
    </row>
    <row r="3270" spans="1:5">
      <c r="A3270" s="55">
        <v>37609</v>
      </c>
      <c r="B3270">
        <v>28.26</v>
      </c>
      <c r="C3270">
        <v>30.84</v>
      </c>
      <c r="D3270">
        <v>27.88</v>
      </c>
      <c r="E3270">
        <v>30.21</v>
      </c>
    </row>
    <row r="3271" spans="1:5">
      <c r="A3271" s="55">
        <v>37610</v>
      </c>
      <c r="B3271">
        <v>28.59</v>
      </c>
      <c r="C3271">
        <v>28.75</v>
      </c>
      <c r="D3271">
        <v>26.59</v>
      </c>
      <c r="E3271">
        <v>26.71</v>
      </c>
    </row>
    <row r="3272" spans="1:5">
      <c r="A3272" s="55">
        <v>37613</v>
      </c>
      <c r="B3272">
        <v>27.61</v>
      </c>
      <c r="C3272">
        <v>27.69</v>
      </c>
      <c r="D3272">
        <v>25.87</v>
      </c>
      <c r="E3272">
        <v>26.2</v>
      </c>
    </row>
    <row r="3273" spans="1:5">
      <c r="A3273" s="55">
        <v>37614</v>
      </c>
      <c r="B3273">
        <v>26.39</v>
      </c>
      <c r="C3273">
        <v>26.82</v>
      </c>
      <c r="D3273">
        <v>26.38</v>
      </c>
      <c r="E3273">
        <v>26.49</v>
      </c>
    </row>
    <row r="3274" spans="1:5">
      <c r="A3274" s="55">
        <v>37616</v>
      </c>
      <c r="B3274">
        <v>26.32</v>
      </c>
      <c r="C3274">
        <v>27.57</v>
      </c>
      <c r="D3274">
        <v>26.16</v>
      </c>
      <c r="E3274">
        <v>27.37</v>
      </c>
    </row>
    <row r="3275" spans="1:5">
      <c r="A3275" s="55">
        <v>37617</v>
      </c>
      <c r="B3275">
        <v>27.72</v>
      </c>
      <c r="C3275">
        <v>29.97</v>
      </c>
      <c r="D3275">
        <v>27.52</v>
      </c>
      <c r="E3275">
        <v>29.55</v>
      </c>
    </row>
    <row r="3276" spans="1:5">
      <c r="A3276" s="55">
        <v>37620</v>
      </c>
      <c r="B3276">
        <v>30.69</v>
      </c>
      <c r="C3276">
        <v>30.83</v>
      </c>
      <c r="D3276">
        <v>29.47</v>
      </c>
      <c r="E3276">
        <v>29.62</v>
      </c>
    </row>
    <row r="3277" spans="1:5">
      <c r="A3277" s="55">
        <v>37621</v>
      </c>
      <c r="B3277">
        <v>29.08</v>
      </c>
      <c r="C3277">
        <v>29.62</v>
      </c>
      <c r="D3277">
        <v>28.6</v>
      </c>
      <c r="E3277">
        <v>28.62</v>
      </c>
    </row>
    <row r="3278" spans="1:5">
      <c r="A3278" s="55">
        <v>37623</v>
      </c>
      <c r="B3278">
        <v>28.74</v>
      </c>
      <c r="C3278">
        <v>28.74</v>
      </c>
      <c r="D3278">
        <v>25.32</v>
      </c>
      <c r="E3278">
        <v>25.39</v>
      </c>
    </row>
    <row r="3279" spans="1:5">
      <c r="A3279" s="55">
        <v>37624</v>
      </c>
      <c r="B3279">
        <v>25.55</v>
      </c>
      <c r="C3279">
        <v>25.55</v>
      </c>
      <c r="D3279">
        <v>24.68</v>
      </c>
      <c r="E3279">
        <v>24.68</v>
      </c>
    </row>
    <row r="3280" spans="1:5">
      <c r="A3280" s="55">
        <v>37627</v>
      </c>
      <c r="B3280">
        <v>25.32</v>
      </c>
      <c r="C3280">
        <v>25.42</v>
      </c>
      <c r="D3280">
        <v>24.29</v>
      </c>
      <c r="E3280">
        <v>24.91</v>
      </c>
    </row>
    <row r="3281" spans="1:5">
      <c r="A3281" s="55">
        <v>37628</v>
      </c>
      <c r="B3281">
        <v>25.13</v>
      </c>
      <c r="C3281">
        <v>25.69</v>
      </c>
      <c r="D3281">
        <v>24.91</v>
      </c>
      <c r="E3281">
        <v>25.13</v>
      </c>
    </row>
    <row r="3282" spans="1:5">
      <c r="A3282" s="55">
        <v>37629</v>
      </c>
      <c r="B3282">
        <v>25.62</v>
      </c>
      <c r="C3282">
        <v>25.76</v>
      </c>
      <c r="D3282">
        <v>25.07</v>
      </c>
      <c r="E3282">
        <v>25.53</v>
      </c>
    </row>
    <row r="3283" spans="1:5">
      <c r="A3283" s="55">
        <v>37630</v>
      </c>
      <c r="B3283">
        <v>24.9</v>
      </c>
      <c r="C3283">
        <v>24.9</v>
      </c>
      <c r="D3283">
        <v>24.02</v>
      </c>
      <c r="E3283">
        <v>24.25</v>
      </c>
    </row>
    <row r="3284" spans="1:5">
      <c r="A3284" s="55">
        <v>37631</v>
      </c>
      <c r="B3284">
        <v>24.62</v>
      </c>
      <c r="C3284">
        <v>24.69</v>
      </c>
      <c r="D3284">
        <v>24.15</v>
      </c>
      <c r="E3284">
        <v>24.32</v>
      </c>
    </row>
    <row r="3285" spans="1:5">
      <c r="A3285" s="55">
        <v>37634</v>
      </c>
      <c r="B3285">
        <v>24.95</v>
      </c>
      <c r="C3285">
        <v>25.48</v>
      </c>
      <c r="D3285">
        <v>24.68</v>
      </c>
      <c r="E3285">
        <v>24.9</v>
      </c>
    </row>
    <row r="3286" spans="1:5">
      <c r="A3286" s="55">
        <v>37635</v>
      </c>
      <c r="B3286">
        <v>25.01</v>
      </c>
      <c r="C3286">
        <v>25.09</v>
      </c>
      <c r="D3286">
        <v>24.38</v>
      </c>
      <c r="E3286">
        <v>24.57</v>
      </c>
    </row>
    <row r="3287" spans="1:5">
      <c r="A3287" s="55">
        <v>37636</v>
      </c>
      <c r="B3287">
        <v>24.85</v>
      </c>
      <c r="C3287">
        <v>26.01</v>
      </c>
      <c r="D3287">
        <v>24.85</v>
      </c>
      <c r="E3287">
        <v>25.51</v>
      </c>
    </row>
    <row r="3288" spans="1:5">
      <c r="A3288" s="55">
        <v>37637</v>
      </c>
      <c r="B3288">
        <v>24.92</v>
      </c>
      <c r="C3288">
        <v>25.8</v>
      </c>
      <c r="D3288">
        <v>24.69</v>
      </c>
      <c r="E3288">
        <v>25.01</v>
      </c>
    </row>
    <row r="3289" spans="1:5">
      <c r="A3289" s="55">
        <v>37638</v>
      </c>
      <c r="B3289">
        <v>25.39</v>
      </c>
      <c r="C3289">
        <v>26</v>
      </c>
      <c r="D3289">
        <v>25.2</v>
      </c>
      <c r="E3289">
        <v>25.7</v>
      </c>
    </row>
    <row r="3290" spans="1:5">
      <c r="A3290" s="55">
        <v>37642</v>
      </c>
      <c r="B3290">
        <v>26.75</v>
      </c>
      <c r="C3290">
        <v>27.7</v>
      </c>
      <c r="D3290">
        <v>26.73</v>
      </c>
      <c r="E3290">
        <v>27.59</v>
      </c>
    </row>
    <row r="3291" spans="1:5">
      <c r="A3291" s="55">
        <v>37643</v>
      </c>
      <c r="B3291">
        <v>28.16</v>
      </c>
      <c r="C3291">
        <v>29.08</v>
      </c>
      <c r="D3291">
        <v>27.77</v>
      </c>
      <c r="E3291">
        <v>29.01</v>
      </c>
    </row>
    <row r="3292" spans="1:5">
      <c r="A3292" s="55">
        <v>37644</v>
      </c>
      <c r="B3292">
        <v>28.72</v>
      </c>
      <c r="C3292">
        <v>29.19</v>
      </c>
      <c r="D3292">
        <v>27.35</v>
      </c>
      <c r="E3292">
        <v>27.53</v>
      </c>
    </row>
    <row r="3293" spans="1:5">
      <c r="A3293" s="55">
        <v>37645</v>
      </c>
      <c r="B3293">
        <v>28.47</v>
      </c>
      <c r="C3293">
        <v>32.409999999999997</v>
      </c>
      <c r="D3293">
        <v>28.45</v>
      </c>
      <c r="E3293">
        <v>31.51</v>
      </c>
    </row>
    <row r="3294" spans="1:5">
      <c r="A3294" s="55">
        <v>37648</v>
      </c>
      <c r="B3294">
        <v>33.31</v>
      </c>
      <c r="C3294">
        <v>35.33</v>
      </c>
      <c r="D3294">
        <v>32.97</v>
      </c>
      <c r="E3294">
        <v>34.69</v>
      </c>
    </row>
    <row r="3295" spans="1:5">
      <c r="A3295" s="55">
        <v>37649</v>
      </c>
      <c r="B3295">
        <v>34.42</v>
      </c>
      <c r="C3295">
        <v>34.47</v>
      </c>
      <c r="D3295">
        <v>31.82</v>
      </c>
      <c r="E3295">
        <v>31.93</v>
      </c>
    </row>
    <row r="3296" spans="1:5">
      <c r="A3296" s="55">
        <v>37650</v>
      </c>
      <c r="B3296">
        <v>32.450000000000003</v>
      </c>
      <c r="C3296">
        <v>33.24</v>
      </c>
      <c r="D3296">
        <v>31.05</v>
      </c>
      <c r="E3296">
        <v>31.26</v>
      </c>
    </row>
    <row r="3297" spans="1:5">
      <c r="A3297" s="55">
        <v>37651</v>
      </c>
      <c r="B3297">
        <v>31.38</v>
      </c>
      <c r="C3297">
        <v>31.5</v>
      </c>
      <c r="D3297">
        <v>30.66</v>
      </c>
      <c r="E3297">
        <v>31.32</v>
      </c>
    </row>
    <row r="3298" spans="1:5">
      <c r="A3298" s="55">
        <v>37652</v>
      </c>
      <c r="B3298">
        <v>31.15</v>
      </c>
      <c r="C3298">
        <v>31.66</v>
      </c>
      <c r="D3298">
        <v>30.61</v>
      </c>
      <c r="E3298">
        <v>31.17</v>
      </c>
    </row>
    <row r="3299" spans="1:5">
      <c r="A3299" s="55">
        <v>37655</v>
      </c>
      <c r="B3299">
        <v>32.450000000000003</v>
      </c>
      <c r="C3299">
        <v>32.450000000000003</v>
      </c>
      <c r="D3299">
        <v>30.87</v>
      </c>
      <c r="E3299">
        <v>31.02</v>
      </c>
    </row>
    <row r="3300" spans="1:5">
      <c r="A3300" s="55">
        <v>37656</v>
      </c>
      <c r="B3300">
        <v>32.74</v>
      </c>
      <c r="C3300">
        <v>33.369999999999997</v>
      </c>
      <c r="D3300">
        <v>32.700000000000003</v>
      </c>
      <c r="E3300">
        <v>32.76</v>
      </c>
    </row>
    <row r="3301" spans="1:5">
      <c r="A3301" s="55">
        <v>37657</v>
      </c>
      <c r="B3301">
        <v>32.76</v>
      </c>
      <c r="C3301">
        <v>33.22</v>
      </c>
      <c r="D3301">
        <v>31.98</v>
      </c>
      <c r="E3301">
        <v>33.04</v>
      </c>
    </row>
    <row r="3302" spans="1:5">
      <c r="A3302" s="55">
        <v>37658</v>
      </c>
      <c r="B3302">
        <v>34.03</v>
      </c>
      <c r="C3302">
        <v>34.24</v>
      </c>
      <c r="D3302">
        <v>33.119999999999997</v>
      </c>
      <c r="E3302">
        <v>33.35</v>
      </c>
    </row>
    <row r="3303" spans="1:5">
      <c r="A3303" s="55">
        <v>37659</v>
      </c>
      <c r="B3303">
        <v>33.299999999999997</v>
      </c>
      <c r="C3303">
        <v>34.31</v>
      </c>
      <c r="D3303">
        <v>33.19</v>
      </c>
      <c r="E3303">
        <v>34.01</v>
      </c>
    </row>
    <row r="3304" spans="1:5">
      <c r="A3304" s="55">
        <v>37662</v>
      </c>
      <c r="B3304">
        <v>35.21</v>
      </c>
      <c r="C3304">
        <v>35.659999999999997</v>
      </c>
      <c r="D3304">
        <v>33.99</v>
      </c>
      <c r="E3304">
        <v>33.99</v>
      </c>
    </row>
    <row r="3305" spans="1:5">
      <c r="A3305" s="55">
        <v>37663</v>
      </c>
      <c r="B3305">
        <v>33.18</v>
      </c>
      <c r="C3305">
        <v>33.97</v>
      </c>
      <c r="D3305">
        <v>32.72</v>
      </c>
      <c r="E3305">
        <v>33.68</v>
      </c>
    </row>
    <row r="3306" spans="1:5">
      <c r="A3306" s="55">
        <v>37664</v>
      </c>
      <c r="B3306">
        <v>33.880000000000003</v>
      </c>
      <c r="C3306">
        <v>34.33</v>
      </c>
      <c r="D3306">
        <v>33.770000000000003</v>
      </c>
      <c r="E3306">
        <v>34.33</v>
      </c>
    </row>
    <row r="3307" spans="1:5">
      <c r="A3307" s="55">
        <v>37665</v>
      </c>
      <c r="B3307">
        <v>34.99</v>
      </c>
      <c r="C3307">
        <v>35.200000000000003</v>
      </c>
      <c r="D3307">
        <v>33.33</v>
      </c>
      <c r="E3307">
        <v>33.700000000000003</v>
      </c>
    </row>
    <row r="3308" spans="1:5">
      <c r="A3308" s="55">
        <v>37666</v>
      </c>
      <c r="B3308">
        <v>33.74</v>
      </c>
      <c r="C3308">
        <v>33.94</v>
      </c>
      <c r="D3308">
        <v>32.42</v>
      </c>
      <c r="E3308">
        <v>32.619999999999997</v>
      </c>
    </row>
    <row r="3309" spans="1:5">
      <c r="A3309" s="55">
        <v>37670</v>
      </c>
      <c r="B3309">
        <v>32.119999999999997</v>
      </c>
      <c r="C3309">
        <v>32.119999999999997</v>
      </c>
      <c r="D3309">
        <v>31.11</v>
      </c>
      <c r="E3309">
        <v>31.11</v>
      </c>
    </row>
    <row r="3310" spans="1:5">
      <c r="A3310" s="55">
        <v>37671</v>
      </c>
      <c r="B3310">
        <v>31.17</v>
      </c>
      <c r="C3310">
        <v>31.72</v>
      </c>
      <c r="D3310">
        <v>31.13</v>
      </c>
      <c r="E3310">
        <v>31.31</v>
      </c>
    </row>
    <row r="3311" spans="1:5">
      <c r="A3311" s="55">
        <v>37672</v>
      </c>
      <c r="B3311">
        <v>30.97</v>
      </c>
      <c r="C3311">
        <v>31.27</v>
      </c>
      <c r="D3311">
        <v>30.86</v>
      </c>
      <c r="E3311">
        <v>31.16</v>
      </c>
    </row>
    <row r="3312" spans="1:5">
      <c r="A3312" s="55">
        <v>37673</v>
      </c>
      <c r="B3312">
        <v>30.98</v>
      </c>
      <c r="C3312">
        <v>31.65</v>
      </c>
      <c r="D3312">
        <v>30.16</v>
      </c>
      <c r="E3312">
        <v>30.25</v>
      </c>
    </row>
    <row r="3313" spans="1:5">
      <c r="A3313" s="55">
        <v>37676</v>
      </c>
      <c r="B3313">
        <v>31.46</v>
      </c>
      <c r="C3313">
        <v>32.31</v>
      </c>
      <c r="D3313">
        <v>31.46</v>
      </c>
      <c r="E3313">
        <v>31.98</v>
      </c>
    </row>
    <row r="3314" spans="1:5">
      <c r="A3314" s="55">
        <v>37677</v>
      </c>
      <c r="B3314">
        <v>32.71</v>
      </c>
      <c r="C3314">
        <v>33.06</v>
      </c>
      <c r="D3314">
        <v>31.6</v>
      </c>
      <c r="E3314">
        <v>31.74</v>
      </c>
    </row>
    <row r="3315" spans="1:5">
      <c r="A3315" s="55">
        <v>37678</v>
      </c>
      <c r="B3315">
        <v>32.119999999999997</v>
      </c>
      <c r="C3315">
        <v>32.21</v>
      </c>
      <c r="D3315">
        <v>31.75</v>
      </c>
      <c r="E3315">
        <v>31.94</v>
      </c>
    </row>
    <row r="3316" spans="1:5">
      <c r="A3316" s="55">
        <v>37679</v>
      </c>
      <c r="B3316">
        <v>31.76</v>
      </c>
      <c r="C3316">
        <v>31.85</v>
      </c>
      <c r="D3316">
        <v>30.47</v>
      </c>
      <c r="E3316">
        <v>30.53</v>
      </c>
    </row>
    <row r="3317" spans="1:5">
      <c r="A3317" s="55">
        <v>37680</v>
      </c>
      <c r="B3317">
        <v>29.84</v>
      </c>
      <c r="C3317">
        <v>29.84</v>
      </c>
      <c r="D3317">
        <v>29.06</v>
      </c>
      <c r="E3317">
        <v>29.63</v>
      </c>
    </row>
    <row r="3318" spans="1:5">
      <c r="A3318" s="55">
        <v>37683</v>
      </c>
      <c r="B3318">
        <v>29.78</v>
      </c>
      <c r="C3318">
        <v>30.52</v>
      </c>
      <c r="D3318">
        <v>29.71</v>
      </c>
      <c r="E3318">
        <v>30.43</v>
      </c>
    </row>
    <row r="3319" spans="1:5">
      <c r="A3319" s="55">
        <v>37684</v>
      </c>
      <c r="B3319">
        <v>31.05</v>
      </c>
      <c r="C3319">
        <v>31.98</v>
      </c>
      <c r="D3319">
        <v>30.98</v>
      </c>
      <c r="E3319">
        <v>31.83</v>
      </c>
    </row>
    <row r="3320" spans="1:5">
      <c r="A3320" s="55">
        <v>37685</v>
      </c>
      <c r="B3320">
        <v>31.25</v>
      </c>
      <c r="C3320">
        <v>31.33</v>
      </c>
      <c r="D3320">
        <v>30.38</v>
      </c>
      <c r="E3320">
        <v>30.38</v>
      </c>
    </row>
    <row r="3321" spans="1:5">
      <c r="A3321" s="55">
        <v>37686</v>
      </c>
      <c r="B3321">
        <v>31.04</v>
      </c>
      <c r="C3321">
        <v>31.53</v>
      </c>
      <c r="D3321">
        <v>30.69</v>
      </c>
      <c r="E3321">
        <v>31.37</v>
      </c>
    </row>
    <row r="3322" spans="1:5">
      <c r="A3322" s="55">
        <v>37687</v>
      </c>
      <c r="B3322">
        <v>32.64</v>
      </c>
      <c r="C3322">
        <v>32.81</v>
      </c>
      <c r="D3322">
        <v>30.84</v>
      </c>
      <c r="E3322">
        <v>31.08</v>
      </c>
    </row>
    <row r="3323" spans="1:5">
      <c r="A3323" s="55">
        <v>37690</v>
      </c>
      <c r="B3323">
        <v>33.369999999999997</v>
      </c>
      <c r="C3323">
        <v>33.85</v>
      </c>
      <c r="D3323">
        <v>33.08</v>
      </c>
      <c r="E3323">
        <v>33.31</v>
      </c>
    </row>
    <row r="3324" spans="1:5">
      <c r="A3324" s="55">
        <v>37691</v>
      </c>
      <c r="B3324">
        <v>33.32</v>
      </c>
      <c r="C3324">
        <v>33.75</v>
      </c>
      <c r="D3324">
        <v>32.97</v>
      </c>
      <c r="E3324">
        <v>33.61</v>
      </c>
    </row>
    <row r="3325" spans="1:5">
      <c r="A3325" s="55">
        <v>37692</v>
      </c>
      <c r="B3325">
        <v>33.69</v>
      </c>
      <c r="C3325">
        <v>34.4</v>
      </c>
      <c r="D3325">
        <v>33.32</v>
      </c>
      <c r="E3325">
        <v>33.51</v>
      </c>
    </row>
    <row r="3326" spans="1:5">
      <c r="A3326" s="55">
        <v>37693</v>
      </c>
      <c r="B3326">
        <v>32.979999999999997</v>
      </c>
      <c r="C3326">
        <v>32.979999999999997</v>
      </c>
      <c r="D3326">
        <v>31.67</v>
      </c>
      <c r="E3326">
        <v>31.76</v>
      </c>
    </row>
    <row r="3327" spans="1:5">
      <c r="A3327" s="55">
        <v>37694</v>
      </c>
      <c r="B3327">
        <v>30.85</v>
      </c>
      <c r="C3327">
        <v>31.25</v>
      </c>
      <c r="D3327">
        <v>30.45</v>
      </c>
      <c r="E3327">
        <v>30.98</v>
      </c>
    </row>
    <row r="3328" spans="1:5">
      <c r="A3328" s="55">
        <v>37697</v>
      </c>
      <c r="B3328">
        <v>31.85</v>
      </c>
      <c r="C3328">
        <v>32.619999999999997</v>
      </c>
      <c r="D3328">
        <v>31.67</v>
      </c>
      <c r="E3328">
        <v>31.75</v>
      </c>
    </row>
    <row r="3329" spans="1:5">
      <c r="A3329" s="55">
        <v>37698</v>
      </c>
      <c r="B3329">
        <v>31.51</v>
      </c>
      <c r="C3329">
        <v>31.51</v>
      </c>
      <c r="D3329">
        <v>30.24</v>
      </c>
      <c r="E3329">
        <v>30.43</v>
      </c>
    </row>
    <row r="3330" spans="1:5">
      <c r="A3330" s="55">
        <v>37699</v>
      </c>
      <c r="B3330">
        <v>30.82</v>
      </c>
      <c r="C3330">
        <v>31.54</v>
      </c>
      <c r="D3330">
        <v>30.4</v>
      </c>
      <c r="E3330">
        <v>31.54</v>
      </c>
    </row>
    <row r="3331" spans="1:5">
      <c r="A3331" s="55">
        <v>37700</v>
      </c>
      <c r="B3331">
        <v>31.81</v>
      </c>
      <c r="C3331">
        <v>32</v>
      </c>
      <c r="D3331">
        <v>30.41</v>
      </c>
      <c r="E3331">
        <v>30.44</v>
      </c>
    </row>
    <row r="3332" spans="1:5">
      <c r="A3332" s="55">
        <v>37701</v>
      </c>
      <c r="B3332">
        <v>29.41</v>
      </c>
      <c r="C3332">
        <v>29.7</v>
      </c>
      <c r="D3332">
        <v>28.44</v>
      </c>
      <c r="E3332">
        <v>28.67</v>
      </c>
    </row>
    <row r="3333" spans="1:5">
      <c r="A3333" s="55">
        <v>37704</v>
      </c>
      <c r="B3333">
        <v>30.53</v>
      </c>
      <c r="C3333">
        <v>31</v>
      </c>
      <c r="D3333">
        <v>30.33</v>
      </c>
      <c r="E3333">
        <v>30.39</v>
      </c>
    </row>
    <row r="3334" spans="1:5">
      <c r="A3334" s="55">
        <v>37705</v>
      </c>
      <c r="B3334">
        <v>30.27</v>
      </c>
      <c r="C3334">
        <v>30.5</v>
      </c>
      <c r="D3334">
        <v>28.75</v>
      </c>
      <c r="E3334">
        <v>28.75</v>
      </c>
    </row>
    <row r="3335" spans="1:5">
      <c r="A3335" s="55">
        <v>37706</v>
      </c>
      <c r="B3335">
        <v>28.62</v>
      </c>
      <c r="C3335">
        <v>28.79</v>
      </c>
      <c r="D3335">
        <v>27.89</v>
      </c>
      <c r="E3335">
        <v>28.23</v>
      </c>
    </row>
    <row r="3336" spans="1:5">
      <c r="A3336" s="55">
        <v>37707</v>
      </c>
      <c r="B3336">
        <v>28.94</v>
      </c>
      <c r="C3336">
        <v>29.1</v>
      </c>
      <c r="D3336">
        <v>27.62</v>
      </c>
      <c r="E3336">
        <v>27.96</v>
      </c>
    </row>
    <row r="3337" spans="1:5">
      <c r="A3337" s="55">
        <v>37708</v>
      </c>
      <c r="B3337">
        <v>28.21</v>
      </c>
      <c r="C3337">
        <v>28.25</v>
      </c>
      <c r="D3337">
        <v>27.58</v>
      </c>
      <c r="E3337">
        <v>27.75</v>
      </c>
    </row>
    <row r="3338" spans="1:5">
      <c r="A3338" s="55">
        <v>37711</v>
      </c>
      <c r="B3338">
        <v>29.95</v>
      </c>
      <c r="C3338">
        <v>30.21</v>
      </c>
      <c r="D3338">
        <v>28.57</v>
      </c>
      <c r="E3338">
        <v>29.15</v>
      </c>
    </row>
    <row r="3339" spans="1:5">
      <c r="A3339" s="55">
        <v>37712</v>
      </c>
      <c r="B3339">
        <v>29.58</v>
      </c>
      <c r="C3339">
        <v>29.58</v>
      </c>
      <c r="D3339">
        <v>28.18</v>
      </c>
      <c r="E3339">
        <v>28.36</v>
      </c>
    </row>
    <row r="3340" spans="1:5">
      <c r="A3340" s="55">
        <v>37713</v>
      </c>
      <c r="B3340">
        <v>27.5</v>
      </c>
      <c r="C3340">
        <v>28.12</v>
      </c>
      <c r="D3340">
        <v>27.45</v>
      </c>
      <c r="E3340">
        <v>28.02</v>
      </c>
    </row>
    <row r="3341" spans="1:5">
      <c r="A3341" s="55">
        <v>37714</v>
      </c>
      <c r="B3341">
        <v>28.32</v>
      </c>
      <c r="C3341">
        <v>28.44</v>
      </c>
      <c r="D3341">
        <v>27.54</v>
      </c>
      <c r="E3341">
        <v>28.21</v>
      </c>
    </row>
    <row r="3342" spans="1:5">
      <c r="A3342" s="55">
        <v>37715</v>
      </c>
      <c r="B3342">
        <v>28.35</v>
      </c>
      <c r="C3342">
        <v>30.04</v>
      </c>
      <c r="D3342">
        <v>28.35</v>
      </c>
      <c r="E3342">
        <v>29.13</v>
      </c>
    </row>
    <row r="3343" spans="1:5">
      <c r="A3343" s="55">
        <v>37718</v>
      </c>
      <c r="B3343">
        <v>28.86</v>
      </c>
      <c r="C3343">
        <v>28.86</v>
      </c>
      <c r="D3343">
        <v>27.68</v>
      </c>
      <c r="E3343">
        <v>28.45</v>
      </c>
    </row>
    <row r="3344" spans="1:5">
      <c r="A3344" s="55">
        <v>37719</v>
      </c>
      <c r="B3344">
        <v>27.87</v>
      </c>
      <c r="C3344">
        <v>27.94</v>
      </c>
      <c r="D3344">
        <v>26.86</v>
      </c>
      <c r="E3344">
        <v>27.13</v>
      </c>
    </row>
    <row r="3345" spans="1:5">
      <c r="A3345" s="55">
        <v>37720</v>
      </c>
      <c r="B3345">
        <v>27.08</v>
      </c>
      <c r="C3345">
        <v>27.23</v>
      </c>
      <c r="D3345">
        <v>26.13</v>
      </c>
      <c r="E3345">
        <v>27.11</v>
      </c>
    </row>
    <row r="3346" spans="1:5">
      <c r="A3346" s="55">
        <v>37721</v>
      </c>
      <c r="B3346">
        <v>26.92</v>
      </c>
      <c r="C3346">
        <v>27.13</v>
      </c>
      <c r="D3346">
        <v>25.51</v>
      </c>
      <c r="E3346">
        <v>25.6</v>
      </c>
    </row>
    <row r="3347" spans="1:5">
      <c r="A3347" s="55">
        <v>37722</v>
      </c>
      <c r="B3347">
        <v>24.42</v>
      </c>
      <c r="C3347">
        <v>25.2</v>
      </c>
      <c r="D3347">
        <v>24.31</v>
      </c>
      <c r="E3347">
        <v>24.44</v>
      </c>
    </row>
    <row r="3348" spans="1:5">
      <c r="A3348" s="55">
        <v>37725</v>
      </c>
      <c r="B3348">
        <v>24.83</v>
      </c>
      <c r="C3348">
        <v>25</v>
      </c>
      <c r="D3348">
        <v>23.32</v>
      </c>
      <c r="E3348">
        <v>23.41</v>
      </c>
    </row>
    <row r="3349" spans="1:5">
      <c r="A3349" s="55">
        <v>37726</v>
      </c>
      <c r="B3349">
        <v>23.24</v>
      </c>
      <c r="C3349">
        <v>23.42</v>
      </c>
      <c r="D3349">
        <v>22.44</v>
      </c>
      <c r="E3349">
        <v>22.56</v>
      </c>
    </row>
    <row r="3350" spans="1:5">
      <c r="A3350" s="55">
        <v>37727</v>
      </c>
      <c r="B3350">
        <v>22.5</v>
      </c>
      <c r="C3350">
        <v>22.85</v>
      </c>
      <c r="D3350">
        <v>21.95</v>
      </c>
      <c r="E3350">
        <v>22.52</v>
      </c>
    </row>
    <row r="3351" spans="1:5">
      <c r="A3351" s="55">
        <v>37728</v>
      </c>
      <c r="B3351">
        <v>22.11</v>
      </c>
      <c r="C3351">
        <v>22.38</v>
      </c>
      <c r="D3351">
        <v>21.33</v>
      </c>
      <c r="E3351">
        <v>21.5</v>
      </c>
    </row>
    <row r="3352" spans="1:5">
      <c r="A3352" s="55">
        <v>37732</v>
      </c>
      <c r="B3352">
        <v>21.81</v>
      </c>
      <c r="C3352">
        <v>22.35</v>
      </c>
      <c r="D3352">
        <v>21.56</v>
      </c>
      <c r="E3352">
        <v>21.95</v>
      </c>
    </row>
    <row r="3353" spans="1:5">
      <c r="A3353" s="55">
        <v>37733</v>
      </c>
      <c r="B3353">
        <v>21.83</v>
      </c>
      <c r="C3353">
        <v>21.86</v>
      </c>
      <c r="D3353">
        <v>20.260000000000002</v>
      </c>
      <c r="E3353">
        <v>20.7</v>
      </c>
    </row>
    <row r="3354" spans="1:5">
      <c r="A3354" s="55">
        <v>37734</v>
      </c>
      <c r="B3354">
        <v>20.86</v>
      </c>
      <c r="C3354">
        <v>21.07</v>
      </c>
      <c r="D3354">
        <v>20.68</v>
      </c>
      <c r="E3354">
        <v>20.8</v>
      </c>
    </row>
    <row r="3355" spans="1:5">
      <c r="A3355" s="55">
        <v>37735</v>
      </c>
      <c r="B3355">
        <v>21.03</v>
      </c>
      <c r="C3355">
        <v>21.27</v>
      </c>
      <c r="D3355">
        <v>20.309999999999999</v>
      </c>
      <c r="E3355">
        <v>20.329999999999998</v>
      </c>
    </row>
    <row r="3356" spans="1:5">
      <c r="A3356" s="55">
        <v>37736</v>
      </c>
      <c r="B3356">
        <v>20.51</v>
      </c>
      <c r="C3356">
        <v>20.89</v>
      </c>
      <c r="D3356">
        <v>20.36</v>
      </c>
      <c r="E3356">
        <v>20.8</v>
      </c>
    </row>
    <row r="3357" spans="1:5">
      <c r="A3357" s="55">
        <v>37739</v>
      </c>
      <c r="B3357">
        <v>20.89</v>
      </c>
      <c r="C3357">
        <v>20.96</v>
      </c>
      <c r="D3357">
        <v>20.65</v>
      </c>
      <c r="E3357">
        <v>20.84</v>
      </c>
    </row>
    <row r="3358" spans="1:5">
      <c r="A3358" s="55">
        <v>37740</v>
      </c>
      <c r="B3358">
        <v>20.66</v>
      </c>
      <c r="C3358">
        <v>21.33</v>
      </c>
      <c r="D3358">
        <v>20.46</v>
      </c>
      <c r="E3358">
        <v>20.76</v>
      </c>
    </row>
    <row r="3359" spans="1:5">
      <c r="A3359" s="55">
        <v>37741</v>
      </c>
      <c r="B3359">
        <v>21.04</v>
      </c>
      <c r="C3359">
        <v>21.56</v>
      </c>
      <c r="D3359">
        <v>20.87</v>
      </c>
      <c r="E3359">
        <v>21.21</v>
      </c>
    </row>
    <row r="3360" spans="1:5">
      <c r="A3360" s="55">
        <v>37742</v>
      </c>
      <c r="B3360">
        <v>21.35</v>
      </c>
      <c r="C3360">
        <v>22.33</v>
      </c>
      <c r="D3360">
        <v>21.32</v>
      </c>
      <c r="E3360">
        <v>21.59</v>
      </c>
    </row>
    <row r="3361" spans="1:5">
      <c r="A3361" s="55">
        <v>37743</v>
      </c>
      <c r="B3361">
        <v>21.09</v>
      </c>
      <c r="C3361">
        <v>21.42</v>
      </c>
      <c r="D3361">
        <v>20.63</v>
      </c>
      <c r="E3361">
        <v>20.63</v>
      </c>
    </row>
    <row r="3362" spans="1:5">
      <c r="A3362" s="55">
        <v>37746</v>
      </c>
      <c r="B3362">
        <v>21.32</v>
      </c>
      <c r="C3362">
        <v>21.71</v>
      </c>
      <c r="D3362">
        <v>21.06</v>
      </c>
      <c r="E3362">
        <v>21.13</v>
      </c>
    </row>
    <row r="3363" spans="1:5">
      <c r="A3363" s="55">
        <v>37747</v>
      </c>
      <c r="B3363">
        <v>21</v>
      </c>
      <c r="C3363">
        <v>21.35</v>
      </c>
      <c r="D3363">
        <v>20.399999999999999</v>
      </c>
      <c r="E3363">
        <v>20.8</v>
      </c>
    </row>
    <row r="3364" spans="1:5">
      <c r="A3364" s="55">
        <v>37748</v>
      </c>
      <c r="B3364">
        <v>21.45</v>
      </c>
      <c r="C3364">
        <v>21.58</v>
      </c>
      <c r="D3364">
        <v>20.94</v>
      </c>
      <c r="E3364">
        <v>21</v>
      </c>
    </row>
    <row r="3365" spans="1:5">
      <c r="A3365" s="55">
        <v>37749</v>
      </c>
      <c r="B3365">
        <v>21.66</v>
      </c>
      <c r="C3365">
        <v>21.66</v>
      </c>
      <c r="D3365">
        <v>20.7</v>
      </c>
      <c r="E3365">
        <v>21.24</v>
      </c>
    </row>
    <row r="3366" spans="1:5">
      <c r="A3366" s="55">
        <v>37750</v>
      </c>
      <c r="B3366">
        <v>20.85</v>
      </c>
      <c r="C3366">
        <v>20.93</v>
      </c>
      <c r="D3366">
        <v>19.66</v>
      </c>
      <c r="E3366">
        <v>19.690000000000001</v>
      </c>
    </row>
    <row r="3367" spans="1:5">
      <c r="A3367" s="55">
        <v>37753</v>
      </c>
      <c r="B3367">
        <v>19.96</v>
      </c>
      <c r="C3367">
        <v>20.02</v>
      </c>
      <c r="D3367">
        <v>19.39</v>
      </c>
      <c r="E3367">
        <v>19.52</v>
      </c>
    </row>
    <row r="3368" spans="1:5">
      <c r="A3368" s="55">
        <v>37754</v>
      </c>
      <c r="B3368">
        <v>19.510000000000002</v>
      </c>
      <c r="C3368">
        <v>20.05</v>
      </c>
      <c r="D3368">
        <v>19.350000000000001</v>
      </c>
      <c r="E3368">
        <v>19.91</v>
      </c>
    </row>
    <row r="3369" spans="1:5">
      <c r="A3369" s="55">
        <v>37755</v>
      </c>
      <c r="B3369">
        <v>20.02</v>
      </c>
      <c r="C3369">
        <v>20.29</v>
      </c>
      <c r="D3369">
        <v>19.82</v>
      </c>
      <c r="E3369">
        <v>20</v>
      </c>
    </row>
    <row r="3370" spans="1:5">
      <c r="A3370" s="55">
        <v>37756</v>
      </c>
      <c r="B3370">
        <v>19.55</v>
      </c>
      <c r="C3370">
        <v>19.79</v>
      </c>
      <c r="D3370">
        <v>19.22</v>
      </c>
      <c r="E3370">
        <v>19.239999999999998</v>
      </c>
    </row>
    <row r="3371" spans="1:5">
      <c r="A3371" s="55">
        <v>37757</v>
      </c>
      <c r="B3371">
        <v>19.260000000000002</v>
      </c>
      <c r="C3371">
        <v>19.420000000000002</v>
      </c>
      <c r="D3371">
        <v>18.239999999999998</v>
      </c>
      <c r="E3371">
        <v>18.399999999999999</v>
      </c>
    </row>
    <row r="3372" spans="1:5">
      <c r="A3372" s="55">
        <v>37760</v>
      </c>
      <c r="B3372">
        <v>19.489999999999998</v>
      </c>
      <c r="C3372">
        <v>20.69</v>
      </c>
      <c r="D3372">
        <v>19.45</v>
      </c>
      <c r="E3372">
        <v>20.51</v>
      </c>
    </row>
    <row r="3373" spans="1:5">
      <c r="A3373" s="55">
        <v>37761</v>
      </c>
      <c r="B3373">
        <v>20.49</v>
      </c>
      <c r="C3373">
        <v>21.68</v>
      </c>
      <c r="D3373">
        <v>20.3</v>
      </c>
      <c r="E3373">
        <v>21.29</v>
      </c>
    </row>
    <row r="3374" spans="1:5">
      <c r="A3374" s="55">
        <v>37762</v>
      </c>
      <c r="B3374">
        <v>21.69</v>
      </c>
      <c r="C3374">
        <v>21.72</v>
      </c>
      <c r="D3374">
        <v>21.21</v>
      </c>
      <c r="E3374">
        <v>21.21</v>
      </c>
    </row>
    <row r="3375" spans="1:5">
      <c r="A3375" s="55">
        <v>37763</v>
      </c>
      <c r="B3375">
        <v>20.99</v>
      </c>
      <c r="C3375">
        <v>21</v>
      </c>
      <c r="D3375">
        <v>19.559999999999999</v>
      </c>
      <c r="E3375">
        <v>19.78</v>
      </c>
    </row>
    <row r="3376" spans="1:5">
      <c r="A3376" s="55">
        <v>37764</v>
      </c>
      <c r="B3376">
        <v>20.07</v>
      </c>
      <c r="C3376">
        <v>20.079999999999998</v>
      </c>
      <c r="D3376">
        <v>19.14</v>
      </c>
      <c r="E3376">
        <v>19.170000000000002</v>
      </c>
    </row>
    <row r="3377" spans="1:5">
      <c r="A3377" s="55">
        <v>37768</v>
      </c>
      <c r="B3377">
        <v>20.68</v>
      </c>
      <c r="C3377">
        <v>20.75</v>
      </c>
      <c r="D3377">
        <v>19.66</v>
      </c>
      <c r="E3377">
        <v>19.989999999999998</v>
      </c>
    </row>
    <row r="3378" spans="1:5">
      <c r="A3378" s="55">
        <v>37769</v>
      </c>
      <c r="B3378">
        <v>19.79</v>
      </c>
      <c r="C3378">
        <v>20.350000000000001</v>
      </c>
      <c r="D3378">
        <v>19.79</v>
      </c>
      <c r="E3378">
        <v>20.03</v>
      </c>
    </row>
    <row r="3379" spans="1:5">
      <c r="A3379" s="55">
        <v>37770</v>
      </c>
      <c r="B3379">
        <v>19.72</v>
      </c>
      <c r="C3379">
        <v>20.74</v>
      </c>
      <c r="D3379">
        <v>19.66</v>
      </c>
      <c r="E3379">
        <v>20.43</v>
      </c>
    </row>
    <row r="3380" spans="1:5">
      <c r="A3380" s="55">
        <v>37771</v>
      </c>
      <c r="B3380">
        <v>19.829999999999998</v>
      </c>
      <c r="C3380">
        <v>19.829999999999998</v>
      </c>
      <c r="D3380">
        <v>19.440000000000001</v>
      </c>
      <c r="E3380">
        <v>19.47</v>
      </c>
    </row>
    <row r="3381" spans="1:5">
      <c r="A3381" s="55">
        <v>37774</v>
      </c>
      <c r="B3381">
        <v>20.350000000000001</v>
      </c>
      <c r="C3381">
        <v>20.98</v>
      </c>
      <c r="D3381">
        <v>20.059999999999999</v>
      </c>
      <c r="E3381">
        <v>20.85</v>
      </c>
    </row>
    <row r="3382" spans="1:5">
      <c r="A3382" s="55">
        <v>37775</v>
      </c>
      <c r="B3382">
        <v>20.85</v>
      </c>
      <c r="C3382">
        <v>21.22</v>
      </c>
      <c r="D3382">
        <v>20.7</v>
      </c>
      <c r="E3382">
        <v>20.84</v>
      </c>
    </row>
    <row r="3383" spans="1:5">
      <c r="A3383" s="55">
        <v>37776</v>
      </c>
      <c r="B3383">
        <v>20.95</v>
      </c>
      <c r="C3383">
        <v>20.95</v>
      </c>
      <c r="D3383">
        <v>20.5</v>
      </c>
      <c r="E3383">
        <v>20.62</v>
      </c>
    </row>
    <row r="3384" spans="1:5">
      <c r="A3384" s="55">
        <v>37777</v>
      </c>
      <c r="B3384">
        <v>21.21</v>
      </c>
      <c r="C3384">
        <v>21.39</v>
      </c>
      <c r="D3384">
        <v>20.81</v>
      </c>
      <c r="E3384">
        <v>20.83</v>
      </c>
    </row>
    <row r="3385" spans="1:5">
      <c r="A3385" s="55">
        <v>37778</v>
      </c>
      <c r="B3385">
        <v>20.41</v>
      </c>
      <c r="C3385">
        <v>21.44</v>
      </c>
      <c r="D3385">
        <v>20.16</v>
      </c>
      <c r="E3385">
        <v>21.25</v>
      </c>
    </row>
    <row r="3386" spans="1:5">
      <c r="A3386" s="55">
        <v>37781</v>
      </c>
      <c r="B3386">
        <v>22.2</v>
      </c>
      <c r="C3386">
        <v>22.81</v>
      </c>
      <c r="D3386">
        <v>22.12</v>
      </c>
      <c r="E3386">
        <v>22.15</v>
      </c>
    </row>
    <row r="3387" spans="1:5">
      <c r="A3387" s="55">
        <v>37782</v>
      </c>
      <c r="B3387">
        <v>21.87</v>
      </c>
      <c r="C3387">
        <v>21.87</v>
      </c>
      <c r="D3387">
        <v>20.64</v>
      </c>
      <c r="E3387">
        <v>20.64</v>
      </c>
    </row>
    <row r="3388" spans="1:5">
      <c r="A3388" s="55">
        <v>37783</v>
      </c>
      <c r="B3388">
        <v>20.61</v>
      </c>
      <c r="C3388">
        <v>20.72</v>
      </c>
      <c r="D3388">
        <v>20.100000000000001</v>
      </c>
      <c r="E3388">
        <v>20.21</v>
      </c>
    </row>
    <row r="3389" spans="1:5">
      <c r="A3389" s="55">
        <v>37784</v>
      </c>
      <c r="B3389">
        <v>20.74</v>
      </c>
      <c r="C3389">
        <v>21.04</v>
      </c>
      <c r="D3389">
        <v>20.39</v>
      </c>
      <c r="E3389">
        <v>20.41</v>
      </c>
    </row>
    <row r="3390" spans="1:5">
      <c r="A3390" s="55">
        <v>37785</v>
      </c>
      <c r="B3390">
        <v>20.57</v>
      </c>
      <c r="C3390">
        <v>20.9</v>
      </c>
      <c r="D3390">
        <v>20.5</v>
      </c>
      <c r="E3390">
        <v>20.66</v>
      </c>
    </row>
    <row r="3391" spans="1:5">
      <c r="A3391" s="55">
        <v>37788</v>
      </c>
      <c r="B3391">
        <v>21.28</v>
      </c>
      <c r="C3391">
        <v>21.28</v>
      </c>
      <c r="D3391">
        <v>20.22</v>
      </c>
      <c r="E3391">
        <v>20.22</v>
      </c>
    </row>
    <row r="3392" spans="1:5">
      <c r="A3392" s="55">
        <v>37789</v>
      </c>
      <c r="B3392">
        <v>20.3</v>
      </c>
      <c r="C3392">
        <v>20.55</v>
      </c>
      <c r="D3392">
        <v>19.78</v>
      </c>
      <c r="E3392">
        <v>20.010000000000002</v>
      </c>
    </row>
    <row r="3393" spans="1:5">
      <c r="A3393" s="55">
        <v>37790</v>
      </c>
      <c r="B3393">
        <v>20.25</v>
      </c>
      <c r="C3393">
        <v>20.329999999999998</v>
      </c>
      <c r="D3393">
        <v>19.739999999999998</v>
      </c>
      <c r="E3393">
        <v>19.760000000000002</v>
      </c>
    </row>
    <row r="3394" spans="1:5">
      <c r="A3394" s="55">
        <v>37791</v>
      </c>
      <c r="B3394">
        <v>19.829999999999998</v>
      </c>
      <c r="C3394">
        <v>19.989999999999998</v>
      </c>
      <c r="D3394">
        <v>19.510000000000002</v>
      </c>
      <c r="E3394">
        <v>19.8</v>
      </c>
    </row>
    <row r="3395" spans="1:5">
      <c r="A3395" s="55">
        <v>37792</v>
      </c>
      <c r="B3395">
        <v>19.54</v>
      </c>
      <c r="C3395">
        <v>19.59</v>
      </c>
      <c r="D3395">
        <v>18.89</v>
      </c>
      <c r="E3395">
        <v>19.14</v>
      </c>
    </row>
    <row r="3396" spans="1:5">
      <c r="A3396" s="55">
        <v>37795</v>
      </c>
      <c r="B3396">
        <v>20.16</v>
      </c>
      <c r="C3396">
        <v>20.99</v>
      </c>
      <c r="D3396">
        <v>20.16</v>
      </c>
      <c r="E3396">
        <v>20.58</v>
      </c>
    </row>
    <row r="3397" spans="1:5">
      <c r="A3397" s="55">
        <v>37796</v>
      </c>
      <c r="B3397">
        <v>20.29</v>
      </c>
      <c r="C3397">
        <v>20.89</v>
      </c>
      <c r="D3397">
        <v>20.239999999999998</v>
      </c>
      <c r="E3397">
        <v>20.75</v>
      </c>
    </row>
    <row r="3398" spans="1:5">
      <c r="A3398" s="55">
        <v>37797</v>
      </c>
      <c r="B3398">
        <v>21.14</v>
      </c>
      <c r="C3398">
        <v>21.25</v>
      </c>
      <c r="D3398">
        <v>20.48</v>
      </c>
      <c r="E3398">
        <v>20.81</v>
      </c>
    </row>
    <row r="3399" spans="1:5">
      <c r="A3399" s="55">
        <v>37798</v>
      </c>
      <c r="B3399">
        <v>20.190000000000001</v>
      </c>
      <c r="C3399">
        <v>20.47</v>
      </c>
      <c r="D3399">
        <v>19.399999999999999</v>
      </c>
      <c r="E3399">
        <v>19.399999999999999</v>
      </c>
    </row>
    <row r="3400" spans="1:5">
      <c r="A3400" s="55">
        <v>37799</v>
      </c>
      <c r="B3400">
        <v>19.399999999999999</v>
      </c>
      <c r="C3400">
        <v>19.64</v>
      </c>
      <c r="D3400">
        <v>18.87</v>
      </c>
      <c r="E3400">
        <v>19.16</v>
      </c>
    </row>
    <row r="3401" spans="1:5">
      <c r="A3401" s="55">
        <v>37802</v>
      </c>
      <c r="B3401">
        <v>19.309999999999999</v>
      </c>
      <c r="C3401">
        <v>19.63</v>
      </c>
      <c r="D3401">
        <v>19.21</v>
      </c>
      <c r="E3401">
        <v>19.52</v>
      </c>
    </row>
    <row r="3402" spans="1:5">
      <c r="A3402" s="55">
        <v>37803</v>
      </c>
      <c r="B3402">
        <v>20.49</v>
      </c>
      <c r="C3402">
        <v>20.8</v>
      </c>
      <c r="D3402">
        <v>19.29</v>
      </c>
      <c r="E3402">
        <v>19.46</v>
      </c>
    </row>
    <row r="3403" spans="1:5">
      <c r="A3403" s="55">
        <v>37804</v>
      </c>
      <c r="B3403">
        <v>18.91</v>
      </c>
      <c r="C3403">
        <v>19.399999999999999</v>
      </c>
      <c r="D3403">
        <v>18.84</v>
      </c>
      <c r="E3403">
        <v>19.03</v>
      </c>
    </row>
    <row r="3404" spans="1:5">
      <c r="A3404" s="55">
        <v>37805</v>
      </c>
      <c r="B3404">
        <v>19.329999999999998</v>
      </c>
      <c r="C3404">
        <v>19.73</v>
      </c>
      <c r="D3404">
        <v>18.86</v>
      </c>
      <c r="E3404">
        <v>19.39</v>
      </c>
    </row>
    <row r="3405" spans="1:5">
      <c r="A3405" s="55">
        <v>37809</v>
      </c>
      <c r="B3405">
        <v>19.989999999999998</v>
      </c>
      <c r="C3405">
        <v>20.32</v>
      </c>
      <c r="D3405">
        <v>19.84</v>
      </c>
      <c r="E3405">
        <v>20.059999999999999</v>
      </c>
    </row>
    <row r="3406" spans="1:5">
      <c r="A3406" s="55">
        <v>37810</v>
      </c>
      <c r="B3406">
        <v>19.96</v>
      </c>
      <c r="C3406">
        <v>20.05</v>
      </c>
      <c r="D3406">
        <v>19.37</v>
      </c>
      <c r="E3406">
        <v>19.48</v>
      </c>
    </row>
    <row r="3407" spans="1:5">
      <c r="A3407" s="55">
        <v>37811</v>
      </c>
      <c r="B3407">
        <v>19.5</v>
      </c>
      <c r="C3407">
        <v>19.63</v>
      </c>
      <c r="D3407">
        <v>18.93</v>
      </c>
      <c r="E3407">
        <v>18.93</v>
      </c>
    </row>
    <row r="3408" spans="1:5">
      <c r="A3408" s="55">
        <v>37812</v>
      </c>
      <c r="B3408">
        <v>19.260000000000002</v>
      </c>
      <c r="C3408">
        <v>19.5</v>
      </c>
      <c r="D3408">
        <v>19.05</v>
      </c>
      <c r="E3408">
        <v>19.190000000000001</v>
      </c>
    </row>
    <row r="3409" spans="1:5">
      <c r="A3409" s="55">
        <v>37813</v>
      </c>
      <c r="B3409">
        <v>18.75</v>
      </c>
      <c r="C3409">
        <v>18.89</v>
      </c>
      <c r="D3409">
        <v>18.260000000000002</v>
      </c>
      <c r="E3409">
        <v>18.47</v>
      </c>
    </row>
    <row r="3410" spans="1:5">
      <c r="A3410" s="55">
        <v>37816</v>
      </c>
      <c r="B3410">
        <v>18.88</v>
      </c>
      <c r="C3410">
        <v>19.670000000000002</v>
      </c>
      <c r="D3410">
        <v>18.7</v>
      </c>
      <c r="E3410">
        <v>19.59</v>
      </c>
    </row>
    <row r="3411" spans="1:5">
      <c r="A3411" s="55">
        <v>37817</v>
      </c>
      <c r="B3411">
        <v>19.7</v>
      </c>
      <c r="C3411">
        <v>19.93</v>
      </c>
      <c r="D3411">
        <v>19.38</v>
      </c>
      <c r="E3411">
        <v>19.55</v>
      </c>
    </row>
    <row r="3412" spans="1:5">
      <c r="A3412" s="55">
        <v>37818</v>
      </c>
      <c r="B3412">
        <v>19.71</v>
      </c>
      <c r="C3412">
        <v>20.149999999999999</v>
      </c>
      <c r="D3412">
        <v>19.66</v>
      </c>
      <c r="E3412">
        <v>19.760000000000002</v>
      </c>
    </row>
    <row r="3413" spans="1:5">
      <c r="A3413" s="55">
        <v>37819</v>
      </c>
      <c r="B3413">
        <v>19.8</v>
      </c>
      <c r="C3413">
        <v>20.45</v>
      </c>
      <c r="D3413">
        <v>19.8</v>
      </c>
      <c r="E3413">
        <v>20.22</v>
      </c>
    </row>
    <row r="3414" spans="1:5">
      <c r="A3414" s="55">
        <v>37820</v>
      </c>
      <c r="B3414">
        <v>20.14</v>
      </c>
      <c r="C3414">
        <v>20.2</v>
      </c>
      <c r="D3414">
        <v>19.100000000000001</v>
      </c>
      <c r="E3414">
        <v>19.11</v>
      </c>
    </row>
    <row r="3415" spans="1:5">
      <c r="A3415" s="55">
        <v>37823</v>
      </c>
      <c r="B3415">
        <v>20.059999999999999</v>
      </c>
      <c r="C3415">
        <v>20.36</v>
      </c>
      <c r="D3415">
        <v>19.78</v>
      </c>
      <c r="E3415">
        <v>19.78</v>
      </c>
    </row>
    <row r="3416" spans="1:5">
      <c r="A3416" s="55">
        <v>37824</v>
      </c>
      <c r="B3416">
        <v>19.850000000000001</v>
      </c>
      <c r="C3416">
        <v>20.07</v>
      </c>
      <c r="D3416">
        <v>19.100000000000001</v>
      </c>
      <c r="E3416">
        <v>19.170000000000002</v>
      </c>
    </row>
    <row r="3417" spans="1:5">
      <c r="A3417" s="55">
        <v>37825</v>
      </c>
      <c r="B3417">
        <v>19.440000000000001</v>
      </c>
      <c r="C3417">
        <v>19.600000000000001</v>
      </c>
      <c r="D3417">
        <v>18.600000000000001</v>
      </c>
      <c r="E3417">
        <v>18.64</v>
      </c>
    </row>
    <row r="3418" spans="1:5">
      <c r="A3418" s="55">
        <v>37826</v>
      </c>
      <c r="B3418">
        <v>18.37</v>
      </c>
      <c r="C3418">
        <v>18.649999999999999</v>
      </c>
      <c r="D3418">
        <v>17.88</v>
      </c>
      <c r="E3418">
        <v>18.600000000000001</v>
      </c>
    </row>
    <row r="3419" spans="1:5">
      <c r="A3419" s="55">
        <v>37827</v>
      </c>
      <c r="B3419">
        <v>18.600000000000001</v>
      </c>
      <c r="C3419">
        <v>18.88</v>
      </c>
      <c r="D3419">
        <v>17.649999999999999</v>
      </c>
      <c r="E3419">
        <v>17.75</v>
      </c>
    </row>
    <row r="3420" spans="1:5">
      <c r="A3420" s="55">
        <v>37830</v>
      </c>
      <c r="B3420">
        <v>18.690000000000001</v>
      </c>
      <c r="C3420">
        <v>18.760000000000002</v>
      </c>
      <c r="D3420">
        <v>18.25</v>
      </c>
      <c r="E3420">
        <v>18.36</v>
      </c>
    </row>
    <row r="3421" spans="1:5">
      <c r="A3421" s="55">
        <v>37831</v>
      </c>
      <c r="B3421">
        <v>18.600000000000001</v>
      </c>
      <c r="C3421">
        <v>19.5</v>
      </c>
      <c r="D3421">
        <v>18.32</v>
      </c>
      <c r="E3421">
        <v>18.670000000000002</v>
      </c>
    </row>
    <row r="3422" spans="1:5">
      <c r="A3422" s="55">
        <v>37832</v>
      </c>
      <c r="B3422">
        <v>18.88</v>
      </c>
      <c r="C3422">
        <v>19.03</v>
      </c>
      <c r="D3422">
        <v>18.73</v>
      </c>
      <c r="E3422">
        <v>18.850000000000001</v>
      </c>
    </row>
    <row r="3423" spans="1:5">
      <c r="A3423" s="55">
        <v>37833</v>
      </c>
      <c r="B3423">
        <v>18.82</v>
      </c>
      <c r="C3423">
        <v>19.579999999999998</v>
      </c>
      <c r="D3423">
        <v>18.36</v>
      </c>
      <c r="E3423">
        <v>19.489999999999998</v>
      </c>
    </row>
    <row r="3424" spans="1:5">
      <c r="A3424" s="55">
        <v>37834</v>
      </c>
      <c r="B3424">
        <v>20.059999999999999</v>
      </c>
      <c r="C3424">
        <v>20.77</v>
      </c>
      <c r="D3424">
        <v>20.059999999999999</v>
      </c>
      <c r="E3424">
        <v>20.75</v>
      </c>
    </row>
    <row r="3425" spans="1:5">
      <c r="A3425" s="55">
        <v>37837</v>
      </c>
      <c r="B3425">
        <v>22.16</v>
      </c>
      <c r="C3425">
        <v>22.86</v>
      </c>
      <c r="D3425">
        <v>21.25</v>
      </c>
      <c r="E3425">
        <v>21.27</v>
      </c>
    </row>
    <row r="3426" spans="1:5">
      <c r="A3426" s="55">
        <v>37838</v>
      </c>
      <c r="B3426">
        <v>21.61</v>
      </c>
      <c r="C3426">
        <v>22.68</v>
      </c>
      <c r="D3426">
        <v>21.36</v>
      </c>
      <c r="E3426">
        <v>22.68</v>
      </c>
    </row>
    <row r="3427" spans="1:5">
      <c r="A3427" s="55">
        <v>37839</v>
      </c>
      <c r="B3427">
        <v>23.26</v>
      </c>
      <c r="C3427">
        <v>23.89</v>
      </c>
      <c r="D3427">
        <v>21.48</v>
      </c>
      <c r="E3427">
        <v>21.5</v>
      </c>
    </row>
    <row r="3428" spans="1:5">
      <c r="A3428" s="55">
        <v>37840</v>
      </c>
      <c r="B3428">
        <v>21.51</v>
      </c>
      <c r="C3428">
        <v>21.72</v>
      </c>
      <c r="D3428">
        <v>20.09</v>
      </c>
      <c r="E3428">
        <v>20.260000000000002</v>
      </c>
    </row>
    <row r="3429" spans="1:5">
      <c r="A3429" s="55">
        <v>37841</v>
      </c>
      <c r="B3429">
        <v>19.78</v>
      </c>
      <c r="C3429">
        <v>20.21</v>
      </c>
      <c r="D3429">
        <v>19.48</v>
      </c>
      <c r="E3429">
        <v>19.59</v>
      </c>
    </row>
    <row r="3430" spans="1:5">
      <c r="A3430" s="55">
        <v>37844</v>
      </c>
      <c r="B3430">
        <v>20.04</v>
      </c>
      <c r="C3430">
        <v>20.309999999999999</v>
      </c>
      <c r="D3430">
        <v>19.510000000000002</v>
      </c>
      <c r="E3430">
        <v>19.75</v>
      </c>
    </row>
    <row r="3431" spans="1:5">
      <c r="A3431" s="55">
        <v>37845</v>
      </c>
      <c r="B3431">
        <v>19.11</v>
      </c>
      <c r="C3431">
        <v>19.55</v>
      </c>
      <c r="D3431">
        <v>17.75</v>
      </c>
      <c r="E3431">
        <v>17.940000000000001</v>
      </c>
    </row>
    <row r="3432" spans="1:5">
      <c r="A3432" s="55">
        <v>37846</v>
      </c>
      <c r="B3432">
        <v>18.309999999999999</v>
      </c>
      <c r="C3432">
        <v>18.989999999999998</v>
      </c>
      <c r="D3432">
        <v>18.05</v>
      </c>
      <c r="E3432">
        <v>18.77</v>
      </c>
    </row>
    <row r="3433" spans="1:5">
      <c r="A3433" s="55">
        <v>37847</v>
      </c>
      <c r="B3433">
        <v>18.96</v>
      </c>
      <c r="C3433">
        <v>18.96</v>
      </c>
      <c r="D3433">
        <v>18.2</v>
      </c>
      <c r="E3433">
        <v>18.47</v>
      </c>
    </row>
    <row r="3434" spans="1:5">
      <c r="A3434" s="55">
        <v>37848</v>
      </c>
      <c r="B3434">
        <v>18.649999999999999</v>
      </c>
      <c r="C3434">
        <v>18.940000000000001</v>
      </c>
      <c r="D3434">
        <v>18.149999999999999</v>
      </c>
      <c r="E3434">
        <v>18.27</v>
      </c>
    </row>
    <row r="3435" spans="1:5">
      <c r="A3435" s="55">
        <v>37851</v>
      </c>
      <c r="B3435">
        <v>18.72</v>
      </c>
      <c r="C3435">
        <v>18.850000000000001</v>
      </c>
      <c r="D3435">
        <v>18.010000000000002</v>
      </c>
      <c r="E3435">
        <v>18.18</v>
      </c>
    </row>
    <row r="3436" spans="1:5">
      <c r="A3436" s="55">
        <v>37852</v>
      </c>
      <c r="B3436">
        <v>17.989999999999998</v>
      </c>
      <c r="C3436">
        <v>18.38</v>
      </c>
      <c r="D3436">
        <v>17.79</v>
      </c>
      <c r="E3436">
        <v>17.86</v>
      </c>
    </row>
    <row r="3437" spans="1:5">
      <c r="A3437" s="55">
        <v>37853</v>
      </c>
      <c r="B3437">
        <v>18.07</v>
      </c>
      <c r="C3437">
        <v>18.329999999999998</v>
      </c>
      <c r="D3437">
        <v>17.809999999999999</v>
      </c>
      <c r="E3437">
        <v>17.82</v>
      </c>
    </row>
    <row r="3438" spans="1:5">
      <c r="A3438" s="55">
        <v>37854</v>
      </c>
      <c r="B3438">
        <v>17.64</v>
      </c>
      <c r="C3438">
        <v>18.18</v>
      </c>
      <c r="D3438">
        <v>17.64</v>
      </c>
      <c r="E3438">
        <v>17.84</v>
      </c>
    </row>
    <row r="3439" spans="1:5">
      <c r="A3439" s="55">
        <v>37855</v>
      </c>
      <c r="B3439">
        <v>17.739999999999998</v>
      </c>
      <c r="C3439">
        <v>18.63</v>
      </c>
      <c r="D3439">
        <v>17.73</v>
      </c>
      <c r="E3439">
        <v>18.55</v>
      </c>
    </row>
    <row r="3440" spans="1:5">
      <c r="A3440" s="55">
        <v>37858</v>
      </c>
      <c r="B3440">
        <v>19.45</v>
      </c>
      <c r="C3440">
        <v>19.579999999999998</v>
      </c>
      <c r="D3440">
        <v>19.21</v>
      </c>
      <c r="E3440">
        <v>19.53</v>
      </c>
    </row>
    <row r="3441" spans="1:5">
      <c r="A3441" s="55">
        <v>37859</v>
      </c>
      <c r="B3441">
        <v>19.77</v>
      </c>
      <c r="C3441">
        <v>20.3</v>
      </c>
      <c r="D3441">
        <v>19.45</v>
      </c>
      <c r="E3441">
        <v>19.489999999999998</v>
      </c>
    </row>
    <row r="3442" spans="1:5">
      <c r="A3442" s="55">
        <v>37860</v>
      </c>
      <c r="B3442">
        <v>19.91</v>
      </c>
      <c r="C3442">
        <v>19.93</v>
      </c>
      <c r="D3442">
        <v>19.09</v>
      </c>
      <c r="E3442">
        <v>19.13</v>
      </c>
    </row>
    <row r="3443" spans="1:5">
      <c r="A3443" s="55">
        <v>37861</v>
      </c>
      <c r="B3443">
        <v>19.09</v>
      </c>
      <c r="C3443">
        <v>19.59</v>
      </c>
      <c r="D3443">
        <v>18.45</v>
      </c>
      <c r="E3443">
        <v>18.48</v>
      </c>
    </row>
    <row r="3444" spans="1:5">
      <c r="A3444" s="55">
        <v>37862</v>
      </c>
      <c r="B3444">
        <v>18.53</v>
      </c>
      <c r="C3444">
        <v>18.75</v>
      </c>
      <c r="D3444">
        <v>18.52</v>
      </c>
      <c r="E3444">
        <v>18.63</v>
      </c>
    </row>
    <row r="3445" spans="1:5">
      <c r="A3445" s="55">
        <v>37866</v>
      </c>
      <c r="B3445">
        <v>19.309999999999999</v>
      </c>
      <c r="C3445">
        <v>19.829999999999998</v>
      </c>
      <c r="D3445">
        <v>18.95</v>
      </c>
      <c r="E3445">
        <v>19.02</v>
      </c>
    </row>
    <row r="3446" spans="1:5">
      <c r="A3446" s="55">
        <v>37867</v>
      </c>
      <c r="B3446">
        <v>19.309999999999999</v>
      </c>
      <c r="C3446">
        <v>19.579999999999998</v>
      </c>
      <c r="D3446">
        <v>19.21</v>
      </c>
      <c r="E3446">
        <v>19.440000000000001</v>
      </c>
    </row>
    <row r="3447" spans="1:5">
      <c r="A3447" s="55">
        <v>37868</v>
      </c>
      <c r="B3447">
        <v>19.579999999999998</v>
      </c>
      <c r="C3447">
        <v>19.64</v>
      </c>
      <c r="D3447">
        <v>18.7</v>
      </c>
      <c r="E3447">
        <v>18.71</v>
      </c>
    </row>
    <row r="3448" spans="1:5">
      <c r="A3448" s="55">
        <v>37869</v>
      </c>
      <c r="B3448">
        <v>18.64</v>
      </c>
      <c r="C3448">
        <v>18.690000000000001</v>
      </c>
      <c r="D3448">
        <v>18.149999999999999</v>
      </c>
      <c r="E3448">
        <v>18.170000000000002</v>
      </c>
    </row>
    <row r="3449" spans="1:5">
      <c r="A3449" s="55">
        <v>37872</v>
      </c>
      <c r="B3449">
        <v>18.3</v>
      </c>
      <c r="C3449">
        <v>18.59</v>
      </c>
      <c r="D3449">
        <v>18.25</v>
      </c>
      <c r="E3449">
        <v>18.260000000000002</v>
      </c>
    </row>
    <row r="3450" spans="1:5">
      <c r="A3450" s="55">
        <v>37873</v>
      </c>
      <c r="B3450">
        <v>18.48</v>
      </c>
      <c r="C3450">
        <v>19.14</v>
      </c>
      <c r="D3450">
        <v>18.45</v>
      </c>
      <c r="E3450">
        <v>18.850000000000001</v>
      </c>
    </row>
    <row r="3451" spans="1:5">
      <c r="A3451" s="55">
        <v>37874</v>
      </c>
      <c r="B3451">
        <v>19.260000000000002</v>
      </c>
      <c r="C3451">
        <v>20.149999999999999</v>
      </c>
      <c r="D3451">
        <v>19.260000000000002</v>
      </c>
      <c r="E3451">
        <v>20.010000000000002</v>
      </c>
    </row>
    <row r="3452" spans="1:5">
      <c r="A3452" s="55">
        <v>37875</v>
      </c>
      <c r="B3452">
        <v>19.87</v>
      </c>
      <c r="C3452">
        <v>20.02</v>
      </c>
      <c r="D3452">
        <v>19.190000000000001</v>
      </c>
      <c r="E3452">
        <v>19.25</v>
      </c>
    </row>
    <row r="3453" spans="1:5">
      <c r="A3453" s="55">
        <v>37876</v>
      </c>
      <c r="B3453">
        <v>20.58</v>
      </c>
      <c r="C3453">
        <v>20.66</v>
      </c>
      <c r="D3453">
        <v>18.510000000000002</v>
      </c>
      <c r="E3453">
        <v>18.68</v>
      </c>
    </row>
    <row r="3454" spans="1:5">
      <c r="A3454" s="55">
        <v>37879</v>
      </c>
      <c r="B3454">
        <v>19.149999999999999</v>
      </c>
      <c r="C3454">
        <v>19.350000000000001</v>
      </c>
      <c r="D3454">
        <v>18.850000000000001</v>
      </c>
      <c r="E3454">
        <v>19.28</v>
      </c>
    </row>
    <row r="3455" spans="1:5">
      <c r="A3455" s="55">
        <v>37880</v>
      </c>
      <c r="B3455">
        <v>18.940000000000001</v>
      </c>
      <c r="C3455">
        <v>18.940000000000001</v>
      </c>
      <c r="D3455">
        <v>17.95</v>
      </c>
      <c r="E3455">
        <v>18.03</v>
      </c>
    </row>
    <row r="3456" spans="1:5">
      <c r="A3456" s="55">
        <v>37881</v>
      </c>
      <c r="B3456">
        <v>18.03</v>
      </c>
      <c r="C3456">
        <v>18.239999999999998</v>
      </c>
      <c r="D3456">
        <v>17.98</v>
      </c>
      <c r="E3456">
        <v>18.149999999999999</v>
      </c>
    </row>
    <row r="3457" spans="1:5">
      <c r="A3457" s="55">
        <v>37882</v>
      </c>
      <c r="B3457">
        <v>18.14</v>
      </c>
      <c r="C3457">
        <v>18.149999999999999</v>
      </c>
      <c r="D3457">
        <v>17.559999999999999</v>
      </c>
      <c r="E3457">
        <v>17.57</v>
      </c>
    </row>
    <row r="3458" spans="1:5">
      <c r="A3458" s="55">
        <v>37883</v>
      </c>
      <c r="B3458">
        <v>17.829999999999998</v>
      </c>
      <c r="C3458">
        <v>17.86</v>
      </c>
      <c r="D3458">
        <v>17.52</v>
      </c>
      <c r="E3458">
        <v>17.54</v>
      </c>
    </row>
    <row r="3459" spans="1:5">
      <c r="A3459" s="55">
        <v>37886</v>
      </c>
      <c r="B3459">
        <v>19.079999999999998</v>
      </c>
      <c r="C3459">
        <v>23.9</v>
      </c>
      <c r="D3459">
        <v>19.03</v>
      </c>
      <c r="E3459">
        <v>19.649999999999999</v>
      </c>
    </row>
    <row r="3460" spans="1:5">
      <c r="A3460" s="55">
        <v>37887</v>
      </c>
      <c r="B3460">
        <v>19.91</v>
      </c>
      <c r="C3460">
        <v>19.97</v>
      </c>
      <c r="D3460">
        <v>19.309999999999999</v>
      </c>
      <c r="E3460">
        <v>19.47</v>
      </c>
    </row>
    <row r="3461" spans="1:5">
      <c r="A3461" s="55">
        <v>37888</v>
      </c>
      <c r="B3461">
        <v>19.53</v>
      </c>
      <c r="C3461">
        <v>21.26</v>
      </c>
      <c r="D3461">
        <v>19.440000000000001</v>
      </c>
      <c r="E3461">
        <v>21.22</v>
      </c>
    </row>
    <row r="3462" spans="1:5">
      <c r="A3462" s="55">
        <v>37889</v>
      </c>
      <c r="B3462">
        <v>21.11</v>
      </c>
      <c r="C3462">
        <v>22.27</v>
      </c>
      <c r="D3462">
        <v>21.04</v>
      </c>
      <c r="E3462">
        <v>22.26</v>
      </c>
    </row>
    <row r="3463" spans="1:5">
      <c r="A3463" s="55">
        <v>37890</v>
      </c>
      <c r="B3463">
        <v>22.28</v>
      </c>
      <c r="C3463">
        <v>22.73</v>
      </c>
      <c r="D3463">
        <v>21.85</v>
      </c>
      <c r="E3463">
        <v>22.23</v>
      </c>
    </row>
    <row r="3464" spans="1:5">
      <c r="A3464" s="55">
        <v>37893</v>
      </c>
      <c r="B3464">
        <v>22.85</v>
      </c>
      <c r="C3464">
        <v>22.85</v>
      </c>
      <c r="D3464">
        <v>21.64</v>
      </c>
      <c r="E3464">
        <v>21.67</v>
      </c>
    </row>
    <row r="3465" spans="1:5">
      <c r="A3465" s="55">
        <v>37894</v>
      </c>
      <c r="B3465">
        <v>22.04</v>
      </c>
      <c r="C3465">
        <v>23.26</v>
      </c>
      <c r="D3465">
        <v>22.03</v>
      </c>
      <c r="E3465">
        <v>22.72</v>
      </c>
    </row>
    <row r="3466" spans="1:5">
      <c r="A3466" s="55">
        <v>37895</v>
      </c>
      <c r="B3466">
        <v>22.81</v>
      </c>
      <c r="C3466">
        <v>22.82</v>
      </c>
      <c r="D3466">
        <v>20.99</v>
      </c>
      <c r="E3466">
        <v>21.07</v>
      </c>
    </row>
    <row r="3467" spans="1:5">
      <c r="A3467" s="55">
        <v>37896</v>
      </c>
      <c r="B3467">
        <v>21.23</v>
      </c>
      <c r="C3467">
        <v>21.45</v>
      </c>
      <c r="D3467">
        <v>20.71</v>
      </c>
      <c r="E3467">
        <v>20.8</v>
      </c>
    </row>
    <row r="3468" spans="1:5">
      <c r="A3468" s="55">
        <v>37897</v>
      </c>
      <c r="B3468">
        <v>19.940000000000001</v>
      </c>
      <c r="C3468">
        <v>20.09</v>
      </c>
      <c r="D3468">
        <v>18.95</v>
      </c>
      <c r="E3468">
        <v>19.5</v>
      </c>
    </row>
    <row r="3469" spans="1:5">
      <c r="A3469" s="55">
        <v>37900</v>
      </c>
      <c r="B3469">
        <v>20.69</v>
      </c>
      <c r="C3469">
        <v>20.69</v>
      </c>
      <c r="D3469">
        <v>19.45</v>
      </c>
      <c r="E3469">
        <v>19.510000000000002</v>
      </c>
    </row>
    <row r="3470" spans="1:5">
      <c r="A3470" s="55">
        <v>37901</v>
      </c>
      <c r="B3470">
        <v>20.14</v>
      </c>
      <c r="C3470">
        <v>20.14</v>
      </c>
      <c r="D3470">
        <v>19.399999999999999</v>
      </c>
      <c r="E3470">
        <v>19.41</v>
      </c>
    </row>
    <row r="3471" spans="1:5">
      <c r="A3471" s="55">
        <v>37902</v>
      </c>
      <c r="B3471">
        <v>19.260000000000002</v>
      </c>
      <c r="C3471">
        <v>19.61</v>
      </c>
      <c r="D3471">
        <v>19.079999999999998</v>
      </c>
      <c r="E3471">
        <v>19.18</v>
      </c>
    </row>
    <row r="3472" spans="1:5">
      <c r="A3472" s="55">
        <v>37903</v>
      </c>
      <c r="B3472">
        <v>18.510000000000002</v>
      </c>
      <c r="C3472">
        <v>19.28</v>
      </c>
      <c r="D3472">
        <v>18.260000000000002</v>
      </c>
      <c r="E3472">
        <v>18.82</v>
      </c>
    </row>
    <row r="3473" spans="1:5">
      <c r="A3473" s="55">
        <v>37904</v>
      </c>
      <c r="B3473">
        <v>18.920000000000002</v>
      </c>
      <c r="C3473">
        <v>18.920000000000002</v>
      </c>
      <c r="D3473">
        <v>18.420000000000002</v>
      </c>
      <c r="E3473">
        <v>18.45</v>
      </c>
    </row>
    <row r="3474" spans="1:5">
      <c r="A3474" s="55">
        <v>37907</v>
      </c>
      <c r="B3474">
        <v>17.62</v>
      </c>
      <c r="C3474">
        <v>17.91</v>
      </c>
      <c r="D3474">
        <v>17.420000000000002</v>
      </c>
      <c r="E3474">
        <v>17.55</v>
      </c>
    </row>
    <row r="3475" spans="1:5">
      <c r="A3475" s="55">
        <v>37908</v>
      </c>
      <c r="B3475">
        <v>17.399999999999999</v>
      </c>
      <c r="C3475">
        <v>17.79</v>
      </c>
      <c r="D3475">
        <v>17.2</v>
      </c>
      <c r="E3475">
        <v>17.37</v>
      </c>
    </row>
    <row r="3476" spans="1:5">
      <c r="A3476" s="55">
        <v>37909</v>
      </c>
      <c r="B3476">
        <v>17.73</v>
      </c>
      <c r="C3476">
        <v>17.96</v>
      </c>
      <c r="D3476">
        <v>16.98</v>
      </c>
      <c r="E3476">
        <v>17.690000000000001</v>
      </c>
    </row>
    <row r="3477" spans="1:5">
      <c r="A3477" s="55">
        <v>37910</v>
      </c>
      <c r="B3477">
        <v>17.579999999999998</v>
      </c>
      <c r="C3477">
        <v>18.05</v>
      </c>
      <c r="D3477">
        <v>16.86</v>
      </c>
      <c r="E3477">
        <v>17.190000000000001</v>
      </c>
    </row>
    <row r="3478" spans="1:5">
      <c r="A3478" s="55">
        <v>37911</v>
      </c>
      <c r="B3478">
        <v>16.97</v>
      </c>
      <c r="C3478">
        <v>17.850000000000001</v>
      </c>
      <c r="D3478">
        <v>16.97</v>
      </c>
      <c r="E3478">
        <v>17.62</v>
      </c>
    </row>
    <row r="3479" spans="1:5">
      <c r="A3479" s="55">
        <v>37914</v>
      </c>
      <c r="B3479">
        <v>17.84</v>
      </c>
      <c r="C3479">
        <v>18.07</v>
      </c>
      <c r="D3479">
        <v>17.04</v>
      </c>
      <c r="E3479">
        <v>17.04</v>
      </c>
    </row>
    <row r="3480" spans="1:5">
      <c r="A3480" s="55">
        <v>37915</v>
      </c>
      <c r="B3480">
        <v>17.16</v>
      </c>
      <c r="C3480">
        <v>17.23</v>
      </c>
      <c r="D3480">
        <v>16.190000000000001</v>
      </c>
      <c r="E3480">
        <v>16.55</v>
      </c>
    </row>
    <row r="3481" spans="1:5">
      <c r="A3481" s="55">
        <v>37916</v>
      </c>
      <c r="B3481">
        <v>17.100000000000001</v>
      </c>
      <c r="C3481">
        <v>17.98</v>
      </c>
      <c r="D3481">
        <v>17.100000000000001</v>
      </c>
      <c r="E3481">
        <v>17.670000000000002</v>
      </c>
    </row>
    <row r="3482" spans="1:5">
      <c r="A3482" s="55">
        <v>37917</v>
      </c>
      <c r="B3482">
        <v>18.510000000000002</v>
      </c>
      <c r="C3482">
        <v>18.510000000000002</v>
      </c>
      <c r="D3482">
        <v>17.48</v>
      </c>
      <c r="E3482">
        <v>17.68</v>
      </c>
    </row>
    <row r="3483" spans="1:5">
      <c r="A3483" s="55">
        <v>37918</v>
      </c>
      <c r="B3483">
        <v>18.25</v>
      </c>
      <c r="C3483">
        <v>18.68</v>
      </c>
      <c r="D3483">
        <v>17.670000000000002</v>
      </c>
      <c r="E3483">
        <v>17.71</v>
      </c>
    </row>
    <row r="3484" spans="1:5">
      <c r="A3484" s="55">
        <v>37921</v>
      </c>
      <c r="B3484">
        <v>17.97</v>
      </c>
      <c r="C3484">
        <v>18.18</v>
      </c>
      <c r="D3484">
        <v>17.739999999999998</v>
      </c>
      <c r="E3484">
        <v>18.05</v>
      </c>
    </row>
    <row r="3485" spans="1:5">
      <c r="A3485" s="55">
        <v>37922</v>
      </c>
      <c r="B3485">
        <v>17.79</v>
      </c>
      <c r="C3485">
        <v>17.89</v>
      </c>
      <c r="D3485">
        <v>16.77</v>
      </c>
      <c r="E3485">
        <v>16.82</v>
      </c>
    </row>
    <row r="3486" spans="1:5">
      <c r="A3486" s="55">
        <v>37923</v>
      </c>
      <c r="B3486">
        <v>16.850000000000001</v>
      </c>
      <c r="C3486">
        <v>17.02</v>
      </c>
      <c r="D3486">
        <v>16.34</v>
      </c>
      <c r="E3486">
        <v>16.43</v>
      </c>
    </row>
    <row r="3487" spans="1:5">
      <c r="A3487" s="55">
        <v>37924</v>
      </c>
      <c r="B3487">
        <v>18.45</v>
      </c>
      <c r="C3487">
        <v>18.45</v>
      </c>
      <c r="D3487">
        <v>16.010000000000002</v>
      </c>
      <c r="E3487">
        <v>16.329999999999998</v>
      </c>
    </row>
    <row r="3488" spans="1:5">
      <c r="A3488" s="55">
        <v>37925</v>
      </c>
      <c r="B3488">
        <v>16.11</v>
      </c>
      <c r="C3488">
        <v>16.190000000000001</v>
      </c>
      <c r="D3488">
        <v>15.79</v>
      </c>
      <c r="E3488">
        <v>16.100000000000001</v>
      </c>
    </row>
    <row r="3489" spans="1:5">
      <c r="A3489" s="55">
        <v>37928</v>
      </c>
      <c r="B3489">
        <v>16.329999999999998</v>
      </c>
      <c r="C3489">
        <v>16.7</v>
      </c>
      <c r="D3489">
        <v>16.22</v>
      </c>
      <c r="E3489">
        <v>16.55</v>
      </c>
    </row>
    <row r="3490" spans="1:5">
      <c r="A3490" s="55">
        <v>37929</v>
      </c>
      <c r="B3490">
        <v>16.57</v>
      </c>
      <c r="C3490">
        <v>16.78</v>
      </c>
      <c r="D3490">
        <v>16.45</v>
      </c>
      <c r="E3490">
        <v>16.55</v>
      </c>
    </row>
    <row r="3491" spans="1:5">
      <c r="A3491" s="55">
        <v>37930</v>
      </c>
      <c r="B3491">
        <v>16.989999999999998</v>
      </c>
      <c r="C3491">
        <v>17.32</v>
      </c>
      <c r="D3491">
        <v>16.55</v>
      </c>
      <c r="E3491">
        <v>16.86</v>
      </c>
    </row>
    <row r="3492" spans="1:5">
      <c r="A3492" s="55">
        <v>37931</v>
      </c>
      <c r="B3492">
        <v>17</v>
      </c>
      <c r="C3492">
        <v>17.37</v>
      </c>
      <c r="D3492">
        <v>16.62</v>
      </c>
      <c r="E3492">
        <v>16.739999999999998</v>
      </c>
    </row>
    <row r="3493" spans="1:5">
      <c r="A3493" s="55">
        <v>37932</v>
      </c>
      <c r="B3493">
        <v>16.63</v>
      </c>
      <c r="C3493">
        <v>16.93</v>
      </c>
      <c r="D3493">
        <v>16.5</v>
      </c>
      <c r="E3493">
        <v>16.93</v>
      </c>
    </row>
    <row r="3494" spans="1:5">
      <c r="A3494" s="55">
        <v>37935</v>
      </c>
      <c r="B3494">
        <v>17.79</v>
      </c>
      <c r="C3494">
        <v>17.88</v>
      </c>
      <c r="D3494">
        <v>17.53</v>
      </c>
      <c r="E3494">
        <v>17.62</v>
      </c>
    </row>
    <row r="3495" spans="1:5">
      <c r="A3495" s="55">
        <v>37936</v>
      </c>
      <c r="B3495">
        <v>18.14</v>
      </c>
      <c r="C3495">
        <v>18.53</v>
      </c>
      <c r="D3495">
        <v>17.5</v>
      </c>
      <c r="E3495">
        <v>17.54</v>
      </c>
    </row>
    <row r="3496" spans="1:5">
      <c r="A3496" s="55">
        <v>37937</v>
      </c>
      <c r="B3496">
        <v>17.78</v>
      </c>
      <c r="C3496">
        <v>17.850000000000001</v>
      </c>
      <c r="D3496">
        <v>16.55</v>
      </c>
      <c r="E3496">
        <v>16.75</v>
      </c>
    </row>
    <row r="3497" spans="1:5">
      <c r="A3497" s="55">
        <v>37938</v>
      </c>
      <c r="B3497">
        <v>17.05</v>
      </c>
      <c r="C3497">
        <v>17.13</v>
      </c>
      <c r="D3497">
        <v>16.43</v>
      </c>
      <c r="E3497">
        <v>16.47</v>
      </c>
    </row>
    <row r="3498" spans="1:5">
      <c r="A3498" s="55">
        <v>37939</v>
      </c>
      <c r="B3498">
        <v>16.63</v>
      </c>
      <c r="C3498">
        <v>17</v>
      </c>
      <c r="D3498">
        <v>16.170000000000002</v>
      </c>
      <c r="E3498">
        <v>16.940000000000001</v>
      </c>
    </row>
    <row r="3499" spans="1:5">
      <c r="A3499" s="55">
        <v>37942</v>
      </c>
      <c r="B3499">
        <v>18.14</v>
      </c>
      <c r="C3499">
        <v>19.36</v>
      </c>
      <c r="D3499">
        <v>18.04</v>
      </c>
      <c r="E3499">
        <v>18.600000000000001</v>
      </c>
    </row>
    <row r="3500" spans="1:5">
      <c r="A3500" s="55">
        <v>37943</v>
      </c>
      <c r="B3500">
        <v>18.09</v>
      </c>
      <c r="C3500">
        <v>19.170000000000002</v>
      </c>
      <c r="D3500">
        <v>17.78</v>
      </c>
      <c r="E3500">
        <v>19.11</v>
      </c>
    </row>
    <row r="3501" spans="1:5">
      <c r="A3501" s="55">
        <v>37944</v>
      </c>
      <c r="B3501">
        <v>19.14</v>
      </c>
      <c r="C3501">
        <v>19.510000000000002</v>
      </c>
      <c r="D3501">
        <v>18.649999999999999</v>
      </c>
      <c r="E3501">
        <v>18.8</v>
      </c>
    </row>
    <row r="3502" spans="1:5">
      <c r="A3502" s="55">
        <v>37945</v>
      </c>
      <c r="B3502">
        <v>19.09</v>
      </c>
      <c r="C3502">
        <v>19.61</v>
      </c>
      <c r="D3502">
        <v>18.46</v>
      </c>
      <c r="E3502">
        <v>19.48</v>
      </c>
    </row>
    <row r="3503" spans="1:5">
      <c r="A3503" s="55">
        <v>37946</v>
      </c>
      <c r="B3503">
        <v>19.079999999999998</v>
      </c>
      <c r="C3503">
        <v>19.399999999999999</v>
      </c>
      <c r="D3503">
        <v>18.82</v>
      </c>
      <c r="E3503">
        <v>18.98</v>
      </c>
    </row>
    <row r="3504" spans="1:5">
      <c r="A3504" s="55">
        <v>37949</v>
      </c>
      <c r="B3504">
        <v>18.91</v>
      </c>
      <c r="C3504">
        <v>18.98</v>
      </c>
      <c r="D3504">
        <v>17.190000000000001</v>
      </c>
      <c r="E3504">
        <v>17.440000000000001</v>
      </c>
    </row>
    <row r="3505" spans="1:5">
      <c r="A3505" s="55">
        <v>37950</v>
      </c>
      <c r="B3505">
        <v>17.399999999999999</v>
      </c>
      <c r="C3505">
        <v>17.87</v>
      </c>
      <c r="D3505">
        <v>16.399999999999999</v>
      </c>
      <c r="E3505">
        <v>16.71</v>
      </c>
    </row>
    <row r="3506" spans="1:5">
      <c r="A3506" s="55">
        <v>37951</v>
      </c>
      <c r="B3506">
        <v>16.11</v>
      </c>
      <c r="C3506">
        <v>17.260000000000002</v>
      </c>
      <c r="D3506">
        <v>16.02</v>
      </c>
      <c r="E3506">
        <v>16.23</v>
      </c>
    </row>
    <row r="3507" spans="1:5">
      <c r="A3507" s="55">
        <v>37953</v>
      </c>
      <c r="B3507">
        <v>16.510000000000002</v>
      </c>
      <c r="C3507">
        <v>16.62</v>
      </c>
      <c r="D3507">
        <v>16.16</v>
      </c>
      <c r="E3507">
        <v>16.32</v>
      </c>
    </row>
    <row r="3508" spans="1:5">
      <c r="A3508" s="55">
        <v>37956</v>
      </c>
      <c r="B3508">
        <v>16.739999999999998</v>
      </c>
      <c r="C3508">
        <v>17.03</v>
      </c>
      <c r="D3508">
        <v>16.170000000000002</v>
      </c>
      <c r="E3508">
        <v>16.77</v>
      </c>
    </row>
    <row r="3509" spans="1:5">
      <c r="A3509" s="55">
        <v>37957</v>
      </c>
      <c r="B3509">
        <v>16.89</v>
      </c>
      <c r="C3509">
        <v>16.89</v>
      </c>
      <c r="D3509">
        <v>16.170000000000002</v>
      </c>
      <c r="E3509">
        <v>16.27</v>
      </c>
    </row>
    <row r="3510" spans="1:5">
      <c r="A3510" s="55">
        <v>37958</v>
      </c>
      <c r="B3510">
        <v>16.079999999999998</v>
      </c>
      <c r="C3510">
        <v>16.68</v>
      </c>
      <c r="D3510">
        <v>15.77</v>
      </c>
      <c r="E3510">
        <v>16.63</v>
      </c>
    </row>
    <row r="3511" spans="1:5">
      <c r="A3511" s="55">
        <v>37959</v>
      </c>
      <c r="B3511">
        <v>16.48</v>
      </c>
      <c r="C3511">
        <v>16.829999999999998</v>
      </c>
      <c r="D3511">
        <v>16.29</v>
      </c>
      <c r="E3511">
        <v>16.3</v>
      </c>
    </row>
    <row r="3512" spans="1:5">
      <c r="A3512" s="55">
        <v>37960</v>
      </c>
      <c r="B3512">
        <v>16.760000000000002</v>
      </c>
      <c r="C3512">
        <v>17.32</v>
      </c>
      <c r="D3512">
        <v>16.5</v>
      </c>
      <c r="E3512">
        <v>17.09</v>
      </c>
    </row>
    <row r="3513" spans="1:5">
      <c r="A3513" s="55">
        <v>37963</v>
      </c>
      <c r="B3513">
        <v>17.55</v>
      </c>
      <c r="C3513">
        <v>17.59</v>
      </c>
      <c r="D3513">
        <v>16.52</v>
      </c>
      <c r="E3513">
        <v>16.54</v>
      </c>
    </row>
    <row r="3514" spans="1:5">
      <c r="A3514" s="55">
        <v>37964</v>
      </c>
      <c r="B3514">
        <v>16.63</v>
      </c>
      <c r="C3514">
        <v>17.8</v>
      </c>
      <c r="D3514">
        <v>16.559999999999999</v>
      </c>
      <c r="E3514">
        <v>17.63</v>
      </c>
    </row>
    <row r="3515" spans="1:5">
      <c r="A3515" s="55">
        <v>37965</v>
      </c>
      <c r="B3515">
        <v>17.66</v>
      </c>
      <c r="C3515">
        <v>18.27</v>
      </c>
      <c r="D3515">
        <v>17.579999999999998</v>
      </c>
      <c r="E3515">
        <v>17.87</v>
      </c>
    </row>
    <row r="3516" spans="1:5">
      <c r="A3516" s="55">
        <v>37966</v>
      </c>
      <c r="B3516">
        <v>17.95</v>
      </c>
      <c r="C3516">
        <v>17.95</v>
      </c>
      <c r="D3516">
        <v>16.510000000000002</v>
      </c>
      <c r="E3516">
        <v>16.73</v>
      </c>
    </row>
    <row r="3517" spans="1:5">
      <c r="A3517" s="55">
        <v>37967</v>
      </c>
      <c r="B3517">
        <v>16.190000000000001</v>
      </c>
      <c r="C3517">
        <v>16.98</v>
      </c>
      <c r="D3517">
        <v>16.09</v>
      </c>
      <c r="E3517">
        <v>16.41</v>
      </c>
    </row>
    <row r="3518" spans="1:5">
      <c r="A3518" s="55">
        <v>37970</v>
      </c>
      <c r="B3518">
        <v>15.8</v>
      </c>
      <c r="C3518">
        <v>17.420000000000002</v>
      </c>
      <c r="D3518">
        <v>15.79</v>
      </c>
      <c r="E3518">
        <v>17.23</v>
      </c>
    </row>
    <row r="3519" spans="1:5">
      <c r="A3519" s="55">
        <v>37971</v>
      </c>
      <c r="B3519">
        <v>17.27</v>
      </c>
      <c r="C3519">
        <v>17.45</v>
      </c>
      <c r="D3519">
        <v>15.9</v>
      </c>
      <c r="E3519">
        <v>15.93</v>
      </c>
    </row>
    <row r="3520" spans="1:5">
      <c r="A3520" s="55">
        <v>37972</v>
      </c>
      <c r="B3520">
        <v>16.12</v>
      </c>
      <c r="C3520">
        <v>16.27</v>
      </c>
      <c r="D3520">
        <v>15.52</v>
      </c>
      <c r="E3520">
        <v>15.58</v>
      </c>
    </row>
    <row r="3521" spans="1:5">
      <c r="A3521" s="55">
        <v>37973</v>
      </c>
      <c r="B3521">
        <v>15.59</v>
      </c>
      <c r="C3521">
        <v>16.190000000000001</v>
      </c>
      <c r="D3521">
        <v>14.66</v>
      </c>
      <c r="E3521">
        <v>16.16</v>
      </c>
    </row>
    <row r="3522" spans="1:5">
      <c r="A3522" s="55">
        <v>37974</v>
      </c>
      <c r="B3522">
        <v>16.66</v>
      </c>
      <c r="C3522">
        <v>16.809999999999999</v>
      </c>
      <c r="D3522">
        <v>15.71</v>
      </c>
      <c r="E3522">
        <v>16.420000000000002</v>
      </c>
    </row>
    <row r="3523" spans="1:5">
      <c r="A3523" s="55">
        <v>37977</v>
      </c>
      <c r="B3523">
        <v>17.059999999999999</v>
      </c>
      <c r="C3523">
        <v>17.309999999999999</v>
      </c>
      <c r="D3523">
        <v>16.61</v>
      </c>
      <c r="E3523">
        <v>16.940000000000001</v>
      </c>
    </row>
    <row r="3524" spans="1:5">
      <c r="A3524" s="55">
        <v>37978</v>
      </c>
      <c r="B3524">
        <v>17.32</v>
      </c>
      <c r="C3524">
        <v>17.399999999999999</v>
      </c>
      <c r="D3524">
        <v>16.29</v>
      </c>
      <c r="E3524">
        <v>16.489999999999998</v>
      </c>
    </row>
    <row r="3525" spans="1:5">
      <c r="A3525" s="55">
        <v>37979</v>
      </c>
      <c r="B3525">
        <v>16.649999999999999</v>
      </c>
      <c r="C3525">
        <v>16.77</v>
      </c>
      <c r="D3525">
        <v>16.239999999999998</v>
      </c>
      <c r="E3525">
        <v>16.66</v>
      </c>
    </row>
    <row r="3526" spans="1:5">
      <c r="A3526" s="55">
        <v>37981</v>
      </c>
      <c r="B3526">
        <v>16.760000000000002</v>
      </c>
      <c r="C3526">
        <v>17.489999999999998</v>
      </c>
      <c r="D3526">
        <v>16.63</v>
      </c>
      <c r="E3526">
        <v>17.45</v>
      </c>
    </row>
    <row r="3527" spans="1:5">
      <c r="A3527" s="55">
        <v>37984</v>
      </c>
      <c r="B3527">
        <v>17.809999999999999</v>
      </c>
      <c r="C3527">
        <v>17.86</v>
      </c>
      <c r="D3527">
        <v>17.07</v>
      </c>
      <c r="E3527">
        <v>17.09</v>
      </c>
    </row>
    <row r="3528" spans="1:5">
      <c r="A3528" s="55">
        <v>37985</v>
      </c>
      <c r="B3528">
        <v>17.32</v>
      </c>
      <c r="C3528">
        <v>17.97</v>
      </c>
      <c r="D3528">
        <v>17.2</v>
      </c>
      <c r="E3528">
        <v>17.68</v>
      </c>
    </row>
    <row r="3529" spans="1:5">
      <c r="A3529" s="55">
        <v>37986</v>
      </c>
      <c r="B3529">
        <v>17.489999999999998</v>
      </c>
      <c r="C3529">
        <v>18.86</v>
      </c>
      <c r="D3529">
        <v>17.41</v>
      </c>
      <c r="E3529">
        <v>18.309999999999999</v>
      </c>
    </row>
    <row r="3530" spans="1:5">
      <c r="A3530" s="55">
        <v>37988</v>
      </c>
      <c r="B3530">
        <v>17.96</v>
      </c>
      <c r="C3530">
        <v>18.68</v>
      </c>
      <c r="D3530">
        <v>17.54</v>
      </c>
      <c r="E3530">
        <v>18.22</v>
      </c>
    </row>
    <row r="3531" spans="1:5">
      <c r="A3531" s="55">
        <v>37991</v>
      </c>
      <c r="B3531">
        <v>18.45</v>
      </c>
      <c r="C3531">
        <v>18.489999999999998</v>
      </c>
      <c r="D3531">
        <v>17.440000000000001</v>
      </c>
      <c r="E3531">
        <v>17.489999999999998</v>
      </c>
    </row>
    <row r="3532" spans="1:5">
      <c r="A3532" s="55">
        <v>37992</v>
      </c>
      <c r="B3532">
        <v>17.66</v>
      </c>
      <c r="C3532">
        <v>17.670000000000002</v>
      </c>
      <c r="D3532">
        <v>16.190000000000001</v>
      </c>
      <c r="E3532">
        <v>16.73</v>
      </c>
    </row>
    <row r="3533" spans="1:5">
      <c r="A3533" s="55">
        <v>37993</v>
      </c>
      <c r="B3533">
        <v>16.72</v>
      </c>
      <c r="C3533">
        <v>16.75</v>
      </c>
      <c r="D3533">
        <v>15.5</v>
      </c>
      <c r="E3533">
        <v>15.5</v>
      </c>
    </row>
    <row r="3534" spans="1:5">
      <c r="A3534" s="55">
        <v>37994</v>
      </c>
      <c r="B3534">
        <v>15.42</v>
      </c>
      <c r="C3534">
        <v>15.68</v>
      </c>
      <c r="D3534">
        <v>15.32</v>
      </c>
      <c r="E3534">
        <v>15.61</v>
      </c>
    </row>
    <row r="3535" spans="1:5">
      <c r="A3535" s="55">
        <v>37995</v>
      </c>
      <c r="B3535">
        <v>16.149999999999999</v>
      </c>
      <c r="C3535">
        <v>16.88</v>
      </c>
      <c r="D3535">
        <v>15.57</v>
      </c>
      <c r="E3535">
        <v>16.75</v>
      </c>
    </row>
    <row r="3536" spans="1:5">
      <c r="A3536" s="55">
        <v>37998</v>
      </c>
      <c r="B3536">
        <v>17.32</v>
      </c>
      <c r="C3536">
        <v>17.46</v>
      </c>
      <c r="D3536">
        <v>16.79</v>
      </c>
      <c r="E3536">
        <v>16.82</v>
      </c>
    </row>
    <row r="3537" spans="1:5">
      <c r="A3537" s="55">
        <v>37999</v>
      </c>
      <c r="B3537">
        <v>16.600000000000001</v>
      </c>
      <c r="C3537">
        <v>18.329999999999998</v>
      </c>
      <c r="D3537">
        <v>16.53</v>
      </c>
      <c r="E3537">
        <v>18.04</v>
      </c>
    </row>
    <row r="3538" spans="1:5">
      <c r="A3538" s="55">
        <v>38000</v>
      </c>
      <c r="B3538">
        <v>17.29</v>
      </c>
      <c r="C3538">
        <v>17.3</v>
      </c>
      <c r="D3538">
        <v>16.399999999999999</v>
      </c>
      <c r="E3538">
        <v>16.75</v>
      </c>
    </row>
    <row r="3539" spans="1:5">
      <c r="A3539" s="55">
        <v>38001</v>
      </c>
      <c r="B3539">
        <v>17.07</v>
      </c>
      <c r="C3539">
        <v>17.309999999999999</v>
      </c>
      <c r="D3539">
        <v>15.49</v>
      </c>
      <c r="E3539">
        <v>15.56</v>
      </c>
    </row>
    <row r="3540" spans="1:5">
      <c r="A3540" s="55">
        <v>38002</v>
      </c>
      <c r="B3540">
        <v>15.4</v>
      </c>
      <c r="C3540">
        <v>15.44</v>
      </c>
      <c r="D3540">
        <v>14.9</v>
      </c>
      <c r="E3540">
        <v>15</v>
      </c>
    </row>
    <row r="3541" spans="1:5">
      <c r="A3541" s="55">
        <v>38006</v>
      </c>
      <c r="B3541">
        <v>15.77</v>
      </c>
      <c r="C3541">
        <v>16.13</v>
      </c>
      <c r="D3541">
        <v>15.09</v>
      </c>
      <c r="E3541">
        <v>15.21</v>
      </c>
    </row>
    <row r="3542" spans="1:5">
      <c r="A3542" s="55">
        <v>38007</v>
      </c>
      <c r="B3542">
        <v>36.549999999999997</v>
      </c>
      <c r="C3542">
        <v>36.549999999999997</v>
      </c>
      <c r="D3542">
        <v>14.24</v>
      </c>
      <c r="E3542">
        <v>14.34</v>
      </c>
    </row>
    <row r="3543" spans="1:5">
      <c r="A3543" s="55">
        <v>38008</v>
      </c>
      <c r="B3543">
        <v>14.2</v>
      </c>
      <c r="C3543">
        <v>14.87</v>
      </c>
      <c r="D3543">
        <v>14.01</v>
      </c>
      <c r="E3543">
        <v>14.71</v>
      </c>
    </row>
    <row r="3544" spans="1:5">
      <c r="A3544" s="55">
        <v>38009</v>
      </c>
      <c r="B3544">
        <v>14.73</v>
      </c>
      <c r="C3544">
        <v>15.05</v>
      </c>
      <c r="D3544">
        <v>14.56</v>
      </c>
      <c r="E3544">
        <v>14.84</v>
      </c>
    </row>
    <row r="3545" spans="1:5">
      <c r="A3545" s="55">
        <v>38012</v>
      </c>
      <c r="B3545">
        <v>15.78</v>
      </c>
      <c r="C3545">
        <v>15.78</v>
      </c>
      <c r="D3545">
        <v>14.52</v>
      </c>
      <c r="E3545">
        <v>14.55</v>
      </c>
    </row>
    <row r="3546" spans="1:5">
      <c r="A3546" s="55">
        <v>38013</v>
      </c>
      <c r="B3546">
        <v>15.28</v>
      </c>
      <c r="C3546">
        <v>15.44</v>
      </c>
      <c r="D3546">
        <v>14.74</v>
      </c>
      <c r="E3546">
        <v>15.35</v>
      </c>
    </row>
    <row r="3547" spans="1:5">
      <c r="A3547" s="55">
        <v>38014</v>
      </c>
      <c r="B3547">
        <v>15.37</v>
      </c>
      <c r="C3547">
        <v>17.059999999999999</v>
      </c>
      <c r="D3547">
        <v>15.29</v>
      </c>
      <c r="E3547">
        <v>16.78</v>
      </c>
    </row>
    <row r="3548" spans="1:5">
      <c r="A3548" s="55">
        <v>38015</v>
      </c>
      <c r="B3548">
        <v>16.88</v>
      </c>
      <c r="C3548">
        <v>17.66</v>
      </c>
      <c r="D3548">
        <v>16.79</v>
      </c>
      <c r="E3548">
        <v>17.14</v>
      </c>
    </row>
    <row r="3549" spans="1:5">
      <c r="A3549" s="55">
        <v>38016</v>
      </c>
      <c r="B3549">
        <v>16.55</v>
      </c>
      <c r="C3549">
        <v>17.350000000000001</v>
      </c>
      <c r="D3549">
        <v>16.55</v>
      </c>
      <c r="E3549">
        <v>16.63</v>
      </c>
    </row>
    <row r="3550" spans="1:5">
      <c r="A3550" s="55">
        <v>38019</v>
      </c>
      <c r="B3550">
        <v>17.45</v>
      </c>
      <c r="C3550">
        <v>17.559999999999999</v>
      </c>
      <c r="D3550">
        <v>16.670000000000002</v>
      </c>
      <c r="E3550">
        <v>17.11</v>
      </c>
    </row>
    <row r="3551" spans="1:5">
      <c r="A3551" s="55">
        <v>38020</v>
      </c>
      <c r="B3551">
        <v>17.29</v>
      </c>
      <c r="C3551">
        <v>17.78</v>
      </c>
      <c r="D3551">
        <v>17.170000000000002</v>
      </c>
      <c r="E3551">
        <v>17.34</v>
      </c>
    </row>
    <row r="3552" spans="1:5">
      <c r="A3552" s="55">
        <v>38021</v>
      </c>
      <c r="B3552">
        <v>17.84</v>
      </c>
      <c r="C3552">
        <v>18.059999999999999</v>
      </c>
      <c r="D3552">
        <v>17.46</v>
      </c>
      <c r="E3552">
        <v>17.87</v>
      </c>
    </row>
    <row r="3553" spans="1:5">
      <c r="A3553" s="55">
        <v>38022</v>
      </c>
      <c r="B3553">
        <v>17.91</v>
      </c>
      <c r="C3553">
        <v>17.989999999999998</v>
      </c>
      <c r="D3553">
        <v>17.600000000000001</v>
      </c>
      <c r="E3553">
        <v>17.71</v>
      </c>
    </row>
    <row r="3554" spans="1:5">
      <c r="A3554" s="55">
        <v>38023</v>
      </c>
      <c r="B3554">
        <v>17.71</v>
      </c>
      <c r="C3554">
        <v>17.71</v>
      </c>
      <c r="D3554">
        <v>15.94</v>
      </c>
      <c r="E3554">
        <v>16</v>
      </c>
    </row>
    <row r="3555" spans="1:5">
      <c r="A3555" s="55">
        <v>38026</v>
      </c>
      <c r="B3555">
        <v>16.54</v>
      </c>
      <c r="C3555">
        <v>16.82</v>
      </c>
      <c r="D3555">
        <v>16.12</v>
      </c>
      <c r="E3555">
        <v>16.39</v>
      </c>
    </row>
    <row r="3556" spans="1:5">
      <c r="A3556" s="55">
        <v>38027</v>
      </c>
      <c r="B3556">
        <v>16.41</v>
      </c>
      <c r="C3556">
        <v>16.760000000000002</v>
      </c>
      <c r="D3556">
        <v>15.84</v>
      </c>
      <c r="E3556">
        <v>15.94</v>
      </c>
    </row>
    <row r="3557" spans="1:5">
      <c r="A3557" s="55">
        <v>38028</v>
      </c>
      <c r="B3557">
        <v>15.9</v>
      </c>
      <c r="C3557">
        <v>16.16</v>
      </c>
      <c r="D3557">
        <v>15.26</v>
      </c>
      <c r="E3557">
        <v>15.39</v>
      </c>
    </row>
    <row r="3558" spans="1:5">
      <c r="A3558" s="55">
        <v>38029</v>
      </c>
      <c r="B3558">
        <v>15.36</v>
      </c>
      <c r="C3558">
        <v>15.72</v>
      </c>
      <c r="D3558">
        <v>15.23</v>
      </c>
      <c r="E3558">
        <v>15.31</v>
      </c>
    </row>
    <row r="3559" spans="1:5">
      <c r="A3559" s="55">
        <v>38030</v>
      </c>
      <c r="B3559">
        <v>15.12</v>
      </c>
      <c r="C3559">
        <v>16.03</v>
      </c>
      <c r="D3559">
        <v>14.86</v>
      </c>
      <c r="E3559">
        <v>15.58</v>
      </c>
    </row>
    <row r="3560" spans="1:5">
      <c r="A3560" s="55">
        <v>38034</v>
      </c>
      <c r="B3560">
        <v>15.63</v>
      </c>
      <c r="C3560">
        <v>15.96</v>
      </c>
      <c r="D3560">
        <v>15.32</v>
      </c>
      <c r="E3560">
        <v>15.4</v>
      </c>
    </row>
    <row r="3561" spans="1:5">
      <c r="A3561" s="55">
        <v>38035</v>
      </c>
      <c r="B3561">
        <v>15.51</v>
      </c>
      <c r="C3561">
        <v>15.76</v>
      </c>
      <c r="D3561">
        <v>15.3</v>
      </c>
      <c r="E3561">
        <v>15.59</v>
      </c>
    </row>
    <row r="3562" spans="1:5">
      <c r="A3562" s="55">
        <v>38036</v>
      </c>
      <c r="B3562">
        <v>15.33</v>
      </c>
      <c r="C3562">
        <v>15.97</v>
      </c>
      <c r="D3562">
        <v>15.2</v>
      </c>
      <c r="E3562">
        <v>15.8</v>
      </c>
    </row>
    <row r="3563" spans="1:5">
      <c r="A3563" s="55">
        <v>38037</v>
      </c>
      <c r="B3563">
        <v>15.85</v>
      </c>
      <c r="C3563">
        <v>16.55</v>
      </c>
      <c r="D3563">
        <v>15.82</v>
      </c>
      <c r="E3563">
        <v>16.04</v>
      </c>
    </row>
    <row r="3564" spans="1:5">
      <c r="A3564" s="55">
        <v>38040</v>
      </c>
      <c r="B3564">
        <v>16.5</v>
      </c>
      <c r="C3564">
        <v>16.78</v>
      </c>
      <c r="D3564">
        <v>16.25</v>
      </c>
      <c r="E3564">
        <v>16.29</v>
      </c>
    </row>
    <row r="3565" spans="1:5">
      <c r="A3565" s="55">
        <v>38041</v>
      </c>
      <c r="B3565">
        <v>16.38</v>
      </c>
      <c r="C3565">
        <v>16.760000000000002</v>
      </c>
      <c r="D3565">
        <v>15.77</v>
      </c>
      <c r="E3565">
        <v>15.9</v>
      </c>
    </row>
    <row r="3566" spans="1:5">
      <c r="A3566" s="55">
        <v>38042</v>
      </c>
      <c r="B3566">
        <v>15.58</v>
      </c>
      <c r="C3566">
        <v>16.05</v>
      </c>
      <c r="D3566">
        <v>14.93</v>
      </c>
      <c r="E3566">
        <v>14.93</v>
      </c>
    </row>
    <row r="3567" spans="1:5">
      <c r="A3567" s="55">
        <v>38043</v>
      </c>
      <c r="B3567">
        <v>15.32</v>
      </c>
      <c r="C3567">
        <v>15.33</v>
      </c>
      <c r="D3567">
        <v>14.69</v>
      </c>
      <c r="E3567">
        <v>14.83</v>
      </c>
    </row>
    <row r="3568" spans="1:5">
      <c r="A3568" s="55">
        <v>38044</v>
      </c>
      <c r="B3568">
        <v>13.8</v>
      </c>
      <c r="C3568">
        <v>14.77</v>
      </c>
      <c r="D3568">
        <v>13.8</v>
      </c>
      <c r="E3568">
        <v>14.55</v>
      </c>
    </row>
    <row r="3569" spans="1:5">
      <c r="A3569" s="55">
        <v>38047</v>
      </c>
      <c r="B3569">
        <v>14.91</v>
      </c>
      <c r="C3569">
        <v>15.05</v>
      </c>
      <c r="D3569">
        <v>14.4</v>
      </c>
      <c r="E3569">
        <v>14.44</v>
      </c>
    </row>
    <row r="3570" spans="1:5">
      <c r="A3570" s="55">
        <v>38048</v>
      </c>
      <c r="B3570">
        <v>14.59</v>
      </c>
      <c r="C3570">
        <v>14.89</v>
      </c>
      <c r="D3570">
        <v>14.18</v>
      </c>
      <c r="E3570">
        <v>14.86</v>
      </c>
    </row>
    <row r="3571" spans="1:5">
      <c r="A3571" s="55">
        <v>38049</v>
      </c>
      <c r="B3571">
        <v>14.73</v>
      </c>
      <c r="C3571">
        <v>15.27</v>
      </c>
      <c r="D3571">
        <v>14.47</v>
      </c>
      <c r="E3571">
        <v>14.55</v>
      </c>
    </row>
    <row r="3572" spans="1:5">
      <c r="A3572" s="55">
        <v>38050</v>
      </c>
      <c r="B3572">
        <v>14.45</v>
      </c>
      <c r="C3572">
        <v>14.5</v>
      </c>
      <c r="D3572">
        <v>14.19</v>
      </c>
      <c r="E3572">
        <v>14.4</v>
      </c>
    </row>
    <row r="3573" spans="1:5">
      <c r="A3573" s="55">
        <v>38051</v>
      </c>
      <c r="B3573">
        <v>14.81</v>
      </c>
      <c r="C3573">
        <v>14.82</v>
      </c>
      <c r="D3573">
        <v>13.83</v>
      </c>
      <c r="E3573">
        <v>14.48</v>
      </c>
    </row>
    <row r="3574" spans="1:5">
      <c r="A3574" s="55">
        <v>38054</v>
      </c>
      <c r="B3574">
        <v>14.83</v>
      </c>
      <c r="C3574">
        <v>15.83</v>
      </c>
      <c r="D3574">
        <v>14.54</v>
      </c>
      <c r="E3574">
        <v>15.79</v>
      </c>
    </row>
    <row r="3575" spans="1:5">
      <c r="A3575" s="55">
        <v>38055</v>
      </c>
      <c r="B3575">
        <v>15.57</v>
      </c>
      <c r="C3575">
        <v>16.739999999999998</v>
      </c>
      <c r="D3575">
        <v>15.56</v>
      </c>
      <c r="E3575">
        <v>16.600000000000001</v>
      </c>
    </row>
    <row r="3576" spans="1:5">
      <c r="A3576" s="55">
        <v>38056</v>
      </c>
      <c r="B3576">
        <v>16.12</v>
      </c>
      <c r="C3576">
        <v>18.7</v>
      </c>
      <c r="D3576">
        <v>16.11</v>
      </c>
      <c r="E3576">
        <v>18.670000000000002</v>
      </c>
    </row>
    <row r="3577" spans="1:5">
      <c r="A3577" s="55">
        <v>38057</v>
      </c>
      <c r="B3577">
        <v>18.809999999999999</v>
      </c>
      <c r="C3577">
        <v>20.69</v>
      </c>
      <c r="D3577">
        <v>17.63</v>
      </c>
      <c r="E3577">
        <v>20.67</v>
      </c>
    </row>
    <row r="3578" spans="1:5">
      <c r="A3578" s="55">
        <v>38058</v>
      </c>
      <c r="B3578">
        <v>19.940000000000001</v>
      </c>
      <c r="C3578">
        <v>20.079999999999998</v>
      </c>
      <c r="D3578">
        <v>18.059999999999999</v>
      </c>
      <c r="E3578">
        <v>18.3</v>
      </c>
    </row>
    <row r="3579" spans="1:5">
      <c r="A3579" s="55">
        <v>38061</v>
      </c>
      <c r="B3579">
        <v>18.98</v>
      </c>
      <c r="C3579">
        <v>21.39</v>
      </c>
      <c r="D3579">
        <v>18.86</v>
      </c>
      <c r="E3579">
        <v>21.13</v>
      </c>
    </row>
    <row r="3580" spans="1:5">
      <c r="A3580" s="55">
        <v>38062</v>
      </c>
      <c r="B3580">
        <v>20.27</v>
      </c>
      <c r="C3580">
        <v>20.94</v>
      </c>
      <c r="D3580">
        <v>19.86</v>
      </c>
      <c r="E3580">
        <v>20.34</v>
      </c>
    </row>
    <row r="3581" spans="1:5">
      <c r="A3581" s="55">
        <v>38063</v>
      </c>
      <c r="B3581">
        <v>19.54</v>
      </c>
      <c r="C3581">
        <v>19.55</v>
      </c>
      <c r="D3581">
        <v>17.98</v>
      </c>
      <c r="E3581">
        <v>18.11</v>
      </c>
    </row>
    <row r="3582" spans="1:5">
      <c r="A3582" s="55">
        <v>38064</v>
      </c>
      <c r="B3582">
        <v>18.38</v>
      </c>
      <c r="C3582">
        <v>19.23</v>
      </c>
      <c r="D3582">
        <v>18.350000000000001</v>
      </c>
      <c r="E3582">
        <v>18.53</v>
      </c>
    </row>
    <row r="3583" spans="1:5">
      <c r="A3583" s="55">
        <v>38065</v>
      </c>
      <c r="B3583">
        <v>17.98</v>
      </c>
      <c r="C3583">
        <v>19.25</v>
      </c>
      <c r="D3583">
        <v>17.89</v>
      </c>
      <c r="E3583">
        <v>19.149999999999999</v>
      </c>
    </row>
    <row r="3584" spans="1:5">
      <c r="A3584" s="55">
        <v>38068</v>
      </c>
      <c r="B3584">
        <v>20.61</v>
      </c>
      <c r="C3584">
        <v>22.67</v>
      </c>
      <c r="D3584">
        <v>20.61</v>
      </c>
      <c r="E3584">
        <v>21.58</v>
      </c>
    </row>
    <row r="3585" spans="1:5">
      <c r="A3585" s="55">
        <v>38069</v>
      </c>
      <c r="B3585">
        <v>21.06</v>
      </c>
      <c r="C3585">
        <v>21.33</v>
      </c>
      <c r="D3585">
        <v>20.010000000000002</v>
      </c>
      <c r="E3585">
        <v>20.67</v>
      </c>
    </row>
    <row r="3586" spans="1:5">
      <c r="A3586" s="55">
        <v>38070</v>
      </c>
      <c r="B3586">
        <v>20.239999999999998</v>
      </c>
      <c r="C3586">
        <v>20.83</v>
      </c>
      <c r="D3586">
        <v>19.45</v>
      </c>
      <c r="E3586">
        <v>19.809999999999999</v>
      </c>
    </row>
    <row r="3587" spans="1:5">
      <c r="A3587" s="55">
        <v>38071</v>
      </c>
      <c r="B3587">
        <v>19.579999999999998</v>
      </c>
      <c r="C3587">
        <v>19.579999999999998</v>
      </c>
      <c r="D3587">
        <v>17.61</v>
      </c>
      <c r="E3587">
        <v>17.88</v>
      </c>
    </row>
    <row r="3588" spans="1:5">
      <c r="A3588" s="55">
        <v>38072</v>
      </c>
      <c r="B3588">
        <v>18.190000000000001</v>
      </c>
      <c r="C3588">
        <v>18.23</v>
      </c>
      <c r="D3588">
        <v>16.670000000000002</v>
      </c>
      <c r="E3588">
        <v>17.329999999999998</v>
      </c>
    </row>
    <row r="3589" spans="1:5">
      <c r="A3589" s="55">
        <v>38075</v>
      </c>
      <c r="B3589">
        <v>17.11</v>
      </c>
      <c r="C3589">
        <v>17.170000000000002</v>
      </c>
      <c r="D3589">
        <v>16.29</v>
      </c>
      <c r="E3589">
        <v>16.5</v>
      </c>
    </row>
    <row r="3590" spans="1:5">
      <c r="A3590" s="55">
        <v>38076</v>
      </c>
      <c r="B3590">
        <v>16.68</v>
      </c>
      <c r="C3590">
        <v>16.8</v>
      </c>
      <c r="D3590">
        <v>16.13</v>
      </c>
      <c r="E3590">
        <v>16.28</v>
      </c>
    </row>
    <row r="3591" spans="1:5">
      <c r="A3591" s="55">
        <v>38077</v>
      </c>
      <c r="B3591">
        <v>16.329999999999998</v>
      </c>
      <c r="C3591">
        <v>16.96</v>
      </c>
      <c r="D3591">
        <v>16.23</v>
      </c>
      <c r="E3591">
        <v>16.739999999999998</v>
      </c>
    </row>
    <row r="3592" spans="1:5">
      <c r="A3592" s="55">
        <v>38078</v>
      </c>
      <c r="B3592">
        <v>16.760000000000002</v>
      </c>
      <c r="C3592">
        <v>17.25</v>
      </c>
      <c r="D3592">
        <v>16.649999999999999</v>
      </c>
      <c r="E3592">
        <v>16.649999999999999</v>
      </c>
    </row>
    <row r="3593" spans="1:5">
      <c r="A3593" s="55">
        <v>38079</v>
      </c>
      <c r="B3593">
        <v>15.21</v>
      </c>
      <c r="C3593">
        <v>16.55</v>
      </c>
      <c r="D3593">
        <v>15.21</v>
      </c>
      <c r="E3593">
        <v>15.64</v>
      </c>
    </row>
    <row r="3594" spans="1:5">
      <c r="A3594" s="55">
        <v>38082</v>
      </c>
      <c r="B3594">
        <v>16.170000000000002</v>
      </c>
      <c r="C3594">
        <v>16.64</v>
      </c>
      <c r="D3594">
        <v>14.81</v>
      </c>
      <c r="E3594">
        <v>14.97</v>
      </c>
    </row>
    <row r="3595" spans="1:5">
      <c r="A3595" s="55">
        <v>38083</v>
      </c>
      <c r="B3595">
        <v>15.35</v>
      </c>
      <c r="C3595">
        <v>15.53</v>
      </c>
      <c r="D3595">
        <v>15.07</v>
      </c>
      <c r="E3595">
        <v>15.32</v>
      </c>
    </row>
    <row r="3596" spans="1:5">
      <c r="A3596" s="55">
        <v>38084</v>
      </c>
      <c r="B3596">
        <v>15.41</v>
      </c>
      <c r="C3596">
        <v>16.36</v>
      </c>
      <c r="D3596">
        <v>15.34</v>
      </c>
      <c r="E3596">
        <v>15.76</v>
      </c>
    </row>
    <row r="3597" spans="1:5">
      <c r="A3597" s="55">
        <v>38085</v>
      </c>
      <c r="B3597">
        <v>14.96</v>
      </c>
      <c r="C3597">
        <v>16.82</v>
      </c>
      <c r="D3597">
        <v>14.96</v>
      </c>
      <c r="E3597">
        <v>16.260000000000002</v>
      </c>
    </row>
    <row r="3598" spans="1:5">
      <c r="A3598" s="55">
        <v>38089</v>
      </c>
      <c r="B3598">
        <v>15.71</v>
      </c>
      <c r="C3598">
        <v>16.12</v>
      </c>
      <c r="D3598">
        <v>15</v>
      </c>
      <c r="E3598">
        <v>15.28</v>
      </c>
    </row>
    <row r="3599" spans="1:5">
      <c r="A3599" s="55">
        <v>38090</v>
      </c>
      <c r="B3599">
        <v>15.29</v>
      </c>
      <c r="C3599">
        <v>17.98</v>
      </c>
      <c r="D3599">
        <v>15.29</v>
      </c>
      <c r="E3599">
        <v>17.260000000000002</v>
      </c>
    </row>
    <row r="3600" spans="1:5">
      <c r="A3600" s="55">
        <v>38091</v>
      </c>
      <c r="B3600">
        <v>17.29</v>
      </c>
      <c r="C3600">
        <v>17.71</v>
      </c>
      <c r="D3600">
        <v>15.6</v>
      </c>
      <c r="E3600">
        <v>15.62</v>
      </c>
    </row>
    <row r="3601" spans="1:5">
      <c r="A3601" s="55">
        <v>38092</v>
      </c>
      <c r="B3601">
        <v>16.02</v>
      </c>
      <c r="C3601">
        <v>16.78</v>
      </c>
      <c r="D3601">
        <v>15.22</v>
      </c>
      <c r="E3601">
        <v>15.74</v>
      </c>
    </row>
    <row r="3602" spans="1:5">
      <c r="A3602" s="55">
        <v>38093</v>
      </c>
      <c r="B3602">
        <v>15.59</v>
      </c>
      <c r="C3602">
        <v>15.69</v>
      </c>
      <c r="D3602">
        <v>14.77</v>
      </c>
      <c r="E3602">
        <v>14.94</v>
      </c>
    </row>
    <row r="3603" spans="1:5">
      <c r="A3603" s="55">
        <v>38096</v>
      </c>
      <c r="B3603">
        <v>15.73</v>
      </c>
      <c r="C3603">
        <v>16.079999999999998</v>
      </c>
      <c r="D3603">
        <v>15.33</v>
      </c>
      <c r="E3603">
        <v>15.42</v>
      </c>
    </row>
    <row r="3604" spans="1:5">
      <c r="A3604" s="55">
        <v>38097</v>
      </c>
      <c r="B3604">
        <v>15.24</v>
      </c>
      <c r="C3604">
        <v>16.72</v>
      </c>
      <c r="D3604">
        <v>14.79</v>
      </c>
      <c r="E3604">
        <v>16.670000000000002</v>
      </c>
    </row>
    <row r="3605" spans="1:5">
      <c r="A3605" s="55">
        <v>38098</v>
      </c>
      <c r="B3605">
        <v>16.61</v>
      </c>
      <c r="C3605">
        <v>16.940000000000001</v>
      </c>
      <c r="D3605">
        <v>15.55</v>
      </c>
      <c r="E3605">
        <v>15.6</v>
      </c>
    </row>
    <row r="3606" spans="1:5">
      <c r="A3606" s="55">
        <v>38099</v>
      </c>
      <c r="B3606">
        <v>15.89</v>
      </c>
      <c r="C3606">
        <v>15.98</v>
      </c>
      <c r="D3606">
        <v>13.86</v>
      </c>
      <c r="E3606">
        <v>14.61</v>
      </c>
    </row>
    <row r="3607" spans="1:5">
      <c r="A3607" s="55">
        <v>38100</v>
      </c>
      <c r="B3607">
        <v>12.89</v>
      </c>
      <c r="C3607">
        <v>14.56</v>
      </c>
      <c r="D3607">
        <v>12.89</v>
      </c>
      <c r="E3607">
        <v>14.01</v>
      </c>
    </row>
    <row r="3608" spans="1:5">
      <c r="A3608" s="55">
        <v>38103</v>
      </c>
      <c r="B3608">
        <v>14.75</v>
      </c>
      <c r="C3608">
        <v>15.22</v>
      </c>
      <c r="D3608">
        <v>14.39</v>
      </c>
      <c r="E3608">
        <v>14.77</v>
      </c>
    </row>
    <row r="3609" spans="1:5">
      <c r="A3609" s="55">
        <v>38104</v>
      </c>
      <c r="B3609">
        <v>15.05</v>
      </c>
      <c r="C3609">
        <v>15.17</v>
      </c>
      <c r="D3609">
        <v>14.37</v>
      </c>
      <c r="E3609">
        <v>15.07</v>
      </c>
    </row>
    <row r="3610" spans="1:5">
      <c r="A3610" s="55">
        <v>38105</v>
      </c>
      <c r="B3610">
        <v>15.55</v>
      </c>
      <c r="C3610">
        <v>16.54</v>
      </c>
      <c r="D3610">
        <v>15.55</v>
      </c>
      <c r="E3610">
        <v>16.29</v>
      </c>
    </row>
    <row r="3611" spans="1:5">
      <c r="A3611" s="55">
        <v>38106</v>
      </c>
      <c r="B3611">
        <v>16.36</v>
      </c>
      <c r="C3611">
        <v>17.27</v>
      </c>
      <c r="D3611">
        <v>15.87</v>
      </c>
      <c r="E3611">
        <v>16.600000000000001</v>
      </c>
    </row>
    <row r="3612" spans="1:5">
      <c r="A3612" s="55">
        <v>38107</v>
      </c>
      <c r="B3612">
        <v>16.27</v>
      </c>
      <c r="C3612">
        <v>17.23</v>
      </c>
      <c r="D3612">
        <v>16.14</v>
      </c>
      <c r="E3612">
        <v>17.190000000000001</v>
      </c>
    </row>
    <row r="3613" spans="1:5">
      <c r="A3613" s="55">
        <v>38110</v>
      </c>
      <c r="B3613">
        <v>17.690000000000001</v>
      </c>
      <c r="C3613">
        <v>17.72</v>
      </c>
      <c r="D3613">
        <v>16.61</v>
      </c>
      <c r="E3613">
        <v>16.62</v>
      </c>
    </row>
    <row r="3614" spans="1:5">
      <c r="A3614" s="55">
        <v>38111</v>
      </c>
      <c r="B3614">
        <v>16.8</v>
      </c>
      <c r="C3614">
        <v>17.13</v>
      </c>
      <c r="D3614">
        <v>15.97</v>
      </c>
      <c r="E3614">
        <v>16.55</v>
      </c>
    </row>
    <row r="3615" spans="1:5">
      <c r="A3615" s="55">
        <v>38112</v>
      </c>
      <c r="B3615">
        <v>16.43</v>
      </c>
      <c r="C3615">
        <v>16.55</v>
      </c>
      <c r="D3615">
        <v>15.64</v>
      </c>
      <c r="E3615">
        <v>15.77</v>
      </c>
    </row>
    <row r="3616" spans="1:5">
      <c r="A3616" s="55">
        <v>38113</v>
      </c>
      <c r="B3616">
        <v>16.45</v>
      </c>
      <c r="C3616">
        <v>17.670000000000002</v>
      </c>
      <c r="D3616">
        <v>16.45</v>
      </c>
      <c r="E3616">
        <v>17.05</v>
      </c>
    </row>
    <row r="3617" spans="1:5">
      <c r="A3617" s="55">
        <v>38114</v>
      </c>
      <c r="B3617">
        <v>17.22</v>
      </c>
      <c r="C3617">
        <v>18.170000000000002</v>
      </c>
      <c r="D3617">
        <v>16.440000000000001</v>
      </c>
      <c r="E3617">
        <v>18.13</v>
      </c>
    </row>
    <row r="3618" spans="1:5">
      <c r="A3618" s="55">
        <v>38117</v>
      </c>
      <c r="B3618">
        <v>19.440000000000001</v>
      </c>
      <c r="C3618">
        <v>20.2</v>
      </c>
      <c r="D3618">
        <v>18.989999999999998</v>
      </c>
      <c r="E3618">
        <v>19.77</v>
      </c>
    </row>
    <row r="3619" spans="1:5">
      <c r="A3619" s="55">
        <v>38118</v>
      </c>
      <c r="B3619">
        <v>19.23</v>
      </c>
      <c r="C3619">
        <v>19.28</v>
      </c>
      <c r="D3619">
        <v>17.940000000000001</v>
      </c>
      <c r="E3619">
        <v>18.57</v>
      </c>
    </row>
    <row r="3620" spans="1:5">
      <c r="A3620" s="55">
        <v>38119</v>
      </c>
      <c r="B3620">
        <v>18.79</v>
      </c>
      <c r="C3620">
        <v>20.41</v>
      </c>
      <c r="D3620">
        <v>18.14</v>
      </c>
      <c r="E3620">
        <v>18.14</v>
      </c>
    </row>
    <row r="3621" spans="1:5">
      <c r="A3621" s="55">
        <v>38120</v>
      </c>
      <c r="B3621">
        <v>18.78</v>
      </c>
      <c r="C3621">
        <v>18.920000000000002</v>
      </c>
      <c r="D3621">
        <v>17.97</v>
      </c>
      <c r="E3621">
        <v>18.86</v>
      </c>
    </row>
    <row r="3622" spans="1:5">
      <c r="A3622" s="55">
        <v>38121</v>
      </c>
      <c r="B3622">
        <v>18.66</v>
      </c>
      <c r="C3622">
        <v>19.27</v>
      </c>
      <c r="D3622">
        <v>18.059999999999999</v>
      </c>
      <c r="E3622">
        <v>18.47</v>
      </c>
    </row>
    <row r="3623" spans="1:5">
      <c r="A3623" s="55">
        <v>38124</v>
      </c>
      <c r="B3623">
        <v>19.7</v>
      </c>
      <c r="C3623">
        <v>20.45</v>
      </c>
      <c r="D3623">
        <v>19.649999999999999</v>
      </c>
      <c r="E3623">
        <v>19.96</v>
      </c>
    </row>
    <row r="3624" spans="1:5">
      <c r="A3624" s="55">
        <v>38125</v>
      </c>
      <c r="B3624">
        <v>19.600000000000001</v>
      </c>
      <c r="C3624">
        <v>19.7</v>
      </c>
      <c r="D3624">
        <v>19.14</v>
      </c>
      <c r="E3624">
        <v>19.329999999999998</v>
      </c>
    </row>
    <row r="3625" spans="1:5">
      <c r="A3625" s="55">
        <v>38126</v>
      </c>
      <c r="B3625">
        <v>18.48</v>
      </c>
      <c r="C3625">
        <v>18.93</v>
      </c>
      <c r="D3625">
        <v>17.579999999999998</v>
      </c>
      <c r="E3625">
        <v>18.93</v>
      </c>
    </row>
    <row r="3626" spans="1:5">
      <c r="A3626" s="55">
        <v>38127</v>
      </c>
      <c r="B3626">
        <v>18.600000000000001</v>
      </c>
      <c r="C3626">
        <v>19.25</v>
      </c>
      <c r="D3626">
        <v>18.55</v>
      </c>
      <c r="E3626">
        <v>18.670000000000002</v>
      </c>
    </row>
    <row r="3627" spans="1:5">
      <c r="A3627" s="55">
        <v>38128</v>
      </c>
      <c r="B3627">
        <v>18.73</v>
      </c>
      <c r="C3627">
        <v>18.739999999999998</v>
      </c>
      <c r="D3627">
        <v>18</v>
      </c>
      <c r="E3627">
        <v>18.489999999999998</v>
      </c>
    </row>
    <row r="3628" spans="1:5">
      <c r="A3628" s="55">
        <v>38131</v>
      </c>
      <c r="B3628">
        <v>18.79</v>
      </c>
      <c r="C3628">
        <v>18.82</v>
      </c>
      <c r="D3628">
        <v>17.96</v>
      </c>
      <c r="E3628">
        <v>18.079999999999998</v>
      </c>
    </row>
    <row r="3629" spans="1:5">
      <c r="A3629" s="55">
        <v>38132</v>
      </c>
      <c r="B3629">
        <v>18.41</v>
      </c>
      <c r="C3629">
        <v>18.420000000000002</v>
      </c>
      <c r="D3629">
        <v>15.73</v>
      </c>
      <c r="E3629">
        <v>15.96</v>
      </c>
    </row>
    <row r="3630" spans="1:5">
      <c r="A3630" s="55">
        <v>38133</v>
      </c>
      <c r="B3630">
        <v>16.09</v>
      </c>
      <c r="C3630">
        <v>16.3</v>
      </c>
      <c r="D3630">
        <v>15.78</v>
      </c>
      <c r="E3630">
        <v>15.97</v>
      </c>
    </row>
    <row r="3631" spans="1:5">
      <c r="A3631" s="55">
        <v>38134</v>
      </c>
      <c r="B3631">
        <v>15.74</v>
      </c>
      <c r="C3631">
        <v>15.86</v>
      </c>
      <c r="D3631">
        <v>15.19</v>
      </c>
      <c r="E3631">
        <v>15.28</v>
      </c>
    </row>
    <row r="3632" spans="1:5">
      <c r="A3632" s="55">
        <v>38135</v>
      </c>
      <c r="B3632">
        <v>15.44</v>
      </c>
      <c r="C3632">
        <v>15.65</v>
      </c>
      <c r="D3632">
        <v>15.39</v>
      </c>
      <c r="E3632">
        <v>15.5</v>
      </c>
    </row>
    <row r="3633" spans="1:5">
      <c r="A3633" s="55">
        <v>38139</v>
      </c>
      <c r="B3633">
        <v>16.600000000000001</v>
      </c>
      <c r="C3633">
        <v>16.96</v>
      </c>
      <c r="D3633">
        <v>16.190000000000001</v>
      </c>
      <c r="E3633">
        <v>16.3</v>
      </c>
    </row>
    <row r="3634" spans="1:5">
      <c r="A3634" s="55">
        <v>38140</v>
      </c>
      <c r="B3634">
        <v>16.05</v>
      </c>
      <c r="C3634">
        <v>16.7</v>
      </c>
      <c r="D3634">
        <v>15.95</v>
      </c>
      <c r="E3634">
        <v>16.079999999999998</v>
      </c>
    </row>
    <row r="3635" spans="1:5">
      <c r="A3635" s="55">
        <v>38141</v>
      </c>
      <c r="B3635">
        <v>16.43</v>
      </c>
      <c r="C3635">
        <v>17.04</v>
      </c>
      <c r="D3635">
        <v>16.16</v>
      </c>
      <c r="E3635">
        <v>17.03</v>
      </c>
    </row>
    <row r="3636" spans="1:5">
      <c r="A3636" s="55">
        <v>38142</v>
      </c>
      <c r="B3636">
        <v>16.239999999999998</v>
      </c>
      <c r="C3636">
        <v>16.899999999999999</v>
      </c>
      <c r="D3636">
        <v>15.82</v>
      </c>
      <c r="E3636">
        <v>16.78</v>
      </c>
    </row>
    <row r="3637" spans="1:5">
      <c r="A3637" s="55">
        <v>38145</v>
      </c>
      <c r="B3637">
        <v>16.600000000000001</v>
      </c>
      <c r="C3637">
        <v>16.7</v>
      </c>
      <c r="D3637">
        <v>15.33</v>
      </c>
      <c r="E3637">
        <v>15.39</v>
      </c>
    </row>
    <row r="3638" spans="1:5">
      <c r="A3638" s="55">
        <v>38146</v>
      </c>
      <c r="B3638">
        <v>15.79</v>
      </c>
      <c r="C3638">
        <v>15.88</v>
      </c>
      <c r="D3638">
        <v>15</v>
      </c>
      <c r="E3638">
        <v>15.01</v>
      </c>
    </row>
    <row r="3639" spans="1:5">
      <c r="A3639" s="55">
        <v>38147</v>
      </c>
      <c r="B3639">
        <v>14.56</v>
      </c>
      <c r="C3639">
        <v>15.46</v>
      </c>
      <c r="D3639">
        <v>14.56</v>
      </c>
      <c r="E3639">
        <v>15.39</v>
      </c>
    </row>
    <row r="3640" spans="1:5">
      <c r="A3640" s="55">
        <v>38148</v>
      </c>
      <c r="B3640">
        <v>15.33</v>
      </c>
      <c r="C3640">
        <v>15.35</v>
      </c>
      <c r="D3640">
        <v>14.92</v>
      </c>
      <c r="E3640">
        <v>15.04</v>
      </c>
    </row>
    <row r="3641" spans="1:5">
      <c r="A3641" s="55">
        <v>38149</v>
      </c>
      <c r="B3641">
        <v>15.04</v>
      </c>
      <c r="C3641">
        <v>15.04</v>
      </c>
      <c r="D3641">
        <v>15.04</v>
      </c>
      <c r="E3641">
        <v>15.04</v>
      </c>
    </row>
    <row r="3642" spans="1:5">
      <c r="A3642" s="55">
        <v>38152</v>
      </c>
      <c r="B3642">
        <v>15.54</v>
      </c>
      <c r="C3642">
        <v>16.36</v>
      </c>
      <c r="D3642">
        <v>15.54</v>
      </c>
      <c r="E3642">
        <v>16.07</v>
      </c>
    </row>
    <row r="3643" spans="1:5">
      <c r="A3643" s="55">
        <v>38153</v>
      </c>
      <c r="B3643">
        <v>15.34</v>
      </c>
      <c r="C3643">
        <v>15.35</v>
      </c>
      <c r="D3643">
        <v>14.72</v>
      </c>
      <c r="E3643">
        <v>15.05</v>
      </c>
    </row>
    <row r="3644" spans="1:5">
      <c r="A3644" s="55">
        <v>38154</v>
      </c>
      <c r="B3644">
        <v>14.83</v>
      </c>
      <c r="C3644">
        <v>15.22</v>
      </c>
      <c r="D3644">
        <v>14.48</v>
      </c>
      <c r="E3644">
        <v>14.79</v>
      </c>
    </row>
    <row r="3645" spans="1:5">
      <c r="A3645" s="55">
        <v>38155</v>
      </c>
      <c r="B3645">
        <v>15.06</v>
      </c>
      <c r="C3645">
        <v>15.58</v>
      </c>
      <c r="D3645">
        <v>15</v>
      </c>
      <c r="E3645">
        <v>15.15</v>
      </c>
    </row>
    <row r="3646" spans="1:5">
      <c r="A3646" s="55">
        <v>38156</v>
      </c>
      <c r="B3646">
        <v>14.74</v>
      </c>
      <c r="C3646">
        <v>15.25</v>
      </c>
      <c r="D3646">
        <v>14.51</v>
      </c>
      <c r="E3646">
        <v>14.99</v>
      </c>
    </row>
    <row r="3647" spans="1:5">
      <c r="A3647" s="55">
        <v>38159</v>
      </c>
      <c r="B3647">
        <v>15.61</v>
      </c>
      <c r="C3647">
        <v>15.62</v>
      </c>
      <c r="D3647">
        <v>14.96</v>
      </c>
      <c r="E3647">
        <v>15.26</v>
      </c>
    </row>
    <row r="3648" spans="1:5">
      <c r="A3648" s="55">
        <v>38160</v>
      </c>
      <c r="B3648">
        <v>15.44</v>
      </c>
      <c r="C3648">
        <v>15.64</v>
      </c>
      <c r="D3648">
        <v>14.31</v>
      </c>
      <c r="E3648">
        <v>14.31</v>
      </c>
    </row>
    <row r="3649" spans="1:5">
      <c r="A3649" s="55">
        <v>38161</v>
      </c>
      <c r="B3649">
        <v>14.6</v>
      </c>
      <c r="C3649">
        <v>14.82</v>
      </c>
      <c r="D3649">
        <v>13.75</v>
      </c>
      <c r="E3649">
        <v>13.98</v>
      </c>
    </row>
    <row r="3650" spans="1:5">
      <c r="A3650" s="55">
        <v>38162</v>
      </c>
      <c r="B3650">
        <v>14.39</v>
      </c>
      <c r="C3650">
        <v>14.97</v>
      </c>
      <c r="D3650">
        <v>14.16</v>
      </c>
      <c r="E3650">
        <v>14.81</v>
      </c>
    </row>
    <row r="3651" spans="1:5">
      <c r="A3651" s="55">
        <v>38163</v>
      </c>
      <c r="B3651">
        <v>14.78</v>
      </c>
      <c r="C3651">
        <v>15.29</v>
      </c>
      <c r="D3651">
        <v>14.47</v>
      </c>
      <c r="E3651">
        <v>15.19</v>
      </c>
    </row>
    <row r="3652" spans="1:5">
      <c r="A3652" s="55">
        <v>38166</v>
      </c>
      <c r="B3652">
        <v>15.28</v>
      </c>
      <c r="C3652">
        <v>16.13</v>
      </c>
      <c r="D3652">
        <v>15.19</v>
      </c>
      <c r="E3652">
        <v>16.07</v>
      </c>
    </row>
    <row r="3653" spans="1:5">
      <c r="A3653" s="55">
        <v>38167</v>
      </c>
      <c r="B3653">
        <v>15.22</v>
      </c>
      <c r="C3653">
        <v>16.28</v>
      </c>
      <c r="D3653">
        <v>15.22</v>
      </c>
      <c r="E3653">
        <v>15.47</v>
      </c>
    </row>
    <row r="3654" spans="1:5">
      <c r="A3654" s="55">
        <v>38168</v>
      </c>
      <c r="B3654">
        <v>15.27</v>
      </c>
      <c r="C3654">
        <v>15.73</v>
      </c>
      <c r="D3654">
        <v>14.25</v>
      </c>
      <c r="E3654">
        <v>14.34</v>
      </c>
    </row>
    <row r="3655" spans="1:5">
      <c r="A3655" s="55">
        <v>38169</v>
      </c>
      <c r="B3655">
        <v>14.74</v>
      </c>
      <c r="C3655">
        <v>15.57</v>
      </c>
      <c r="D3655">
        <v>14.41</v>
      </c>
      <c r="E3655">
        <v>15.2</v>
      </c>
    </row>
    <row r="3656" spans="1:5">
      <c r="A3656" s="55">
        <v>38170</v>
      </c>
      <c r="B3656">
        <v>15.23</v>
      </c>
      <c r="C3656">
        <v>15.45</v>
      </c>
      <c r="D3656">
        <v>14.8</v>
      </c>
      <c r="E3656">
        <v>15.08</v>
      </c>
    </row>
    <row r="3657" spans="1:5">
      <c r="A3657" s="55">
        <v>38174</v>
      </c>
      <c r="B3657">
        <v>16.25</v>
      </c>
      <c r="C3657">
        <v>16.75</v>
      </c>
      <c r="D3657">
        <v>16.13</v>
      </c>
      <c r="E3657">
        <v>16.25</v>
      </c>
    </row>
    <row r="3658" spans="1:5">
      <c r="A3658" s="55">
        <v>38175</v>
      </c>
      <c r="B3658">
        <v>16.36</v>
      </c>
      <c r="C3658">
        <v>16.47</v>
      </c>
      <c r="D3658">
        <v>15.59</v>
      </c>
      <c r="E3658">
        <v>15.81</v>
      </c>
    </row>
    <row r="3659" spans="1:5">
      <c r="A3659" s="55">
        <v>38176</v>
      </c>
      <c r="B3659">
        <v>15.86</v>
      </c>
      <c r="C3659">
        <v>16.36</v>
      </c>
      <c r="D3659">
        <v>15.5</v>
      </c>
      <c r="E3659">
        <v>16.2</v>
      </c>
    </row>
    <row r="3660" spans="1:5">
      <c r="A3660" s="55">
        <v>38177</v>
      </c>
      <c r="B3660">
        <v>16.010000000000002</v>
      </c>
      <c r="C3660">
        <v>16.03</v>
      </c>
      <c r="D3660">
        <v>15.71</v>
      </c>
      <c r="E3660">
        <v>15.78</v>
      </c>
    </row>
    <row r="3661" spans="1:5">
      <c r="A3661" s="55">
        <v>38180</v>
      </c>
      <c r="B3661">
        <v>15.25</v>
      </c>
      <c r="C3661">
        <v>15.61</v>
      </c>
      <c r="D3661">
        <v>14.61</v>
      </c>
      <c r="E3661">
        <v>14.96</v>
      </c>
    </row>
    <row r="3662" spans="1:5">
      <c r="A3662" s="55">
        <v>38181</v>
      </c>
      <c r="B3662">
        <v>14.86</v>
      </c>
      <c r="C3662">
        <v>15.08</v>
      </c>
      <c r="D3662">
        <v>14.28</v>
      </c>
      <c r="E3662">
        <v>14.46</v>
      </c>
    </row>
    <row r="3663" spans="1:5">
      <c r="A3663" s="55">
        <v>38182</v>
      </c>
      <c r="B3663">
        <v>14.9</v>
      </c>
      <c r="C3663">
        <v>16.59</v>
      </c>
      <c r="D3663">
        <v>13.34</v>
      </c>
      <c r="E3663">
        <v>13.76</v>
      </c>
    </row>
    <row r="3664" spans="1:5">
      <c r="A3664" s="55">
        <v>38183</v>
      </c>
      <c r="B3664">
        <v>13.94</v>
      </c>
      <c r="C3664">
        <v>14.73</v>
      </c>
      <c r="D3664">
        <v>13.6</v>
      </c>
      <c r="E3664">
        <v>14.71</v>
      </c>
    </row>
    <row r="3665" spans="1:5">
      <c r="A3665" s="55">
        <v>38184</v>
      </c>
      <c r="B3665">
        <v>14.27</v>
      </c>
      <c r="C3665">
        <v>14.58</v>
      </c>
      <c r="D3665">
        <v>13.95</v>
      </c>
      <c r="E3665">
        <v>14.34</v>
      </c>
    </row>
    <row r="3666" spans="1:5">
      <c r="A3666" s="55">
        <v>38187</v>
      </c>
      <c r="B3666">
        <v>15.17</v>
      </c>
      <c r="C3666">
        <v>15.83</v>
      </c>
      <c r="D3666">
        <v>14.86</v>
      </c>
      <c r="E3666">
        <v>15.17</v>
      </c>
    </row>
    <row r="3667" spans="1:5">
      <c r="A3667" s="55">
        <v>38188</v>
      </c>
      <c r="B3667">
        <v>15.53</v>
      </c>
      <c r="C3667">
        <v>15.57</v>
      </c>
      <c r="D3667">
        <v>13.98</v>
      </c>
      <c r="E3667">
        <v>14.17</v>
      </c>
    </row>
    <row r="3668" spans="1:5">
      <c r="A3668" s="55">
        <v>38189</v>
      </c>
      <c r="B3668">
        <v>14</v>
      </c>
      <c r="C3668">
        <v>16.46</v>
      </c>
      <c r="D3668">
        <v>13.91</v>
      </c>
      <c r="E3668">
        <v>16.41</v>
      </c>
    </row>
    <row r="3669" spans="1:5">
      <c r="A3669" s="55">
        <v>38190</v>
      </c>
      <c r="B3669">
        <v>16.649999999999999</v>
      </c>
      <c r="C3669">
        <v>17.100000000000001</v>
      </c>
      <c r="D3669">
        <v>15.29</v>
      </c>
      <c r="E3669">
        <v>15.75</v>
      </c>
    </row>
    <row r="3670" spans="1:5">
      <c r="A3670" s="55">
        <v>38191</v>
      </c>
      <c r="B3670">
        <v>15.82</v>
      </c>
      <c r="C3670">
        <v>16.940000000000001</v>
      </c>
      <c r="D3670">
        <v>15.82</v>
      </c>
      <c r="E3670">
        <v>16.5</v>
      </c>
    </row>
    <row r="3671" spans="1:5">
      <c r="A3671" s="55">
        <v>38194</v>
      </c>
      <c r="B3671">
        <v>17.22</v>
      </c>
      <c r="C3671">
        <v>17.93</v>
      </c>
      <c r="D3671">
        <v>16.98</v>
      </c>
      <c r="E3671">
        <v>17.3</v>
      </c>
    </row>
    <row r="3672" spans="1:5">
      <c r="A3672" s="55">
        <v>38195</v>
      </c>
      <c r="B3672">
        <v>17.239999999999998</v>
      </c>
      <c r="C3672">
        <v>17.34</v>
      </c>
      <c r="D3672">
        <v>16.3</v>
      </c>
      <c r="E3672">
        <v>16.55</v>
      </c>
    </row>
    <row r="3673" spans="1:5">
      <c r="A3673" s="55">
        <v>38196</v>
      </c>
      <c r="B3673">
        <v>16.77</v>
      </c>
      <c r="C3673">
        <v>17.41</v>
      </c>
      <c r="D3673">
        <v>15.94</v>
      </c>
      <c r="E3673">
        <v>16.149999999999999</v>
      </c>
    </row>
    <row r="3674" spans="1:5">
      <c r="A3674" s="55">
        <v>38197</v>
      </c>
      <c r="B3674">
        <v>16</v>
      </c>
      <c r="C3674">
        <v>16.12</v>
      </c>
      <c r="D3674">
        <v>15.42</v>
      </c>
      <c r="E3674">
        <v>15.68</v>
      </c>
    </row>
    <row r="3675" spans="1:5">
      <c r="A3675" s="55">
        <v>38198</v>
      </c>
      <c r="B3675">
        <v>15.85</v>
      </c>
      <c r="C3675">
        <v>15.89</v>
      </c>
      <c r="D3675">
        <v>15.27</v>
      </c>
      <c r="E3675">
        <v>15.32</v>
      </c>
    </row>
    <row r="3676" spans="1:5">
      <c r="A3676" s="55">
        <v>38201</v>
      </c>
      <c r="B3676">
        <v>16.420000000000002</v>
      </c>
      <c r="C3676">
        <v>16.579999999999998</v>
      </c>
      <c r="D3676">
        <v>15.22</v>
      </c>
      <c r="E3676">
        <v>15.37</v>
      </c>
    </row>
    <row r="3677" spans="1:5">
      <c r="A3677" s="55">
        <v>38202</v>
      </c>
      <c r="B3677">
        <v>15.56</v>
      </c>
      <c r="C3677">
        <v>16.05</v>
      </c>
      <c r="D3677">
        <v>15.28</v>
      </c>
      <c r="E3677">
        <v>16.03</v>
      </c>
    </row>
    <row r="3678" spans="1:5">
      <c r="A3678" s="55">
        <v>38203</v>
      </c>
      <c r="B3678">
        <v>16.329999999999998</v>
      </c>
      <c r="C3678">
        <v>16.649999999999999</v>
      </c>
      <c r="D3678">
        <v>15.82</v>
      </c>
      <c r="E3678">
        <v>16.21</v>
      </c>
    </row>
    <row r="3679" spans="1:5">
      <c r="A3679" s="55">
        <v>38204</v>
      </c>
      <c r="B3679">
        <v>16.190000000000001</v>
      </c>
      <c r="C3679">
        <v>18.41</v>
      </c>
      <c r="D3679">
        <v>16.170000000000002</v>
      </c>
      <c r="E3679">
        <v>18.32</v>
      </c>
    </row>
    <row r="3680" spans="1:5">
      <c r="A3680" s="55">
        <v>38205</v>
      </c>
      <c r="B3680">
        <v>18.21</v>
      </c>
      <c r="C3680">
        <v>19.68</v>
      </c>
      <c r="D3680">
        <v>18.18</v>
      </c>
      <c r="E3680">
        <v>19.34</v>
      </c>
    </row>
    <row r="3681" spans="1:5">
      <c r="A3681" s="55">
        <v>38208</v>
      </c>
      <c r="B3681">
        <v>19.97</v>
      </c>
      <c r="C3681">
        <v>19.97</v>
      </c>
      <c r="D3681">
        <v>18.63</v>
      </c>
      <c r="E3681">
        <v>18.89</v>
      </c>
    </row>
    <row r="3682" spans="1:5">
      <c r="A3682" s="55">
        <v>38209</v>
      </c>
      <c r="B3682">
        <v>18.8</v>
      </c>
      <c r="C3682">
        <v>18.86</v>
      </c>
      <c r="D3682">
        <v>17.25</v>
      </c>
      <c r="E3682">
        <v>17.47</v>
      </c>
    </row>
    <row r="3683" spans="1:5">
      <c r="A3683" s="55">
        <v>38210</v>
      </c>
      <c r="B3683">
        <v>18.149999999999999</v>
      </c>
      <c r="C3683">
        <v>18.489999999999998</v>
      </c>
      <c r="D3683">
        <v>17.84</v>
      </c>
      <c r="E3683">
        <v>18.04</v>
      </c>
    </row>
    <row r="3684" spans="1:5">
      <c r="A3684" s="55">
        <v>38211</v>
      </c>
      <c r="B3684">
        <v>18.61</v>
      </c>
      <c r="C3684">
        <v>19.3</v>
      </c>
      <c r="D3684">
        <v>18.36</v>
      </c>
      <c r="E3684">
        <v>19.079999999999998</v>
      </c>
    </row>
    <row r="3685" spans="1:5">
      <c r="A3685" s="55">
        <v>38212</v>
      </c>
      <c r="B3685">
        <v>18.91</v>
      </c>
      <c r="C3685">
        <v>19.25</v>
      </c>
      <c r="D3685">
        <v>17.97</v>
      </c>
      <c r="E3685">
        <v>17.98</v>
      </c>
    </row>
    <row r="3686" spans="1:5">
      <c r="A3686" s="55">
        <v>38215</v>
      </c>
      <c r="B3686">
        <v>19.28</v>
      </c>
      <c r="C3686">
        <v>19.28</v>
      </c>
      <c r="D3686">
        <v>17.420000000000002</v>
      </c>
      <c r="E3686">
        <v>17.57</v>
      </c>
    </row>
    <row r="3687" spans="1:5">
      <c r="A3687" s="55">
        <v>38216</v>
      </c>
      <c r="B3687">
        <v>16.579999999999998</v>
      </c>
      <c r="C3687">
        <v>17.28</v>
      </c>
      <c r="D3687">
        <v>16.16</v>
      </c>
      <c r="E3687">
        <v>17.02</v>
      </c>
    </row>
    <row r="3688" spans="1:5">
      <c r="A3688" s="55">
        <v>38217</v>
      </c>
      <c r="B3688">
        <v>17.55</v>
      </c>
      <c r="C3688">
        <v>17.55</v>
      </c>
      <c r="D3688">
        <v>16.13</v>
      </c>
      <c r="E3688">
        <v>16.23</v>
      </c>
    </row>
    <row r="3689" spans="1:5">
      <c r="A3689" s="55">
        <v>38218</v>
      </c>
      <c r="B3689">
        <v>16.54</v>
      </c>
      <c r="C3689">
        <v>17.55</v>
      </c>
      <c r="D3689">
        <v>16.309999999999999</v>
      </c>
      <c r="E3689">
        <v>16.96</v>
      </c>
    </row>
    <row r="3690" spans="1:5">
      <c r="A3690" s="55">
        <v>38219</v>
      </c>
      <c r="B3690">
        <v>16.989999999999998</v>
      </c>
      <c r="C3690">
        <v>17.04</v>
      </c>
      <c r="D3690">
        <v>15.78</v>
      </c>
      <c r="E3690">
        <v>16</v>
      </c>
    </row>
    <row r="3691" spans="1:5">
      <c r="A3691" s="55">
        <v>38222</v>
      </c>
      <c r="B3691">
        <v>16.68</v>
      </c>
      <c r="C3691">
        <v>16.71</v>
      </c>
      <c r="D3691">
        <v>15.79</v>
      </c>
      <c r="E3691">
        <v>15.88</v>
      </c>
    </row>
    <row r="3692" spans="1:5">
      <c r="A3692" s="55">
        <v>38223</v>
      </c>
      <c r="B3692">
        <v>15.63</v>
      </c>
      <c r="C3692">
        <v>15.81</v>
      </c>
      <c r="D3692">
        <v>15.33</v>
      </c>
      <c r="E3692">
        <v>15.33</v>
      </c>
    </row>
    <row r="3693" spans="1:5">
      <c r="A3693" s="55">
        <v>38224</v>
      </c>
      <c r="B3693">
        <v>15.4</v>
      </c>
      <c r="C3693">
        <v>15.76</v>
      </c>
      <c r="D3693">
        <v>14.81</v>
      </c>
      <c r="E3693">
        <v>14.98</v>
      </c>
    </row>
    <row r="3694" spans="1:5">
      <c r="A3694" s="55">
        <v>38225</v>
      </c>
      <c r="B3694">
        <v>15.22</v>
      </c>
      <c r="C3694">
        <v>15.22</v>
      </c>
      <c r="D3694">
        <v>14.76</v>
      </c>
      <c r="E3694">
        <v>14.91</v>
      </c>
    </row>
    <row r="3695" spans="1:5">
      <c r="A3695" s="55">
        <v>38226</v>
      </c>
      <c r="B3695">
        <v>14.91</v>
      </c>
      <c r="C3695">
        <v>15.02</v>
      </c>
      <c r="D3695">
        <v>14.67</v>
      </c>
      <c r="E3695">
        <v>14.71</v>
      </c>
    </row>
    <row r="3696" spans="1:5">
      <c r="A3696" s="55">
        <v>38229</v>
      </c>
      <c r="B3696">
        <v>15.35</v>
      </c>
      <c r="C3696">
        <v>15.58</v>
      </c>
      <c r="D3696">
        <v>15.3</v>
      </c>
      <c r="E3696">
        <v>15.44</v>
      </c>
    </row>
    <row r="3697" spans="1:5">
      <c r="A3697" s="55">
        <v>38230</v>
      </c>
      <c r="B3697">
        <v>15.64</v>
      </c>
      <c r="C3697">
        <v>15.85</v>
      </c>
      <c r="D3697">
        <v>15.28</v>
      </c>
      <c r="E3697">
        <v>15.29</v>
      </c>
    </row>
    <row r="3698" spans="1:5">
      <c r="A3698" s="55">
        <v>38231</v>
      </c>
      <c r="B3698">
        <v>15.39</v>
      </c>
      <c r="C3698">
        <v>15.39</v>
      </c>
      <c r="D3698">
        <v>14.72</v>
      </c>
      <c r="E3698">
        <v>14.91</v>
      </c>
    </row>
    <row r="3699" spans="1:5">
      <c r="A3699" s="55">
        <v>38232</v>
      </c>
      <c r="B3699">
        <v>14.97</v>
      </c>
      <c r="C3699">
        <v>15.05</v>
      </c>
      <c r="D3699">
        <v>14.18</v>
      </c>
      <c r="E3699">
        <v>14.28</v>
      </c>
    </row>
    <row r="3700" spans="1:5">
      <c r="A3700" s="55">
        <v>38233</v>
      </c>
      <c r="B3700">
        <v>14.36</v>
      </c>
      <c r="C3700">
        <v>14.38</v>
      </c>
      <c r="D3700">
        <v>13.79</v>
      </c>
      <c r="E3700">
        <v>13.91</v>
      </c>
    </row>
    <row r="3701" spans="1:5">
      <c r="A3701" s="55">
        <v>38237</v>
      </c>
      <c r="B3701">
        <v>14.52</v>
      </c>
      <c r="C3701">
        <v>14.64</v>
      </c>
      <c r="D3701">
        <v>14.03</v>
      </c>
      <c r="E3701">
        <v>14.07</v>
      </c>
    </row>
    <row r="3702" spans="1:5">
      <c r="A3702" s="55">
        <v>38238</v>
      </c>
      <c r="B3702">
        <v>13.41</v>
      </c>
      <c r="C3702">
        <v>14.31</v>
      </c>
      <c r="D3702">
        <v>13.41</v>
      </c>
      <c r="E3702">
        <v>14.06</v>
      </c>
    </row>
    <row r="3703" spans="1:5">
      <c r="A3703" s="55">
        <v>38239</v>
      </c>
      <c r="B3703">
        <v>14.12</v>
      </c>
      <c r="C3703">
        <v>14.41</v>
      </c>
      <c r="D3703">
        <v>13.7</v>
      </c>
      <c r="E3703">
        <v>14.01</v>
      </c>
    </row>
    <row r="3704" spans="1:5">
      <c r="A3704" s="55">
        <v>38240</v>
      </c>
      <c r="B3704">
        <v>13.9</v>
      </c>
      <c r="C3704">
        <v>14.23</v>
      </c>
      <c r="D3704">
        <v>13.69</v>
      </c>
      <c r="E3704">
        <v>13.76</v>
      </c>
    </row>
    <row r="3705" spans="1:5">
      <c r="A3705" s="55">
        <v>38243</v>
      </c>
      <c r="B3705">
        <v>13.64</v>
      </c>
      <c r="C3705">
        <v>13.78</v>
      </c>
      <c r="D3705">
        <v>13.16</v>
      </c>
      <c r="E3705">
        <v>13.17</v>
      </c>
    </row>
    <row r="3706" spans="1:5">
      <c r="A3706" s="55">
        <v>38244</v>
      </c>
      <c r="B3706">
        <v>13.5</v>
      </c>
      <c r="C3706">
        <v>13.89</v>
      </c>
      <c r="D3706">
        <v>13.5</v>
      </c>
      <c r="E3706">
        <v>13.56</v>
      </c>
    </row>
    <row r="3707" spans="1:5">
      <c r="A3707" s="55">
        <v>38245</v>
      </c>
      <c r="B3707">
        <v>13.88</v>
      </c>
      <c r="C3707">
        <v>14.67</v>
      </c>
      <c r="D3707">
        <v>13.68</v>
      </c>
      <c r="E3707">
        <v>14.64</v>
      </c>
    </row>
    <row r="3708" spans="1:5">
      <c r="A3708" s="55">
        <v>38246</v>
      </c>
      <c r="B3708">
        <v>14.29</v>
      </c>
      <c r="C3708">
        <v>14.66</v>
      </c>
      <c r="D3708">
        <v>14.27</v>
      </c>
      <c r="E3708">
        <v>14.39</v>
      </c>
    </row>
    <row r="3709" spans="1:5">
      <c r="A3709" s="55">
        <v>38247</v>
      </c>
      <c r="B3709">
        <v>14.11</v>
      </c>
      <c r="C3709">
        <v>14.43</v>
      </c>
      <c r="D3709">
        <v>13.93</v>
      </c>
      <c r="E3709">
        <v>14.03</v>
      </c>
    </row>
    <row r="3710" spans="1:5">
      <c r="A3710" s="55">
        <v>38250</v>
      </c>
      <c r="B3710">
        <v>13.98</v>
      </c>
      <c r="C3710">
        <v>15.29</v>
      </c>
      <c r="D3710">
        <v>13.98</v>
      </c>
      <c r="E3710">
        <v>14.43</v>
      </c>
    </row>
    <row r="3711" spans="1:5">
      <c r="A3711" s="55">
        <v>38251</v>
      </c>
      <c r="B3711">
        <v>15.98</v>
      </c>
      <c r="C3711">
        <v>15.98</v>
      </c>
      <c r="D3711">
        <v>13.38</v>
      </c>
      <c r="E3711">
        <v>13.66</v>
      </c>
    </row>
    <row r="3712" spans="1:5">
      <c r="A3712" s="55">
        <v>38252</v>
      </c>
      <c r="B3712">
        <v>15.28</v>
      </c>
      <c r="C3712">
        <v>15.3</v>
      </c>
      <c r="D3712">
        <v>13.95</v>
      </c>
      <c r="E3712">
        <v>14.74</v>
      </c>
    </row>
    <row r="3713" spans="1:5">
      <c r="A3713" s="55">
        <v>38253</v>
      </c>
      <c r="B3713">
        <v>14.85</v>
      </c>
      <c r="C3713">
        <v>15.08</v>
      </c>
      <c r="D3713">
        <v>14.61</v>
      </c>
      <c r="E3713">
        <v>14.8</v>
      </c>
    </row>
    <row r="3714" spans="1:5">
      <c r="A3714" s="55">
        <v>38254</v>
      </c>
      <c r="B3714">
        <v>14.93</v>
      </c>
      <c r="C3714">
        <v>14.94</v>
      </c>
      <c r="D3714">
        <v>14.08</v>
      </c>
      <c r="E3714">
        <v>14.28</v>
      </c>
    </row>
    <row r="3715" spans="1:5">
      <c r="A3715" s="55">
        <v>38257</v>
      </c>
      <c r="B3715">
        <v>14.86</v>
      </c>
      <c r="C3715">
        <v>31.36</v>
      </c>
      <c r="D3715">
        <v>14.55</v>
      </c>
      <c r="E3715">
        <v>14.62</v>
      </c>
    </row>
    <row r="3716" spans="1:5">
      <c r="A3716" s="55">
        <v>38258</v>
      </c>
      <c r="B3716">
        <v>14.73</v>
      </c>
      <c r="C3716">
        <v>14.84</v>
      </c>
      <c r="D3716">
        <v>13.69</v>
      </c>
      <c r="E3716">
        <v>13.83</v>
      </c>
    </row>
    <row r="3717" spans="1:5">
      <c r="A3717" s="55">
        <v>38259</v>
      </c>
      <c r="B3717">
        <v>14.09</v>
      </c>
      <c r="C3717">
        <v>14.14</v>
      </c>
      <c r="D3717">
        <v>13.2</v>
      </c>
      <c r="E3717">
        <v>13.21</v>
      </c>
    </row>
    <row r="3718" spans="1:5">
      <c r="A3718" s="55">
        <v>38260</v>
      </c>
      <c r="B3718">
        <v>13.49</v>
      </c>
      <c r="C3718">
        <v>13.67</v>
      </c>
      <c r="D3718">
        <v>13.2</v>
      </c>
      <c r="E3718">
        <v>13.34</v>
      </c>
    </row>
    <row r="3719" spans="1:5">
      <c r="A3719" s="55">
        <v>38261</v>
      </c>
      <c r="B3719">
        <v>13.11</v>
      </c>
      <c r="C3719">
        <v>13.11</v>
      </c>
      <c r="D3719">
        <v>12.6</v>
      </c>
      <c r="E3719">
        <v>12.75</v>
      </c>
    </row>
    <row r="3720" spans="1:5">
      <c r="A3720" s="55">
        <v>38264</v>
      </c>
      <c r="B3720">
        <v>13.05</v>
      </c>
      <c r="C3720">
        <v>13.45</v>
      </c>
      <c r="D3720">
        <v>12.99</v>
      </c>
      <c r="E3720">
        <v>13.41</v>
      </c>
    </row>
    <row r="3721" spans="1:5">
      <c r="A3721" s="55">
        <v>38265</v>
      </c>
      <c r="B3721">
        <v>13.51</v>
      </c>
      <c r="C3721">
        <v>14.19</v>
      </c>
      <c r="D3721">
        <v>13.51</v>
      </c>
      <c r="E3721">
        <v>13.95</v>
      </c>
    </row>
    <row r="3722" spans="1:5">
      <c r="A3722" s="55">
        <v>38266</v>
      </c>
      <c r="B3722">
        <v>14.01</v>
      </c>
      <c r="C3722">
        <v>14.1</v>
      </c>
      <c r="D3722">
        <v>13.24</v>
      </c>
      <c r="E3722">
        <v>13.28</v>
      </c>
    </row>
    <row r="3723" spans="1:5">
      <c r="A3723" s="55">
        <v>38267</v>
      </c>
      <c r="B3723">
        <v>13.33</v>
      </c>
      <c r="C3723">
        <v>14.66</v>
      </c>
      <c r="D3723">
        <v>13.32</v>
      </c>
      <c r="E3723">
        <v>14.5</v>
      </c>
    </row>
    <row r="3724" spans="1:5">
      <c r="A3724" s="55">
        <v>38268</v>
      </c>
      <c r="B3724">
        <v>14.7</v>
      </c>
      <c r="C3724">
        <v>15.52</v>
      </c>
      <c r="D3724">
        <v>13.78</v>
      </c>
      <c r="E3724">
        <v>15.05</v>
      </c>
    </row>
    <row r="3725" spans="1:5">
      <c r="A3725" s="55">
        <v>38271</v>
      </c>
      <c r="B3725">
        <v>14.69</v>
      </c>
      <c r="C3725">
        <v>15.27</v>
      </c>
      <c r="D3725">
        <v>14.28</v>
      </c>
      <c r="E3725">
        <v>14.71</v>
      </c>
    </row>
    <row r="3726" spans="1:5">
      <c r="A3726" s="55">
        <v>38272</v>
      </c>
      <c r="B3726">
        <v>15.21</v>
      </c>
      <c r="C3726">
        <v>15.69</v>
      </c>
      <c r="D3726">
        <v>14.91</v>
      </c>
      <c r="E3726">
        <v>15.05</v>
      </c>
    </row>
    <row r="3727" spans="1:5">
      <c r="A3727" s="55">
        <v>38273</v>
      </c>
      <c r="B3727">
        <v>13.92</v>
      </c>
      <c r="C3727">
        <v>15.63</v>
      </c>
      <c r="D3727">
        <v>13.92</v>
      </c>
      <c r="E3727">
        <v>15.42</v>
      </c>
    </row>
    <row r="3728" spans="1:5">
      <c r="A3728" s="55">
        <v>38274</v>
      </c>
      <c r="B3728">
        <v>15.22</v>
      </c>
      <c r="C3728">
        <v>16.559999999999999</v>
      </c>
      <c r="D3728">
        <v>15.22</v>
      </c>
      <c r="E3728">
        <v>16.43</v>
      </c>
    </row>
    <row r="3729" spans="1:5">
      <c r="A3729" s="55">
        <v>38275</v>
      </c>
      <c r="B3729">
        <v>16.28</v>
      </c>
      <c r="C3729">
        <v>16.489999999999998</v>
      </c>
      <c r="D3729">
        <v>14.72</v>
      </c>
      <c r="E3729">
        <v>15.04</v>
      </c>
    </row>
    <row r="3730" spans="1:5">
      <c r="A3730" s="55">
        <v>38278</v>
      </c>
      <c r="B3730">
        <v>16.16</v>
      </c>
      <c r="C3730">
        <v>16.16</v>
      </c>
      <c r="D3730">
        <v>14.64</v>
      </c>
      <c r="E3730">
        <v>14.71</v>
      </c>
    </row>
    <row r="3731" spans="1:5">
      <c r="A3731" s="55">
        <v>38279</v>
      </c>
      <c r="B3731">
        <v>16.32</v>
      </c>
      <c r="C3731">
        <v>16.32</v>
      </c>
      <c r="D3731">
        <v>14.32</v>
      </c>
      <c r="E3731">
        <v>15.13</v>
      </c>
    </row>
    <row r="3732" spans="1:5">
      <c r="A3732" s="55">
        <v>38280</v>
      </c>
      <c r="B3732">
        <v>15.46</v>
      </c>
      <c r="C3732">
        <v>15.53</v>
      </c>
      <c r="D3732">
        <v>14.8</v>
      </c>
      <c r="E3732">
        <v>14.85</v>
      </c>
    </row>
    <row r="3733" spans="1:5">
      <c r="A3733" s="55">
        <v>38281</v>
      </c>
      <c r="B3733">
        <v>14.98</v>
      </c>
      <c r="C3733">
        <v>15.19</v>
      </c>
      <c r="D3733">
        <v>14.28</v>
      </c>
      <c r="E3733">
        <v>14.54</v>
      </c>
    </row>
    <row r="3734" spans="1:5">
      <c r="A3734" s="55">
        <v>38282</v>
      </c>
      <c r="B3734">
        <v>14.59</v>
      </c>
      <c r="C3734">
        <v>15.41</v>
      </c>
      <c r="D3734">
        <v>14.31</v>
      </c>
      <c r="E3734">
        <v>15.28</v>
      </c>
    </row>
    <row r="3735" spans="1:5">
      <c r="A3735" s="55">
        <v>38285</v>
      </c>
      <c r="B3735">
        <v>16.07</v>
      </c>
      <c r="C3735">
        <v>16.71</v>
      </c>
      <c r="D3735">
        <v>16.02</v>
      </c>
      <c r="E3735">
        <v>16.579999999999998</v>
      </c>
    </row>
    <row r="3736" spans="1:5">
      <c r="A3736" s="55">
        <v>38286</v>
      </c>
      <c r="B3736">
        <v>19.54</v>
      </c>
      <c r="C3736">
        <v>16.87</v>
      </c>
      <c r="D3736">
        <v>15.97</v>
      </c>
      <c r="E3736">
        <v>16.39</v>
      </c>
    </row>
    <row r="3737" spans="1:5">
      <c r="A3737" s="55">
        <v>38287</v>
      </c>
      <c r="B3737">
        <v>16.48</v>
      </c>
      <c r="C3737">
        <v>16.53</v>
      </c>
      <c r="D3737">
        <v>15.66</v>
      </c>
      <c r="E3737">
        <v>15.72</v>
      </c>
    </row>
    <row r="3738" spans="1:5">
      <c r="A3738" s="55">
        <v>38288</v>
      </c>
      <c r="B3738">
        <v>16.02</v>
      </c>
      <c r="C3738">
        <v>16.05</v>
      </c>
      <c r="D3738">
        <v>15.36</v>
      </c>
      <c r="E3738">
        <v>15.39</v>
      </c>
    </row>
    <row r="3739" spans="1:5">
      <c r="A3739" s="55">
        <v>38289</v>
      </c>
      <c r="B3739">
        <v>15.83</v>
      </c>
      <c r="C3739">
        <v>16.29</v>
      </c>
      <c r="D3739">
        <v>14.96</v>
      </c>
      <c r="E3739">
        <v>16.27</v>
      </c>
    </row>
    <row r="3740" spans="1:5">
      <c r="A3740" s="55">
        <v>38292</v>
      </c>
      <c r="B3740">
        <v>16.43</v>
      </c>
      <c r="C3740">
        <v>16.760000000000002</v>
      </c>
      <c r="D3740">
        <v>16.18</v>
      </c>
      <c r="E3740">
        <v>16.27</v>
      </c>
    </row>
    <row r="3741" spans="1:5">
      <c r="A3741" s="55">
        <v>38293</v>
      </c>
      <c r="B3741">
        <v>15.99</v>
      </c>
      <c r="C3741">
        <v>16.32</v>
      </c>
      <c r="D3741">
        <v>15.21</v>
      </c>
      <c r="E3741">
        <v>16.18</v>
      </c>
    </row>
    <row r="3742" spans="1:5">
      <c r="A3742" s="55">
        <v>38294</v>
      </c>
      <c r="B3742">
        <v>15.05</v>
      </c>
      <c r="C3742">
        <v>15.18</v>
      </c>
      <c r="D3742">
        <v>13.79</v>
      </c>
      <c r="E3742">
        <v>14.04</v>
      </c>
    </row>
    <row r="3743" spans="1:5">
      <c r="A3743" s="55">
        <v>38295</v>
      </c>
      <c r="B3743">
        <v>13.83</v>
      </c>
      <c r="C3743">
        <v>14.02</v>
      </c>
      <c r="D3743">
        <v>12.95</v>
      </c>
      <c r="E3743">
        <v>13.97</v>
      </c>
    </row>
    <row r="3744" spans="1:5">
      <c r="A3744" s="55">
        <v>38296</v>
      </c>
      <c r="B3744">
        <v>13.67</v>
      </c>
      <c r="C3744">
        <v>14.1</v>
      </c>
      <c r="D3744">
        <v>13.23</v>
      </c>
      <c r="E3744">
        <v>13.84</v>
      </c>
    </row>
    <row r="3745" spans="1:5">
      <c r="A3745" s="55">
        <v>38299</v>
      </c>
      <c r="B3745">
        <v>2.58</v>
      </c>
      <c r="C3745">
        <v>14.48</v>
      </c>
      <c r="D3745">
        <v>13.68</v>
      </c>
      <c r="E3745">
        <v>13.8</v>
      </c>
    </row>
    <row r="3746" spans="1:5">
      <c r="A3746" s="55">
        <v>38300</v>
      </c>
      <c r="B3746">
        <v>12.89</v>
      </c>
      <c r="C3746">
        <v>13.96</v>
      </c>
      <c r="D3746">
        <v>12.89</v>
      </c>
      <c r="E3746">
        <v>13.61</v>
      </c>
    </row>
    <row r="3747" spans="1:5">
      <c r="A3747" s="55">
        <v>38301</v>
      </c>
      <c r="B3747">
        <v>13.16</v>
      </c>
      <c r="C3747">
        <v>13.51</v>
      </c>
      <c r="D3747">
        <v>12.79</v>
      </c>
      <c r="E3747">
        <v>13.08</v>
      </c>
    </row>
    <row r="3748" spans="1:5">
      <c r="A3748" s="55">
        <v>38302</v>
      </c>
      <c r="B3748">
        <v>13.11</v>
      </c>
      <c r="C3748">
        <v>13.12</v>
      </c>
      <c r="D3748">
        <v>12.64</v>
      </c>
      <c r="E3748">
        <v>13.04</v>
      </c>
    </row>
    <row r="3749" spans="1:5">
      <c r="A3749" s="55">
        <v>38303</v>
      </c>
      <c r="B3749">
        <v>13.24</v>
      </c>
      <c r="C3749">
        <v>13.48</v>
      </c>
      <c r="D3749">
        <v>13.04</v>
      </c>
      <c r="E3749">
        <v>13.33</v>
      </c>
    </row>
    <row r="3750" spans="1:5">
      <c r="A3750" s="55">
        <v>38306</v>
      </c>
      <c r="B3750">
        <v>14.05</v>
      </c>
      <c r="C3750">
        <v>14.06</v>
      </c>
      <c r="D3750">
        <v>13.25</v>
      </c>
      <c r="E3750">
        <v>13.38</v>
      </c>
    </row>
    <row r="3751" spans="1:5">
      <c r="A3751" s="55">
        <v>38307</v>
      </c>
      <c r="B3751">
        <v>13.41</v>
      </c>
      <c r="C3751">
        <v>13.67</v>
      </c>
      <c r="D3751">
        <v>13.2</v>
      </c>
      <c r="E3751">
        <v>13.21</v>
      </c>
    </row>
    <row r="3752" spans="1:5">
      <c r="A3752" s="55">
        <v>38308</v>
      </c>
      <c r="B3752">
        <v>13.2</v>
      </c>
      <c r="C3752">
        <v>13.39</v>
      </c>
      <c r="D3752">
        <v>12.77</v>
      </c>
      <c r="E3752">
        <v>13.21</v>
      </c>
    </row>
    <row r="3753" spans="1:5">
      <c r="A3753" s="55">
        <v>38309</v>
      </c>
      <c r="B3753">
        <v>13.22</v>
      </c>
      <c r="C3753">
        <v>13.29</v>
      </c>
      <c r="D3753">
        <v>12.96</v>
      </c>
      <c r="E3753">
        <v>12.98</v>
      </c>
    </row>
    <row r="3754" spans="1:5">
      <c r="A3754" s="55">
        <v>38310</v>
      </c>
      <c r="B3754">
        <v>12.79</v>
      </c>
      <c r="C3754">
        <v>13.83</v>
      </c>
      <c r="D3754">
        <v>12.77</v>
      </c>
      <c r="E3754">
        <v>13.5</v>
      </c>
    </row>
    <row r="3755" spans="1:5">
      <c r="A3755" s="55">
        <v>38313</v>
      </c>
      <c r="B3755">
        <v>13.71</v>
      </c>
      <c r="C3755">
        <v>13.71</v>
      </c>
      <c r="D3755">
        <v>12.94</v>
      </c>
      <c r="E3755">
        <v>12.97</v>
      </c>
    </row>
    <row r="3756" spans="1:5">
      <c r="A3756" s="55">
        <v>38314</v>
      </c>
      <c r="B3756">
        <v>12.78</v>
      </c>
      <c r="C3756">
        <v>12.91</v>
      </c>
      <c r="D3756">
        <v>12.57</v>
      </c>
      <c r="E3756">
        <v>12.67</v>
      </c>
    </row>
    <row r="3757" spans="1:5">
      <c r="A3757" s="55">
        <v>38315</v>
      </c>
      <c r="B3757">
        <v>12.58</v>
      </c>
      <c r="C3757">
        <v>12.89</v>
      </c>
      <c r="D3757">
        <v>12.56</v>
      </c>
      <c r="E3757">
        <v>12.72</v>
      </c>
    </row>
    <row r="3758" spans="1:5">
      <c r="A3758" s="55">
        <v>38317</v>
      </c>
      <c r="B3758">
        <v>14.98</v>
      </c>
      <c r="C3758">
        <v>14.98</v>
      </c>
      <c r="D3758">
        <v>12.59</v>
      </c>
      <c r="E3758">
        <v>12.79</v>
      </c>
    </row>
    <row r="3759" spans="1:5">
      <c r="A3759" s="55">
        <v>38320</v>
      </c>
      <c r="B3759">
        <v>12.99</v>
      </c>
      <c r="C3759">
        <v>13.69</v>
      </c>
      <c r="D3759">
        <v>12.93</v>
      </c>
      <c r="E3759">
        <v>13.3</v>
      </c>
    </row>
    <row r="3760" spans="1:5">
      <c r="A3760" s="55">
        <v>38321</v>
      </c>
      <c r="B3760">
        <v>13.27</v>
      </c>
      <c r="C3760">
        <v>13.38</v>
      </c>
      <c r="D3760">
        <v>13.07</v>
      </c>
      <c r="E3760">
        <v>13.24</v>
      </c>
    </row>
    <row r="3761" spans="1:5">
      <c r="A3761" s="55">
        <v>38322</v>
      </c>
      <c r="B3761">
        <v>13.1</v>
      </c>
      <c r="C3761">
        <v>13.12</v>
      </c>
      <c r="D3761">
        <v>12.77</v>
      </c>
      <c r="E3761">
        <v>12.97</v>
      </c>
    </row>
    <row r="3762" spans="1:5">
      <c r="A3762" s="55">
        <v>38323</v>
      </c>
      <c r="B3762">
        <v>12.97</v>
      </c>
      <c r="C3762">
        <v>13.04</v>
      </c>
      <c r="D3762">
        <v>12.72</v>
      </c>
      <c r="E3762">
        <v>12.98</v>
      </c>
    </row>
    <row r="3763" spans="1:5">
      <c r="A3763" s="55">
        <v>38324</v>
      </c>
      <c r="B3763">
        <v>13.02</v>
      </c>
      <c r="C3763">
        <v>13.06</v>
      </c>
      <c r="D3763">
        <v>12.4</v>
      </c>
      <c r="E3763">
        <v>12.96</v>
      </c>
    </row>
    <row r="3764" spans="1:5">
      <c r="A3764" s="55">
        <v>38327</v>
      </c>
      <c r="B3764">
        <v>12.95</v>
      </c>
      <c r="C3764">
        <v>13.4</v>
      </c>
      <c r="D3764">
        <v>12.93</v>
      </c>
      <c r="E3764">
        <v>13.19</v>
      </c>
    </row>
    <row r="3765" spans="1:5">
      <c r="A3765" s="55">
        <v>38328</v>
      </c>
      <c r="B3765">
        <v>13.07</v>
      </c>
      <c r="C3765">
        <v>13.74</v>
      </c>
      <c r="D3765">
        <v>12.96</v>
      </c>
      <c r="E3765">
        <v>13.67</v>
      </c>
    </row>
    <row r="3766" spans="1:5">
      <c r="A3766" s="55">
        <v>38329</v>
      </c>
      <c r="B3766">
        <v>13.52</v>
      </c>
      <c r="C3766">
        <v>13.68</v>
      </c>
      <c r="D3766">
        <v>13.18</v>
      </c>
      <c r="E3766">
        <v>13.19</v>
      </c>
    </row>
    <row r="3767" spans="1:5">
      <c r="A3767" s="55">
        <v>38330</v>
      </c>
      <c r="B3767">
        <v>13.52</v>
      </c>
      <c r="C3767">
        <v>13.71</v>
      </c>
      <c r="D3767">
        <v>12.77</v>
      </c>
      <c r="E3767">
        <v>12.88</v>
      </c>
    </row>
    <row r="3768" spans="1:5">
      <c r="A3768" s="55">
        <v>38331</v>
      </c>
      <c r="B3768">
        <v>13.05</v>
      </c>
      <c r="C3768">
        <v>13.15</v>
      </c>
      <c r="D3768">
        <v>12.68</v>
      </c>
      <c r="E3768">
        <v>12.76</v>
      </c>
    </row>
    <row r="3769" spans="1:5">
      <c r="A3769" s="55">
        <v>38334</v>
      </c>
      <c r="B3769">
        <v>12.37</v>
      </c>
      <c r="C3769">
        <v>12.61</v>
      </c>
      <c r="D3769">
        <v>12.13</v>
      </c>
      <c r="E3769">
        <v>12.54</v>
      </c>
    </row>
    <row r="3770" spans="1:5">
      <c r="A3770" s="55">
        <v>38335</v>
      </c>
      <c r="B3770">
        <v>12.55</v>
      </c>
      <c r="C3770">
        <v>12.97</v>
      </c>
      <c r="D3770">
        <v>12.21</v>
      </c>
      <c r="E3770">
        <v>12.73</v>
      </c>
    </row>
    <row r="3771" spans="1:5">
      <c r="A3771" s="55">
        <v>38336</v>
      </c>
      <c r="B3771">
        <v>12.41</v>
      </c>
      <c r="C3771">
        <v>12.88</v>
      </c>
      <c r="D3771">
        <v>12.23</v>
      </c>
      <c r="E3771">
        <v>12.35</v>
      </c>
    </row>
    <row r="3772" spans="1:5">
      <c r="A3772" s="55">
        <v>38337</v>
      </c>
      <c r="B3772">
        <v>12.34</v>
      </c>
      <c r="C3772">
        <v>12.59</v>
      </c>
      <c r="D3772">
        <v>11.96</v>
      </c>
      <c r="E3772">
        <v>12.27</v>
      </c>
    </row>
    <row r="3773" spans="1:5">
      <c r="A3773" s="55">
        <v>38338</v>
      </c>
      <c r="B3773">
        <v>12.34</v>
      </c>
      <c r="C3773">
        <v>12.75</v>
      </c>
      <c r="D3773">
        <v>11.87</v>
      </c>
      <c r="E3773">
        <v>11.95</v>
      </c>
    </row>
    <row r="3774" spans="1:5">
      <c r="A3774" s="55">
        <v>38341</v>
      </c>
      <c r="B3774">
        <v>12.26</v>
      </c>
      <c r="C3774">
        <v>12.34</v>
      </c>
      <c r="D3774">
        <v>11.77</v>
      </c>
      <c r="E3774">
        <v>11.83</v>
      </c>
    </row>
    <row r="3775" spans="1:5">
      <c r="A3775" s="55">
        <v>38342</v>
      </c>
      <c r="B3775">
        <v>11.78</v>
      </c>
      <c r="C3775">
        <v>12</v>
      </c>
      <c r="D3775">
        <v>11.37</v>
      </c>
      <c r="E3775">
        <v>11.55</v>
      </c>
    </row>
    <row r="3776" spans="1:5">
      <c r="A3776" s="55">
        <v>38343</v>
      </c>
      <c r="B3776">
        <v>11.42</v>
      </c>
      <c r="C3776">
        <v>11.71</v>
      </c>
      <c r="D3776">
        <v>11.37</v>
      </c>
      <c r="E3776">
        <v>11.45</v>
      </c>
    </row>
    <row r="3777" spans="1:5">
      <c r="A3777" s="55">
        <v>38344</v>
      </c>
      <c r="B3777">
        <v>11.41</v>
      </c>
      <c r="C3777">
        <v>11.64</v>
      </c>
      <c r="D3777">
        <v>11.14</v>
      </c>
      <c r="E3777">
        <v>11.23</v>
      </c>
    </row>
    <row r="3778" spans="1:5">
      <c r="A3778" s="55">
        <v>38348</v>
      </c>
      <c r="B3778">
        <v>11.53</v>
      </c>
      <c r="C3778">
        <v>12.16</v>
      </c>
      <c r="D3778">
        <v>11.53</v>
      </c>
      <c r="E3778">
        <v>12.14</v>
      </c>
    </row>
    <row r="3779" spans="1:5">
      <c r="A3779" s="55">
        <v>38349</v>
      </c>
      <c r="B3779">
        <v>12.25</v>
      </c>
      <c r="C3779">
        <v>12.4</v>
      </c>
      <c r="D3779">
        <v>11.97</v>
      </c>
      <c r="E3779">
        <v>12</v>
      </c>
    </row>
    <row r="3780" spans="1:5">
      <c r="A3780" s="55">
        <v>38350</v>
      </c>
      <c r="B3780">
        <v>11.61</v>
      </c>
      <c r="C3780">
        <v>11.79</v>
      </c>
      <c r="D3780">
        <v>11.61</v>
      </c>
      <c r="E3780">
        <v>11.62</v>
      </c>
    </row>
    <row r="3781" spans="1:5">
      <c r="A3781" s="55">
        <v>38351</v>
      </c>
      <c r="B3781">
        <v>12.25</v>
      </c>
      <c r="C3781">
        <v>12.61</v>
      </c>
      <c r="D3781">
        <v>12.18</v>
      </c>
      <c r="E3781">
        <v>12.56</v>
      </c>
    </row>
    <row r="3782" spans="1:5">
      <c r="A3782" s="55">
        <v>38352</v>
      </c>
      <c r="B3782">
        <v>12.42</v>
      </c>
      <c r="C3782">
        <v>13.29</v>
      </c>
      <c r="D3782">
        <v>12.42</v>
      </c>
      <c r="E3782">
        <v>13.29</v>
      </c>
    </row>
    <row r="3783" spans="1:5">
      <c r="A3783" s="55">
        <v>38355</v>
      </c>
      <c r="B3783">
        <v>13.39</v>
      </c>
      <c r="C3783">
        <v>14.23</v>
      </c>
      <c r="D3783">
        <v>13.25</v>
      </c>
      <c r="E3783">
        <v>14.08</v>
      </c>
    </row>
    <row r="3784" spans="1:5">
      <c r="A3784" s="55">
        <v>38356</v>
      </c>
      <c r="B3784">
        <v>14.01</v>
      </c>
      <c r="C3784">
        <v>14.45</v>
      </c>
      <c r="D3784">
        <v>13.93</v>
      </c>
      <c r="E3784">
        <v>13.98</v>
      </c>
    </row>
    <row r="3785" spans="1:5">
      <c r="A3785" s="55">
        <v>38357</v>
      </c>
      <c r="B3785">
        <v>13.98</v>
      </c>
      <c r="C3785">
        <v>14.09</v>
      </c>
      <c r="D3785">
        <v>13.26</v>
      </c>
      <c r="E3785">
        <v>14.09</v>
      </c>
    </row>
    <row r="3786" spans="1:5">
      <c r="A3786" s="55">
        <v>38358</v>
      </c>
      <c r="B3786">
        <v>14.09</v>
      </c>
      <c r="C3786">
        <v>14.09</v>
      </c>
      <c r="D3786">
        <v>13.33</v>
      </c>
      <c r="E3786">
        <v>13.58</v>
      </c>
    </row>
    <row r="3787" spans="1:5">
      <c r="A3787" s="55">
        <v>38359</v>
      </c>
      <c r="B3787">
        <v>13.47</v>
      </c>
      <c r="C3787">
        <v>13.51</v>
      </c>
      <c r="D3787">
        <v>12.94</v>
      </c>
      <c r="E3787">
        <v>13.49</v>
      </c>
    </row>
    <row r="3788" spans="1:5">
      <c r="A3788" s="55">
        <v>38362</v>
      </c>
      <c r="B3788">
        <v>13.92</v>
      </c>
      <c r="C3788">
        <v>13.93</v>
      </c>
      <c r="D3788">
        <v>12.94</v>
      </c>
      <c r="E3788">
        <v>13.23</v>
      </c>
    </row>
    <row r="3789" spans="1:5">
      <c r="A3789" s="55">
        <v>38363</v>
      </c>
      <c r="B3789">
        <v>13.44</v>
      </c>
      <c r="C3789">
        <v>13.68</v>
      </c>
      <c r="D3789">
        <v>13.05</v>
      </c>
      <c r="E3789">
        <v>13.19</v>
      </c>
    </row>
    <row r="3790" spans="1:5">
      <c r="A3790" s="55">
        <v>38364</v>
      </c>
      <c r="B3790">
        <v>13.94</v>
      </c>
      <c r="C3790">
        <v>13.94</v>
      </c>
      <c r="D3790">
        <v>12.54</v>
      </c>
      <c r="E3790">
        <v>12.56</v>
      </c>
    </row>
    <row r="3791" spans="1:5">
      <c r="A3791" s="55">
        <v>38365</v>
      </c>
      <c r="B3791">
        <v>12.7</v>
      </c>
      <c r="C3791">
        <v>12.86</v>
      </c>
      <c r="D3791">
        <v>12.37</v>
      </c>
      <c r="E3791">
        <v>12.84</v>
      </c>
    </row>
    <row r="3792" spans="1:5">
      <c r="A3792" s="55">
        <v>38366</v>
      </c>
      <c r="B3792">
        <v>12.68</v>
      </c>
      <c r="C3792">
        <v>12.82</v>
      </c>
      <c r="D3792">
        <v>12.29</v>
      </c>
      <c r="E3792">
        <v>12.43</v>
      </c>
    </row>
    <row r="3793" spans="1:5">
      <c r="A3793" s="55">
        <v>38370</v>
      </c>
      <c r="B3793">
        <v>13.13</v>
      </c>
      <c r="C3793">
        <v>13.15</v>
      </c>
      <c r="D3793">
        <v>12.3</v>
      </c>
      <c r="E3793">
        <v>12.47</v>
      </c>
    </row>
    <row r="3794" spans="1:5">
      <c r="A3794" s="55">
        <v>38371</v>
      </c>
      <c r="B3794">
        <v>12.47</v>
      </c>
      <c r="C3794">
        <v>13.21</v>
      </c>
      <c r="D3794">
        <v>12.41</v>
      </c>
      <c r="E3794">
        <v>13.18</v>
      </c>
    </row>
    <row r="3795" spans="1:5">
      <c r="A3795" s="55">
        <v>38372</v>
      </c>
      <c r="B3795">
        <v>13.37</v>
      </c>
      <c r="C3795">
        <v>14.11</v>
      </c>
      <c r="D3795">
        <v>13.28</v>
      </c>
      <c r="E3795">
        <v>13.83</v>
      </c>
    </row>
    <row r="3796" spans="1:5">
      <c r="A3796" s="55">
        <v>38373</v>
      </c>
      <c r="B3796">
        <v>13.75</v>
      </c>
      <c r="C3796">
        <v>14.46</v>
      </c>
      <c r="D3796">
        <v>13.4</v>
      </c>
      <c r="E3796">
        <v>14.36</v>
      </c>
    </row>
    <row r="3797" spans="1:5">
      <c r="A3797" s="55">
        <v>38376</v>
      </c>
      <c r="B3797">
        <v>14.38</v>
      </c>
      <c r="C3797">
        <v>14.75</v>
      </c>
      <c r="D3797">
        <v>14.17</v>
      </c>
      <c r="E3797">
        <v>14.65</v>
      </c>
    </row>
    <row r="3798" spans="1:5">
      <c r="A3798" s="55">
        <v>38377</v>
      </c>
      <c r="B3798">
        <v>14.34</v>
      </c>
      <c r="C3798">
        <v>14.36</v>
      </c>
      <c r="D3798">
        <v>13.88</v>
      </c>
      <c r="E3798">
        <v>14.06</v>
      </c>
    </row>
    <row r="3799" spans="1:5">
      <c r="A3799" s="55">
        <v>38378</v>
      </c>
      <c r="B3799">
        <v>13.84</v>
      </c>
      <c r="C3799">
        <v>13.84</v>
      </c>
      <c r="D3799">
        <v>13.06</v>
      </c>
      <c r="E3799">
        <v>13.44</v>
      </c>
    </row>
    <row r="3800" spans="1:5">
      <c r="A3800" s="55">
        <v>38379</v>
      </c>
      <c r="B3800">
        <v>13.5</v>
      </c>
      <c r="C3800">
        <v>13.57</v>
      </c>
      <c r="D3800">
        <v>12.96</v>
      </c>
      <c r="E3800">
        <v>13.24</v>
      </c>
    </row>
    <row r="3801" spans="1:5">
      <c r="A3801" s="55">
        <v>38380</v>
      </c>
      <c r="B3801">
        <v>13.15</v>
      </c>
      <c r="C3801">
        <v>13.56</v>
      </c>
      <c r="D3801">
        <v>12.83</v>
      </c>
      <c r="E3801">
        <v>13.24</v>
      </c>
    </row>
    <row r="3802" spans="1:5">
      <c r="A3802" s="55">
        <v>38383</v>
      </c>
      <c r="B3802">
        <v>13.63</v>
      </c>
      <c r="C3802">
        <v>13.63</v>
      </c>
      <c r="D3802">
        <v>12.79</v>
      </c>
      <c r="E3802">
        <v>12.82</v>
      </c>
    </row>
    <row r="3803" spans="1:5">
      <c r="A3803" s="55">
        <v>38384</v>
      </c>
      <c r="B3803">
        <v>12.8</v>
      </c>
      <c r="C3803">
        <v>20.13</v>
      </c>
      <c r="D3803">
        <v>12.02</v>
      </c>
      <c r="E3803">
        <v>12.03</v>
      </c>
    </row>
    <row r="3804" spans="1:5">
      <c r="A3804" s="55">
        <v>38385</v>
      </c>
      <c r="B3804">
        <v>12.01</v>
      </c>
      <c r="C3804">
        <v>12.06</v>
      </c>
      <c r="D3804">
        <v>11.52</v>
      </c>
      <c r="E3804">
        <v>11.66</v>
      </c>
    </row>
    <row r="3805" spans="1:5">
      <c r="A3805" s="55">
        <v>38386</v>
      </c>
      <c r="B3805">
        <v>12.03</v>
      </c>
      <c r="C3805">
        <v>12.12</v>
      </c>
      <c r="D3805">
        <v>11.72</v>
      </c>
      <c r="E3805">
        <v>11.79</v>
      </c>
    </row>
    <row r="3806" spans="1:5">
      <c r="A3806" s="55">
        <v>38387</v>
      </c>
      <c r="B3806">
        <v>11.97</v>
      </c>
      <c r="C3806">
        <v>11.97</v>
      </c>
      <c r="D3806">
        <v>10.9</v>
      </c>
      <c r="E3806">
        <v>11.21</v>
      </c>
    </row>
    <row r="3807" spans="1:5">
      <c r="A3807" s="55">
        <v>38390</v>
      </c>
      <c r="B3807">
        <v>11.53</v>
      </c>
      <c r="C3807">
        <v>11.75</v>
      </c>
      <c r="D3807">
        <v>11.36</v>
      </c>
      <c r="E3807">
        <v>11.73</v>
      </c>
    </row>
    <row r="3808" spans="1:5">
      <c r="A3808" s="55">
        <v>38391</v>
      </c>
      <c r="B3808">
        <v>11.66</v>
      </c>
      <c r="C3808">
        <v>11.67</v>
      </c>
      <c r="D3808">
        <v>11.45</v>
      </c>
      <c r="E3808">
        <v>11.6</v>
      </c>
    </row>
    <row r="3809" spans="1:5">
      <c r="A3809" s="55">
        <v>38392</v>
      </c>
      <c r="B3809">
        <v>11.52</v>
      </c>
      <c r="C3809">
        <v>12.02</v>
      </c>
      <c r="D3809">
        <v>11.41</v>
      </c>
      <c r="E3809">
        <v>12</v>
      </c>
    </row>
    <row r="3810" spans="1:5">
      <c r="A3810" s="55">
        <v>38393</v>
      </c>
      <c r="B3810">
        <v>11.98</v>
      </c>
      <c r="C3810">
        <v>11.99</v>
      </c>
      <c r="D3810">
        <v>11.38</v>
      </c>
      <c r="E3810">
        <v>11.51</v>
      </c>
    </row>
    <row r="3811" spans="1:5">
      <c r="A3811" s="55">
        <v>38394</v>
      </c>
      <c r="B3811">
        <v>11.64</v>
      </c>
      <c r="C3811">
        <v>11.82</v>
      </c>
      <c r="D3811">
        <v>11.25</v>
      </c>
      <c r="E3811">
        <v>11.43</v>
      </c>
    </row>
    <row r="3812" spans="1:5">
      <c r="A3812" s="55">
        <v>38397</v>
      </c>
      <c r="B3812">
        <v>11.28</v>
      </c>
      <c r="C3812">
        <v>11.86</v>
      </c>
      <c r="D3812">
        <v>11.18</v>
      </c>
      <c r="E3812">
        <v>11.52</v>
      </c>
    </row>
    <row r="3813" spans="1:5">
      <c r="A3813" s="55">
        <v>38398</v>
      </c>
      <c r="B3813">
        <v>11.57</v>
      </c>
      <c r="C3813">
        <v>11.76</v>
      </c>
      <c r="D3813">
        <v>11.13</v>
      </c>
      <c r="E3813">
        <v>11.27</v>
      </c>
    </row>
    <row r="3814" spans="1:5">
      <c r="A3814" s="55">
        <v>38399</v>
      </c>
      <c r="B3814">
        <v>11.4</v>
      </c>
      <c r="C3814">
        <v>11.5</v>
      </c>
      <c r="D3814">
        <v>11.03</v>
      </c>
      <c r="E3814">
        <v>11.1</v>
      </c>
    </row>
    <row r="3815" spans="1:5">
      <c r="A3815" s="55">
        <v>38400</v>
      </c>
      <c r="B3815">
        <v>11.25</v>
      </c>
      <c r="C3815">
        <v>11.91</v>
      </c>
      <c r="D3815">
        <v>11.21</v>
      </c>
      <c r="E3815">
        <v>11.77</v>
      </c>
    </row>
    <row r="3816" spans="1:5">
      <c r="A3816" s="55">
        <v>38401</v>
      </c>
      <c r="B3816">
        <v>11.99</v>
      </c>
      <c r="C3816">
        <v>12.12</v>
      </c>
      <c r="D3816">
        <v>11.18</v>
      </c>
      <c r="E3816">
        <v>11.18</v>
      </c>
    </row>
    <row r="3817" spans="1:5">
      <c r="A3817" s="55">
        <v>38405</v>
      </c>
      <c r="B3817">
        <v>12.18</v>
      </c>
      <c r="C3817">
        <v>13.2</v>
      </c>
      <c r="D3817">
        <v>12.09</v>
      </c>
      <c r="E3817">
        <v>13.14</v>
      </c>
    </row>
    <row r="3818" spans="1:5">
      <c r="A3818" s="55">
        <v>38406</v>
      </c>
      <c r="B3818">
        <v>12.94</v>
      </c>
      <c r="C3818">
        <v>12.94</v>
      </c>
      <c r="D3818">
        <v>12.3</v>
      </c>
      <c r="E3818">
        <v>12.39</v>
      </c>
    </row>
    <row r="3819" spans="1:5">
      <c r="A3819" s="55">
        <v>38407</v>
      </c>
      <c r="B3819">
        <v>12.51</v>
      </c>
      <c r="C3819">
        <v>12.51</v>
      </c>
      <c r="D3819">
        <v>11.48</v>
      </c>
      <c r="E3819">
        <v>11.57</v>
      </c>
    </row>
    <row r="3820" spans="1:5">
      <c r="A3820" s="55">
        <v>38408</v>
      </c>
      <c r="B3820">
        <v>11.75</v>
      </c>
      <c r="C3820">
        <v>11.78</v>
      </c>
      <c r="D3820">
        <v>10.92</v>
      </c>
      <c r="E3820">
        <v>11.49</v>
      </c>
    </row>
    <row r="3821" spans="1:5">
      <c r="A3821" s="55">
        <v>38411</v>
      </c>
      <c r="B3821">
        <v>11.89</v>
      </c>
      <c r="C3821">
        <v>12.5</v>
      </c>
      <c r="D3821">
        <v>11.73</v>
      </c>
      <c r="E3821">
        <v>12.08</v>
      </c>
    </row>
    <row r="3822" spans="1:5">
      <c r="A3822" s="55">
        <v>38412</v>
      </c>
      <c r="B3822">
        <v>11.95</v>
      </c>
      <c r="C3822">
        <v>12.1</v>
      </c>
      <c r="D3822">
        <v>11.66</v>
      </c>
      <c r="E3822">
        <v>12.04</v>
      </c>
    </row>
    <row r="3823" spans="1:5">
      <c r="A3823" s="55">
        <v>38413</v>
      </c>
      <c r="B3823">
        <v>12.88</v>
      </c>
      <c r="C3823">
        <v>12.91</v>
      </c>
      <c r="D3823">
        <v>12.2</v>
      </c>
      <c r="E3823">
        <v>12.5</v>
      </c>
    </row>
    <row r="3824" spans="1:5">
      <c r="A3824" s="55">
        <v>38414</v>
      </c>
      <c r="B3824">
        <v>12.28</v>
      </c>
      <c r="C3824">
        <v>13.07</v>
      </c>
      <c r="D3824">
        <v>12.23</v>
      </c>
      <c r="E3824">
        <v>12.93</v>
      </c>
    </row>
    <row r="3825" spans="1:5">
      <c r="A3825" s="55">
        <v>38415</v>
      </c>
      <c r="B3825">
        <v>12.49</v>
      </c>
      <c r="C3825">
        <v>12.5</v>
      </c>
      <c r="D3825">
        <v>11.94</v>
      </c>
      <c r="E3825">
        <v>11.94</v>
      </c>
    </row>
    <row r="3826" spans="1:5">
      <c r="A3826" s="55">
        <v>38418</v>
      </c>
      <c r="B3826">
        <v>12.36</v>
      </c>
      <c r="C3826">
        <v>12.6</v>
      </c>
      <c r="D3826">
        <v>12.05</v>
      </c>
      <c r="E3826">
        <v>12.26</v>
      </c>
    </row>
    <row r="3827" spans="1:5">
      <c r="A3827" s="55">
        <v>38419</v>
      </c>
      <c r="B3827">
        <v>12.06</v>
      </c>
      <c r="C3827">
        <v>12.5</v>
      </c>
      <c r="D3827">
        <v>11.95</v>
      </c>
      <c r="E3827">
        <v>12.4</v>
      </c>
    </row>
    <row r="3828" spans="1:5">
      <c r="A3828" s="55">
        <v>38420</v>
      </c>
      <c r="B3828">
        <v>12.23</v>
      </c>
      <c r="C3828">
        <v>12.72</v>
      </c>
      <c r="D3828">
        <v>12.2</v>
      </c>
      <c r="E3828">
        <v>12.7</v>
      </c>
    </row>
    <row r="3829" spans="1:5">
      <c r="A3829" s="55">
        <v>38421</v>
      </c>
      <c r="B3829">
        <v>12.62</v>
      </c>
      <c r="C3829">
        <v>12.97</v>
      </c>
      <c r="D3829">
        <v>12.42</v>
      </c>
      <c r="E3829">
        <v>12.49</v>
      </c>
    </row>
    <row r="3830" spans="1:5">
      <c r="A3830" s="55">
        <v>38422</v>
      </c>
      <c r="B3830">
        <v>12.29</v>
      </c>
      <c r="C3830">
        <v>12.98</v>
      </c>
      <c r="D3830">
        <v>12.11</v>
      </c>
      <c r="E3830">
        <v>12.8</v>
      </c>
    </row>
    <row r="3831" spans="1:5">
      <c r="A3831" s="55">
        <v>38425</v>
      </c>
      <c r="B3831">
        <v>12.82</v>
      </c>
      <c r="C3831">
        <v>12.99</v>
      </c>
      <c r="D3831">
        <v>12.36</v>
      </c>
      <c r="E3831">
        <v>12.39</v>
      </c>
    </row>
    <row r="3832" spans="1:5">
      <c r="A3832" s="55">
        <v>38426</v>
      </c>
      <c r="B3832">
        <v>12.44</v>
      </c>
      <c r="C3832">
        <v>13.22</v>
      </c>
      <c r="D3832">
        <v>12.33</v>
      </c>
      <c r="E3832">
        <v>13.15</v>
      </c>
    </row>
    <row r="3833" spans="1:5">
      <c r="A3833" s="55">
        <v>38427</v>
      </c>
      <c r="B3833">
        <v>13.3</v>
      </c>
      <c r="C3833">
        <v>13.81</v>
      </c>
      <c r="D3833">
        <v>13.19</v>
      </c>
      <c r="E3833">
        <v>13.49</v>
      </c>
    </row>
    <row r="3834" spans="1:5">
      <c r="A3834" s="55">
        <v>38428</v>
      </c>
      <c r="B3834">
        <v>13.25</v>
      </c>
      <c r="C3834">
        <v>13.67</v>
      </c>
      <c r="D3834">
        <v>13.2</v>
      </c>
      <c r="E3834">
        <v>13.29</v>
      </c>
    </row>
    <row r="3835" spans="1:5">
      <c r="A3835" s="55">
        <v>38429</v>
      </c>
      <c r="B3835">
        <v>13.65</v>
      </c>
      <c r="C3835">
        <v>13.67</v>
      </c>
      <c r="D3835">
        <v>13.08</v>
      </c>
      <c r="E3835">
        <v>13.14</v>
      </c>
    </row>
    <row r="3836" spans="1:5">
      <c r="A3836" s="55">
        <v>38432</v>
      </c>
      <c r="B3836">
        <v>13.62</v>
      </c>
      <c r="C3836">
        <v>13.98</v>
      </c>
      <c r="D3836">
        <v>13.33</v>
      </c>
      <c r="E3836">
        <v>13.61</v>
      </c>
    </row>
    <row r="3837" spans="1:5">
      <c r="A3837" s="55">
        <v>38433</v>
      </c>
      <c r="B3837">
        <v>13.76</v>
      </c>
      <c r="C3837">
        <v>14.28</v>
      </c>
      <c r="D3837">
        <v>13.15</v>
      </c>
      <c r="E3837">
        <v>14.27</v>
      </c>
    </row>
    <row r="3838" spans="1:5">
      <c r="A3838" s="55">
        <v>38434</v>
      </c>
      <c r="B3838">
        <v>14.61</v>
      </c>
      <c r="C3838">
        <v>14.89</v>
      </c>
      <c r="D3838">
        <v>13.88</v>
      </c>
      <c r="E3838">
        <v>14.06</v>
      </c>
    </row>
    <row r="3839" spans="1:5">
      <c r="A3839" s="55">
        <v>38435</v>
      </c>
      <c r="B3839">
        <v>13.86</v>
      </c>
      <c r="C3839">
        <v>13.88</v>
      </c>
      <c r="D3839">
        <v>12.97</v>
      </c>
      <c r="E3839">
        <v>13.42</v>
      </c>
    </row>
    <row r="3840" spans="1:5">
      <c r="A3840" s="55">
        <v>38439</v>
      </c>
      <c r="B3840">
        <v>14.01</v>
      </c>
      <c r="C3840">
        <v>14.01</v>
      </c>
      <c r="D3840">
        <v>13.44</v>
      </c>
      <c r="E3840">
        <v>13.75</v>
      </c>
    </row>
    <row r="3841" spans="1:5">
      <c r="A3841" s="55">
        <v>38440</v>
      </c>
      <c r="B3841">
        <v>13.96</v>
      </c>
      <c r="C3841">
        <v>14.68</v>
      </c>
      <c r="D3841">
        <v>13.38</v>
      </c>
      <c r="E3841">
        <v>14.49</v>
      </c>
    </row>
    <row r="3842" spans="1:5">
      <c r="A3842" s="55">
        <v>38441</v>
      </c>
      <c r="B3842">
        <v>14.47</v>
      </c>
      <c r="C3842">
        <v>14.47</v>
      </c>
      <c r="D3842">
        <v>13.64</v>
      </c>
      <c r="E3842">
        <v>13.64</v>
      </c>
    </row>
    <row r="3843" spans="1:5">
      <c r="A3843" s="55">
        <v>38442</v>
      </c>
      <c r="B3843">
        <v>13.71</v>
      </c>
      <c r="C3843">
        <v>14.1</v>
      </c>
      <c r="D3843">
        <v>13.57</v>
      </c>
      <c r="E3843">
        <v>14.02</v>
      </c>
    </row>
    <row r="3844" spans="1:5">
      <c r="A3844" s="55">
        <v>38443</v>
      </c>
      <c r="B3844">
        <v>13.64</v>
      </c>
      <c r="C3844">
        <v>14.38</v>
      </c>
      <c r="D3844">
        <v>12.92</v>
      </c>
      <c r="E3844">
        <v>14.09</v>
      </c>
    </row>
    <row r="3845" spans="1:5">
      <c r="A3845" s="55">
        <v>38446</v>
      </c>
      <c r="B3845">
        <v>14.53</v>
      </c>
      <c r="C3845">
        <v>14.76</v>
      </c>
      <c r="D3845">
        <v>13.96</v>
      </c>
      <c r="E3845">
        <v>14.11</v>
      </c>
    </row>
    <row r="3846" spans="1:5">
      <c r="A3846" s="55">
        <v>38447</v>
      </c>
      <c r="B3846">
        <v>14.1</v>
      </c>
      <c r="C3846">
        <v>14.11</v>
      </c>
      <c r="D3846">
        <v>13.66</v>
      </c>
      <c r="E3846">
        <v>13.68</v>
      </c>
    </row>
    <row r="3847" spans="1:5">
      <c r="A3847" s="55">
        <v>38448</v>
      </c>
      <c r="B3847">
        <v>13.75</v>
      </c>
      <c r="C3847">
        <v>13.76</v>
      </c>
      <c r="D3847">
        <v>12.89</v>
      </c>
      <c r="E3847">
        <v>13.15</v>
      </c>
    </row>
    <row r="3848" spans="1:5">
      <c r="A3848" s="55">
        <v>38449</v>
      </c>
      <c r="B3848">
        <v>12.92</v>
      </c>
      <c r="C3848">
        <v>12.96</v>
      </c>
      <c r="D3848">
        <v>12.3</v>
      </c>
      <c r="E3848">
        <v>12.33</v>
      </c>
    </row>
    <row r="3849" spans="1:5">
      <c r="A3849" s="55">
        <v>38450</v>
      </c>
      <c r="B3849">
        <v>12.06</v>
      </c>
      <c r="C3849">
        <v>12.65</v>
      </c>
      <c r="D3849">
        <v>11.52</v>
      </c>
      <c r="E3849">
        <v>12.62</v>
      </c>
    </row>
    <row r="3850" spans="1:5">
      <c r="A3850" s="55">
        <v>38453</v>
      </c>
      <c r="B3850">
        <v>12.09</v>
      </c>
      <c r="C3850">
        <v>12.46</v>
      </c>
      <c r="D3850">
        <v>11.82</v>
      </c>
      <c r="E3850">
        <v>11.98</v>
      </c>
    </row>
    <row r="3851" spans="1:5">
      <c r="A3851" s="55">
        <v>38454</v>
      </c>
      <c r="B3851">
        <v>11.66</v>
      </c>
      <c r="C3851">
        <v>12.83</v>
      </c>
      <c r="D3851">
        <v>11.19</v>
      </c>
      <c r="E3851">
        <v>11.3</v>
      </c>
    </row>
    <row r="3852" spans="1:5">
      <c r="A3852" s="55">
        <v>38455</v>
      </c>
      <c r="B3852">
        <v>11.68</v>
      </c>
      <c r="C3852">
        <v>13.44</v>
      </c>
      <c r="D3852">
        <v>11.27</v>
      </c>
      <c r="E3852">
        <v>13.31</v>
      </c>
    </row>
    <row r="3853" spans="1:5">
      <c r="A3853" s="55">
        <v>38456</v>
      </c>
      <c r="B3853">
        <v>13.4</v>
      </c>
      <c r="C3853">
        <v>14.6</v>
      </c>
      <c r="D3853">
        <v>12.67</v>
      </c>
      <c r="E3853">
        <v>14.53</v>
      </c>
    </row>
    <row r="3854" spans="1:5">
      <c r="A3854" s="55">
        <v>38457</v>
      </c>
      <c r="B3854">
        <v>14.92</v>
      </c>
      <c r="C3854">
        <v>18.05</v>
      </c>
      <c r="D3854">
        <v>14.71</v>
      </c>
      <c r="E3854">
        <v>17.739999999999998</v>
      </c>
    </row>
    <row r="3855" spans="1:5">
      <c r="A3855" s="55">
        <v>38460</v>
      </c>
      <c r="B3855">
        <v>18.329999999999998</v>
      </c>
      <c r="C3855">
        <v>18.59</v>
      </c>
      <c r="D3855">
        <v>16.41</v>
      </c>
      <c r="E3855">
        <v>16.559999999999999</v>
      </c>
    </row>
    <row r="3856" spans="1:5">
      <c r="A3856" s="55">
        <v>38461</v>
      </c>
      <c r="B3856">
        <v>15.28</v>
      </c>
      <c r="C3856">
        <v>15.97</v>
      </c>
      <c r="D3856">
        <v>14.81</v>
      </c>
      <c r="E3856">
        <v>14.96</v>
      </c>
    </row>
    <row r="3857" spans="1:5">
      <c r="A3857" s="55">
        <v>38462</v>
      </c>
      <c r="B3857">
        <v>14.86</v>
      </c>
      <c r="C3857">
        <v>17.25</v>
      </c>
      <c r="D3857">
        <v>14.52</v>
      </c>
      <c r="E3857">
        <v>16.920000000000002</v>
      </c>
    </row>
    <row r="3858" spans="1:5">
      <c r="A3858" s="55">
        <v>38463</v>
      </c>
      <c r="B3858">
        <v>16.22</v>
      </c>
      <c r="C3858">
        <v>16.22</v>
      </c>
      <c r="D3858">
        <v>14.26</v>
      </c>
      <c r="E3858">
        <v>14.41</v>
      </c>
    </row>
    <row r="3859" spans="1:5">
      <c r="A3859" s="55">
        <v>38464</v>
      </c>
      <c r="B3859">
        <v>14.54</v>
      </c>
      <c r="C3859">
        <v>16.32</v>
      </c>
      <c r="D3859">
        <v>14.2</v>
      </c>
      <c r="E3859">
        <v>15.38</v>
      </c>
    </row>
    <row r="3860" spans="1:5">
      <c r="A3860" s="55">
        <v>38467</v>
      </c>
      <c r="B3860">
        <v>15.29</v>
      </c>
      <c r="C3860">
        <v>15.47</v>
      </c>
      <c r="D3860">
        <v>14.6</v>
      </c>
      <c r="E3860">
        <v>14.62</v>
      </c>
    </row>
    <row r="3861" spans="1:5">
      <c r="A3861" s="55">
        <v>38468</v>
      </c>
      <c r="B3861">
        <v>14.27</v>
      </c>
      <c r="C3861">
        <v>15.15</v>
      </c>
      <c r="D3861">
        <v>14.27</v>
      </c>
      <c r="E3861">
        <v>14.91</v>
      </c>
    </row>
    <row r="3862" spans="1:5">
      <c r="A3862" s="55">
        <v>38469</v>
      </c>
      <c r="B3862">
        <v>14.62</v>
      </c>
      <c r="C3862">
        <v>15.93</v>
      </c>
      <c r="D3862">
        <v>14.43</v>
      </c>
      <c r="E3862">
        <v>14.87</v>
      </c>
    </row>
    <row r="3863" spans="1:5">
      <c r="A3863" s="55">
        <v>38470</v>
      </c>
      <c r="B3863">
        <v>14.19</v>
      </c>
      <c r="C3863">
        <v>16.87</v>
      </c>
      <c r="D3863">
        <v>14.19</v>
      </c>
      <c r="E3863">
        <v>16.86</v>
      </c>
    </row>
    <row r="3864" spans="1:5">
      <c r="A3864" s="55">
        <v>38471</v>
      </c>
      <c r="B3864">
        <v>15.75</v>
      </c>
      <c r="C3864">
        <v>16.920000000000002</v>
      </c>
      <c r="D3864">
        <v>15.26</v>
      </c>
      <c r="E3864">
        <v>15.31</v>
      </c>
    </row>
    <row r="3865" spans="1:5">
      <c r="A3865" s="55">
        <v>38474</v>
      </c>
      <c r="B3865">
        <v>15.45</v>
      </c>
      <c r="C3865">
        <v>16.010000000000002</v>
      </c>
      <c r="D3865">
        <v>15.08</v>
      </c>
      <c r="E3865">
        <v>15.12</v>
      </c>
    </row>
    <row r="3866" spans="1:5">
      <c r="A3866" s="55">
        <v>38475</v>
      </c>
      <c r="B3866">
        <v>17.89</v>
      </c>
      <c r="C3866">
        <v>17.89</v>
      </c>
      <c r="D3866">
        <v>14.53</v>
      </c>
      <c r="E3866">
        <v>14.53</v>
      </c>
    </row>
    <row r="3867" spans="1:5">
      <c r="A3867" s="55">
        <v>38476</v>
      </c>
      <c r="B3867">
        <v>14.44</v>
      </c>
      <c r="C3867">
        <v>15.38</v>
      </c>
      <c r="D3867">
        <v>13.7</v>
      </c>
      <c r="E3867">
        <v>13.85</v>
      </c>
    </row>
    <row r="3868" spans="1:5">
      <c r="A3868" s="55">
        <v>38477</v>
      </c>
      <c r="B3868">
        <v>13.48</v>
      </c>
      <c r="C3868">
        <v>15.82</v>
      </c>
      <c r="D3868">
        <v>13.43</v>
      </c>
      <c r="E3868">
        <v>13.98</v>
      </c>
    </row>
    <row r="3869" spans="1:5">
      <c r="A3869" s="55">
        <v>38478</v>
      </c>
      <c r="B3869">
        <v>13.29</v>
      </c>
      <c r="C3869">
        <v>14.06</v>
      </c>
      <c r="D3869">
        <v>13.11</v>
      </c>
      <c r="E3869">
        <v>14.05</v>
      </c>
    </row>
    <row r="3870" spans="1:5">
      <c r="A3870" s="55">
        <v>38481</v>
      </c>
      <c r="B3870">
        <v>14.11</v>
      </c>
      <c r="C3870">
        <v>14.56</v>
      </c>
      <c r="D3870">
        <v>13.53</v>
      </c>
      <c r="E3870">
        <v>13.75</v>
      </c>
    </row>
    <row r="3871" spans="1:5">
      <c r="A3871" s="55">
        <v>38482</v>
      </c>
      <c r="B3871">
        <v>14.05</v>
      </c>
      <c r="C3871">
        <v>15.11</v>
      </c>
      <c r="D3871">
        <v>14.03</v>
      </c>
      <c r="E3871">
        <v>14.91</v>
      </c>
    </row>
    <row r="3872" spans="1:5">
      <c r="A3872" s="55">
        <v>38483</v>
      </c>
      <c r="B3872">
        <v>14.69</v>
      </c>
      <c r="C3872">
        <v>15.8</v>
      </c>
      <c r="D3872">
        <v>14.31</v>
      </c>
      <c r="E3872">
        <v>14.45</v>
      </c>
    </row>
    <row r="3873" spans="1:5">
      <c r="A3873" s="55">
        <v>38484</v>
      </c>
      <c r="B3873">
        <v>14.43</v>
      </c>
      <c r="C3873">
        <v>16.23</v>
      </c>
      <c r="D3873">
        <v>14.16</v>
      </c>
      <c r="E3873">
        <v>16.12</v>
      </c>
    </row>
    <row r="3874" spans="1:5">
      <c r="A3874" s="55">
        <v>38485</v>
      </c>
      <c r="B3874">
        <v>15.88</v>
      </c>
      <c r="C3874">
        <v>17.7</v>
      </c>
      <c r="D3874">
        <v>15.4</v>
      </c>
      <c r="E3874">
        <v>16.32</v>
      </c>
    </row>
    <row r="3875" spans="1:5">
      <c r="A3875" s="55">
        <v>38488</v>
      </c>
      <c r="B3875">
        <v>16.87</v>
      </c>
      <c r="C3875">
        <v>16.87</v>
      </c>
      <c r="D3875">
        <v>15.67</v>
      </c>
      <c r="E3875">
        <v>15.68</v>
      </c>
    </row>
    <row r="3876" spans="1:5">
      <c r="A3876" s="55">
        <v>38489</v>
      </c>
      <c r="B3876">
        <v>15.92</v>
      </c>
      <c r="C3876">
        <v>16.21</v>
      </c>
      <c r="D3876">
        <v>14.45</v>
      </c>
      <c r="E3876">
        <v>14.57</v>
      </c>
    </row>
    <row r="3877" spans="1:5">
      <c r="A3877" s="55">
        <v>38490</v>
      </c>
      <c r="B3877">
        <v>14.11</v>
      </c>
      <c r="C3877">
        <v>14.18</v>
      </c>
      <c r="D3877">
        <v>13.3</v>
      </c>
      <c r="E3877">
        <v>13.63</v>
      </c>
    </row>
    <row r="3878" spans="1:5">
      <c r="A3878" s="55">
        <v>38491</v>
      </c>
      <c r="B3878">
        <v>13.35</v>
      </c>
      <c r="C3878">
        <v>14.02</v>
      </c>
      <c r="D3878">
        <v>13.25</v>
      </c>
      <c r="E3878">
        <v>13.32</v>
      </c>
    </row>
    <row r="3879" spans="1:5">
      <c r="A3879" s="55">
        <v>38492</v>
      </c>
      <c r="B3879">
        <v>13.57</v>
      </c>
      <c r="C3879">
        <v>13.73</v>
      </c>
      <c r="D3879">
        <v>13.07</v>
      </c>
      <c r="E3879">
        <v>13.14</v>
      </c>
    </row>
    <row r="3880" spans="1:5">
      <c r="A3880" s="55">
        <v>38495</v>
      </c>
      <c r="B3880">
        <v>13.38</v>
      </c>
      <c r="C3880">
        <v>13.45</v>
      </c>
      <c r="D3880">
        <v>12.75</v>
      </c>
      <c r="E3880">
        <v>12.95</v>
      </c>
    </row>
    <row r="3881" spans="1:5">
      <c r="A3881" s="55">
        <v>38496</v>
      </c>
      <c r="B3881">
        <v>13.12</v>
      </c>
      <c r="C3881">
        <v>13.3</v>
      </c>
      <c r="D3881">
        <v>12.53</v>
      </c>
      <c r="E3881">
        <v>12.69</v>
      </c>
    </row>
    <row r="3882" spans="1:5">
      <c r="A3882" s="55">
        <v>38497</v>
      </c>
      <c r="B3882">
        <v>12.83</v>
      </c>
      <c r="C3882">
        <v>13.11</v>
      </c>
      <c r="D3882">
        <v>12.58</v>
      </c>
      <c r="E3882">
        <v>12.58</v>
      </c>
    </row>
    <row r="3883" spans="1:5">
      <c r="A3883" s="55">
        <v>38498</v>
      </c>
      <c r="B3883">
        <v>12.23</v>
      </c>
      <c r="C3883">
        <v>12.38</v>
      </c>
      <c r="D3883">
        <v>11.65</v>
      </c>
      <c r="E3883">
        <v>12.24</v>
      </c>
    </row>
    <row r="3884" spans="1:5">
      <c r="A3884" s="55">
        <v>38499</v>
      </c>
      <c r="B3884">
        <v>12.06</v>
      </c>
      <c r="C3884">
        <v>12.43</v>
      </c>
      <c r="D3884">
        <v>12.06</v>
      </c>
      <c r="E3884">
        <v>12.15</v>
      </c>
    </row>
    <row r="3885" spans="1:5">
      <c r="A3885" s="55">
        <v>38503</v>
      </c>
      <c r="B3885">
        <v>12.69</v>
      </c>
      <c r="C3885">
        <v>13.45</v>
      </c>
      <c r="D3885">
        <v>12.67</v>
      </c>
      <c r="E3885">
        <v>13.29</v>
      </c>
    </row>
    <row r="3886" spans="1:5">
      <c r="A3886" s="55">
        <v>38504</v>
      </c>
      <c r="B3886">
        <v>13.34</v>
      </c>
      <c r="C3886">
        <v>13.34</v>
      </c>
      <c r="D3886">
        <v>12.17</v>
      </c>
      <c r="E3886">
        <v>12.36</v>
      </c>
    </row>
    <row r="3887" spans="1:5">
      <c r="A3887" s="55">
        <v>38505</v>
      </c>
      <c r="B3887">
        <v>12.35</v>
      </c>
      <c r="C3887">
        <v>12.43</v>
      </c>
      <c r="D3887">
        <v>11.8</v>
      </c>
      <c r="E3887">
        <v>11.84</v>
      </c>
    </row>
    <row r="3888" spans="1:5">
      <c r="A3888" s="55">
        <v>38506</v>
      </c>
      <c r="B3888">
        <v>11.78</v>
      </c>
      <c r="C3888">
        <v>12.49</v>
      </c>
      <c r="D3888">
        <v>11.52</v>
      </c>
      <c r="E3888">
        <v>12.15</v>
      </c>
    </row>
    <row r="3889" spans="1:5">
      <c r="A3889" s="55">
        <v>38509</v>
      </c>
      <c r="B3889">
        <v>12.68</v>
      </c>
      <c r="C3889">
        <v>26.83</v>
      </c>
      <c r="D3889">
        <v>12.21</v>
      </c>
      <c r="E3889">
        <v>12.28</v>
      </c>
    </row>
    <row r="3890" spans="1:5">
      <c r="A3890" s="55">
        <v>38510</v>
      </c>
      <c r="B3890">
        <v>12.22</v>
      </c>
      <c r="C3890">
        <v>12.43</v>
      </c>
      <c r="D3890">
        <v>11.47</v>
      </c>
      <c r="E3890">
        <v>12.39</v>
      </c>
    </row>
    <row r="3891" spans="1:5">
      <c r="A3891" s="55">
        <v>38511</v>
      </c>
      <c r="B3891">
        <v>13.1</v>
      </c>
      <c r="C3891">
        <v>13.11</v>
      </c>
      <c r="D3891">
        <v>12.05</v>
      </c>
      <c r="E3891">
        <v>12.7</v>
      </c>
    </row>
    <row r="3892" spans="1:5">
      <c r="A3892" s="55">
        <v>38512</v>
      </c>
      <c r="B3892">
        <v>12.69</v>
      </c>
      <c r="C3892">
        <v>13.07</v>
      </c>
      <c r="D3892">
        <v>12.06</v>
      </c>
      <c r="E3892">
        <v>12.08</v>
      </c>
    </row>
    <row r="3893" spans="1:5">
      <c r="A3893" s="55">
        <v>38513</v>
      </c>
      <c r="B3893">
        <v>12.16</v>
      </c>
      <c r="C3893">
        <v>12.4</v>
      </c>
      <c r="D3893">
        <v>11.9</v>
      </c>
      <c r="E3893">
        <v>11.96</v>
      </c>
    </row>
    <row r="3894" spans="1:5">
      <c r="A3894" s="55">
        <v>38516</v>
      </c>
      <c r="B3894">
        <v>12.12</v>
      </c>
      <c r="C3894">
        <v>12.12</v>
      </c>
      <c r="D3894">
        <v>11.31</v>
      </c>
      <c r="E3894">
        <v>11.65</v>
      </c>
    </row>
    <row r="3895" spans="1:5">
      <c r="A3895" s="55">
        <v>38517</v>
      </c>
      <c r="B3895">
        <v>11.65</v>
      </c>
      <c r="C3895">
        <v>12.02</v>
      </c>
      <c r="D3895">
        <v>11.52</v>
      </c>
      <c r="E3895">
        <v>11.79</v>
      </c>
    </row>
    <row r="3896" spans="1:5">
      <c r="A3896" s="55">
        <v>38518</v>
      </c>
      <c r="B3896">
        <v>11.22</v>
      </c>
      <c r="C3896">
        <v>11.96</v>
      </c>
      <c r="D3896">
        <v>11.05</v>
      </c>
      <c r="E3896">
        <v>11.46</v>
      </c>
    </row>
    <row r="3897" spans="1:5">
      <c r="A3897" s="55">
        <v>38519</v>
      </c>
      <c r="B3897">
        <v>11.24</v>
      </c>
      <c r="C3897">
        <v>11.36</v>
      </c>
      <c r="D3897">
        <v>11.04</v>
      </c>
      <c r="E3897">
        <v>11.15</v>
      </c>
    </row>
    <row r="3898" spans="1:5">
      <c r="A3898" s="55">
        <v>38520</v>
      </c>
      <c r="B3898">
        <v>10.83</v>
      </c>
      <c r="C3898">
        <v>11.64</v>
      </c>
      <c r="D3898">
        <v>10.78</v>
      </c>
      <c r="E3898">
        <v>11.48</v>
      </c>
    </row>
    <row r="3899" spans="1:5">
      <c r="A3899" s="55">
        <v>38523</v>
      </c>
      <c r="B3899">
        <v>12.51</v>
      </c>
      <c r="C3899">
        <v>12.53</v>
      </c>
      <c r="D3899">
        <v>11.31</v>
      </c>
      <c r="E3899">
        <v>11.47</v>
      </c>
    </row>
    <row r="3900" spans="1:5">
      <c r="A3900" s="55">
        <v>38524</v>
      </c>
      <c r="B3900">
        <v>11.52</v>
      </c>
      <c r="C3900">
        <v>11.67</v>
      </c>
      <c r="D3900">
        <v>11.01</v>
      </c>
      <c r="E3900">
        <v>11.08</v>
      </c>
    </row>
    <row r="3901" spans="1:5">
      <c r="A3901" s="55">
        <v>38525</v>
      </c>
      <c r="B3901">
        <v>10.96</v>
      </c>
      <c r="C3901">
        <v>11.31</v>
      </c>
      <c r="D3901">
        <v>10.81</v>
      </c>
      <c r="E3901">
        <v>11.05</v>
      </c>
    </row>
    <row r="3902" spans="1:5">
      <c r="A3902" s="55">
        <v>38526</v>
      </c>
      <c r="B3902">
        <v>11.19</v>
      </c>
      <c r="C3902">
        <v>12.13</v>
      </c>
      <c r="D3902">
        <v>10.96</v>
      </c>
      <c r="E3902">
        <v>12.13</v>
      </c>
    </row>
    <row r="3903" spans="1:5">
      <c r="A3903" s="55">
        <v>38527</v>
      </c>
      <c r="B3903">
        <v>12.27</v>
      </c>
      <c r="C3903">
        <v>12.32</v>
      </c>
      <c r="D3903">
        <v>11.95</v>
      </c>
      <c r="E3903">
        <v>12.18</v>
      </c>
    </row>
    <row r="3904" spans="1:5">
      <c r="A3904" s="55">
        <v>38530</v>
      </c>
      <c r="B3904">
        <v>12.73</v>
      </c>
      <c r="C3904">
        <v>12.78</v>
      </c>
      <c r="D3904">
        <v>12.38</v>
      </c>
      <c r="E3904">
        <v>12.52</v>
      </c>
    </row>
    <row r="3905" spans="1:5">
      <c r="A3905" s="55">
        <v>38531</v>
      </c>
      <c r="B3905">
        <v>12.31</v>
      </c>
      <c r="C3905">
        <v>12.31</v>
      </c>
      <c r="D3905">
        <v>11.55</v>
      </c>
      <c r="E3905">
        <v>11.58</v>
      </c>
    </row>
    <row r="3906" spans="1:5">
      <c r="A3906" s="55">
        <v>38532</v>
      </c>
      <c r="B3906">
        <v>11.54</v>
      </c>
      <c r="C3906">
        <v>11.78</v>
      </c>
      <c r="D3906">
        <v>11.44</v>
      </c>
      <c r="E3906">
        <v>11.77</v>
      </c>
    </row>
    <row r="3907" spans="1:5">
      <c r="A3907" s="55">
        <v>38533</v>
      </c>
      <c r="B3907">
        <v>11.72</v>
      </c>
      <c r="C3907">
        <v>12.1</v>
      </c>
      <c r="D3907">
        <v>11.5</v>
      </c>
      <c r="E3907">
        <v>12.04</v>
      </c>
    </row>
    <row r="3908" spans="1:5">
      <c r="A3908" s="55">
        <v>38534</v>
      </c>
      <c r="B3908">
        <v>11.75</v>
      </c>
      <c r="C3908">
        <v>11.92</v>
      </c>
      <c r="D3908">
        <v>11.38</v>
      </c>
      <c r="E3908">
        <v>11.4</v>
      </c>
    </row>
    <row r="3909" spans="1:5">
      <c r="A3909" s="55">
        <v>38538</v>
      </c>
      <c r="B3909">
        <v>12.41</v>
      </c>
      <c r="C3909">
        <v>12.41</v>
      </c>
      <c r="D3909">
        <v>11.53</v>
      </c>
      <c r="E3909">
        <v>11.68</v>
      </c>
    </row>
    <row r="3910" spans="1:5">
      <c r="A3910" s="55">
        <v>38539</v>
      </c>
      <c r="B3910">
        <v>11.67</v>
      </c>
      <c r="C3910">
        <v>12.33</v>
      </c>
      <c r="D3910">
        <v>11.54</v>
      </c>
      <c r="E3910">
        <v>12.27</v>
      </c>
    </row>
    <row r="3911" spans="1:5">
      <c r="A3911" s="55">
        <v>38540</v>
      </c>
      <c r="B3911">
        <v>13.91</v>
      </c>
      <c r="C3911">
        <v>13.92</v>
      </c>
      <c r="D3911">
        <v>12.48</v>
      </c>
      <c r="E3911">
        <v>12.49</v>
      </c>
    </row>
    <row r="3912" spans="1:5">
      <c r="A3912" s="55">
        <v>38541</v>
      </c>
      <c r="B3912">
        <v>12.24</v>
      </c>
      <c r="C3912">
        <v>12.29</v>
      </c>
      <c r="D3912">
        <v>11.09</v>
      </c>
      <c r="E3912">
        <v>11.45</v>
      </c>
    </row>
    <row r="3913" spans="1:5">
      <c r="A3913" s="55">
        <v>38544</v>
      </c>
      <c r="B3913">
        <v>10.96</v>
      </c>
      <c r="C3913">
        <v>11.41</v>
      </c>
      <c r="D3913">
        <v>10.53</v>
      </c>
      <c r="E3913">
        <v>11.28</v>
      </c>
    </row>
    <row r="3914" spans="1:5">
      <c r="A3914" s="55">
        <v>38545</v>
      </c>
      <c r="B3914">
        <v>11.03</v>
      </c>
      <c r="C3914">
        <v>11.37</v>
      </c>
      <c r="D3914">
        <v>10.85</v>
      </c>
      <c r="E3914">
        <v>10.95</v>
      </c>
    </row>
    <row r="3915" spans="1:5">
      <c r="A3915" s="55">
        <v>38546</v>
      </c>
      <c r="B3915">
        <v>11.09</v>
      </c>
      <c r="C3915">
        <v>11.44</v>
      </c>
      <c r="D3915">
        <v>10.8</v>
      </c>
      <c r="E3915">
        <v>10.84</v>
      </c>
    </row>
    <row r="3916" spans="1:5">
      <c r="A3916" s="55">
        <v>38547</v>
      </c>
      <c r="B3916">
        <v>10.87</v>
      </c>
      <c r="C3916">
        <v>11.13</v>
      </c>
      <c r="D3916">
        <v>10.5</v>
      </c>
      <c r="E3916">
        <v>10.81</v>
      </c>
    </row>
    <row r="3917" spans="1:5">
      <c r="A3917" s="55">
        <v>38548</v>
      </c>
      <c r="B3917">
        <v>10.61</v>
      </c>
      <c r="C3917">
        <v>10.9</v>
      </c>
      <c r="D3917">
        <v>10.130000000000001</v>
      </c>
      <c r="E3917">
        <v>10.33</v>
      </c>
    </row>
    <row r="3918" spans="1:5">
      <c r="A3918" s="55">
        <v>38551</v>
      </c>
      <c r="B3918">
        <v>11.09</v>
      </c>
      <c r="C3918">
        <v>11.09</v>
      </c>
      <c r="D3918">
        <v>10.77</v>
      </c>
      <c r="E3918">
        <v>10.77</v>
      </c>
    </row>
    <row r="3919" spans="1:5">
      <c r="A3919" s="55">
        <v>38552</v>
      </c>
      <c r="B3919">
        <v>10.63</v>
      </c>
      <c r="C3919">
        <v>10.79</v>
      </c>
      <c r="D3919">
        <v>10.36</v>
      </c>
      <c r="E3919">
        <v>10.45</v>
      </c>
    </row>
    <row r="3920" spans="1:5">
      <c r="A3920" s="55">
        <v>38553</v>
      </c>
      <c r="B3920">
        <v>10.8</v>
      </c>
      <c r="C3920">
        <v>10.94</v>
      </c>
      <c r="D3920">
        <v>9.8800000000000008</v>
      </c>
      <c r="E3920">
        <v>10.23</v>
      </c>
    </row>
    <row r="3921" spans="1:5">
      <c r="A3921" s="55">
        <v>38554</v>
      </c>
      <c r="B3921">
        <v>10.23</v>
      </c>
      <c r="C3921">
        <v>11.21</v>
      </c>
      <c r="D3921">
        <v>10.23</v>
      </c>
      <c r="E3921">
        <v>10.97</v>
      </c>
    </row>
    <row r="3922" spans="1:5">
      <c r="A3922" s="55">
        <v>38555</v>
      </c>
      <c r="B3922">
        <v>11.01</v>
      </c>
      <c r="C3922">
        <v>11.05</v>
      </c>
      <c r="D3922">
        <v>10.51</v>
      </c>
      <c r="E3922">
        <v>10.52</v>
      </c>
    </row>
    <row r="3923" spans="1:5">
      <c r="A3923" s="55">
        <v>38558</v>
      </c>
      <c r="B3923">
        <v>11.12</v>
      </c>
      <c r="C3923">
        <v>36.56</v>
      </c>
      <c r="D3923">
        <v>10.7</v>
      </c>
      <c r="E3923">
        <v>11.1</v>
      </c>
    </row>
    <row r="3924" spans="1:5">
      <c r="A3924" s="55">
        <v>38559</v>
      </c>
      <c r="B3924">
        <v>11.11</v>
      </c>
      <c r="C3924">
        <v>11.25</v>
      </c>
      <c r="D3924">
        <v>10.92</v>
      </c>
      <c r="E3924">
        <v>10.99</v>
      </c>
    </row>
    <row r="3925" spans="1:5">
      <c r="A3925" s="55">
        <v>38560</v>
      </c>
      <c r="B3925">
        <v>11.03</v>
      </c>
      <c r="C3925">
        <v>11.03</v>
      </c>
      <c r="D3925">
        <v>10.34</v>
      </c>
      <c r="E3925">
        <v>10.36</v>
      </c>
    </row>
    <row r="3926" spans="1:5">
      <c r="A3926" s="55">
        <v>38561</v>
      </c>
      <c r="B3926">
        <v>10.4</v>
      </c>
      <c r="C3926">
        <v>10.58</v>
      </c>
      <c r="D3926">
        <v>10.27</v>
      </c>
      <c r="E3926">
        <v>10.52</v>
      </c>
    </row>
    <row r="3927" spans="1:5">
      <c r="A3927" s="55">
        <v>38562</v>
      </c>
      <c r="B3927">
        <v>10.24</v>
      </c>
      <c r="C3927">
        <v>11.73</v>
      </c>
      <c r="D3927">
        <v>10.24</v>
      </c>
      <c r="E3927">
        <v>11.57</v>
      </c>
    </row>
    <row r="3928" spans="1:5">
      <c r="A3928" s="55">
        <v>38565</v>
      </c>
      <c r="B3928">
        <v>11.75</v>
      </c>
      <c r="C3928">
        <v>12.23</v>
      </c>
      <c r="D3928">
        <v>11.36</v>
      </c>
      <c r="E3928">
        <v>12.08</v>
      </c>
    </row>
    <row r="3929" spans="1:5">
      <c r="A3929" s="55">
        <v>38566</v>
      </c>
      <c r="B3929">
        <v>12</v>
      </c>
      <c r="C3929">
        <v>12.03</v>
      </c>
      <c r="D3929">
        <v>11.69</v>
      </c>
      <c r="E3929">
        <v>11.75</v>
      </c>
    </row>
    <row r="3930" spans="1:5">
      <c r="A3930" s="55">
        <v>38567</v>
      </c>
      <c r="B3930">
        <v>11.9</v>
      </c>
      <c r="C3930">
        <v>12.01</v>
      </c>
      <c r="D3930">
        <v>11.62</v>
      </c>
      <c r="E3930">
        <v>11.83</v>
      </c>
    </row>
    <row r="3931" spans="1:5">
      <c r="A3931" s="55">
        <v>38568</v>
      </c>
      <c r="B3931">
        <v>12.12</v>
      </c>
      <c r="C3931">
        <v>12.57</v>
      </c>
      <c r="D3931">
        <v>11.99</v>
      </c>
      <c r="E3931">
        <v>12.52</v>
      </c>
    </row>
    <row r="3932" spans="1:5">
      <c r="A3932" s="55">
        <v>38569</v>
      </c>
      <c r="B3932">
        <v>11.82</v>
      </c>
      <c r="C3932">
        <v>12.92</v>
      </c>
      <c r="D3932">
        <v>11.82</v>
      </c>
      <c r="E3932">
        <v>12.48</v>
      </c>
    </row>
    <row r="3933" spans="1:5">
      <c r="A3933" s="55">
        <v>38572</v>
      </c>
      <c r="B3933">
        <v>12.56</v>
      </c>
      <c r="C3933">
        <v>13.29</v>
      </c>
      <c r="D3933">
        <v>12.56</v>
      </c>
      <c r="E3933">
        <v>13.21</v>
      </c>
    </row>
    <row r="3934" spans="1:5">
      <c r="A3934" s="55">
        <v>38573</v>
      </c>
      <c r="B3934">
        <v>12.25</v>
      </c>
      <c r="C3934">
        <v>12.78</v>
      </c>
      <c r="D3934">
        <v>12.24</v>
      </c>
      <c r="E3934">
        <v>12.4</v>
      </c>
    </row>
    <row r="3935" spans="1:5">
      <c r="A3935" s="55">
        <v>38574</v>
      </c>
      <c r="B3935">
        <v>12.03</v>
      </c>
      <c r="C3935">
        <v>12.56</v>
      </c>
      <c r="D3935">
        <v>11.51</v>
      </c>
      <c r="E3935">
        <v>12.38</v>
      </c>
    </row>
    <row r="3936" spans="1:5">
      <c r="A3936" s="55">
        <v>38575</v>
      </c>
      <c r="B3936">
        <v>12.34</v>
      </c>
      <c r="C3936">
        <v>12.94</v>
      </c>
      <c r="D3936">
        <v>11.88</v>
      </c>
      <c r="E3936">
        <v>12.42</v>
      </c>
    </row>
    <row r="3937" spans="1:5">
      <c r="A3937" s="55">
        <v>38576</v>
      </c>
      <c r="B3937">
        <v>12.36</v>
      </c>
      <c r="C3937">
        <v>12.98</v>
      </c>
      <c r="D3937">
        <v>12.18</v>
      </c>
      <c r="E3937">
        <v>12.74</v>
      </c>
    </row>
    <row r="3938" spans="1:5">
      <c r="A3938" s="55">
        <v>38579</v>
      </c>
      <c r="B3938">
        <v>12.87</v>
      </c>
      <c r="C3938">
        <v>12.99</v>
      </c>
      <c r="D3938">
        <v>12.08</v>
      </c>
      <c r="E3938">
        <v>12.26</v>
      </c>
    </row>
    <row r="3939" spans="1:5">
      <c r="A3939" s="55">
        <v>38580</v>
      </c>
      <c r="B3939">
        <v>12.37</v>
      </c>
      <c r="C3939">
        <v>13.89</v>
      </c>
      <c r="D3939">
        <v>12.28</v>
      </c>
      <c r="E3939">
        <v>13.52</v>
      </c>
    </row>
    <row r="3940" spans="1:5">
      <c r="A3940" s="55">
        <v>38581</v>
      </c>
      <c r="B3940">
        <v>13.35</v>
      </c>
      <c r="C3940">
        <v>13.76</v>
      </c>
      <c r="D3940">
        <v>12.78</v>
      </c>
      <c r="E3940">
        <v>13.3</v>
      </c>
    </row>
    <row r="3941" spans="1:5">
      <c r="A3941" s="55">
        <v>38582</v>
      </c>
      <c r="B3941">
        <v>13.47</v>
      </c>
      <c r="C3941">
        <v>13.88</v>
      </c>
      <c r="D3941">
        <v>13.01</v>
      </c>
      <c r="E3941">
        <v>13.42</v>
      </c>
    </row>
    <row r="3942" spans="1:5">
      <c r="A3942" s="55">
        <v>38583</v>
      </c>
      <c r="B3942">
        <v>12.84</v>
      </c>
      <c r="C3942">
        <v>13.85</v>
      </c>
      <c r="D3942">
        <v>12.61</v>
      </c>
      <c r="E3942">
        <v>13.42</v>
      </c>
    </row>
    <row r="3943" spans="1:5">
      <c r="A3943" s="55">
        <v>38586</v>
      </c>
      <c r="B3943">
        <v>13.67</v>
      </c>
      <c r="C3943">
        <v>13.89</v>
      </c>
      <c r="D3943">
        <v>13.2</v>
      </c>
      <c r="E3943">
        <v>13.42</v>
      </c>
    </row>
    <row r="3944" spans="1:5">
      <c r="A3944" s="55">
        <v>38587</v>
      </c>
      <c r="B3944">
        <v>13.63</v>
      </c>
      <c r="C3944">
        <v>14.05</v>
      </c>
      <c r="D3944">
        <v>13.3</v>
      </c>
      <c r="E3944">
        <v>13.34</v>
      </c>
    </row>
    <row r="3945" spans="1:5">
      <c r="A3945" s="55">
        <v>38588</v>
      </c>
      <c r="B3945">
        <v>13.56</v>
      </c>
      <c r="C3945">
        <v>14.18</v>
      </c>
      <c r="D3945">
        <v>13</v>
      </c>
      <c r="E3945">
        <v>14.17</v>
      </c>
    </row>
    <row r="3946" spans="1:5">
      <c r="A3946" s="55">
        <v>38589</v>
      </c>
      <c r="B3946">
        <v>13.92</v>
      </c>
      <c r="C3946">
        <v>14.12</v>
      </c>
      <c r="D3946">
        <v>13.66</v>
      </c>
      <c r="E3946">
        <v>13.73</v>
      </c>
    </row>
    <row r="3947" spans="1:5">
      <c r="A3947" s="55">
        <v>38590</v>
      </c>
      <c r="B3947">
        <v>13.79</v>
      </c>
      <c r="C3947">
        <v>14.2</v>
      </c>
      <c r="D3947">
        <v>13.65</v>
      </c>
      <c r="E3947">
        <v>13.72</v>
      </c>
    </row>
    <row r="3948" spans="1:5">
      <c r="A3948" s="55">
        <v>38593</v>
      </c>
      <c r="B3948">
        <v>14.34</v>
      </c>
      <c r="C3948">
        <v>14.41</v>
      </c>
      <c r="D3948">
        <v>13.38</v>
      </c>
      <c r="E3948">
        <v>13.52</v>
      </c>
    </row>
    <row r="3949" spans="1:5">
      <c r="A3949" s="55">
        <v>38594</v>
      </c>
      <c r="B3949">
        <v>13.49</v>
      </c>
      <c r="C3949">
        <v>14.18</v>
      </c>
      <c r="D3949">
        <v>13.47</v>
      </c>
      <c r="E3949">
        <v>13.65</v>
      </c>
    </row>
    <row r="3950" spans="1:5">
      <c r="A3950" s="55">
        <v>38595</v>
      </c>
      <c r="B3950">
        <v>13.37</v>
      </c>
      <c r="C3950">
        <v>13.63</v>
      </c>
      <c r="D3950">
        <v>12.56</v>
      </c>
      <c r="E3950">
        <v>12.6</v>
      </c>
    </row>
    <row r="3951" spans="1:5">
      <c r="A3951" s="55">
        <v>38596</v>
      </c>
      <c r="B3951">
        <v>12.86</v>
      </c>
      <c r="C3951">
        <v>13.37</v>
      </c>
      <c r="D3951">
        <v>12.31</v>
      </c>
      <c r="E3951">
        <v>13.15</v>
      </c>
    </row>
    <row r="3952" spans="1:5">
      <c r="A3952" s="55">
        <v>38597</v>
      </c>
      <c r="B3952">
        <v>13.21</v>
      </c>
      <c r="C3952">
        <v>13.72</v>
      </c>
      <c r="D3952">
        <v>13.03</v>
      </c>
      <c r="E3952">
        <v>13.57</v>
      </c>
    </row>
    <row r="3953" spans="1:5">
      <c r="A3953" s="55">
        <v>38601</v>
      </c>
      <c r="B3953">
        <v>14.17</v>
      </c>
      <c r="C3953">
        <v>14.18</v>
      </c>
      <c r="D3953">
        <v>12.9</v>
      </c>
      <c r="E3953">
        <v>12.93</v>
      </c>
    </row>
    <row r="3954" spans="1:5">
      <c r="A3954" s="55">
        <v>38602</v>
      </c>
      <c r="B3954">
        <v>13.06</v>
      </c>
      <c r="C3954">
        <v>13.2</v>
      </c>
      <c r="D3954">
        <v>12.44</v>
      </c>
      <c r="E3954">
        <v>12.52</v>
      </c>
    </row>
    <row r="3955" spans="1:5">
      <c r="A3955" s="55">
        <v>38603</v>
      </c>
      <c r="B3955">
        <v>12.72</v>
      </c>
      <c r="C3955">
        <v>12.94</v>
      </c>
      <c r="D3955">
        <v>12.37</v>
      </c>
      <c r="E3955">
        <v>12.93</v>
      </c>
    </row>
    <row r="3956" spans="1:5">
      <c r="A3956" s="55">
        <v>38604</v>
      </c>
      <c r="B3956">
        <v>12.46</v>
      </c>
      <c r="C3956">
        <v>12.65</v>
      </c>
      <c r="D3956">
        <v>11.96</v>
      </c>
      <c r="E3956">
        <v>11.98</v>
      </c>
    </row>
    <row r="3957" spans="1:5">
      <c r="A3957" s="55">
        <v>38607</v>
      </c>
      <c r="B3957">
        <v>11.66</v>
      </c>
      <c r="C3957">
        <v>11.89</v>
      </c>
      <c r="D3957">
        <v>11.45</v>
      </c>
      <c r="E3957">
        <v>11.65</v>
      </c>
    </row>
    <row r="3958" spans="1:5">
      <c r="A3958" s="55">
        <v>38608</v>
      </c>
      <c r="B3958">
        <v>11.76</v>
      </c>
      <c r="C3958">
        <v>12.48</v>
      </c>
      <c r="D3958">
        <v>11.75</v>
      </c>
      <c r="E3958">
        <v>12.39</v>
      </c>
    </row>
    <row r="3959" spans="1:5">
      <c r="A3959" s="55">
        <v>38609</v>
      </c>
      <c r="B3959">
        <v>12.79</v>
      </c>
      <c r="C3959">
        <v>13.26</v>
      </c>
      <c r="D3959">
        <v>12.67</v>
      </c>
      <c r="E3959">
        <v>12.91</v>
      </c>
    </row>
    <row r="3960" spans="1:5">
      <c r="A3960" s="55">
        <v>38610</v>
      </c>
      <c r="B3960">
        <v>12.72</v>
      </c>
      <c r="C3960">
        <v>13.17</v>
      </c>
      <c r="D3960">
        <v>12.28</v>
      </c>
      <c r="E3960">
        <v>12.49</v>
      </c>
    </row>
    <row r="3961" spans="1:5">
      <c r="A3961" s="55">
        <v>38611</v>
      </c>
      <c r="B3961">
        <v>11.89</v>
      </c>
      <c r="C3961">
        <v>11.93</v>
      </c>
      <c r="D3961">
        <v>11.07</v>
      </c>
      <c r="E3961">
        <v>11.22</v>
      </c>
    </row>
    <row r="3962" spans="1:5">
      <c r="A3962" s="55">
        <v>38614</v>
      </c>
      <c r="B3962">
        <v>12.17</v>
      </c>
      <c r="C3962">
        <v>12.46</v>
      </c>
      <c r="D3962">
        <v>12.04</v>
      </c>
      <c r="E3962">
        <v>12.14</v>
      </c>
    </row>
    <row r="3963" spans="1:5">
      <c r="A3963" s="55">
        <v>38615</v>
      </c>
      <c r="B3963">
        <v>12.23</v>
      </c>
      <c r="C3963">
        <v>12.96</v>
      </c>
      <c r="D3963">
        <v>11.83</v>
      </c>
      <c r="E3963">
        <v>12.64</v>
      </c>
    </row>
    <row r="3964" spans="1:5">
      <c r="A3964" s="55">
        <v>38616</v>
      </c>
      <c r="B3964">
        <v>13.07</v>
      </c>
      <c r="C3964">
        <v>13.91</v>
      </c>
      <c r="D3964">
        <v>12.96</v>
      </c>
      <c r="E3964">
        <v>13.79</v>
      </c>
    </row>
    <row r="3965" spans="1:5">
      <c r="A3965" s="55">
        <v>38617</v>
      </c>
      <c r="B3965">
        <v>13.85</v>
      </c>
      <c r="C3965">
        <v>14.39</v>
      </c>
      <c r="D3965">
        <v>13.31</v>
      </c>
      <c r="E3965">
        <v>13.33</v>
      </c>
    </row>
    <row r="3966" spans="1:5">
      <c r="A3966" s="55">
        <v>38618</v>
      </c>
      <c r="B3966">
        <v>13.64</v>
      </c>
      <c r="C3966">
        <v>13.88</v>
      </c>
      <c r="D3966">
        <v>12.75</v>
      </c>
      <c r="E3966">
        <v>12.96</v>
      </c>
    </row>
    <row r="3967" spans="1:5">
      <c r="A3967" s="55">
        <v>38621</v>
      </c>
      <c r="B3967">
        <v>13.27</v>
      </c>
      <c r="C3967">
        <v>13.47</v>
      </c>
      <c r="D3967">
        <v>12.64</v>
      </c>
      <c r="E3967">
        <v>13.04</v>
      </c>
    </row>
    <row r="3968" spans="1:5">
      <c r="A3968" s="55">
        <v>38622</v>
      </c>
      <c r="B3968">
        <v>13.06</v>
      </c>
      <c r="C3968">
        <v>13.46</v>
      </c>
      <c r="D3968">
        <v>12.51</v>
      </c>
      <c r="E3968">
        <v>12.76</v>
      </c>
    </row>
    <row r="3969" spans="1:5">
      <c r="A3969" s="55">
        <v>38623</v>
      </c>
      <c r="B3969">
        <v>12.6</v>
      </c>
      <c r="C3969">
        <v>12.98</v>
      </c>
      <c r="D3969">
        <v>12.37</v>
      </c>
      <c r="E3969">
        <v>12.63</v>
      </c>
    </row>
    <row r="3970" spans="1:5">
      <c r="A3970" s="55">
        <v>38624</v>
      </c>
      <c r="B3970">
        <v>12.92</v>
      </c>
      <c r="C3970">
        <v>13.23</v>
      </c>
      <c r="D3970">
        <v>12.15</v>
      </c>
      <c r="E3970">
        <v>12.24</v>
      </c>
    </row>
    <row r="3971" spans="1:5">
      <c r="A3971" s="55">
        <v>38625</v>
      </c>
      <c r="B3971">
        <v>12.42</v>
      </c>
      <c r="C3971">
        <v>12.44</v>
      </c>
      <c r="D3971">
        <v>11.92</v>
      </c>
      <c r="E3971">
        <v>11.92</v>
      </c>
    </row>
    <row r="3972" spans="1:5">
      <c r="A3972" s="55">
        <v>38628</v>
      </c>
      <c r="B3972">
        <v>12.37</v>
      </c>
      <c r="C3972">
        <v>12.62</v>
      </c>
      <c r="D3972">
        <v>11.98</v>
      </c>
      <c r="E3972">
        <v>12.46</v>
      </c>
    </row>
    <row r="3973" spans="1:5">
      <c r="A3973" s="55">
        <v>38629</v>
      </c>
      <c r="B3973">
        <v>12.5</v>
      </c>
      <c r="C3973">
        <v>13.21</v>
      </c>
      <c r="D3973">
        <v>12.11</v>
      </c>
      <c r="E3973">
        <v>13.2</v>
      </c>
    </row>
    <row r="3974" spans="1:5">
      <c r="A3974" s="55">
        <v>38630</v>
      </c>
      <c r="B3974">
        <v>13.15</v>
      </c>
      <c r="C3974">
        <v>14.58</v>
      </c>
      <c r="D3974">
        <v>12.97</v>
      </c>
      <c r="E3974">
        <v>14.55</v>
      </c>
    </row>
    <row r="3975" spans="1:5">
      <c r="A3975" s="55">
        <v>38631</v>
      </c>
      <c r="B3975">
        <v>14.53</v>
      </c>
      <c r="C3975">
        <v>15.63</v>
      </c>
      <c r="D3975">
        <v>14.04</v>
      </c>
      <c r="E3975">
        <v>14.96</v>
      </c>
    </row>
    <row r="3976" spans="1:5">
      <c r="A3976" s="55">
        <v>38632</v>
      </c>
      <c r="B3976">
        <v>14.56</v>
      </c>
      <c r="C3976">
        <v>14.82</v>
      </c>
      <c r="D3976">
        <v>14.3</v>
      </c>
      <c r="E3976">
        <v>14.59</v>
      </c>
    </row>
    <row r="3977" spans="1:5">
      <c r="A3977" s="55">
        <v>38635</v>
      </c>
      <c r="B3977">
        <v>14.93</v>
      </c>
      <c r="C3977">
        <v>15.61</v>
      </c>
      <c r="D3977">
        <v>14.87</v>
      </c>
      <c r="E3977">
        <v>15.55</v>
      </c>
    </row>
    <row r="3978" spans="1:5">
      <c r="A3978" s="55">
        <v>38636</v>
      </c>
      <c r="B3978">
        <v>15.35</v>
      </c>
      <c r="C3978">
        <v>15.7</v>
      </c>
      <c r="D3978">
        <v>15.06</v>
      </c>
      <c r="E3978">
        <v>15.63</v>
      </c>
    </row>
    <row r="3979" spans="1:5">
      <c r="A3979" s="55">
        <v>38637</v>
      </c>
      <c r="B3979">
        <v>15.56</v>
      </c>
      <c r="C3979">
        <v>16.27</v>
      </c>
      <c r="D3979">
        <v>15.04</v>
      </c>
      <c r="E3979">
        <v>16.22</v>
      </c>
    </row>
    <row r="3980" spans="1:5">
      <c r="A3980" s="55">
        <v>38638</v>
      </c>
      <c r="B3980">
        <v>16.32</v>
      </c>
      <c r="C3980">
        <v>17.190000000000001</v>
      </c>
      <c r="D3980">
        <v>15.98</v>
      </c>
      <c r="E3980">
        <v>16.47</v>
      </c>
    </row>
    <row r="3981" spans="1:5">
      <c r="A3981" s="55">
        <v>38639</v>
      </c>
      <c r="B3981">
        <v>15.99</v>
      </c>
      <c r="C3981">
        <v>16.03</v>
      </c>
      <c r="D3981">
        <v>14.83</v>
      </c>
      <c r="E3981">
        <v>14.87</v>
      </c>
    </row>
    <row r="3982" spans="1:5">
      <c r="A3982" s="55">
        <v>38642</v>
      </c>
      <c r="B3982">
        <v>15.3</v>
      </c>
      <c r="C3982">
        <v>15.3</v>
      </c>
      <c r="D3982">
        <v>14.58</v>
      </c>
      <c r="E3982">
        <v>14.67</v>
      </c>
    </row>
    <row r="3983" spans="1:5">
      <c r="A3983" s="55">
        <v>38643</v>
      </c>
      <c r="B3983">
        <v>14.92</v>
      </c>
      <c r="C3983">
        <v>15.4</v>
      </c>
      <c r="D3983">
        <v>14.79</v>
      </c>
      <c r="E3983">
        <v>15.33</v>
      </c>
    </row>
    <row r="3984" spans="1:5">
      <c r="A3984" s="55">
        <v>38644</v>
      </c>
      <c r="B3984">
        <v>15.63</v>
      </c>
      <c r="C3984">
        <v>15.86</v>
      </c>
      <c r="D3984">
        <v>13.47</v>
      </c>
      <c r="E3984">
        <v>13.5</v>
      </c>
    </row>
    <row r="3985" spans="1:5">
      <c r="A3985" s="55">
        <v>38645</v>
      </c>
      <c r="B3985">
        <v>14.18</v>
      </c>
      <c r="C3985">
        <v>16.190000000000001</v>
      </c>
      <c r="D3985">
        <v>13.98</v>
      </c>
      <c r="E3985">
        <v>16.11</v>
      </c>
    </row>
    <row r="3986" spans="1:5">
      <c r="A3986" s="55">
        <v>38646</v>
      </c>
      <c r="B3986">
        <v>15.53</v>
      </c>
      <c r="C3986">
        <v>16.27</v>
      </c>
      <c r="D3986">
        <v>15.26</v>
      </c>
      <c r="E3986">
        <v>16.13</v>
      </c>
    </row>
    <row r="3987" spans="1:5">
      <c r="A3987" s="55">
        <v>38649</v>
      </c>
      <c r="B3987">
        <v>16.18</v>
      </c>
      <c r="C3987">
        <v>16.440000000000001</v>
      </c>
      <c r="D3987">
        <v>14.61</v>
      </c>
      <c r="E3987">
        <v>14.74</v>
      </c>
    </row>
    <row r="3988" spans="1:5">
      <c r="A3988" s="55">
        <v>38650</v>
      </c>
      <c r="B3988">
        <v>14.96</v>
      </c>
      <c r="C3988">
        <v>15.3</v>
      </c>
      <c r="D3988">
        <v>14.2</v>
      </c>
      <c r="E3988">
        <v>14.53</v>
      </c>
    </row>
    <row r="3989" spans="1:5">
      <c r="A3989" s="55">
        <v>38651</v>
      </c>
      <c r="B3989">
        <v>14.8</v>
      </c>
      <c r="C3989">
        <v>14.88</v>
      </c>
      <c r="D3989">
        <v>13.72</v>
      </c>
      <c r="E3989">
        <v>14.59</v>
      </c>
    </row>
    <row r="3990" spans="1:5">
      <c r="A3990" s="55">
        <v>38652</v>
      </c>
      <c r="B3990">
        <v>14.73</v>
      </c>
      <c r="C3990">
        <v>16.3</v>
      </c>
      <c r="D3990">
        <v>14.57</v>
      </c>
      <c r="E3990">
        <v>16.02</v>
      </c>
    </row>
    <row r="3991" spans="1:5">
      <c r="A3991" s="55">
        <v>38653</v>
      </c>
      <c r="B3991">
        <v>15.45</v>
      </c>
      <c r="C3991">
        <v>15.61</v>
      </c>
      <c r="D3991">
        <v>14.11</v>
      </c>
      <c r="E3991">
        <v>14.25</v>
      </c>
    </row>
    <row r="3992" spans="1:5">
      <c r="A3992" s="55">
        <v>38656</v>
      </c>
      <c r="B3992">
        <v>14.04</v>
      </c>
      <c r="C3992">
        <v>15.39</v>
      </c>
      <c r="D3992">
        <v>13.93</v>
      </c>
      <c r="E3992">
        <v>15.32</v>
      </c>
    </row>
    <row r="3993" spans="1:5">
      <c r="A3993" s="55">
        <v>38657</v>
      </c>
      <c r="B3993">
        <v>14.85</v>
      </c>
      <c r="C3993">
        <v>15.66</v>
      </c>
      <c r="D3993">
        <v>14.65</v>
      </c>
      <c r="E3993">
        <v>14.85</v>
      </c>
    </row>
    <row r="3994" spans="1:5">
      <c r="A3994" s="55">
        <v>38658</v>
      </c>
      <c r="B3994">
        <v>14.99</v>
      </c>
      <c r="C3994">
        <v>14.99</v>
      </c>
      <c r="D3994">
        <v>13.38</v>
      </c>
      <c r="E3994">
        <v>13.48</v>
      </c>
    </row>
    <row r="3995" spans="1:5">
      <c r="A3995" s="55">
        <v>38659</v>
      </c>
      <c r="B3995">
        <v>13.12</v>
      </c>
      <c r="C3995">
        <v>13.23</v>
      </c>
      <c r="D3995">
        <v>12.5</v>
      </c>
      <c r="E3995">
        <v>13</v>
      </c>
    </row>
    <row r="3996" spans="1:5">
      <c r="A3996" s="55">
        <v>38660</v>
      </c>
      <c r="B3996">
        <v>12.88</v>
      </c>
      <c r="C3996">
        <v>13.62</v>
      </c>
      <c r="D3996">
        <v>12.69</v>
      </c>
      <c r="E3996">
        <v>13.17</v>
      </c>
    </row>
    <row r="3997" spans="1:5">
      <c r="A3997" s="55">
        <v>38663</v>
      </c>
      <c r="B3997">
        <v>13.11</v>
      </c>
      <c r="C3997">
        <v>13.65</v>
      </c>
      <c r="D3997">
        <v>12.76</v>
      </c>
      <c r="E3997">
        <v>13.1</v>
      </c>
    </row>
    <row r="3998" spans="1:5">
      <c r="A3998" s="55">
        <v>38664</v>
      </c>
      <c r="B3998">
        <v>13.61</v>
      </c>
      <c r="C3998">
        <v>13.61</v>
      </c>
      <c r="D3998">
        <v>13.04</v>
      </c>
      <c r="E3998">
        <v>13.08</v>
      </c>
    </row>
    <row r="3999" spans="1:5">
      <c r="A3999" s="55">
        <v>38665</v>
      </c>
      <c r="B3999">
        <v>13.14</v>
      </c>
      <c r="C3999">
        <v>13.36</v>
      </c>
      <c r="D3999">
        <v>12.42</v>
      </c>
      <c r="E3999">
        <v>12.8</v>
      </c>
    </row>
    <row r="4000" spans="1:5">
      <c r="A4000" s="55">
        <v>38666</v>
      </c>
      <c r="B4000">
        <v>12.68</v>
      </c>
      <c r="C4000">
        <v>13.17</v>
      </c>
      <c r="D4000">
        <v>11.73</v>
      </c>
      <c r="E4000">
        <v>11.9</v>
      </c>
    </row>
    <row r="4001" spans="1:5">
      <c r="A4001" s="55">
        <v>38667</v>
      </c>
      <c r="B4001">
        <v>11.82</v>
      </c>
      <c r="C4001">
        <v>11.96</v>
      </c>
      <c r="D4001">
        <v>11.63</v>
      </c>
      <c r="E4001">
        <v>11.63</v>
      </c>
    </row>
    <row r="4002" spans="1:5">
      <c r="A4002" s="55">
        <v>38670</v>
      </c>
      <c r="B4002">
        <v>11.99</v>
      </c>
      <c r="C4002">
        <v>12.34</v>
      </c>
      <c r="D4002">
        <v>11.77</v>
      </c>
      <c r="E4002">
        <v>12.18</v>
      </c>
    </row>
    <row r="4003" spans="1:5">
      <c r="A4003" s="55">
        <v>38671</v>
      </c>
      <c r="B4003">
        <v>12.16</v>
      </c>
      <c r="C4003">
        <v>12.69</v>
      </c>
      <c r="D4003">
        <v>11.7</v>
      </c>
      <c r="E4003">
        <v>12.23</v>
      </c>
    </row>
    <row r="4004" spans="1:5">
      <c r="A4004" s="55">
        <v>38672</v>
      </c>
      <c r="B4004">
        <v>12.22</v>
      </c>
      <c r="C4004">
        <v>12.68</v>
      </c>
      <c r="D4004">
        <v>12.17</v>
      </c>
      <c r="E4004">
        <v>12.26</v>
      </c>
    </row>
    <row r="4005" spans="1:5">
      <c r="A4005" s="55">
        <v>38673</v>
      </c>
      <c r="B4005">
        <v>11.92</v>
      </c>
      <c r="C4005">
        <v>12.2</v>
      </c>
      <c r="D4005">
        <v>11.25</v>
      </c>
      <c r="E4005">
        <v>11.25</v>
      </c>
    </row>
    <row r="4006" spans="1:5">
      <c r="A4006" s="55">
        <v>38674</v>
      </c>
      <c r="B4006">
        <v>11.19</v>
      </c>
      <c r="C4006">
        <v>11.67</v>
      </c>
      <c r="D4006">
        <v>10.96</v>
      </c>
      <c r="E4006">
        <v>11.12</v>
      </c>
    </row>
    <row r="4007" spans="1:5">
      <c r="A4007" s="55">
        <v>38677</v>
      </c>
      <c r="B4007">
        <v>11.18</v>
      </c>
      <c r="C4007">
        <v>11.38</v>
      </c>
      <c r="D4007">
        <v>10.71</v>
      </c>
      <c r="E4007">
        <v>10.82</v>
      </c>
    </row>
    <row r="4008" spans="1:5">
      <c r="A4008" s="55">
        <v>38678</v>
      </c>
      <c r="B4008">
        <v>11.01</v>
      </c>
      <c r="C4008">
        <v>11.1</v>
      </c>
      <c r="D4008">
        <v>10.5</v>
      </c>
      <c r="E4008">
        <v>10.6</v>
      </c>
    </row>
    <row r="4009" spans="1:5">
      <c r="A4009" s="55">
        <v>38679</v>
      </c>
      <c r="B4009">
        <v>10.96</v>
      </c>
      <c r="C4009">
        <v>11.03</v>
      </c>
      <c r="D4009">
        <v>10.67</v>
      </c>
      <c r="E4009">
        <v>10.96</v>
      </c>
    </row>
    <row r="4010" spans="1:5">
      <c r="A4010" s="55">
        <v>38681</v>
      </c>
      <c r="B4010">
        <v>11.04</v>
      </c>
      <c r="C4010">
        <v>11.24</v>
      </c>
      <c r="D4010">
        <v>10.88</v>
      </c>
      <c r="E4010">
        <v>10.88</v>
      </c>
    </row>
    <row r="4011" spans="1:5">
      <c r="A4011" s="55">
        <v>38684</v>
      </c>
      <c r="B4011">
        <v>11.34</v>
      </c>
      <c r="C4011">
        <v>11.99</v>
      </c>
      <c r="D4011">
        <v>11.33</v>
      </c>
      <c r="E4011">
        <v>11.84</v>
      </c>
    </row>
    <row r="4012" spans="1:5">
      <c r="A4012" s="55">
        <v>38685</v>
      </c>
      <c r="B4012">
        <v>11.77</v>
      </c>
      <c r="C4012">
        <v>11.96</v>
      </c>
      <c r="D4012">
        <v>11.61</v>
      </c>
      <c r="E4012">
        <v>11.89</v>
      </c>
    </row>
    <row r="4013" spans="1:5">
      <c r="A4013" s="55">
        <v>38686</v>
      </c>
      <c r="B4013">
        <v>11.84</v>
      </c>
      <c r="C4013">
        <v>12.13</v>
      </c>
      <c r="D4013">
        <v>11.55</v>
      </c>
      <c r="E4013">
        <v>12.06</v>
      </c>
    </row>
    <row r="4014" spans="1:5">
      <c r="A4014" s="55">
        <v>38687</v>
      </c>
      <c r="B4014">
        <v>12.09</v>
      </c>
      <c r="C4014">
        <v>12.23</v>
      </c>
      <c r="D4014">
        <v>11.14</v>
      </c>
      <c r="E4014">
        <v>11.24</v>
      </c>
    </row>
    <row r="4015" spans="1:5">
      <c r="A4015" s="55">
        <v>38688</v>
      </c>
      <c r="B4015">
        <v>11.1</v>
      </c>
      <c r="C4015">
        <v>11.23</v>
      </c>
      <c r="D4015">
        <v>10.94</v>
      </c>
      <c r="E4015">
        <v>11.01</v>
      </c>
    </row>
    <row r="4016" spans="1:5">
      <c r="A4016" s="55">
        <v>38691</v>
      </c>
      <c r="B4016">
        <v>11.45</v>
      </c>
      <c r="C4016">
        <v>11.68</v>
      </c>
      <c r="D4016">
        <v>11.4</v>
      </c>
      <c r="E4016">
        <v>11.6</v>
      </c>
    </row>
    <row r="4017" spans="1:5">
      <c r="A4017" s="55">
        <v>38692</v>
      </c>
      <c r="B4017">
        <v>11.16</v>
      </c>
      <c r="C4017">
        <v>11.59</v>
      </c>
      <c r="D4017">
        <v>10.96</v>
      </c>
      <c r="E4017">
        <v>11.52</v>
      </c>
    </row>
    <row r="4018" spans="1:5">
      <c r="A4018" s="55">
        <v>38693</v>
      </c>
      <c r="B4018">
        <v>11.49</v>
      </c>
      <c r="C4018">
        <v>12.44</v>
      </c>
      <c r="D4018">
        <v>11.45</v>
      </c>
      <c r="E4018">
        <v>12.18</v>
      </c>
    </row>
    <row r="4019" spans="1:5">
      <c r="A4019" s="55">
        <v>38694</v>
      </c>
      <c r="B4019">
        <v>11.88</v>
      </c>
      <c r="C4019">
        <v>12.41</v>
      </c>
      <c r="D4019">
        <v>11.73</v>
      </c>
      <c r="E4019">
        <v>12.21</v>
      </c>
    </row>
    <row r="4020" spans="1:5">
      <c r="A4020" s="55">
        <v>38695</v>
      </c>
      <c r="B4020">
        <v>11.91</v>
      </c>
      <c r="C4020">
        <v>12.2</v>
      </c>
      <c r="D4020">
        <v>11.56</v>
      </c>
      <c r="E4020">
        <v>11.69</v>
      </c>
    </row>
    <row r="4021" spans="1:5">
      <c r="A4021" s="55">
        <v>38698</v>
      </c>
      <c r="B4021">
        <v>10.86</v>
      </c>
      <c r="C4021">
        <v>11.81</v>
      </c>
      <c r="D4021">
        <v>10.83</v>
      </c>
      <c r="E4021">
        <v>11.47</v>
      </c>
    </row>
    <row r="4022" spans="1:5">
      <c r="A4022" s="55">
        <v>38699</v>
      </c>
      <c r="B4022">
        <v>11.18</v>
      </c>
      <c r="C4022">
        <v>11.42</v>
      </c>
      <c r="D4022">
        <v>10.74</v>
      </c>
      <c r="E4022">
        <v>11.11</v>
      </c>
    </row>
    <row r="4023" spans="1:5">
      <c r="A4023" s="55">
        <v>38700</v>
      </c>
      <c r="B4023">
        <v>10.75</v>
      </c>
      <c r="C4023">
        <v>10.79</v>
      </c>
      <c r="D4023">
        <v>10.39</v>
      </c>
      <c r="E4023">
        <v>10.48</v>
      </c>
    </row>
    <row r="4024" spans="1:5">
      <c r="A4024" s="55">
        <v>38701</v>
      </c>
      <c r="B4024">
        <v>10.66</v>
      </c>
      <c r="C4024">
        <v>11.11</v>
      </c>
      <c r="D4024">
        <v>10.37</v>
      </c>
      <c r="E4024">
        <v>10.73</v>
      </c>
    </row>
    <row r="4025" spans="1:5">
      <c r="A4025" s="55">
        <v>38702</v>
      </c>
      <c r="B4025">
        <v>10.7</v>
      </c>
      <c r="C4025">
        <v>10.75</v>
      </c>
      <c r="D4025">
        <v>10.15</v>
      </c>
      <c r="E4025">
        <v>10.68</v>
      </c>
    </row>
    <row r="4026" spans="1:5">
      <c r="A4026" s="55">
        <v>38705</v>
      </c>
      <c r="B4026">
        <v>11.11</v>
      </c>
      <c r="C4026">
        <v>11.38</v>
      </c>
      <c r="D4026">
        <v>10.65</v>
      </c>
      <c r="E4026">
        <v>11.38</v>
      </c>
    </row>
    <row r="4027" spans="1:5">
      <c r="A4027" s="55">
        <v>38706</v>
      </c>
      <c r="B4027">
        <v>11.32</v>
      </c>
      <c r="C4027">
        <v>11.45</v>
      </c>
      <c r="D4027">
        <v>11</v>
      </c>
      <c r="E4027">
        <v>11.19</v>
      </c>
    </row>
    <row r="4028" spans="1:5">
      <c r="A4028" s="55">
        <v>38707</v>
      </c>
      <c r="B4028">
        <v>10.71</v>
      </c>
      <c r="C4028">
        <v>11.07</v>
      </c>
      <c r="D4028">
        <v>10.34</v>
      </c>
      <c r="E4028">
        <v>10.81</v>
      </c>
    </row>
    <row r="4029" spans="1:5">
      <c r="A4029" s="55">
        <v>38708</v>
      </c>
      <c r="B4029">
        <v>10.82</v>
      </c>
      <c r="C4029">
        <v>10.89</v>
      </c>
      <c r="D4029">
        <v>10.28</v>
      </c>
      <c r="E4029">
        <v>10.29</v>
      </c>
    </row>
    <row r="4030" spans="1:5">
      <c r="A4030" s="55">
        <v>38709</v>
      </c>
      <c r="B4030">
        <v>10.37</v>
      </c>
      <c r="C4030">
        <v>10.48</v>
      </c>
      <c r="D4030">
        <v>10.24</v>
      </c>
      <c r="E4030">
        <v>10.27</v>
      </c>
    </row>
    <row r="4031" spans="1:5">
      <c r="A4031" s="55">
        <v>38713</v>
      </c>
      <c r="B4031">
        <v>10.97</v>
      </c>
      <c r="C4031">
        <v>11.65</v>
      </c>
      <c r="D4031">
        <v>10.83</v>
      </c>
      <c r="E4031">
        <v>11.57</v>
      </c>
    </row>
    <row r="4032" spans="1:5">
      <c r="A4032" s="55">
        <v>38714</v>
      </c>
      <c r="B4032">
        <v>11.55</v>
      </c>
      <c r="C4032">
        <v>11.64</v>
      </c>
      <c r="D4032">
        <v>11.26</v>
      </c>
      <c r="E4032">
        <v>11.35</v>
      </c>
    </row>
    <row r="4033" spans="1:5">
      <c r="A4033" s="55">
        <v>38715</v>
      </c>
      <c r="B4033">
        <v>11.36</v>
      </c>
      <c r="C4033">
        <v>11.67</v>
      </c>
      <c r="D4033">
        <v>11.14</v>
      </c>
      <c r="E4033">
        <v>11.61</v>
      </c>
    </row>
    <row r="4034" spans="1:5">
      <c r="A4034" s="55">
        <v>38716</v>
      </c>
      <c r="B4034">
        <v>11.96</v>
      </c>
      <c r="C4034">
        <v>12.07</v>
      </c>
      <c r="D4034">
        <v>11.55</v>
      </c>
      <c r="E4034">
        <v>12.07</v>
      </c>
    </row>
    <row r="4035" spans="1:5">
      <c r="A4035" s="55">
        <v>38720</v>
      </c>
      <c r="B4035">
        <v>12.25</v>
      </c>
      <c r="C4035">
        <v>12.51</v>
      </c>
      <c r="D4035">
        <v>10.99</v>
      </c>
      <c r="E4035">
        <v>11.14</v>
      </c>
    </row>
    <row r="4036" spans="1:5">
      <c r="A4036" s="55">
        <v>38721</v>
      </c>
      <c r="B4036">
        <v>11.22</v>
      </c>
      <c r="C4036">
        <v>11.71</v>
      </c>
      <c r="D4036">
        <v>10.97</v>
      </c>
      <c r="E4036">
        <v>11.37</v>
      </c>
    </row>
    <row r="4037" spans="1:5">
      <c r="A4037" s="55">
        <v>38722</v>
      </c>
      <c r="B4037">
        <v>11.43</v>
      </c>
      <c r="C4037">
        <v>11.84</v>
      </c>
      <c r="D4037">
        <v>11.31</v>
      </c>
      <c r="E4037">
        <v>11.31</v>
      </c>
    </row>
    <row r="4038" spans="1:5">
      <c r="A4038" s="55">
        <v>38723</v>
      </c>
      <c r="B4038">
        <v>11.23</v>
      </c>
      <c r="C4038">
        <v>11.5</v>
      </c>
      <c r="D4038">
        <v>10.81</v>
      </c>
      <c r="E4038">
        <v>11</v>
      </c>
    </row>
    <row r="4039" spans="1:5">
      <c r="A4039" s="55">
        <v>38726</v>
      </c>
      <c r="B4039">
        <v>11.35</v>
      </c>
      <c r="C4039">
        <v>11.35</v>
      </c>
      <c r="D4039">
        <v>10.98</v>
      </c>
      <c r="E4039">
        <v>11.13</v>
      </c>
    </row>
    <row r="4040" spans="1:5">
      <c r="A4040" s="55">
        <v>38727</v>
      </c>
      <c r="B4040">
        <v>11.39</v>
      </c>
      <c r="C4040">
        <v>11.39</v>
      </c>
      <c r="D4040">
        <v>10.84</v>
      </c>
      <c r="E4040">
        <v>10.86</v>
      </c>
    </row>
    <row r="4041" spans="1:5">
      <c r="A4041" s="55">
        <v>38728</v>
      </c>
      <c r="B4041">
        <v>11.03</v>
      </c>
      <c r="C4041">
        <v>11.16</v>
      </c>
      <c r="D4041">
        <v>10.83</v>
      </c>
      <c r="E4041">
        <v>10.94</v>
      </c>
    </row>
    <row r="4042" spans="1:5">
      <c r="A4042" s="55">
        <v>38729</v>
      </c>
      <c r="B4042">
        <v>10.98</v>
      </c>
      <c r="C4042">
        <v>11.38</v>
      </c>
      <c r="D4042">
        <v>10.94</v>
      </c>
      <c r="E4042">
        <v>11.2</v>
      </c>
    </row>
    <row r="4043" spans="1:5">
      <c r="A4043" s="55">
        <v>38730</v>
      </c>
      <c r="B4043">
        <v>11.4</v>
      </c>
      <c r="C4043">
        <v>11.61</v>
      </c>
      <c r="D4043">
        <v>11.11</v>
      </c>
      <c r="E4043">
        <v>11.23</v>
      </c>
    </row>
    <row r="4044" spans="1:5">
      <c r="A4044" s="55">
        <v>38734</v>
      </c>
      <c r="B4044">
        <v>12.13</v>
      </c>
      <c r="C4044">
        <v>12.46</v>
      </c>
      <c r="D4044">
        <v>11.87</v>
      </c>
      <c r="E4044">
        <v>11.91</v>
      </c>
    </row>
    <row r="4045" spans="1:5">
      <c r="A4045" s="55">
        <v>38735</v>
      </c>
      <c r="B4045">
        <v>12.62</v>
      </c>
      <c r="C4045">
        <v>12.7</v>
      </c>
      <c r="D4045">
        <v>12.2</v>
      </c>
      <c r="E4045">
        <v>12.25</v>
      </c>
    </row>
    <row r="4046" spans="1:5">
      <c r="A4046" s="55">
        <v>38736</v>
      </c>
      <c r="B4046">
        <v>12.12</v>
      </c>
      <c r="C4046">
        <v>12.34</v>
      </c>
      <c r="D4046">
        <v>11.65</v>
      </c>
      <c r="E4046">
        <v>11.98</v>
      </c>
    </row>
    <row r="4047" spans="1:5">
      <c r="A4047" s="55">
        <v>38737</v>
      </c>
      <c r="B4047">
        <v>12.1</v>
      </c>
      <c r="C4047">
        <v>14.56</v>
      </c>
      <c r="D4047">
        <v>11.89</v>
      </c>
      <c r="E4047">
        <v>14.56</v>
      </c>
    </row>
    <row r="4048" spans="1:5">
      <c r="A4048" s="55">
        <v>38740</v>
      </c>
      <c r="B4048">
        <v>14.44</v>
      </c>
      <c r="C4048">
        <v>14.48</v>
      </c>
      <c r="D4048">
        <v>13.58</v>
      </c>
      <c r="E4048">
        <v>13.93</v>
      </c>
    </row>
    <row r="4049" spans="1:5">
      <c r="A4049" s="55">
        <v>38741</v>
      </c>
      <c r="B4049">
        <v>13.79</v>
      </c>
      <c r="C4049">
        <v>13.83</v>
      </c>
      <c r="D4049">
        <v>13.14</v>
      </c>
      <c r="E4049">
        <v>13.31</v>
      </c>
    </row>
    <row r="4050" spans="1:5">
      <c r="A4050" s="55">
        <v>38742</v>
      </c>
      <c r="B4050">
        <v>12.95</v>
      </c>
      <c r="C4050">
        <v>13.38</v>
      </c>
      <c r="D4050">
        <v>12.62</v>
      </c>
      <c r="E4050">
        <v>12.87</v>
      </c>
    </row>
    <row r="4051" spans="1:5">
      <c r="A4051" s="55">
        <v>38743</v>
      </c>
      <c r="B4051">
        <v>12.89</v>
      </c>
      <c r="C4051">
        <v>12.91</v>
      </c>
      <c r="D4051">
        <v>12.19</v>
      </c>
      <c r="E4051">
        <v>12.42</v>
      </c>
    </row>
    <row r="4052" spans="1:5">
      <c r="A4052" s="55">
        <v>38744</v>
      </c>
      <c r="B4052">
        <v>12.27</v>
      </c>
      <c r="C4052">
        <v>12.33</v>
      </c>
      <c r="D4052">
        <v>11.72</v>
      </c>
      <c r="E4052">
        <v>11.97</v>
      </c>
    </row>
    <row r="4053" spans="1:5">
      <c r="A4053" s="55">
        <v>38747</v>
      </c>
      <c r="B4053">
        <v>12.22</v>
      </c>
      <c r="C4053">
        <v>12.46</v>
      </c>
      <c r="D4053">
        <v>12.07</v>
      </c>
      <c r="E4053">
        <v>12.39</v>
      </c>
    </row>
    <row r="4054" spans="1:5">
      <c r="A4054" s="55">
        <v>38748</v>
      </c>
      <c r="B4054">
        <v>12.45</v>
      </c>
      <c r="C4054">
        <v>13.06</v>
      </c>
      <c r="D4054">
        <v>12.45</v>
      </c>
      <c r="E4054">
        <v>12.95</v>
      </c>
    </row>
    <row r="4055" spans="1:5">
      <c r="A4055" s="55">
        <v>38749</v>
      </c>
      <c r="B4055">
        <v>13.03</v>
      </c>
      <c r="C4055">
        <v>13.03</v>
      </c>
      <c r="D4055">
        <v>12.34</v>
      </c>
      <c r="E4055">
        <v>12.36</v>
      </c>
    </row>
    <row r="4056" spans="1:5">
      <c r="A4056" s="55">
        <v>38750</v>
      </c>
      <c r="B4056">
        <v>12.54</v>
      </c>
      <c r="C4056">
        <v>13.47</v>
      </c>
      <c r="D4056">
        <v>12.48</v>
      </c>
      <c r="E4056">
        <v>13.23</v>
      </c>
    </row>
    <row r="4057" spans="1:5">
      <c r="A4057" s="55">
        <v>38751</v>
      </c>
      <c r="B4057">
        <v>13.37</v>
      </c>
      <c r="C4057">
        <v>13.7</v>
      </c>
      <c r="D4057">
        <v>12.64</v>
      </c>
      <c r="E4057">
        <v>12.96</v>
      </c>
    </row>
    <row r="4058" spans="1:5">
      <c r="A4058" s="55">
        <v>38754</v>
      </c>
      <c r="B4058">
        <v>13.43</v>
      </c>
      <c r="C4058">
        <v>13.43</v>
      </c>
      <c r="D4058">
        <v>12.99</v>
      </c>
      <c r="E4058">
        <v>13.04</v>
      </c>
    </row>
    <row r="4059" spans="1:5">
      <c r="A4059" s="55">
        <v>38755</v>
      </c>
      <c r="B4059">
        <v>13.2</v>
      </c>
      <c r="C4059">
        <v>13.67</v>
      </c>
      <c r="D4059">
        <v>12.97</v>
      </c>
      <c r="E4059">
        <v>13.59</v>
      </c>
    </row>
    <row r="4060" spans="1:5">
      <c r="A4060" s="55">
        <v>38756</v>
      </c>
      <c r="B4060">
        <v>41.6</v>
      </c>
      <c r="C4060">
        <v>13.61</v>
      </c>
      <c r="D4060">
        <v>12.76</v>
      </c>
      <c r="E4060">
        <v>12.83</v>
      </c>
    </row>
    <row r="4061" spans="1:5">
      <c r="A4061" s="55">
        <v>38757</v>
      </c>
      <c r="B4061">
        <v>12.56</v>
      </c>
      <c r="C4061">
        <v>13.15</v>
      </c>
      <c r="D4061">
        <v>12.27</v>
      </c>
      <c r="E4061">
        <v>13.12</v>
      </c>
    </row>
    <row r="4062" spans="1:5">
      <c r="A4062" s="55">
        <v>38758</v>
      </c>
      <c r="B4062">
        <v>13.35</v>
      </c>
      <c r="C4062">
        <v>13.73</v>
      </c>
      <c r="D4062">
        <v>12.69</v>
      </c>
      <c r="E4062">
        <v>12.87</v>
      </c>
    </row>
    <row r="4063" spans="1:5">
      <c r="A4063" s="55">
        <v>38761</v>
      </c>
      <c r="B4063">
        <v>13.34</v>
      </c>
      <c r="C4063">
        <v>13.7</v>
      </c>
      <c r="D4063">
        <v>13.05</v>
      </c>
      <c r="E4063">
        <v>13.35</v>
      </c>
    </row>
    <row r="4064" spans="1:5">
      <c r="A4064" s="55">
        <v>38762</v>
      </c>
      <c r="B4064">
        <v>13.09</v>
      </c>
      <c r="C4064">
        <v>13.15</v>
      </c>
      <c r="D4064">
        <v>12.01</v>
      </c>
      <c r="E4064">
        <v>12.25</v>
      </c>
    </row>
    <row r="4065" spans="1:5">
      <c r="A4065" s="55">
        <v>38763</v>
      </c>
      <c r="B4065">
        <v>12.43</v>
      </c>
      <c r="C4065">
        <v>12.95</v>
      </c>
      <c r="D4065">
        <v>12.21</v>
      </c>
      <c r="E4065">
        <v>12.31</v>
      </c>
    </row>
    <row r="4066" spans="1:5">
      <c r="A4066" s="55">
        <v>38764</v>
      </c>
      <c r="B4066">
        <v>12.19</v>
      </c>
      <c r="C4066">
        <v>12.29</v>
      </c>
      <c r="D4066">
        <v>11.13</v>
      </c>
      <c r="E4066">
        <v>11.48</v>
      </c>
    </row>
    <row r="4067" spans="1:5">
      <c r="A4067" s="55">
        <v>38765</v>
      </c>
      <c r="B4067">
        <v>11.64</v>
      </c>
      <c r="C4067">
        <v>12.21</v>
      </c>
      <c r="D4067">
        <v>11.52</v>
      </c>
      <c r="E4067">
        <v>12.01</v>
      </c>
    </row>
    <row r="4068" spans="1:5">
      <c r="A4068" s="55">
        <v>38769</v>
      </c>
      <c r="B4068">
        <v>12.36</v>
      </c>
      <c r="C4068">
        <v>12.64</v>
      </c>
      <c r="D4068">
        <v>12.28</v>
      </c>
      <c r="E4068">
        <v>12.41</v>
      </c>
    </row>
    <row r="4069" spans="1:5">
      <c r="A4069" s="55">
        <v>38770</v>
      </c>
      <c r="B4069">
        <v>12.27</v>
      </c>
      <c r="C4069">
        <v>12.3</v>
      </c>
      <c r="D4069">
        <v>11.68</v>
      </c>
      <c r="E4069">
        <v>11.88</v>
      </c>
    </row>
    <row r="4070" spans="1:5">
      <c r="A4070" s="55">
        <v>38771</v>
      </c>
      <c r="B4070">
        <v>11.86</v>
      </c>
      <c r="C4070">
        <v>11.97</v>
      </c>
      <c r="D4070">
        <v>11.58</v>
      </c>
      <c r="E4070">
        <v>11.87</v>
      </c>
    </row>
    <row r="4071" spans="1:5">
      <c r="A4071" s="55">
        <v>38772</v>
      </c>
      <c r="B4071">
        <v>11.94</v>
      </c>
      <c r="C4071">
        <v>12.06</v>
      </c>
      <c r="D4071">
        <v>11.42</v>
      </c>
      <c r="E4071">
        <v>11.46</v>
      </c>
    </row>
    <row r="4072" spans="1:5">
      <c r="A4072" s="55">
        <v>38775</v>
      </c>
      <c r="B4072">
        <v>11.79</v>
      </c>
      <c r="C4072">
        <v>11.83</v>
      </c>
      <c r="D4072">
        <v>11.4</v>
      </c>
      <c r="E4072">
        <v>11.59</v>
      </c>
    </row>
    <row r="4073" spans="1:5">
      <c r="A4073" s="55">
        <v>38776</v>
      </c>
      <c r="B4073">
        <v>11.74</v>
      </c>
      <c r="C4073">
        <v>12.36</v>
      </c>
      <c r="D4073">
        <v>11.71</v>
      </c>
      <c r="E4073">
        <v>12.34</v>
      </c>
    </row>
    <row r="4074" spans="1:5">
      <c r="A4074" s="55">
        <v>38777</v>
      </c>
      <c r="B4074">
        <v>12.05</v>
      </c>
      <c r="C4074">
        <v>12.07</v>
      </c>
      <c r="D4074">
        <v>11.52</v>
      </c>
      <c r="E4074">
        <v>11.54</v>
      </c>
    </row>
    <row r="4075" spans="1:5">
      <c r="A4075" s="55">
        <v>38778</v>
      </c>
      <c r="B4075">
        <v>11.79</v>
      </c>
      <c r="C4075">
        <v>11.95</v>
      </c>
      <c r="D4075">
        <v>11.56</v>
      </c>
      <c r="E4075">
        <v>11.72</v>
      </c>
    </row>
    <row r="4076" spans="1:5">
      <c r="A4076" s="55">
        <v>38779</v>
      </c>
      <c r="B4076">
        <v>12.03</v>
      </c>
      <c r="C4076">
        <v>12.1</v>
      </c>
      <c r="D4076">
        <v>11.36</v>
      </c>
      <c r="E4076">
        <v>11.96</v>
      </c>
    </row>
    <row r="4077" spans="1:5">
      <c r="A4077" s="55">
        <v>38782</v>
      </c>
      <c r="B4077">
        <v>12.22</v>
      </c>
      <c r="C4077">
        <v>12.91</v>
      </c>
      <c r="D4077">
        <v>12.22</v>
      </c>
      <c r="E4077">
        <v>12.74</v>
      </c>
    </row>
    <row r="4078" spans="1:5">
      <c r="A4078" s="55">
        <v>38783</v>
      </c>
      <c r="B4078">
        <v>12.92</v>
      </c>
      <c r="C4078">
        <v>13.34</v>
      </c>
      <c r="D4078">
        <v>12.64</v>
      </c>
      <c r="E4078">
        <v>12.66</v>
      </c>
    </row>
    <row r="4079" spans="1:5">
      <c r="A4079" s="55">
        <v>38784</v>
      </c>
      <c r="B4079">
        <v>12.83</v>
      </c>
      <c r="C4079">
        <v>13.34</v>
      </c>
      <c r="D4079">
        <v>12.26</v>
      </c>
      <c r="E4079">
        <v>12.32</v>
      </c>
    </row>
    <row r="4080" spans="1:5">
      <c r="A4080" s="55">
        <v>38785</v>
      </c>
      <c r="B4080">
        <v>12.21</v>
      </c>
      <c r="C4080">
        <v>12.69</v>
      </c>
      <c r="D4080">
        <v>12.01</v>
      </c>
      <c r="E4080">
        <v>12.68</v>
      </c>
    </row>
    <row r="4081" spans="1:5">
      <c r="A4081" s="55">
        <v>38786</v>
      </c>
      <c r="B4081">
        <v>12.52</v>
      </c>
      <c r="C4081">
        <v>12.6</v>
      </c>
      <c r="D4081">
        <v>11.79</v>
      </c>
      <c r="E4081">
        <v>11.85</v>
      </c>
    </row>
    <row r="4082" spans="1:5">
      <c r="A4082" s="55">
        <v>38789</v>
      </c>
      <c r="B4082">
        <v>11.72</v>
      </c>
      <c r="C4082">
        <v>11.75</v>
      </c>
      <c r="D4082">
        <v>10.89</v>
      </c>
      <c r="E4082">
        <v>11.37</v>
      </c>
    </row>
    <row r="4083" spans="1:5">
      <c r="A4083" s="55">
        <v>38790</v>
      </c>
      <c r="B4083">
        <v>11.61</v>
      </c>
      <c r="C4083">
        <v>11.72</v>
      </c>
      <c r="D4083">
        <v>10.53</v>
      </c>
      <c r="E4083">
        <v>10.74</v>
      </c>
    </row>
    <row r="4084" spans="1:5">
      <c r="A4084" s="55">
        <v>38791</v>
      </c>
      <c r="B4084">
        <v>11.17</v>
      </c>
      <c r="C4084">
        <v>11.54</v>
      </c>
      <c r="D4084">
        <v>10.98</v>
      </c>
      <c r="E4084">
        <v>11.35</v>
      </c>
    </row>
    <row r="4085" spans="1:5">
      <c r="A4085" s="55">
        <v>38792</v>
      </c>
      <c r="B4085">
        <v>10.59</v>
      </c>
      <c r="C4085">
        <v>12.05</v>
      </c>
      <c r="D4085">
        <v>10.57</v>
      </c>
      <c r="E4085">
        <v>11.98</v>
      </c>
    </row>
    <row r="4086" spans="1:5">
      <c r="A4086" s="55">
        <v>38793</v>
      </c>
      <c r="B4086">
        <v>11.56</v>
      </c>
      <c r="C4086">
        <v>12.2</v>
      </c>
      <c r="D4086">
        <v>11.53</v>
      </c>
      <c r="E4086">
        <v>12.12</v>
      </c>
    </row>
    <row r="4087" spans="1:5">
      <c r="A4087" s="55">
        <v>38796</v>
      </c>
      <c r="B4087">
        <v>11.23</v>
      </c>
      <c r="C4087">
        <v>12.21</v>
      </c>
      <c r="D4087">
        <v>11.13</v>
      </c>
      <c r="E4087">
        <v>11.79</v>
      </c>
    </row>
    <row r="4088" spans="1:5">
      <c r="A4088" s="55">
        <v>38797</v>
      </c>
      <c r="B4088">
        <v>11.71</v>
      </c>
      <c r="C4088">
        <v>11.89</v>
      </c>
      <c r="D4088">
        <v>11.17</v>
      </c>
      <c r="E4088">
        <v>11.62</v>
      </c>
    </row>
    <row r="4089" spans="1:5">
      <c r="A4089" s="55">
        <v>38798</v>
      </c>
      <c r="B4089">
        <v>11.71</v>
      </c>
      <c r="C4089">
        <v>11.79</v>
      </c>
      <c r="D4089">
        <v>11.11</v>
      </c>
      <c r="E4089">
        <v>11.21</v>
      </c>
    </row>
    <row r="4090" spans="1:5">
      <c r="A4090" s="55">
        <v>38799</v>
      </c>
      <c r="B4090">
        <v>11.19</v>
      </c>
      <c r="C4090">
        <v>11.57</v>
      </c>
      <c r="D4090">
        <v>11.11</v>
      </c>
      <c r="E4090">
        <v>11.17</v>
      </c>
    </row>
    <row r="4091" spans="1:5">
      <c r="A4091" s="55">
        <v>38800</v>
      </c>
      <c r="B4091">
        <v>11.23</v>
      </c>
      <c r="C4091">
        <v>11.48</v>
      </c>
      <c r="D4091">
        <v>11.09</v>
      </c>
      <c r="E4091">
        <v>11.19</v>
      </c>
    </row>
    <row r="4092" spans="1:5">
      <c r="A4092" s="55">
        <v>38803</v>
      </c>
      <c r="B4092">
        <v>11.46</v>
      </c>
      <c r="C4092">
        <v>11.72</v>
      </c>
      <c r="D4092">
        <v>11.41</v>
      </c>
      <c r="E4092">
        <v>11.46</v>
      </c>
    </row>
    <row r="4093" spans="1:5">
      <c r="A4093" s="55">
        <v>38804</v>
      </c>
      <c r="B4093">
        <v>11.69</v>
      </c>
      <c r="C4093">
        <v>11.9</v>
      </c>
      <c r="D4093">
        <v>11.38</v>
      </c>
      <c r="E4093">
        <v>11.58</v>
      </c>
    </row>
    <row r="4094" spans="1:5">
      <c r="A4094" s="55">
        <v>38805</v>
      </c>
      <c r="B4094">
        <v>11.46</v>
      </c>
      <c r="C4094">
        <v>11.57</v>
      </c>
      <c r="D4094">
        <v>10.79</v>
      </c>
      <c r="E4094">
        <v>10.95</v>
      </c>
    </row>
    <row r="4095" spans="1:5">
      <c r="A4095" s="55">
        <v>38806</v>
      </c>
      <c r="B4095">
        <v>11.03</v>
      </c>
      <c r="C4095">
        <v>11.73</v>
      </c>
      <c r="D4095">
        <v>10.7</v>
      </c>
      <c r="E4095">
        <v>11.57</v>
      </c>
    </row>
    <row r="4096" spans="1:5">
      <c r="A4096" s="55">
        <v>38807</v>
      </c>
      <c r="B4096">
        <v>11.42</v>
      </c>
      <c r="C4096">
        <v>11.65</v>
      </c>
      <c r="D4096">
        <v>11.27</v>
      </c>
      <c r="E4096">
        <v>11.39</v>
      </c>
    </row>
    <row r="4097" spans="1:5">
      <c r="A4097" s="55">
        <v>38810</v>
      </c>
      <c r="B4097">
        <v>11.47</v>
      </c>
      <c r="C4097">
        <v>11.62</v>
      </c>
      <c r="D4097">
        <v>11.03</v>
      </c>
      <c r="E4097">
        <v>11.57</v>
      </c>
    </row>
    <row r="4098" spans="1:5">
      <c r="A4098" s="55">
        <v>38811</v>
      </c>
      <c r="B4098">
        <v>11.66</v>
      </c>
      <c r="C4098">
        <v>11.8</v>
      </c>
      <c r="D4098">
        <v>11.09</v>
      </c>
      <c r="E4098">
        <v>11.14</v>
      </c>
    </row>
    <row r="4099" spans="1:5">
      <c r="A4099" s="55">
        <v>38812</v>
      </c>
      <c r="B4099">
        <v>11.24</v>
      </c>
      <c r="C4099">
        <v>11.36</v>
      </c>
      <c r="D4099">
        <v>11.06</v>
      </c>
      <c r="E4099">
        <v>11.13</v>
      </c>
    </row>
    <row r="4100" spans="1:5">
      <c r="A4100" s="55">
        <v>38813</v>
      </c>
      <c r="B4100">
        <v>11.34</v>
      </c>
      <c r="C4100">
        <v>11.74</v>
      </c>
      <c r="D4100">
        <v>11.25</v>
      </c>
      <c r="E4100">
        <v>11.45</v>
      </c>
    </row>
    <row r="4101" spans="1:5">
      <c r="A4101" s="55">
        <v>38814</v>
      </c>
      <c r="B4101">
        <v>11.44</v>
      </c>
      <c r="C4101">
        <v>12.31</v>
      </c>
      <c r="D4101">
        <v>11.2</v>
      </c>
      <c r="E4101">
        <v>12.26</v>
      </c>
    </row>
    <row r="4102" spans="1:5">
      <c r="A4102" s="55">
        <v>38817</v>
      </c>
      <c r="B4102">
        <v>12.44</v>
      </c>
      <c r="C4102">
        <v>12.49</v>
      </c>
      <c r="D4102">
        <v>12.04</v>
      </c>
      <c r="E4102">
        <v>12.19</v>
      </c>
    </row>
    <row r="4103" spans="1:5">
      <c r="A4103" s="55">
        <v>38818</v>
      </c>
      <c r="B4103">
        <v>12.09</v>
      </c>
      <c r="C4103">
        <v>13.06</v>
      </c>
      <c r="D4103">
        <v>12.06</v>
      </c>
      <c r="E4103">
        <v>13</v>
      </c>
    </row>
    <row r="4104" spans="1:5">
      <c r="A4104" s="55">
        <v>38819</v>
      </c>
      <c r="B4104">
        <v>13.08</v>
      </c>
      <c r="C4104">
        <v>13.9</v>
      </c>
      <c r="D4104">
        <v>12.66</v>
      </c>
      <c r="E4104">
        <v>12.76</v>
      </c>
    </row>
    <row r="4105" spans="1:5">
      <c r="A4105" s="55">
        <v>38820</v>
      </c>
      <c r="B4105">
        <v>12.93</v>
      </c>
      <c r="C4105">
        <v>13</v>
      </c>
      <c r="D4105">
        <v>12.28</v>
      </c>
      <c r="E4105">
        <v>12.38</v>
      </c>
    </row>
    <row r="4106" spans="1:5">
      <c r="A4106" s="55">
        <v>38824</v>
      </c>
      <c r="B4106">
        <v>12.8</v>
      </c>
      <c r="C4106">
        <v>13.02</v>
      </c>
      <c r="D4106">
        <v>12.27</v>
      </c>
      <c r="E4106">
        <v>12.58</v>
      </c>
    </row>
    <row r="4107" spans="1:5">
      <c r="A4107" s="55">
        <v>38825</v>
      </c>
      <c r="B4107">
        <v>12.55</v>
      </c>
      <c r="C4107">
        <v>12.55</v>
      </c>
      <c r="D4107">
        <v>11.31</v>
      </c>
      <c r="E4107">
        <v>11.4</v>
      </c>
    </row>
    <row r="4108" spans="1:5">
      <c r="A4108" s="55">
        <v>38826</v>
      </c>
      <c r="B4108">
        <v>11.52</v>
      </c>
      <c r="C4108">
        <v>11.8</v>
      </c>
      <c r="D4108">
        <v>11.23</v>
      </c>
      <c r="E4108">
        <v>11.32</v>
      </c>
    </row>
    <row r="4109" spans="1:5">
      <c r="A4109" s="55">
        <v>38827</v>
      </c>
      <c r="B4109">
        <v>11.3</v>
      </c>
      <c r="C4109">
        <v>11.67</v>
      </c>
      <c r="D4109">
        <v>11.02</v>
      </c>
      <c r="E4109">
        <v>11.64</v>
      </c>
    </row>
    <row r="4110" spans="1:5">
      <c r="A4110" s="55">
        <v>38828</v>
      </c>
      <c r="B4110">
        <v>11.24</v>
      </c>
      <c r="C4110">
        <v>11.98</v>
      </c>
      <c r="D4110">
        <v>11.19</v>
      </c>
      <c r="E4110">
        <v>11.59</v>
      </c>
    </row>
    <row r="4111" spans="1:5">
      <c r="A4111" s="55">
        <v>38831</v>
      </c>
      <c r="B4111">
        <v>12.26</v>
      </c>
      <c r="C4111">
        <v>12.42</v>
      </c>
      <c r="D4111">
        <v>11.67</v>
      </c>
      <c r="E4111">
        <v>11.75</v>
      </c>
    </row>
    <row r="4112" spans="1:5">
      <c r="A4112" s="55">
        <v>38832</v>
      </c>
      <c r="B4112">
        <v>11.71</v>
      </c>
      <c r="C4112">
        <v>12.19</v>
      </c>
      <c r="D4112">
        <v>11.59</v>
      </c>
      <c r="E4112">
        <v>11.75</v>
      </c>
    </row>
    <row r="4113" spans="1:5">
      <c r="A4113" s="55">
        <v>38833</v>
      </c>
      <c r="B4113">
        <v>11.76</v>
      </c>
      <c r="C4113">
        <v>11.79</v>
      </c>
      <c r="D4113">
        <v>11.34</v>
      </c>
      <c r="E4113">
        <v>11.76</v>
      </c>
    </row>
    <row r="4114" spans="1:5">
      <c r="A4114" s="55">
        <v>38834</v>
      </c>
      <c r="B4114">
        <v>12.27</v>
      </c>
      <c r="C4114">
        <v>12.52</v>
      </c>
      <c r="D4114">
        <v>11.55</v>
      </c>
      <c r="E4114">
        <v>11.84</v>
      </c>
    </row>
    <row r="4115" spans="1:5">
      <c r="A4115" s="55">
        <v>38835</v>
      </c>
      <c r="B4115">
        <v>12.13</v>
      </c>
      <c r="C4115">
        <v>12.13</v>
      </c>
      <c r="D4115">
        <v>11.42</v>
      </c>
      <c r="E4115">
        <v>11.59</v>
      </c>
    </row>
    <row r="4116" spans="1:5">
      <c r="A4116" s="55">
        <v>38838</v>
      </c>
      <c r="B4116">
        <v>11.83</v>
      </c>
      <c r="C4116">
        <v>12.59</v>
      </c>
      <c r="D4116">
        <v>11.75</v>
      </c>
      <c r="E4116">
        <v>12.54</v>
      </c>
    </row>
    <row r="4117" spans="1:5">
      <c r="A4117" s="55">
        <v>38839</v>
      </c>
      <c r="B4117">
        <v>12.2</v>
      </c>
      <c r="C4117">
        <v>12.27</v>
      </c>
      <c r="D4117">
        <v>11.93</v>
      </c>
      <c r="E4117">
        <v>11.99</v>
      </c>
    </row>
    <row r="4118" spans="1:5">
      <c r="A4118" s="55">
        <v>38840</v>
      </c>
      <c r="B4118">
        <v>12.21</v>
      </c>
      <c r="C4118">
        <v>12.45</v>
      </c>
      <c r="D4118">
        <v>11.95</v>
      </c>
      <c r="E4118">
        <v>11.99</v>
      </c>
    </row>
    <row r="4119" spans="1:5">
      <c r="A4119" s="55">
        <v>38841</v>
      </c>
      <c r="B4119">
        <v>11.92</v>
      </c>
      <c r="C4119">
        <v>12.16</v>
      </c>
      <c r="D4119">
        <v>11.71</v>
      </c>
      <c r="E4119">
        <v>11.86</v>
      </c>
    </row>
    <row r="4120" spans="1:5">
      <c r="A4120" s="55">
        <v>38842</v>
      </c>
      <c r="B4120">
        <v>11.39</v>
      </c>
      <c r="C4120">
        <v>11.62</v>
      </c>
      <c r="D4120">
        <v>11.18</v>
      </c>
      <c r="E4120">
        <v>11.62</v>
      </c>
    </row>
    <row r="4121" spans="1:5">
      <c r="A4121" s="55">
        <v>38845</v>
      </c>
      <c r="B4121">
        <v>11.98</v>
      </c>
      <c r="C4121">
        <v>12.06</v>
      </c>
      <c r="D4121">
        <v>11.81</v>
      </c>
      <c r="E4121">
        <v>12</v>
      </c>
    </row>
    <row r="4122" spans="1:5">
      <c r="A4122" s="55">
        <v>38846</v>
      </c>
      <c r="B4122">
        <v>12.1</v>
      </c>
      <c r="C4122">
        <v>12.15</v>
      </c>
      <c r="D4122">
        <v>11.88</v>
      </c>
      <c r="E4122">
        <v>11.99</v>
      </c>
    </row>
    <row r="4123" spans="1:5">
      <c r="A4123" s="55">
        <v>38847</v>
      </c>
      <c r="B4123">
        <v>12.22</v>
      </c>
      <c r="C4123">
        <v>12.32</v>
      </c>
      <c r="D4123">
        <v>11.78</v>
      </c>
      <c r="E4123">
        <v>11.78</v>
      </c>
    </row>
    <row r="4124" spans="1:5">
      <c r="A4124" s="55">
        <v>38848</v>
      </c>
      <c r="B4124">
        <v>12.33</v>
      </c>
      <c r="C4124">
        <v>12.92</v>
      </c>
      <c r="D4124">
        <v>11.99</v>
      </c>
      <c r="E4124">
        <v>12.49</v>
      </c>
    </row>
    <row r="4125" spans="1:5">
      <c r="A4125" s="55">
        <v>38849</v>
      </c>
      <c r="B4125">
        <v>12.71</v>
      </c>
      <c r="C4125">
        <v>14.26</v>
      </c>
      <c r="D4125">
        <v>12.71</v>
      </c>
      <c r="E4125">
        <v>14.19</v>
      </c>
    </row>
    <row r="4126" spans="1:5">
      <c r="A4126" s="55">
        <v>38852</v>
      </c>
      <c r="B4126">
        <v>15.12</v>
      </c>
      <c r="C4126">
        <v>15.13</v>
      </c>
      <c r="D4126">
        <v>13.44</v>
      </c>
      <c r="E4126">
        <v>13.57</v>
      </c>
    </row>
    <row r="4127" spans="1:5">
      <c r="A4127" s="55">
        <v>38853</v>
      </c>
      <c r="B4127">
        <v>13.49</v>
      </c>
      <c r="C4127">
        <v>13.61</v>
      </c>
      <c r="D4127">
        <v>12.98</v>
      </c>
      <c r="E4127">
        <v>13.35</v>
      </c>
    </row>
    <row r="4128" spans="1:5">
      <c r="A4128" s="55">
        <v>38854</v>
      </c>
      <c r="B4128">
        <v>13.83</v>
      </c>
      <c r="C4128">
        <v>16.260000000000002</v>
      </c>
      <c r="D4128">
        <v>13.39</v>
      </c>
      <c r="E4128">
        <v>16.260000000000002</v>
      </c>
    </row>
    <row r="4129" spans="1:5">
      <c r="A4129" s="55">
        <v>38855</v>
      </c>
      <c r="B4129">
        <v>15.54</v>
      </c>
      <c r="C4129">
        <v>17.09</v>
      </c>
      <c r="D4129">
        <v>14.96</v>
      </c>
      <c r="E4129">
        <v>16.989999999999998</v>
      </c>
    </row>
    <row r="4130" spans="1:5">
      <c r="A4130" s="55">
        <v>38856</v>
      </c>
      <c r="B4130">
        <v>16.16</v>
      </c>
      <c r="C4130">
        <v>18.010000000000002</v>
      </c>
      <c r="D4130">
        <v>15.9</v>
      </c>
      <c r="E4130">
        <v>17.18</v>
      </c>
    </row>
    <row r="4131" spans="1:5">
      <c r="A4131" s="55">
        <v>38859</v>
      </c>
      <c r="B4131">
        <v>18.55</v>
      </c>
      <c r="C4131">
        <v>19.62</v>
      </c>
      <c r="D4131">
        <v>16.73</v>
      </c>
      <c r="E4131">
        <v>17.72</v>
      </c>
    </row>
    <row r="4132" spans="1:5">
      <c r="A4132" s="55">
        <v>38860</v>
      </c>
      <c r="B4132">
        <v>16.7</v>
      </c>
      <c r="C4132">
        <v>18.260000000000002</v>
      </c>
      <c r="D4132">
        <v>15.36</v>
      </c>
      <c r="E4132">
        <v>18.260000000000002</v>
      </c>
    </row>
    <row r="4133" spans="1:5">
      <c r="A4133" s="55">
        <v>38861</v>
      </c>
      <c r="B4133">
        <v>17.87</v>
      </c>
      <c r="C4133">
        <v>19.87</v>
      </c>
      <c r="D4133">
        <v>17.13</v>
      </c>
      <c r="E4133">
        <v>17.36</v>
      </c>
    </row>
    <row r="4134" spans="1:5">
      <c r="A4134" s="55">
        <v>38862</v>
      </c>
      <c r="B4134">
        <v>16.670000000000002</v>
      </c>
      <c r="C4134">
        <v>16.670000000000002</v>
      </c>
      <c r="D4134">
        <v>15.31</v>
      </c>
      <c r="E4134">
        <v>15.5</v>
      </c>
    </row>
    <row r="4135" spans="1:5">
      <c r="A4135" s="55">
        <v>38863</v>
      </c>
      <c r="B4135">
        <v>14.92</v>
      </c>
      <c r="C4135">
        <v>15.04</v>
      </c>
      <c r="D4135">
        <v>14.26</v>
      </c>
      <c r="E4135">
        <v>14.26</v>
      </c>
    </row>
    <row r="4136" spans="1:5">
      <c r="A4136" s="55">
        <v>38867</v>
      </c>
      <c r="B4136">
        <v>15.39</v>
      </c>
      <c r="C4136">
        <v>18.72</v>
      </c>
      <c r="D4136">
        <v>15.39</v>
      </c>
      <c r="E4136">
        <v>18.66</v>
      </c>
    </row>
    <row r="4137" spans="1:5">
      <c r="A4137" s="55">
        <v>38868</v>
      </c>
      <c r="B4137">
        <v>18.09</v>
      </c>
      <c r="C4137">
        <v>18.09</v>
      </c>
      <c r="D4137">
        <v>16.41</v>
      </c>
      <c r="E4137">
        <v>16.440000000000001</v>
      </c>
    </row>
    <row r="4138" spans="1:5">
      <c r="A4138" s="55">
        <v>38869</v>
      </c>
      <c r="B4138">
        <v>16.47</v>
      </c>
      <c r="C4138">
        <v>16.559999999999999</v>
      </c>
      <c r="D4138">
        <v>14.48</v>
      </c>
      <c r="E4138">
        <v>14.52</v>
      </c>
    </row>
    <row r="4139" spans="1:5">
      <c r="A4139" s="55">
        <v>38870</v>
      </c>
      <c r="B4139">
        <v>14.17</v>
      </c>
      <c r="C4139">
        <v>14.97</v>
      </c>
      <c r="D4139">
        <v>13.92</v>
      </c>
      <c r="E4139">
        <v>14.32</v>
      </c>
    </row>
    <row r="4140" spans="1:5">
      <c r="A4140" s="55">
        <v>38873</v>
      </c>
      <c r="B4140">
        <v>14.97</v>
      </c>
      <c r="C4140">
        <v>17.14</v>
      </c>
      <c r="D4140">
        <v>14.97</v>
      </c>
      <c r="E4140">
        <v>16.649999999999999</v>
      </c>
    </row>
    <row r="4141" spans="1:5">
      <c r="A4141" s="55">
        <v>38874</v>
      </c>
      <c r="B4141">
        <v>16.72</v>
      </c>
      <c r="C4141">
        <v>18.559999999999999</v>
      </c>
      <c r="D4141">
        <v>16.649999999999999</v>
      </c>
      <c r="E4141">
        <v>17.34</v>
      </c>
    </row>
    <row r="4142" spans="1:5">
      <c r="A4142" s="55">
        <v>38875</v>
      </c>
      <c r="B4142">
        <v>15.83</v>
      </c>
      <c r="C4142">
        <v>17.86</v>
      </c>
      <c r="D4142">
        <v>15.83</v>
      </c>
      <c r="E4142">
        <v>17.8</v>
      </c>
    </row>
    <row r="4143" spans="1:5">
      <c r="A4143" s="55">
        <v>38876</v>
      </c>
      <c r="B4143">
        <v>17.920000000000002</v>
      </c>
      <c r="C4143">
        <v>20.75</v>
      </c>
      <c r="D4143">
        <v>17.88</v>
      </c>
      <c r="E4143">
        <v>18.350000000000001</v>
      </c>
    </row>
    <row r="4144" spans="1:5">
      <c r="A4144" s="55">
        <v>38877</v>
      </c>
      <c r="B4144">
        <v>17.899999999999999</v>
      </c>
      <c r="C4144">
        <v>18.45</v>
      </c>
      <c r="D4144">
        <v>17.07</v>
      </c>
      <c r="E4144">
        <v>18.12</v>
      </c>
    </row>
    <row r="4145" spans="1:5">
      <c r="A4145" s="55">
        <v>38880</v>
      </c>
      <c r="B4145">
        <v>18.13</v>
      </c>
      <c r="C4145">
        <v>21.25</v>
      </c>
      <c r="D4145">
        <v>17.89</v>
      </c>
      <c r="E4145">
        <v>20.96</v>
      </c>
    </row>
    <row r="4146" spans="1:5">
      <c r="A4146" s="55">
        <v>38881</v>
      </c>
      <c r="B4146">
        <v>20.95</v>
      </c>
      <c r="C4146">
        <v>23.81</v>
      </c>
      <c r="D4146">
        <v>20.27</v>
      </c>
      <c r="E4146">
        <v>23.81</v>
      </c>
    </row>
    <row r="4147" spans="1:5">
      <c r="A4147" s="55">
        <v>38882</v>
      </c>
      <c r="B4147">
        <v>23.45</v>
      </c>
      <c r="C4147">
        <v>23.49</v>
      </c>
      <c r="D4147">
        <v>21.45</v>
      </c>
      <c r="E4147">
        <v>21.46</v>
      </c>
    </row>
    <row r="4148" spans="1:5">
      <c r="A4148" s="55">
        <v>38883</v>
      </c>
      <c r="B4148">
        <v>21.05</v>
      </c>
      <c r="C4148">
        <v>21.14</v>
      </c>
      <c r="D4148">
        <v>15.65</v>
      </c>
      <c r="E4148">
        <v>15.9</v>
      </c>
    </row>
    <row r="4149" spans="1:5">
      <c r="A4149" s="55">
        <v>38884</v>
      </c>
      <c r="B4149">
        <v>16.559999999999999</v>
      </c>
      <c r="C4149">
        <v>18.13</v>
      </c>
      <c r="D4149">
        <v>16.52</v>
      </c>
      <c r="E4149">
        <v>17.25</v>
      </c>
    </row>
    <row r="4150" spans="1:5">
      <c r="A4150" s="55">
        <v>38887</v>
      </c>
      <c r="B4150">
        <v>16.059999999999999</v>
      </c>
      <c r="C4150">
        <v>18.100000000000001</v>
      </c>
      <c r="D4150">
        <v>15.73</v>
      </c>
      <c r="E4150">
        <v>17.829999999999998</v>
      </c>
    </row>
    <row r="4151" spans="1:5">
      <c r="A4151" s="55">
        <v>38888</v>
      </c>
      <c r="B4151">
        <v>17.52</v>
      </c>
      <c r="C4151">
        <v>17.649999999999999</v>
      </c>
      <c r="D4151">
        <v>16.39</v>
      </c>
      <c r="E4151">
        <v>16.690000000000001</v>
      </c>
    </row>
    <row r="4152" spans="1:5">
      <c r="A4152" s="55">
        <v>38889</v>
      </c>
      <c r="B4152">
        <v>16.670000000000002</v>
      </c>
      <c r="C4152">
        <v>16.72</v>
      </c>
      <c r="D4152">
        <v>14.88</v>
      </c>
      <c r="E4152">
        <v>15.52</v>
      </c>
    </row>
    <row r="4153" spans="1:5">
      <c r="A4153" s="55">
        <v>38890</v>
      </c>
      <c r="B4153">
        <v>15.95</v>
      </c>
      <c r="C4153">
        <v>16.66</v>
      </c>
      <c r="D4153">
        <v>15.56</v>
      </c>
      <c r="E4153">
        <v>15.88</v>
      </c>
    </row>
    <row r="4154" spans="1:5">
      <c r="A4154" s="55">
        <v>38891</v>
      </c>
      <c r="B4154">
        <v>16.41</v>
      </c>
      <c r="C4154">
        <v>16.579999999999998</v>
      </c>
      <c r="D4154">
        <v>14.94</v>
      </c>
      <c r="E4154">
        <v>15.89</v>
      </c>
    </row>
    <row r="4155" spans="1:5">
      <c r="A4155" s="55">
        <v>38894</v>
      </c>
      <c r="B4155">
        <v>16.55</v>
      </c>
      <c r="C4155">
        <v>16.61</v>
      </c>
      <c r="D4155">
        <v>15.49</v>
      </c>
      <c r="E4155">
        <v>15.62</v>
      </c>
    </row>
    <row r="4156" spans="1:5">
      <c r="A4156" s="55">
        <v>38895</v>
      </c>
      <c r="B4156">
        <v>15.58</v>
      </c>
      <c r="C4156">
        <v>16.55</v>
      </c>
      <c r="D4156">
        <v>15.27</v>
      </c>
      <c r="E4156">
        <v>16.399999999999999</v>
      </c>
    </row>
    <row r="4157" spans="1:5">
      <c r="A4157" s="55">
        <v>38896</v>
      </c>
      <c r="B4157">
        <v>16.02</v>
      </c>
      <c r="C4157">
        <v>17</v>
      </c>
      <c r="D4157">
        <v>15.78</v>
      </c>
      <c r="E4157">
        <v>15.79</v>
      </c>
    </row>
    <row r="4158" spans="1:5">
      <c r="A4158" s="55">
        <v>38897</v>
      </c>
      <c r="B4158">
        <v>15.28</v>
      </c>
      <c r="C4158">
        <v>15.3</v>
      </c>
      <c r="D4158">
        <v>12.93</v>
      </c>
      <c r="E4158">
        <v>13.03</v>
      </c>
    </row>
    <row r="4159" spans="1:5">
      <c r="A4159" s="55">
        <v>38898</v>
      </c>
      <c r="B4159">
        <v>12.9</v>
      </c>
      <c r="C4159">
        <v>13.47</v>
      </c>
      <c r="D4159">
        <v>12.74</v>
      </c>
      <c r="E4159">
        <v>13.08</v>
      </c>
    </row>
    <row r="4160" spans="1:5">
      <c r="A4160" s="55">
        <v>38901</v>
      </c>
      <c r="B4160">
        <v>13.29</v>
      </c>
      <c r="C4160">
        <v>13.51</v>
      </c>
      <c r="D4160">
        <v>12.77</v>
      </c>
      <c r="E4160">
        <v>13.05</v>
      </c>
    </row>
    <row r="4161" spans="1:5">
      <c r="A4161" s="55">
        <v>38903</v>
      </c>
      <c r="B4161">
        <v>13.92</v>
      </c>
      <c r="C4161">
        <v>14.77</v>
      </c>
      <c r="D4161">
        <v>13.86</v>
      </c>
      <c r="E4161">
        <v>14.15</v>
      </c>
    </row>
    <row r="4162" spans="1:5">
      <c r="A4162" s="55">
        <v>38904</v>
      </c>
      <c r="B4162">
        <v>14.04</v>
      </c>
      <c r="C4162">
        <v>14.04</v>
      </c>
      <c r="D4162">
        <v>13.25</v>
      </c>
      <c r="E4162">
        <v>13.65</v>
      </c>
    </row>
    <row r="4163" spans="1:5">
      <c r="A4163" s="55">
        <v>38905</v>
      </c>
      <c r="B4163">
        <v>13.9</v>
      </c>
      <c r="C4163">
        <v>14.45</v>
      </c>
      <c r="D4163">
        <v>13.43</v>
      </c>
      <c r="E4163">
        <v>13.97</v>
      </c>
    </row>
    <row r="4164" spans="1:5">
      <c r="A4164" s="55">
        <v>38908</v>
      </c>
      <c r="B4164">
        <v>14.17</v>
      </c>
      <c r="C4164">
        <v>14.5</v>
      </c>
      <c r="D4164">
        <v>13.67</v>
      </c>
      <c r="E4164">
        <v>14.02</v>
      </c>
    </row>
    <row r="4165" spans="1:5">
      <c r="A4165" s="55">
        <v>38909</v>
      </c>
      <c r="B4165">
        <v>14.31</v>
      </c>
      <c r="C4165">
        <v>14.68</v>
      </c>
      <c r="D4165">
        <v>13.1</v>
      </c>
      <c r="E4165">
        <v>13.14</v>
      </c>
    </row>
    <row r="4166" spans="1:5">
      <c r="A4166" s="55">
        <v>38910</v>
      </c>
      <c r="B4166">
        <v>13.39</v>
      </c>
      <c r="C4166">
        <v>14.85</v>
      </c>
      <c r="D4166">
        <v>13.26</v>
      </c>
      <c r="E4166">
        <v>14.49</v>
      </c>
    </row>
    <row r="4167" spans="1:5">
      <c r="A4167" s="55">
        <v>38911</v>
      </c>
      <c r="B4167">
        <v>15.17</v>
      </c>
      <c r="C4167">
        <v>17.829999999999998</v>
      </c>
      <c r="D4167">
        <v>15.17</v>
      </c>
      <c r="E4167">
        <v>17.79</v>
      </c>
    </row>
    <row r="4168" spans="1:5">
      <c r="A4168" s="55">
        <v>38912</v>
      </c>
      <c r="B4168">
        <v>17.57</v>
      </c>
      <c r="C4168">
        <v>18.79</v>
      </c>
      <c r="D4168">
        <v>17.28</v>
      </c>
      <c r="E4168">
        <v>18.05</v>
      </c>
    </row>
    <row r="4169" spans="1:5">
      <c r="A4169" s="55">
        <v>38915</v>
      </c>
      <c r="B4169">
        <v>18.73</v>
      </c>
      <c r="C4169">
        <v>18.760000000000002</v>
      </c>
      <c r="D4169">
        <v>17.75</v>
      </c>
      <c r="E4169">
        <v>18.64</v>
      </c>
    </row>
    <row r="4170" spans="1:5">
      <c r="A4170" s="55">
        <v>38916</v>
      </c>
      <c r="B4170">
        <v>18.2</v>
      </c>
      <c r="C4170">
        <v>19.579999999999998</v>
      </c>
      <c r="D4170">
        <v>17.66</v>
      </c>
      <c r="E4170">
        <v>17.739999999999998</v>
      </c>
    </row>
    <row r="4171" spans="1:5">
      <c r="A4171" s="55">
        <v>38917</v>
      </c>
      <c r="B4171">
        <v>17.62</v>
      </c>
      <c r="C4171">
        <v>17.62</v>
      </c>
      <c r="D4171">
        <v>14.47</v>
      </c>
      <c r="E4171">
        <v>15.55</v>
      </c>
    </row>
    <row r="4172" spans="1:5">
      <c r="A4172" s="55">
        <v>38918</v>
      </c>
      <c r="B4172">
        <v>15.1</v>
      </c>
      <c r="C4172">
        <v>16.37</v>
      </c>
      <c r="D4172">
        <v>14.87</v>
      </c>
      <c r="E4172">
        <v>16.21</v>
      </c>
    </row>
    <row r="4173" spans="1:5">
      <c r="A4173" s="55">
        <v>38919</v>
      </c>
      <c r="B4173">
        <v>16.23</v>
      </c>
      <c r="C4173">
        <v>17.559999999999999</v>
      </c>
      <c r="D4173">
        <v>16.23</v>
      </c>
      <c r="E4173">
        <v>17.399999999999999</v>
      </c>
    </row>
    <row r="4174" spans="1:5">
      <c r="A4174" s="55">
        <v>38922</v>
      </c>
      <c r="B4174">
        <v>17.079999999999998</v>
      </c>
      <c r="C4174">
        <v>17.079999999999998</v>
      </c>
      <c r="D4174">
        <v>14.89</v>
      </c>
      <c r="E4174">
        <v>14.98</v>
      </c>
    </row>
    <row r="4175" spans="1:5">
      <c r="A4175" s="55">
        <v>38923</v>
      </c>
      <c r="B4175">
        <v>15.44</v>
      </c>
      <c r="C4175">
        <v>15.68</v>
      </c>
      <c r="D4175">
        <v>14.31</v>
      </c>
      <c r="E4175">
        <v>14.85</v>
      </c>
    </row>
    <row r="4176" spans="1:5">
      <c r="A4176" s="55">
        <v>38924</v>
      </c>
      <c r="B4176">
        <v>15.04</v>
      </c>
      <c r="C4176">
        <v>15.21</v>
      </c>
      <c r="D4176">
        <v>14.09</v>
      </c>
      <c r="E4176">
        <v>14.62</v>
      </c>
    </row>
    <row r="4177" spans="1:5">
      <c r="A4177" s="55">
        <v>38925</v>
      </c>
      <c r="B4177">
        <v>14.26</v>
      </c>
      <c r="C4177">
        <v>15.39</v>
      </c>
      <c r="D4177">
        <v>14.07</v>
      </c>
      <c r="E4177">
        <v>14.94</v>
      </c>
    </row>
    <row r="4178" spans="1:5">
      <c r="A4178" s="55">
        <v>38926</v>
      </c>
      <c r="B4178">
        <v>14.73</v>
      </c>
      <c r="C4178">
        <v>14.75</v>
      </c>
      <c r="D4178">
        <v>14.06</v>
      </c>
      <c r="E4178">
        <v>14.33</v>
      </c>
    </row>
    <row r="4179" spans="1:5">
      <c r="A4179" s="55">
        <v>38929</v>
      </c>
      <c r="B4179">
        <v>15.01</v>
      </c>
      <c r="C4179">
        <v>15.13</v>
      </c>
      <c r="D4179">
        <v>14.86</v>
      </c>
      <c r="E4179">
        <v>14.95</v>
      </c>
    </row>
    <row r="4180" spans="1:5">
      <c r="A4180" s="55">
        <v>38930</v>
      </c>
      <c r="B4180">
        <v>15.49</v>
      </c>
      <c r="C4180">
        <v>16.149999999999999</v>
      </c>
      <c r="D4180">
        <v>15.03</v>
      </c>
      <c r="E4180">
        <v>15.05</v>
      </c>
    </row>
    <row r="4181" spans="1:5">
      <c r="A4181" s="55">
        <v>38931</v>
      </c>
      <c r="B4181">
        <v>14.93</v>
      </c>
      <c r="C4181">
        <v>14.93</v>
      </c>
      <c r="D4181">
        <v>13.92</v>
      </c>
      <c r="E4181">
        <v>14.34</v>
      </c>
    </row>
    <row r="4182" spans="1:5">
      <c r="A4182" s="55">
        <v>38932</v>
      </c>
      <c r="B4182">
        <v>15.1</v>
      </c>
      <c r="C4182">
        <v>15.19</v>
      </c>
      <c r="D4182">
        <v>14.2</v>
      </c>
      <c r="E4182">
        <v>14.46</v>
      </c>
    </row>
    <row r="4183" spans="1:5">
      <c r="A4183" s="55">
        <v>38933</v>
      </c>
      <c r="B4183">
        <v>14.03</v>
      </c>
      <c r="C4183">
        <v>14.91</v>
      </c>
      <c r="D4183">
        <v>13.65</v>
      </c>
      <c r="E4183">
        <v>14.34</v>
      </c>
    </row>
    <row r="4184" spans="1:5">
      <c r="A4184" s="55">
        <v>38936</v>
      </c>
      <c r="B4184">
        <v>14.98</v>
      </c>
      <c r="C4184">
        <v>15.53</v>
      </c>
      <c r="D4184">
        <v>14.97</v>
      </c>
      <c r="E4184">
        <v>15.23</v>
      </c>
    </row>
    <row r="4185" spans="1:5">
      <c r="A4185" s="55">
        <v>38937</v>
      </c>
      <c r="B4185">
        <v>15.2</v>
      </c>
      <c r="C4185">
        <v>15.55</v>
      </c>
      <c r="D4185">
        <v>14.86</v>
      </c>
      <c r="E4185">
        <v>15.23</v>
      </c>
    </row>
    <row r="4186" spans="1:5">
      <c r="A4186" s="55">
        <v>38938</v>
      </c>
      <c r="B4186">
        <v>14.76</v>
      </c>
      <c r="C4186">
        <v>15.41</v>
      </c>
      <c r="D4186">
        <v>14.07</v>
      </c>
      <c r="E4186">
        <v>15.2</v>
      </c>
    </row>
    <row r="4187" spans="1:5">
      <c r="A4187" s="55">
        <v>38939</v>
      </c>
      <c r="B4187">
        <v>15.56</v>
      </c>
      <c r="C4187">
        <v>15.73</v>
      </c>
      <c r="D4187">
        <v>14.45</v>
      </c>
      <c r="E4187">
        <v>14.46</v>
      </c>
    </row>
    <row r="4188" spans="1:5">
      <c r="A4188" s="55">
        <v>38940</v>
      </c>
      <c r="B4188">
        <v>14.72</v>
      </c>
      <c r="C4188">
        <v>14.85</v>
      </c>
      <c r="D4188">
        <v>14.3</v>
      </c>
      <c r="E4188">
        <v>14.3</v>
      </c>
    </row>
    <row r="4189" spans="1:5">
      <c r="A4189" s="55">
        <v>38943</v>
      </c>
      <c r="B4189">
        <v>14.15</v>
      </c>
      <c r="C4189">
        <v>14.43</v>
      </c>
      <c r="D4189">
        <v>13.41</v>
      </c>
      <c r="E4189">
        <v>14.26</v>
      </c>
    </row>
    <row r="4190" spans="1:5">
      <c r="A4190" s="55">
        <v>38944</v>
      </c>
      <c r="B4190">
        <v>13.57</v>
      </c>
      <c r="C4190">
        <v>13.72</v>
      </c>
      <c r="D4190">
        <v>13.15</v>
      </c>
      <c r="E4190">
        <v>13.42</v>
      </c>
    </row>
    <row r="4191" spans="1:5">
      <c r="A4191" s="55">
        <v>38945</v>
      </c>
      <c r="B4191">
        <v>12.69</v>
      </c>
      <c r="C4191">
        <v>12.95</v>
      </c>
      <c r="D4191">
        <v>12.11</v>
      </c>
      <c r="E4191">
        <v>12.41</v>
      </c>
    </row>
    <row r="4192" spans="1:5">
      <c r="A4192" s="55">
        <v>38946</v>
      </c>
      <c r="B4192">
        <v>12.69</v>
      </c>
      <c r="C4192">
        <v>12.72</v>
      </c>
      <c r="D4192">
        <v>12.21</v>
      </c>
      <c r="E4192">
        <v>12.24</v>
      </c>
    </row>
    <row r="4193" spans="1:5">
      <c r="A4193" s="55">
        <v>38947</v>
      </c>
      <c r="B4193">
        <v>12.11</v>
      </c>
      <c r="C4193">
        <v>12.52</v>
      </c>
      <c r="D4193">
        <v>11.57</v>
      </c>
      <c r="E4193">
        <v>11.64</v>
      </c>
    </row>
    <row r="4194" spans="1:5">
      <c r="A4194" s="55">
        <v>38950</v>
      </c>
      <c r="B4194">
        <v>12.4</v>
      </c>
      <c r="C4194">
        <v>12.62</v>
      </c>
      <c r="D4194">
        <v>12.21</v>
      </c>
      <c r="E4194">
        <v>12.22</v>
      </c>
    </row>
    <row r="4195" spans="1:5">
      <c r="A4195" s="55">
        <v>38951</v>
      </c>
      <c r="B4195">
        <v>12.42</v>
      </c>
      <c r="C4195">
        <v>12.42</v>
      </c>
      <c r="D4195">
        <v>11.93</v>
      </c>
      <c r="E4195">
        <v>12.19</v>
      </c>
    </row>
    <row r="4196" spans="1:5">
      <c r="A4196" s="55">
        <v>38952</v>
      </c>
      <c r="B4196">
        <v>12.26</v>
      </c>
      <c r="C4196">
        <v>12.73</v>
      </c>
      <c r="D4196">
        <v>12.16</v>
      </c>
      <c r="E4196">
        <v>12.4</v>
      </c>
    </row>
    <row r="4197" spans="1:5">
      <c r="A4197" s="55">
        <v>38953</v>
      </c>
      <c r="B4197">
        <v>12.24</v>
      </c>
      <c r="C4197">
        <v>12.58</v>
      </c>
      <c r="D4197">
        <v>12.21</v>
      </c>
      <c r="E4197">
        <v>12.4</v>
      </c>
    </row>
    <row r="4198" spans="1:5">
      <c r="A4198" s="55">
        <v>38954</v>
      </c>
      <c r="B4198">
        <v>12.41</v>
      </c>
      <c r="C4198">
        <v>12.47</v>
      </c>
      <c r="D4198">
        <v>12.08</v>
      </c>
      <c r="E4198">
        <v>12.31</v>
      </c>
    </row>
    <row r="4199" spans="1:5">
      <c r="A4199" s="55">
        <v>38957</v>
      </c>
      <c r="B4199">
        <v>12.92</v>
      </c>
      <c r="C4199">
        <v>12.92</v>
      </c>
      <c r="D4199">
        <v>12.07</v>
      </c>
      <c r="E4199">
        <v>12.18</v>
      </c>
    </row>
    <row r="4200" spans="1:5">
      <c r="A4200" s="55">
        <v>38958</v>
      </c>
      <c r="B4200">
        <v>12.27</v>
      </c>
      <c r="C4200">
        <v>12.83</v>
      </c>
      <c r="D4200">
        <v>12.21</v>
      </c>
      <c r="E4200">
        <v>12.28</v>
      </c>
    </row>
    <row r="4201" spans="1:5">
      <c r="A4201" s="55">
        <v>38959</v>
      </c>
      <c r="B4201">
        <v>12.14</v>
      </c>
      <c r="C4201">
        <v>12.35</v>
      </c>
      <c r="D4201">
        <v>12.1</v>
      </c>
      <c r="E4201">
        <v>12.22</v>
      </c>
    </row>
    <row r="4202" spans="1:5">
      <c r="A4202" s="55">
        <v>38960</v>
      </c>
      <c r="B4202">
        <v>12.23</v>
      </c>
      <c r="C4202">
        <v>12.33</v>
      </c>
      <c r="D4202">
        <v>12.07</v>
      </c>
      <c r="E4202">
        <v>12.31</v>
      </c>
    </row>
    <row r="4203" spans="1:5">
      <c r="A4203" s="55">
        <v>38961</v>
      </c>
      <c r="B4203">
        <v>12.14</v>
      </c>
      <c r="C4203">
        <v>12.33</v>
      </c>
      <c r="D4203">
        <v>11.91</v>
      </c>
      <c r="E4203">
        <v>11.96</v>
      </c>
    </row>
    <row r="4204" spans="1:5">
      <c r="A4204" s="55">
        <v>38965</v>
      </c>
      <c r="B4204">
        <v>12.8</v>
      </c>
      <c r="C4204">
        <v>12.86</v>
      </c>
      <c r="D4204">
        <v>12.43</v>
      </c>
      <c r="E4204">
        <v>12.63</v>
      </c>
    </row>
    <row r="4205" spans="1:5">
      <c r="A4205" s="55">
        <v>38966</v>
      </c>
      <c r="B4205">
        <v>13.06</v>
      </c>
      <c r="C4205">
        <v>13.88</v>
      </c>
      <c r="D4205">
        <v>13.06</v>
      </c>
      <c r="E4205">
        <v>13.74</v>
      </c>
    </row>
    <row r="4206" spans="1:5">
      <c r="A4206" s="55">
        <v>38967</v>
      </c>
      <c r="B4206">
        <v>14.07</v>
      </c>
      <c r="C4206">
        <v>14.49</v>
      </c>
      <c r="D4206">
        <v>13.67</v>
      </c>
      <c r="E4206">
        <v>13.88</v>
      </c>
    </row>
    <row r="4207" spans="1:5">
      <c r="A4207" s="55">
        <v>38968</v>
      </c>
      <c r="B4207">
        <v>13.79</v>
      </c>
      <c r="C4207">
        <v>13.8</v>
      </c>
      <c r="D4207">
        <v>13.05</v>
      </c>
      <c r="E4207">
        <v>13.16</v>
      </c>
    </row>
    <row r="4208" spans="1:5">
      <c r="A4208" s="55">
        <v>38971</v>
      </c>
      <c r="B4208">
        <v>13.95</v>
      </c>
      <c r="C4208">
        <v>13.95</v>
      </c>
      <c r="D4208">
        <v>12.75</v>
      </c>
      <c r="E4208">
        <v>12.99</v>
      </c>
    </row>
    <row r="4209" spans="1:5">
      <c r="A4209" s="55">
        <v>38972</v>
      </c>
      <c r="B4209">
        <v>13.04</v>
      </c>
      <c r="C4209">
        <v>13.14</v>
      </c>
      <c r="D4209">
        <v>11.55</v>
      </c>
      <c r="E4209">
        <v>11.92</v>
      </c>
    </row>
    <row r="4210" spans="1:5">
      <c r="A4210" s="55">
        <v>38973</v>
      </c>
      <c r="B4210">
        <v>10.72</v>
      </c>
      <c r="C4210">
        <v>12.54</v>
      </c>
      <c r="D4210">
        <v>10.54</v>
      </c>
      <c r="E4210">
        <v>11.18</v>
      </c>
    </row>
    <row r="4211" spans="1:5">
      <c r="A4211" s="55">
        <v>38974</v>
      </c>
      <c r="B4211">
        <v>11.36</v>
      </c>
      <c r="C4211">
        <v>12.02</v>
      </c>
      <c r="D4211">
        <v>10.74</v>
      </c>
      <c r="E4211">
        <v>11.55</v>
      </c>
    </row>
    <row r="4212" spans="1:5">
      <c r="A4212" s="55">
        <v>38975</v>
      </c>
      <c r="B4212">
        <v>11.49</v>
      </c>
      <c r="C4212">
        <v>12.54</v>
      </c>
      <c r="D4212">
        <v>11.4</v>
      </c>
      <c r="E4212">
        <v>11.76</v>
      </c>
    </row>
    <row r="4213" spans="1:5">
      <c r="A4213" s="55">
        <v>38978</v>
      </c>
      <c r="B4213">
        <v>12.28</v>
      </c>
      <c r="C4213">
        <v>12.41</v>
      </c>
      <c r="D4213">
        <v>11.58</v>
      </c>
      <c r="E4213">
        <v>11.78</v>
      </c>
    </row>
    <row r="4214" spans="1:5">
      <c r="A4214" s="55">
        <v>38979</v>
      </c>
      <c r="B4214">
        <v>11.96</v>
      </c>
      <c r="C4214">
        <v>12.69</v>
      </c>
      <c r="D4214">
        <v>11.86</v>
      </c>
      <c r="E4214">
        <v>11.98</v>
      </c>
    </row>
    <row r="4215" spans="1:5">
      <c r="A4215" s="55">
        <v>38980</v>
      </c>
      <c r="B4215">
        <v>11.75</v>
      </c>
      <c r="C4215">
        <v>11.75</v>
      </c>
      <c r="D4215">
        <v>11.34</v>
      </c>
      <c r="E4215">
        <v>11.39</v>
      </c>
    </row>
    <row r="4216" spans="1:5">
      <c r="A4216" s="55">
        <v>38981</v>
      </c>
      <c r="B4216">
        <v>11.43</v>
      </c>
      <c r="C4216">
        <v>12.6</v>
      </c>
      <c r="D4216">
        <v>11.28</v>
      </c>
      <c r="E4216">
        <v>12.25</v>
      </c>
    </row>
    <row r="4217" spans="1:5">
      <c r="A4217" s="55">
        <v>38982</v>
      </c>
      <c r="B4217">
        <v>12.47</v>
      </c>
      <c r="C4217">
        <v>13.28</v>
      </c>
      <c r="D4217">
        <v>12.47</v>
      </c>
      <c r="E4217">
        <v>12.59</v>
      </c>
    </row>
    <row r="4218" spans="1:5">
      <c r="A4218" s="55">
        <v>38985</v>
      </c>
      <c r="B4218">
        <v>12.97</v>
      </c>
      <c r="C4218">
        <v>13.41</v>
      </c>
      <c r="D4218">
        <v>11.93</v>
      </c>
      <c r="E4218">
        <v>12.12</v>
      </c>
    </row>
    <row r="4219" spans="1:5">
      <c r="A4219" s="55">
        <v>38986</v>
      </c>
      <c r="B4219">
        <v>12.23</v>
      </c>
      <c r="C4219">
        <v>12.23</v>
      </c>
      <c r="D4219">
        <v>11.51</v>
      </c>
      <c r="E4219">
        <v>11.53</v>
      </c>
    </row>
    <row r="4220" spans="1:5">
      <c r="A4220" s="55">
        <v>38987</v>
      </c>
      <c r="B4220">
        <v>11.65</v>
      </c>
      <c r="C4220">
        <v>11.9</v>
      </c>
      <c r="D4220">
        <v>11.42</v>
      </c>
      <c r="E4220">
        <v>11.58</v>
      </c>
    </row>
    <row r="4221" spans="1:5">
      <c r="A4221" s="55">
        <v>38988</v>
      </c>
      <c r="B4221">
        <v>11.64</v>
      </c>
      <c r="C4221">
        <v>12.06</v>
      </c>
      <c r="D4221">
        <v>11.59</v>
      </c>
      <c r="E4221">
        <v>11.72</v>
      </c>
    </row>
    <row r="4222" spans="1:5">
      <c r="A4222" s="55">
        <v>38989</v>
      </c>
      <c r="B4222">
        <v>11.75</v>
      </c>
      <c r="C4222">
        <v>12.1</v>
      </c>
      <c r="D4222">
        <v>11.72</v>
      </c>
      <c r="E4222">
        <v>11.98</v>
      </c>
    </row>
    <row r="4223" spans="1:5">
      <c r="A4223" s="55">
        <v>38992</v>
      </c>
      <c r="B4223">
        <v>12.45</v>
      </c>
      <c r="C4223">
        <v>12.72</v>
      </c>
      <c r="D4223">
        <v>12.11</v>
      </c>
      <c r="E4223">
        <v>12.57</v>
      </c>
    </row>
    <row r="4224" spans="1:5">
      <c r="A4224" s="55">
        <v>38993</v>
      </c>
      <c r="B4224">
        <v>12.68</v>
      </c>
      <c r="C4224">
        <v>12.91</v>
      </c>
      <c r="D4224">
        <v>11.97</v>
      </c>
      <c r="E4224">
        <v>12.24</v>
      </c>
    </row>
    <row r="4225" spans="1:5">
      <c r="A4225" s="55">
        <v>38994</v>
      </c>
      <c r="B4225">
        <v>12.64</v>
      </c>
      <c r="C4225">
        <v>12.64</v>
      </c>
      <c r="D4225">
        <v>11.62</v>
      </c>
      <c r="E4225">
        <v>11.86</v>
      </c>
    </row>
    <row r="4226" spans="1:5">
      <c r="A4226" s="55">
        <v>38995</v>
      </c>
      <c r="B4226">
        <v>11.94</v>
      </c>
      <c r="C4226">
        <v>12.06</v>
      </c>
      <c r="D4226">
        <v>11.65</v>
      </c>
      <c r="E4226">
        <v>11.98</v>
      </c>
    </row>
    <row r="4227" spans="1:5">
      <c r="A4227" s="55">
        <v>38996</v>
      </c>
      <c r="B4227">
        <v>11.99</v>
      </c>
      <c r="C4227">
        <v>12.17</v>
      </c>
      <c r="D4227">
        <v>11.55</v>
      </c>
      <c r="E4227">
        <v>11.56</v>
      </c>
    </row>
    <row r="4228" spans="1:5">
      <c r="A4228" s="55">
        <v>38999</v>
      </c>
      <c r="B4228">
        <v>12.07</v>
      </c>
      <c r="C4228">
        <v>12.09</v>
      </c>
      <c r="D4228">
        <v>11.58</v>
      </c>
      <c r="E4228">
        <v>11.68</v>
      </c>
    </row>
    <row r="4229" spans="1:5">
      <c r="A4229" s="55">
        <v>39000</v>
      </c>
      <c r="B4229">
        <v>11.77</v>
      </c>
      <c r="C4229">
        <v>11.89</v>
      </c>
      <c r="D4229">
        <v>11.47</v>
      </c>
      <c r="E4229">
        <v>11.52</v>
      </c>
    </row>
    <row r="4230" spans="1:5">
      <c r="A4230" s="55">
        <v>39001</v>
      </c>
      <c r="B4230">
        <v>11.75</v>
      </c>
      <c r="C4230">
        <v>12.03</v>
      </c>
      <c r="D4230">
        <v>11.31</v>
      </c>
      <c r="E4230">
        <v>11.62</v>
      </c>
    </row>
    <row r="4231" spans="1:5">
      <c r="A4231" s="55">
        <v>39002</v>
      </c>
      <c r="B4231">
        <v>11.5</v>
      </c>
      <c r="C4231">
        <v>11.51</v>
      </c>
      <c r="D4231">
        <v>11.09</v>
      </c>
      <c r="E4231">
        <v>11.09</v>
      </c>
    </row>
    <row r="4232" spans="1:5">
      <c r="A4232" s="55">
        <v>39003</v>
      </c>
      <c r="B4232">
        <v>11.17</v>
      </c>
      <c r="C4232">
        <v>11.35</v>
      </c>
      <c r="D4232">
        <v>10.75</v>
      </c>
      <c r="E4232">
        <v>10.75</v>
      </c>
    </row>
    <row r="4233" spans="1:5">
      <c r="A4233" s="55">
        <v>39006</v>
      </c>
      <c r="B4233">
        <v>11.07</v>
      </c>
      <c r="C4233">
        <v>11.2</v>
      </c>
      <c r="D4233">
        <v>10.91</v>
      </c>
      <c r="E4233">
        <v>11.09</v>
      </c>
    </row>
    <row r="4234" spans="1:5">
      <c r="A4234" s="55">
        <v>39007</v>
      </c>
      <c r="B4234">
        <v>11.36</v>
      </c>
      <c r="C4234">
        <v>12.03</v>
      </c>
      <c r="D4234">
        <v>11.35</v>
      </c>
      <c r="E4234">
        <v>11.73</v>
      </c>
    </row>
    <row r="4235" spans="1:5">
      <c r="A4235" s="55">
        <v>39008</v>
      </c>
      <c r="B4235">
        <v>11.44</v>
      </c>
      <c r="C4235">
        <v>11.83</v>
      </c>
      <c r="D4235">
        <v>11.33</v>
      </c>
      <c r="E4235">
        <v>11.34</v>
      </c>
    </row>
    <row r="4236" spans="1:5">
      <c r="A4236" s="55">
        <v>39009</v>
      </c>
      <c r="B4236">
        <v>11.51</v>
      </c>
      <c r="C4236">
        <v>11.57</v>
      </c>
      <c r="D4236">
        <v>10.78</v>
      </c>
      <c r="E4236">
        <v>10.9</v>
      </c>
    </row>
    <row r="4237" spans="1:5">
      <c r="A4237" s="55">
        <v>39010</v>
      </c>
      <c r="B4237">
        <v>11.06</v>
      </c>
      <c r="C4237">
        <v>11.23</v>
      </c>
      <c r="D4237">
        <v>10.44</v>
      </c>
      <c r="E4237">
        <v>10.63</v>
      </c>
    </row>
    <row r="4238" spans="1:5">
      <c r="A4238" s="55">
        <v>39013</v>
      </c>
      <c r="B4238">
        <v>11.15</v>
      </c>
      <c r="C4238">
        <v>11.25</v>
      </c>
      <c r="D4238">
        <v>10.62</v>
      </c>
      <c r="E4238">
        <v>11.08</v>
      </c>
    </row>
    <row r="4239" spans="1:5">
      <c r="A4239" s="55">
        <v>39014</v>
      </c>
      <c r="B4239">
        <v>11.25</v>
      </c>
      <c r="C4239">
        <v>11.27</v>
      </c>
      <c r="D4239">
        <v>10.78</v>
      </c>
      <c r="E4239">
        <v>10.78</v>
      </c>
    </row>
    <row r="4240" spans="1:5">
      <c r="A4240" s="55">
        <v>39015</v>
      </c>
      <c r="B4240">
        <v>10.88</v>
      </c>
      <c r="C4240">
        <v>10.88</v>
      </c>
      <c r="D4240">
        <v>10.6</v>
      </c>
      <c r="E4240">
        <v>10.66</v>
      </c>
    </row>
    <row r="4241" spans="1:5">
      <c r="A4241" s="55">
        <v>39016</v>
      </c>
      <c r="B4241">
        <v>10.56</v>
      </c>
      <c r="C4241">
        <v>10.96</v>
      </c>
      <c r="D4241">
        <v>10.47</v>
      </c>
      <c r="E4241">
        <v>10.56</v>
      </c>
    </row>
    <row r="4242" spans="1:5">
      <c r="A4242" s="55">
        <v>39017</v>
      </c>
      <c r="B4242">
        <v>10.66</v>
      </c>
      <c r="C4242">
        <v>10.99</v>
      </c>
      <c r="D4242">
        <v>10.53</v>
      </c>
      <c r="E4242">
        <v>10.8</v>
      </c>
    </row>
    <row r="4243" spans="1:5">
      <c r="A4243" s="55">
        <v>39020</v>
      </c>
      <c r="B4243">
        <v>11.36</v>
      </c>
      <c r="C4243">
        <v>11.43</v>
      </c>
      <c r="D4243">
        <v>10.92</v>
      </c>
      <c r="E4243">
        <v>11.2</v>
      </c>
    </row>
    <row r="4244" spans="1:5">
      <c r="A4244" s="55">
        <v>39021</v>
      </c>
      <c r="B4244">
        <v>11.1</v>
      </c>
      <c r="C4244">
        <v>11.39</v>
      </c>
      <c r="D4244">
        <v>10.99</v>
      </c>
      <c r="E4244">
        <v>11.1</v>
      </c>
    </row>
    <row r="4245" spans="1:5">
      <c r="A4245" s="55">
        <v>39022</v>
      </c>
      <c r="B4245">
        <v>10.93</v>
      </c>
      <c r="C4245">
        <v>11.68</v>
      </c>
      <c r="D4245">
        <v>10.89</v>
      </c>
      <c r="E4245">
        <v>11.51</v>
      </c>
    </row>
    <row r="4246" spans="1:5">
      <c r="A4246" s="55">
        <v>39023</v>
      </c>
      <c r="B4246">
        <v>11.61</v>
      </c>
      <c r="C4246">
        <v>11.76</v>
      </c>
      <c r="D4246">
        <v>11.41</v>
      </c>
      <c r="E4246">
        <v>11.42</v>
      </c>
    </row>
    <row r="4247" spans="1:5">
      <c r="A4247" s="55">
        <v>39024</v>
      </c>
      <c r="B4247">
        <v>11.16</v>
      </c>
      <c r="C4247">
        <v>11.43</v>
      </c>
      <c r="D4247">
        <v>10.34</v>
      </c>
      <c r="E4247">
        <v>11.16</v>
      </c>
    </row>
    <row r="4248" spans="1:5">
      <c r="A4248" s="55">
        <v>39027</v>
      </c>
      <c r="B4248">
        <v>11.39</v>
      </c>
      <c r="C4248">
        <v>11.41</v>
      </c>
      <c r="D4248">
        <v>10.99</v>
      </c>
      <c r="E4248">
        <v>11.16</v>
      </c>
    </row>
    <row r="4249" spans="1:5">
      <c r="A4249" s="55">
        <v>39028</v>
      </c>
      <c r="B4249">
        <v>11.06</v>
      </c>
      <c r="C4249">
        <v>11.19</v>
      </c>
      <c r="D4249">
        <v>10.87</v>
      </c>
      <c r="E4249">
        <v>11.09</v>
      </c>
    </row>
    <row r="4250" spans="1:5">
      <c r="A4250" s="55">
        <v>39029</v>
      </c>
      <c r="B4250">
        <v>11.41</v>
      </c>
      <c r="C4250">
        <v>11.49</v>
      </c>
      <c r="D4250">
        <v>10.7</v>
      </c>
      <c r="E4250">
        <v>10.75</v>
      </c>
    </row>
    <row r="4251" spans="1:5">
      <c r="A4251" s="55">
        <v>39030</v>
      </c>
      <c r="B4251">
        <v>10.65</v>
      </c>
      <c r="C4251">
        <v>11.07</v>
      </c>
      <c r="D4251">
        <v>10.57</v>
      </c>
      <c r="E4251">
        <v>11.01</v>
      </c>
    </row>
    <row r="4252" spans="1:5">
      <c r="A4252" s="55">
        <v>39031</v>
      </c>
      <c r="B4252">
        <v>11.01</v>
      </c>
      <c r="C4252">
        <v>11.12</v>
      </c>
      <c r="D4252">
        <v>10.77</v>
      </c>
      <c r="E4252">
        <v>10.79</v>
      </c>
    </row>
    <row r="4253" spans="1:5">
      <c r="A4253" s="55">
        <v>39034</v>
      </c>
      <c r="B4253">
        <v>11.19</v>
      </c>
      <c r="C4253">
        <v>11.26</v>
      </c>
      <c r="D4253">
        <v>10.69</v>
      </c>
      <c r="E4253">
        <v>10.86</v>
      </c>
    </row>
    <row r="4254" spans="1:5">
      <c r="A4254" s="55">
        <v>39035</v>
      </c>
      <c r="B4254">
        <v>10.89</v>
      </c>
      <c r="C4254">
        <v>11.31</v>
      </c>
      <c r="D4254">
        <v>10.14</v>
      </c>
      <c r="E4254">
        <v>10.5</v>
      </c>
    </row>
    <row r="4255" spans="1:5">
      <c r="A4255" s="55">
        <v>39036</v>
      </c>
      <c r="B4255">
        <v>10.47</v>
      </c>
      <c r="C4255">
        <v>10.61</v>
      </c>
      <c r="D4255">
        <v>10.130000000000001</v>
      </c>
      <c r="E4255">
        <v>10.31</v>
      </c>
    </row>
    <row r="4256" spans="1:5">
      <c r="A4256" s="55">
        <v>39037</v>
      </c>
      <c r="B4256">
        <v>10.130000000000001</v>
      </c>
      <c r="C4256">
        <v>10.35</v>
      </c>
      <c r="D4256">
        <v>10.039999999999999</v>
      </c>
      <c r="E4256">
        <v>10.16</v>
      </c>
    </row>
    <row r="4257" spans="1:5">
      <c r="A4257" s="55">
        <v>39038</v>
      </c>
      <c r="B4257">
        <v>10.37</v>
      </c>
      <c r="C4257">
        <v>10.48</v>
      </c>
      <c r="D4257">
        <v>10.050000000000001</v>
      </c>
      <c r="E4257">
        <v>10.050000000000001</v>
      </c>
    </row>
    <row r="4258" spans="1:5">
      <c r="A4258" s="55">
        <v>39041</v>
      </c>
      <c r="B4258">
        <v>10.42</v>
      </c>
      <c r="C4258">
        <v>10.48</v>
      </c>
      <c r="D4258">
        <v>9.91</v>
      </c>
      <c r="E4258">
        <v>9.9700000000000006</v>
      </c>
    </row>
    <row r="4259" spans="1:5">
      <c r="A4259" s="55">
        <v>39042</v>
      </c>
      <c r="B4259">
        <v>10.050000000000001</v>
      </c>
      <c r="C4259">
        <v>10.06</v>
      </c>
      <c r="D4259">
        <v>9.84</v>
      </c>
      <c r="E4259">
        <v>9.9</v>
      </c>
    </row>
    <row r="4260" spans="1:5">
      <c r="A4260" s="55">
        <v>39043</v>
      </c>
      <c r="B4260">
        <v>10.02</v>
      </c>
      <c r="C4260">
        <v>10.15</v>
      </c>
      <c r="D4260">
        <v>9.81</v>
      </c>
      <c r="E4260">
        <v>10.14</v>
      </c>
    </row>
    <row r="4261" spans="1:5">
      <c r="A4261" s="55">
        <v>39045</v>
      </c>
      <c r="B4261">
        <v>10.81</v>
      </c>
      <c r="C4261">
        <v>10.86</v>
      </c>
      <c r="D4261">
        <v>10.56</v>
      </c>
      <c r="E4261">
        <v>10.73</v>
      </c>
    </row>
    <row r="4262" spans="1:5">
      <c r="A4262" s="55">
        <v>39048</v>
      </c>
      <c r="B4262">
        <v>11.26</v>
      </c>
      <c r="C4262">
        <v>12.33</v>
      </c>
      <c r="D4262">
        <v>11.14</v>
      </c>
      <c r="E4262">
        <v>12.3</v>
      </c>
    </row>
    <row r="4263" spans="1:5">
      <c r="A4263" s="55">
        <v>39049</v>
      </c>
      <c r="B4263">
        <v>12.48</v>
      </c>
      <c r="C4263">
        <v>12.55</v>
      </c>
      <c r="D4263">
        <v>11.56</v>
      </c>
      <c r="E4263">
        <v>11.62</v>
      </c>
    </row>
    <row r="4264" spans="1:5">
      <c r="A4264" s="55">
        <v>39050</v>
      </c>
      <c r="B4264">
        <v>11.41</v>
      </c>
      <c r="C4264">
        <v>11.43</v>
      </c>
      <c r="D4264">
        <v>10.67</v>
      </c>
      <c r="E4264">
        <v>10.83</v>
      </c>
    </row>
    <row r="4265" spans="1:5">
      <c r="A4265" s="55">
        <v>39051</v>
      </c>
      <c r="B4265">
        <v>10.88</v>
      </c>
      <c r="C4265">
        <v>11.3</v>
      </c>
      <c r="D4265">
        <v>10.58</v>
      </c>
      <c r="E4265">
        <v>10.91</v>
      </c>
    </row>
    <row r="4266" spans="1:5">
      <c r="A4266" s="55">
        <v>39052</v>
      </c>
      <c r="B4266">
        <v>11.07</v>
      </c>
      <c r="C4266">
        <v>12.28</v>
      </c>
      <c r="D4266">
        <v>10.96</v>
      </c>
      <c r="E4266">
        <v>11.66</v>
      </c>
    </row>
    <row r="4267" spans="1:5">
      <c r="A4267" s="55">
        <v>39055</v>
      </c>
      <c r="B4267">
        <v>12.01</v>
      </c>
      <c r="C4267">
        <v>12.01</v>
      </c>
      <c r="D4267">
        <v>10.98</v>
      </c>
      <c r="E4267">
        <v>11.23</v>
      </c>
    </row>
    <row r="4268" spans="1:5">
      <c r="A4268" s="55">
        <v>39056</v>
      </c>
      <c r="B4268">
        <v>11.13</v>
      </c>
      <c r="C4268">
        <v>11.59</v>
      </c>
      <c r="D4268">
        <v>10.85</v>
      </c>
      <c r="E4268">
        <v>11.27</v>
      </c>
    </row>
    <row r="4269" spans="1:5">
      <c r="A4269" s="55">
        <v>39057</v>
      </c>
      <c r="B4269">
        <v>11.39</v>
      </c>
      <c r="C4269">
        <v>11.55</v>
      </c>
      <c r="D4269">
        <v>11.19</v>
      </c>
      <c r="E4269">
        <v>11.33</v>
      </c>
    </row>
    <row r="4270" spans="1:5">
      <c r="A4270" s="55">
        <v>39058</v>
      </c>
      <c r="B4270">
        <v>11.35</v>
      </c>
      <c r="C4270">
        <v>12.68</v>
      </c>
      <c r="D4270">
        <v>11.17</v>
      </c>
      <c r="E4270">
        <v>12.67</v>
      </c>
    </row>
    <row r="4271" spans="1:5">
      <c r="A4271" s="55">
        <v>39059</v>
      </c>
      <c r="B4271">
        <v>12.58</v>
      </c>
      <c r="C4271">
        <v>12.67</v>
      </c>
      <c r="D4271">
        <v>11.91</v>
      </c>
      <c r="E4271">
        <v>12.07</v>
      </c>
    </row>
    <row r="4272" spans="1:5">
      <c r="A4272" s="55">
        <v>39062</v>
      </c>
      <c r="B4272">
        <v>11.88</v>
      </c>
      <c r="C4272">
        <v>11.93</v>
      </c>
      <c r="D4272">
        <v>10.71</v>
      </c>
      <c r="E4272">
        <v>10.71</v>
      </c>
    </row>
    <row r="4273" spans="1:5">
      <c r="A4273" s="55">
        <v>39063</v>
      </c>
      <c r="B4273">
        <v>11.2</v>
      </c>
      <c r="C4273">
        <v>11.39</v>
      </c>
      <c r="D4273">
        <v>10.35</v>
      </c>
      <c r="E4273">
        <v>10.65</v>
      </c>
    </row>
    <row r="4274" spans="1:5">
      <c r="A4274" s="55">
        <v>39064</v>
      </c>
      <c r="B4274">
        <v>10.45</v>
      </c>
      <c r="C4274">
        <v>10.58</v>
      </c>
      <c r="D4274">
        <v>10.15</v>
      </c>
      <c r="E4274">
        <v>10.18</v>
      </c>
    </row>
    <row r="4275" spans="1:5">
      <c r="A4275" s="55">
        <v>39065</v>
      </c>
      <c r="B4275">
        <v>10.74</v>
      </c>
      <c r="C4275">
        <v>10.75</v>
      </c>
      <c r="D4275">
        <v>9.64</v>
      </c>
      <c r="E4275">
        <v>9.9700000000000006</v>
      </c>
    </row>
    <row r="4276" spans="1:5">
      <c r="A4276" s="55">
        <v>39066</v>
      </c>
      <c r="B4276">
        <v>9.68</v>
      </c>
      <c r="C4276">
        <v>10.07</v>
      </c>
      <c r="D4276">
        <v>9.39</v>
      </c>
      <c r="E4276">
        <v>10.050000000000001</v>
      </c>
    </row>
    <row r="4277" spans="1:5">
      <c r="A4277" s="55">
        <v>39069</v>
      </c>
      <c r="B4277">
        <v>10.64</v>
      </c>
      <c r="C4277">
        <v>10.91</v>
      </c>
      <c r="D4277">
        <v>10.4</v>
      </c>
      <c r="E4277">
        <v>10.6</v>
      </c>
    </row>
    <row r="4278" spans="1:5">
      <c r="A4278" s="55">
        <v>39070</v>
      </c>
      <c r="B4278">
        <v>11.06</v>
      </c>
      <c r="C4278">
        <v>11.31</v>
      </c>
      <c r="D4278">
        <v>10.27</v>
      </c>
      <c r="E4278">
        <v>10.3</v>
      </c>
    </row>
    <row r="4279" spans="1:5">
      <c r="A4279" s="55">
        <v>39071</v>
      </c>
      <c r="B4279">
        <v>10.3</v>
      </c>
      <c r="C4279">
        <v>10.33</v>
      </c>
      <c r="D4279">
        <v>10.029999999999999</v>
      </c>
      <c r="E4279">
        <v>10.26</v>
      </c>
    </row>
    <row r="4280" spans="1:5">
      <c r="A4280" s="55">
        <v>39072</v>
      </c>
      <c r="B4280">
        <v>10.36</v>
      </c>
      <c r="C4280">
        <v>10.89</v>
      </c>
      <c r="D4280">
        <v>10.130000000000001</v>
      </c>
      <c r="E4280">
        <v>10.53</v>
      </c>
    </row>
    <row r="4281" spans="1:5">
      <c r="A4281" s="55">
        <v>39073</v>
      </c>
      <c r="B4281">
        <v>10.59</v>
      </c>
      <c r="C4281">
        <v>11.46</v>
      </c>
      <c r="D4281">
        <v>10.59</v>
      </c>
      <c r="E4281">
        <v>11.36</v>
      </c>
    </row>
    <row r="4282" spans="1:5">
      <c r="A4282" s="55">
        <v>39077</v>
      </c>
      <c r="B4282">
        <v>12.03</v>
      </c>
      <c r="C4282">
        <v>12.03</v>
      </c>
      <c r="D4282">
        <v>11.24</v>
      </c>
      <c r="E4282">
        <v>11.26</v>
      </c>
    </row>
    <row r="4283" spans="1:5">
      <c r="A4283" s="55">
        <v>39078</v>
      </c>
      <c r="B4283">
        <v>11.12</v>
      </c>
      <c r="C4283">
        <v>11.12</v>
      </c>
      <c r="D4283">
        <v>10.59</v>
      </c>
      <c r="E4283">
        <v>10.64</v>
      </c>
    </row>
    <row r="4284" spans="1:5">
      <c r="A4284" s="55">
        <v>39079</v>
      </c>
      <c r="B4284">
        <v>10.84</v>
      </c>
      <c r="C4284">
        <v>11.06</v>
      </c>
      <c r="D4284">
        <v>10.73</v>
      </c>
      <c r="E4284">
        <v>10.99</v>
      </c>
    </row>
    <row r="4285" spans="1:5">
      <c r="A4285" s="55">
        <v>39080</v>
      </c>
      <c r="B4285">
        <v>10.95</v>
      </c>
      <c r="C4285">
        <v>11.65</v>
      </c>
      <c r="D4285">
        <v>10.71</v>
      </c>
      <c r="E4285">
        <v>11.56</v>
      </c>
    </row>
    <row r="4286" spans="1:5">
      <c r="A4286" s="55">
        <v>39085</v>
      </c>
      <c r="B4286">
        <v>12.16</v>
      </c>
      <c r="C4286">
        <v>12.75</v>
      </c>
      <c r="D4286">
        <v>11.53</v>
      </c>
      <c r="E4286">
        <v>12.04</v>
      </c>
    </row>
    <row r="4287" spans="1:5">
      <c r="A4287" s="55">
        <v>39086</v>
      </c>
      <c r="B4287">
        <v>12.4</v>
      </c>
      <c r="C4287">
        <v>12.42</v>
      </c>
      <c r="D4287">
        <v>11.28</v>
      </c>
      <c r="E4287">
        <v>11.51</v>
      </c>
    </row>
    <row r="4288" spans="1:5">
      <c r="A4288" s="55">
        <v>39087</v>
      </c>
      <c r="B4288">
        <v>11.84</v>
      </c>
      <c r="C4288">
        <v>12.25</v>
      </c>
      <c r="D4288">
        <v>11.68</v>
      </c>
      <c r="E4288">
        <v>12.14</v>
      </c>
    </row>
    <row r="4289" spans="1:5">
      <c r="A4289" s="55">
        <v>39090</v>
      </c>
      <c r="B4289">
        <v>12.48</v>
      </c>
      <c r="C4289">
        <v>12.83</v>
      </c>
      <c r="D4289">
        <v>11.78</v>
      </c>
      <c r="E4289">
        <v>12</v>
      </c>
    </row>
    <row r="4290" spans="1:5">
      <c r="A4290" s="55">
        <v>39091</v>
      </c>
      <c r="B4290">
        <v>11.86</v>
      </c>
      <c r="C4290">
        <v>12.47</v>
      </c>
      <c r="D4290">
        <v>11.69</v>
      </c>
      <c r="E4290">
        <v>11.91</v>
      </c>
    </row>
    <row r="4291" spans="1:5">
      <c r="A4291" s="55">
        <v>39092</v>
      </c>
      <c r="B4291">
        <v>12.34</v>
      </c>
      <c r="C4291">
        <v>12.5</v>
      </c>
      <c r="D4291">
        <v>11.43</v>
      </c>
      <c r="E4291">
        <v>11.47</v>
      </c>
    </row>
    <row r="4292" spans="1:5">
      <c r="A4292" s="55">
        <v>39093</v>
      </c>
      <c r="B4292">
        <v>11.42</v>
      </c>
      <c r="C4292">
        <v>11.48</v>
      </c>
      <c r="D4292">
        <v>10.5</v>
      </c>
      <c r="E4292">
        <v>10.87</v>
      </c>
    </row>
    <row r="4293" spans="1:5">
      <c r="A4293" s="55">
        <v>39094</v>
      </c>
      <c r="B4293">
        <v>10.93</v>
      </c>
      <c r="C4293">
        <v>10.93</v>
      </c>
      <c r="D4293">
        <v>10.14</v>
      </c>
      <c r="E4293">
        <v>10.15</v>
      </c>
    </row>
    <row r="4294" spans="1:5">
      <c r="A4294" s="55">
        <v>39098</v>
      </c>
      <c r="B4294">
        <v>10.64</v>
      </c>
      <c r="C4294">
        <v>10.89</v>
      </c>
      <c r="D4294">
        <v>10.4</v>
      </c>
      <c r="E4294">
        <v>10.74</v>
      </c>
    </row>
    <row r="4295" spans="1:5">
      <c r="A4295" s="55">
        <v>39099</v>
      </c>
      <c r="B4295">
        <v>10.9</v>
      </c>
      <c r="C4295">
        <v>10.9</v>
      </c>
      <c r="D4295">
        <v>10.35</v>
      </c>
      <c r="E4295">
        <v>10.59</v>
      </c>
    </row>
    <row r="4296" spans="1:5">
      <c r="A4296" s="55">
        <v>39100</v>
      </c>
      <c r="B4296">
        <v>10.65</v>
      </c>
      <c r="C4296">
        <v>11.04</v>
      </c>
      <c r="D4296">
        <v>10.45</v>
      </c>
      <c r="E4296">
        <v>10.85</v>
      </c>
    </row>
    <row r="4297" spans="1:5">
      <c r="A4297" s="55">
        <v>39101</v>
      </c>
      <c r="B4297">
        <v>10.8</v>
      </c>
      <c r="C4297">
        <v>11.03</v>
      </c>
      <c r="D4297">
        <v>10.24</v>
      </c>
      <c r="E4297">
        <v>10.4</v>
      </c>
    </row>
    <row r="4298" spans="1:5">
      <c r="A4298" s="55">
        <v>39104</v>
      </c>
      <c r="B4298">
        <v>10.77</v>
      </c>
      <c r="C4298">
        <v>11.08</v>
      </c>
      <c r="D4298">
        <v>10.62</v>
      </c>
      <c r="E4298">
        <v>10.77</v>
      </c>
    </row>
    <row r="4299" spans="1:5">
      <c r="A4299" s="55">
        <v>39105</v>
      </c>
      <c r="B4299">
        <v>10.77</v>
      </c>
      <c r="C4299">
        <v>10.94</v>
      </c>
      <c r="D4299">
        <v>10.220000000000001</v>
      </c>
      <c r="E4299">
        <v>10.34</v>
      </c>
    </row>
    <row r="4300" spans="1:5">
      <c r="A4300" s="55">
        <v>39106</v>
      </c>
      <c r="B4300">
        <v>10.41</v>
      </c>
      <c r="C4300">
        <v>10.41</v>
      </c>
      <c r="D4300">
        <v>9.8699999999999992</v>
      </c>
      <c r="E4300">
        <v>9.89</v>
      </c>
    </row>
    <row r="4301" spans="1:5">
      <c r="A4301" s="55">
        <v>39107</v>
      </c>
      <c r="B4301">
        <v>9.99</v>
      </c>
      <c r="C4301">
        <v>11.38</v>
      </c>
      <c r="D4301">
        <v>9.9499999999999993</v>
      </c>
      <c r="E4301">
        <v>11.22</v>
      </c>
    </row>
    <row r="4302" spans="1:5">
      <c r="A4302" s="55">
        <v>39108</v>
      </c>
      <c r="B4302">
        <v>10.95</v>
      </c>
      <c r="C4302">
        <v>11.6</v>
      </c>
      <c r="D4302">
        <v>10.92</v>
      </c>
      <c r="E4302">
        <v>11.13</v>
      </c>
    </row>
    <row r="4303" spans="1:5">
      <c r="A4303" s="55">
        <v>39111</v>
      </c>
      <c r="B4303">
        <v>11.5</v>
      </c>
      <c r="C4303">
        <v>11.6</v>
      </c>
      <c r="D4303">
        <v>10.92</v>
      </c>
      <c r="E4303">
        <v>11.45</v>
      </c>
    </row>
    <row r="4304" spans="1:5">
      <c r="A4304" s="55">
        <v>39112</v>
      </c>
      <c r="B4304">
        <v>11.28</v>
      </c>
      <c r="C4304">
        <v>11.49</v>
      </c>
      <c r="D4304">
        <v>10.95</v>
      </c>
      <c r="E4304">
        <v>10.96</v>
      </c>
    </row>
    <row r="4305" spans="1:5">
      <c r="A4305" s="55">
        <v>39113</v>
      </c>
      <c r="B4305">
        <v>11.09</v>
      </c>
      <c r="C4305">
        <v>11.26</v>
      </c>
      <c r="D4305">
        <v>10.27</v>
      </c>
      <c r="E4305">
        <v>10.42</v>
      </c>
    </row>
    <row r="4306" spans="1:5">
      <c r="A4306" s="55">
        <v>39114</v>
      </c>
      <c r="B4306">
        <v>10.32</v>
      </c>
      <c r="C4306">
        <v>10.43</v>
      </c>
      <c r="D4306">
        <v>10.14</v>
      </c>
      <c r="E4306">
        <v>10.31</v>
      </c>
    </row>
    <row r="4307" spans="1:5">
      <c r="A4307" s="55">
        <v>39115</v>
      </c>
      <c r="B4307">
        <v>10.3</v>
      </c>
      <c r="C4307">
        <v>10.36</v>
      </c>
      <c r="D4307">
        <v>9.9600000000000009</v>
      </c>
      <c r="E4307">
        <v>10.08</v>
      </c>
    </row>
    <row r="4308" spans="1:5">
      <c r="A4308" s="55">
        <v>39118</v>
      </c>
      <c r="B4308">
        <v>10.53</v>
      </c>
      <c r="C4308">
        <v>10.7</v>
      </c>
      <c r="D4308">
        <v>10.44</v>
      </c>
      <c r="E4308">
        <v>10.55</v>
      </c>
    </row>
    <row r="4309" spans="1:5">
      <c r="A4309" s="55">
        <v>39119</v>
      </c>
      <c r="B4309">
        <v>10.55</v>
      </c>
      <c r="C4309">
        <v>10.88</v>
      </c>
      <c r="D4309">
        <v>10.44</v>
      </c>
      <c r="E4309">
        <v>10.65</v>
      </c>
    </row>
    <row r="4310" spans="1:5">
      <c r="A4310" s="55">
        <v>39120</v>
      </c>
      <c r="B4310">
        <v>10.31</v>
      </c>
      <c r="C4310">
        <v>10.56</v>
      </c>
      <c r="D4310">
        <v>10.24</v>
      </c>
      <c r="E4310">
        <v>10.32</v>
      </c>
    </row>
    <row r="4311" spans="1:5">
      <c r="A4311" s="55">
        <v>39121</v>
      </c>
      <c r="B4311">
        <v>10.49</v>
      </c>
      <c r="C4311">
        <v>10.91</v>
      </c>
      <c r="D4311">
        <v>10.4</v>
      </c>
      <c r="E4311">
        <v>10.44</v>
      </c>
    </row>
    <row r="4312" spans="1:5">
      <c r="A4312" s="55">
        <v>39122</v>
      </c>
      <c r="B4312">
        <v>10.42</v>
      </c>
      <c r="C4312">
        <v>11.56</v>
      </c>
      <c r="D4312">
        <v>10.25</v>
      </c>
      <c r="E4312">
        <v>11.1</v>
      </c>
    </row>
    <row r="4313" spans="1:5">
      <c r="A4313" s="55">
        <v>39125</v>
      </c>
      <c r="B4313">
        <v>11.33</v>
      </c>
      <c r="C4313">
        <v>11.88</v>
      </c>
      <c r="D4313">
        <v>11.3</v>
      </c>
      <c r="E4313">
        <v>11.61</v>
      </c>
    </row>
    <row r="4314" spans="1:5">
      <c r="A4314" s="55">
        <v>39126</v>
      </c>
      <c r="B4314">
        <v>11.42</v>
      </c>
      <c r="C4314">
        <v>11.42</v>
      </c>
      <c r="D4314">
        <v>10.33</v>
      </c>
      <c r="E4314">
        <v>10.34</v>
      </c>
    </row>
    <row r="4315" spans="1:5">
      <c r="A4315" s="55">
        <v>39127</v>
      </c>
      <c r="B4315">
        <v>10.19</v>
      </c>
      <c r="C4315">
        <v>10.26</v>
      </c>
      <c r="D4315">
        <v>9.6999999999999993</v>
      </c>
      <c r="E4315">
        <v>10.23</v>
      </c>
    </row>
    <row r="4316" spans="1:5">
      <c r="A4316" s="55">
        <v>39128</v>
      </c>
      <c r="B4316">
        <v>10.28</v>
      </c>
      <c r="C4316">
        <v>10.32</v>
      </c>
      <c r="D4316">
        <v>10.050000000000001</v>
      </c>
      <c r="E4316">
        <v>10.220000000000001</v>
      </c>
    </row>
    <row r="4317" spans="1:5">
      <c r="A4317" s="55">
        <v>39129</v>
      </c>
      <c r="B4317">
        <v>10.42</v>
      </c>
      <c r="C4317">
        <v>10.44</v>
      </c>
      <c r="D4317">
        <v>9.98</v>
      </c>
      <c r="E4317">
        <v>10.02</v>
      </c>
    </row>
    <row r="4318" spans="1:5">
      <c r="A4318" s="55">
        <v>39133</v>
      </c>
      <c r="B4318">
        <v>10.62</v>
      </c>
      <c r="C4318">
        <v>10.72</v>
      </c>
      <c r="D4318">
        <v>10.14</v>
      </c>
      <c r="E4318">
        <v>10.24</v>
      </c>
    </row>
    <row r="4319" spans="1:5">
      <c r="A4319" s="55">
        <v>39134</v>
      </c>
      <c r="B4319">
        <v>10.48</v>
      </c>
      <c r="C4319">
        <v>10.53</v>
      </c>
      <c r="D4319">
        <v>10.17</v>
      </c>
      <c r="E4319">
        <v>10.199999999999999</v>
      </c>
    </row>
    <row r="4320" spans="1:5">
      <c r="A4320" s="55">
        <v>39135</v>
      </c>
      <c r="B4320">
        <v>10.23</v>
      </c>
      <c r="C4320">
        <v>10.52</v>
      </c>
      <c r="D4320">
        <v>10.01</v>
      </c>
      <c r="E4320">
        <v>10.18</v>
      </c>
    </row>
    <row r="4321" spans="1:5">
      <c r="A4321" s="55">
        <v>39136</v>
      </c>
      <c r="B4321">
        <v>10.41</v>
      </c>
      <c r="C4321">
        <v>10.7</v>
      </c>
      <c r="D4321">
        <v>10.36</v>
      </c>
      <c r="E4321">
        <v>10.58</v>
      </c>
    </row>
    <row r="4322" spans="1:5">
      <c r="A4322" s="55">
        <v>39139</v>
      </c>
      <c r="B4322">
        <v>10.59</v>
      </c>
      <c r="C4322">
        <v>11.44</v>
      </c>
      <c r="D4322">
        <v>10.52</v>
      </c>
      <c r="E4322">
        <v>11.15</v>
      </c>
    </row>
    <row r="4323" spans="1:5">
      <c r="A4323" s="55">
        <v>39140</v>
      </c>
      <c r="B4323">
        <v>12.12</v>
      </c>
      <c r="C4323">
        <v>19.010000000000002</v>
      </c>
      <c r="D4323">
        <v>12.1</v>
      </c>
      <c r="E4323">
        <v>18.309999999999999</v>
      </c>
    </row>
    <row r="4324" spans="1:5">
      <c r="A4324" s="55">
        <v>39141</v>
      </c>
      <c r="B4324">
        <v>17.21</v>
      </c>
      <c r="C4324">
        <v>17.29</v>
      </c>
      <c r="D4324">
        <v>14.5</v>
      </c>
      <c r="E4324">
        <v>15.42</v>
      </c>
    </row>
    <row r="4325" spans="1:5">
      <c r="A4325" s="55">
        <v>39142</v>
      </c>
      <c r="B4325">
        <v>17.760000000000002</v>
      </c>
      <c r="C4325">
        <v>19.399999999999999</v>
      </c>
      <c r="D4325">
        <v>15.36</v>
      </c>
      <c r="E4325">
        <v>15.82</v>
      </c>
    </row>
    <row r="4326" spans="1:5">
      <c r="A4326" s="55">
        <v>39143</v>
      </c>
      <c r="B4326">
        <v>16.7</v>
      </c>
      <c r="C4326">
        <v>18.63</v>
      </c>
      <c r="D4326">
        <v>16.04</v>
      </c>
      <c r="E4326">
        <v>18.61</v>
      </c>
    </row>
    <row r="4327" spans="1:5">
      <c r="A4327" s="55">
        <v>39146</v>
      </c>
      <c r="B4327">
        <v>20.399999999999999</v>
      </c>
      <c r="C4327">
        <v>20.41</v>
      </c>
      <c r="D4327">
        <v>18.13</v>
      </c>
      <c r="E4327">
        <v>19.63</v>
      </c>
    </row>
    <row r="4328" spans="1:5">
      <c r="A4328" s="55">
        <v>39147</v>
      </c>
      <c r="B4328">
        <v>18.309999999999999</v>
      </c>
      <c r="C4328">
        <v>18.34</v>
      </c>
      <c r="D4328">
        <v>15.76</v>
      </c>
      <c r="E4328">
        <v>15.96</v>
      </c>
    </row>
    <row r="4329" spans="1:5">
      <c r="A4329" s="55">
        <v>39148</v>
      </c>
      <c r="B4329">
        <v>16.25</v>
      </c>
      <c r="C4329">
        <v>16.27</v>
      </c>
      <c r="D4329">
        <v>14.52</v>
      </c>
      <c r="E4329">
        <v>15.24</v>
      </c>
    </row>
    <row r="4330" spans="1:5">
      <c r="A4330" s="55">
        <v>39149</v>
      </c>
      <c r="B4330">
        <v>14.34</v>
      </c>
      <c r="C4330">
        <v>14.7</v>
      </c>
      <c r="D4330">
        <v>13.48</v>
      </c>
      <c r="E4330">
        <v>14.29</v>
      </c>
    </row>
    <row r="4331" spans="1:5">
      <c r="A4331" s="55">
        <v>39150</v>
      </c>
      <c r="B4331">
        <v>13.7</v>
      </c>
      <c r="C4331">
        <v>14.62</v>
      </c>
      <c r="D4331">
        <v>13.67</v>
      </c>
      <c r="E4331">
        <v>14.09</v>
      </c>
    </row>
    <row r="4332" spans="1:5">
      <c r="A4332" s="55">
        <v>39153</v>
      </c>
      <c r="B4332">
        <v>14.96</v>
      </c>
      <c r="C4332">
        <v>14.96</v>
      </c>
      <c r="D4332">
        <v>13.76</v>
      </c>
      <c r="E4332">
        <v>13.99</v>
      </c>
    </row>
    <row r="4333" spans="1:5">
      <c r="A4333" s="55">
        <v>39154</v>
      </c>
      <c r="B4333">
        <v>14.87</v>
      </c>
      <c r="C4333">
        <v>18.420000000000002</v>
      </c>
      <c r="D4333">
        <v>14.6</v>
      </c>
      <c r="E4333">
        <v>18.13</v>
      </c>
    </row>
    <row r="4334" spans="1:5">
      <c r="A4334" s="55">
        <v>39155</v>
      </c>
      <c r="B4334">
        <v>17.63</v>
      </c>
      <c r="C4334">
        <v>21.25</v>
      </c>
      <c r="D4334">
        <v>16.75</v>
      </c>
      <c r="E4334">
        <v>17.27</v>
      </c>
    </row>
    <row r="4335" spans="1:5">
      <c r="A4335" s="55">
        <v>39156</v>
      </c>
      <c r="B4335">
        <v>16.91</v>
      </c>
      <c r="C4335">
        <v>16.91</v>
      </c>
      <c r="D4335">
        <v>15.27</v>
      </c>
      <c r="E4335">
        <v>16.43</v>
      </c>
    </row>
    <row r="4336" spans="1:5">
      <c r="A4336" s="55">
        <v>39157</v>
      </c>
      <c r="B4336">
        <v>15.38</v>
      </c>
      <c r="C4336">
        <v>17.71</v>
      </c>
      <c r="D4336">
        <v>15.29</v>
      </c>
      <c r="E4336">
        <v>16.79</v>
      </c>
    </row>
    <row r="4337" spans="1:5">
      <c r="A4337" s="55">
        <v>39160</v>
      </c>
      <c r="B4337">
        <v>15.82</v>
      </c>
      <c r="C4337">
        <v>15.82</v>
      </c>
      <c r="D4337">
        <v>14.58</v>
      </c>
      <c r="E4337">
        <v>14.59</v>
      </c>
    </row>
    <row r="4338" spans="1:5">
      <c r="A4338" s="55">
        <v>39161</v>
      </c>
      <c r="B4338">
        <v>15.01</v>
      </c>
      <c r="C4338">
        <v>15.16</v>
      </c>
      <c r="D4338">
        <v>13.25</v>
      </c>
      <c r="E4338">
        <v>13.27</v>
      </c>
    </row>
    <row r="4339" spans="1:5">
      <c r="A4339" s="55">
        <v>39162</v>
      </c>
      <c r="B4339">
        <v>13.27</v>
      </c>
      <c r="C4339">
        <v>13.67</v>
      </c>
      <c r="D4339">
        <v>11.21</v>
      </c>
      <c r="E4339">
        <v>12.19</v>
      </c>
    </row>
    <row r="4340" spans="1:5">
      <c r="A4340" s="55">
        <v>39163</v>
      </c>
      <c r="B4340">
        <v>12.29</v>
      </c>
      <c r="C4340">
        <v>12.95</v>
      </c>
      <c r="D4340">
        <v>12.04</v>
      </c>
      <c r="E4340">
        <v>12.93</v>
      </c>
    </row>
    <row r="4341" spans="1:5">
      <c r="A4341" s="55">
        <v>39164</v>
      </c>
      <c r="B4341">
        <v>13.13</v>
      </c>
      <c r="C4341">
        <v>13.18</v>
      </c>
      <c r="D4341">
        <v>12.46</v>
      </c>
      <c r="E4341">
        <v>12.95</v>
      </c>
    </row>
    <row r="4342" spans="1:5">
      <c r="A4342" s="55">
        <v>39167</v>
      </c>
      <c r="B4342">
        <v>13.39</v>
      </c>
      <c r="C4342">
        <v>14.7</v>
      </c>
      <c r="D4342">
        <v>12.91</v>
      </c>
      <c r="E4342">
        <v>13.16</v>
      </c>
    </row>
    <row r="4343" spans="1:5">
      <c r="A4343" s="55">
        <v>39168</v>
      </c>
      <c r="B4343">
        <v>13.35</v>
      </c>
      <c r="C4343">
        <v>13.9</v>
      </c>
      <c r="D4343">
        <v>13.35</v>
      </c>
      <c r="E4343">
        <v>13.48</v>
      </c>
    </row>
    <row r="4344" spans="1:5">
      <c r="A4344" s="55">
        <v>39169</v>
      </c>
      <c r="B4344">
        <v>14.28</v>
      </c>
      <c r="C4344">
        <v>15.51</v>
      </c>
      <c r="D4344">
        <v>14.22</v>
      </c>
      <c r="E4344">
        <v>14.98</v>
      </c>
    </row>
    <row r="4345" spans="1:5">
      <c r="A4345" s="55">
        <v>39170</v>
      </c>
      <c r="B4345">
        <v>14.45</v>
      </c>
      <c r="C4345">
        <v>16.05</v>
      </c>
      <c r="D4345">
        <v>14.34</v>
      </c>
      <c r="E4345">
        <v>15.14</v>
      </c>
    </row>
    <row r="4346" spans="1:5">
      <c r="A4346" s="55">
        <v>39171</v>
      </c>
      <c r="B4346">
        <v>14.94</v>
      </c>
      <c r="C4346">
        <v>15.82</v>
      </c>
      <c r="D4346">
        <v>14.14</v>
      </c>
      <c r="E4346">
        <v>14.64</v>
      </c>
    </row>
    <row r="4347" spans="1:5">
      <c r="A4347" s="55">
        <v>39174</v>
      </c>
      <c r="B4347">
        <v>14.91</v>
      </c>
      <c r="C4347">
        <v>15.46</v>
      </c>
      <c r="D4347">
        <v>14.4</v>
      </c>
      <c r="E4347">
        <v>14.53</v>
      </c>
    </row>
    <row r="4348" spans="1:5">
      <c r="A4348" s="55">
        <v>39175</v>
      </c>
      <c r="B4348">
        <v>14.02</v>
      </c>
      <c r="C4348">
        <v>14.06</v>
      </c>
      <c r="D4348">
        <v>12.81</v>
      </c>
      <c r="E4348">
        <v>13.46</v>
      </c>
    </row>
    <row r="4349" spans="1:5">
      <c r="A4349" s="55">
        <v>39176</v>
      </c>
      <c r="B4349">
        <v>13.82</v>
      </c>
      <c r="C4349">
        <v>13.91</v>
      </c>
      <c r="D4349">
        <v>13.2</v>
      </c>
      <c r="E4349">
        <v>13.24</v>
      </c>
    </row>
    <row r="4350" spans="1:5">
      <c r="A4350" s="55">
        <v>39177</v>
      </c>
      <c r="B4350">
        <v>13.57</v>
      </c>
      <c r="C4350">
        <v>13.66</v>
      </c>
      <c r="D4350">
        <v>12.69</v>
      </c>
      <c r="E4350">
        <v>13.23</v>
      </c>
    </row>
    <row r="4351" spans="1:5">
      <c r="A4351" s="55">
        <v>39181</v>
      </c>
      <c r="B4351">
        <v>13.26</v>
      </c>
      <c r="C4351">
        <v>13.56</v>
      </c>
      <c r="D4351">
        <v>12.89</v>
      </c>
      <c r="E4351">
        <v>13.14</v>
      </c>
    </row>
    <row r="4352" spans="1:5">
      <c r="A4352" s="55">
        <v>39182</v>
      </c>
      <c r="B4352">
        <v>13.33</v>
      </c>
      <c r="C4352">
        <v>13.33</v>
      </c>
      <c r="D4352">
        <v>12.56</v>
      </c>
      <c r="E4352">
        <v>12.68</v>
      </c>
    </row>
    <row r="4353" spans="1:5">
      <c r="A4353" s="55">
        <v>39183</v>
      </c>
      <c r="B4353">
        <v>12.72</v>
      </c>
      <c r="C4353">
        <v>14.08</v>
      </c>
      <c r="D4353">
        <v>12.72</v>
      </c>
      <c r="E4353">
        <v>13.49</v>
      </c>
    </row>
    <row r="4354" spans="1:5">
      <c r="A4354" s="55">
        <v>39184</v>
      </c>
      <c r="B4354">
        <v>13.65</v>
      </c>
      <c r="C4354">
        <v>14.15</v>
      </c>
      <c r="D4354">
        <v>12.58</v>
      </c>
      <c r="E4354">
        <v>12.71</v>
      </c>
    </row>
    <row r="4355" spans="1:5">
      <c r="A4355" s="55">
        <v>39185</v>
      </c>
      <c r="B4355">
        <v>12.67</v>
      </c>
      <c r="C4355">
        <v>13</v>
      </c>
      <c r="D4355">
        <v>12.13</v>
      </c>
      <c r="E4355">
        <v>12.2</v>
      </c>
    </row>
    <row r="4356" spans="1:5">
      <c r="A4356" s="55">
        <v>39188</v>
      </c>
      <c r="B4356">
        <v>11.86</v>
      </c>
      <c r="C4356">
        <v>12.1</v>
      </c>
      <c r="D4356">
        <v>11.46</v>
      </c>
      <c r="E4356">
        <v>11.98</v>
      </c>
    </row>
    <row r="4357" spans="1:5">
      <c r="A4357" s="55">
        <v>39189</v>
      </c>
      <c r="B4357">
        <v>11.7</v>
      </c>
      <c r="C4357">
        <v>12.17</v>
      </c>
      <c r="D4357">
        <v>11.5</v>
      </c>
      <c r="E4357">
        <v>12.14</v>
      </c>
    </row>
    <row r="4358" spans="1:5">
      <c r="A4358" s="55">
        <v>39190</v>
      </c>
      <c r="B4358">
        <v>12.48</v>
      </c>
      <c r="C4358">
        <v>12.57</v>
      </c>
      <c r="D4358">
        <v>11.95</v>
      </c>
      <c r="E4358">
        <v>12.42</v>
      </c>
    </row>
    <row r="4359" spans="1:5">
      <c r="A4359" s="55">
        <v>39191</v>
      </c>
      <c r="B4359">
        <v>13.16</v>
      </c>
      <c r="C4359">
        <v>13.27</v>
      </c>
      <c r="D4359">
        <v>12.41</v>
      </c>
      <c r="E4359">
        <v>12.54</v>
      </c>
    </row>
    <row r="4360" spans="1:5">
      <c r="A4360" s="55">
        <v>39192</v>
      </c>
      <c r="B4360">
        <v>12.03</v>
      </c>
      <c r="C4360">
        <v>12.67</v>
      </c>
      <c r="D4360">
        <v>11.97</v>
      </c>
      <c r="E4360">
        <v>12.07</v>
      </c>
    </row>
    <row r="4361" spans="1:5">
      <c r="A4361" s="55">
        <v>39195</v>
      </c>
      <c r="B4361">
        <v>12.6</v>
      </c>
      <c r="C4361">
        <v>13.08</v>
      </c>
      <c r="D4361">
        <v>12.48</v>
      </c>
      <c r="E4361">
        <v>13.04</v>
      </c>
    </row>
    <row r="4362" spans="1:5">
      <c r="A4362" s="55">
        <v>39196</v>
      </c>
      <c r="B4362">
        <v>13.12</v>
      </c>
      <c r="C4362">
        <v>13.89</v>
      </c>
      <c r="D4362">
        <v>13.04</v>
      </c>
      <c r="E4362">
        <v>13.12</v>
      </c>
    </row>
    <row r="4363" spans="1:5">
      <c r="A4363" s="55">
        <v>39197</v>
      </c>
      <c r="B4363">
        <v>12.74</v>
      </c>
      <c r="C4363">
        <v>13.23</v>
      </c>
      <c r="D4363">
        <v>12.58</v>
      </c>
      <c r="E4363">
        <v>13.21</v>
      </c>
    </row>
    <row r="4364" spans="1:5">
      <c r="A4364" s="55">
        <v>39198</v>
      </c>
      <c r="B4364">
        <v>13.16</v>
      </c>
      <c r="C4364">
        <v>13.67</v>
      </c>
      <c r="D4364">
        <v>12.67</v>
      </c>
      <c r="E4364">
        <v>12.79</v>
      </c>
    </row>
    <row r="4365" spans="1:5">
      <c r="A4365" s="55">
        <v>39199</v>
      </c>
      <c r="B4365">
        <v>13.12</v>
      </c>
      <c r="C4365">
        <v>13.26</v>
      </c>
      <c r="D4365">
        <v>12.41</v>
      </c>
      <c r="E4365">
        <v>12.45</v>
      </c>
    </row>
    <row r="4366" spans="1:5">
      <c r="A4366" s="55">
        <v>39202</v>
      </c>
      <c r="B4366">
        <v>12.9</v>
      </c>
      <c r="C4366">
        <v>14.31</v>
      </c>
      <c r="D4366">
        <v>12.78</v>
      </c>
      <c r="E4366">
        <v>14.22</v>
      </c>
    </row>
    <row r="4367" spans="1:5">
      <c r="A4367" s="55">
        <v>39203</v>
      </c>
      <c r="B4367">
        <v>14.1</v>
      </c>
      <c r="C4367">
        <v>14.6</v>
      </c>
      <c r="D4367">
        <v>13.48</v>
      </c>
      <c r="E4367">
        <v>13.51</v>
      </c>
    </row>
    <row r="4368" spans="1:5">
      <c r="A4368" s="55">
        <v>39204</v>
      </c>
      <c r="B4368">
        <v>13.52</v>
      </c>
      <c r="C4368">
        <v>13.52</v>
      </c>
      <c r="D4368">
        <v>12.55</v>
      </c>
      <c r="E4368">
        <v>13.08</v>
      </c>
    </row>
    <row r="4369" spans="1:5">
      <c r="A4369" s="55">
        <v>39205</v>
      </c>
      <c r="B4369">
        <v>13.01</v>
      </c>
      <c r="C4369">
        <v>13.36</v>
      </c>
      <c r="D4369">
        <v>12.89</v>
      </c>
      <c r="E4369">
        <v>13.09</v>
      </c>
    </row>
    <row r="4370" spans="1:5">
      <c r="A4370" s="55">
        <v>39206</v>
      </c>
      <c r="B4370">
        <v>12.91</v>
      </c>
      <c r="C4370">
        <v>13.36</v>
      </c>
      <c r="D4370">
        <v>12.59</v>
      </c>
      <c r="E4370">
        <v>12.91</v>
      </c>
    </row>
    <row r="4371" spans="1:5">
      <c r="A4371" s="55">
        <v>39209</v>
      </c>
      <c r="B4371">
        <v>13.34</v>
      </c>
      <c r="C4371">
        <v>13.37</v>
      </c>
      <c r="D4371">
        <v>13.11</v>
      </c>
      <c r="E4371">
        <v>13.15</v>
      </c>
    </row>
    <row r="4372" spans="1:5">
      <c r="A4372" s="55">
        <v>39210</v>
      </c>
      <c r="B4372">
        <v>13.48</v>
      </c>
      <c r="C4372">
        <v>13.69</v>
      </c>
      <c r="D4372">
        <v>13.16</v>
      </c>
      <c r="E4372">
        <v>13.21</v>
      </c>
    </row>
    <row r="4373" spans="1:5">
      <c r="A4373" s="55">
        <v>39211</v>
      </c>
      <c r="B4373">
        <v>13.43</v>
      </c>
      <c r="C4373">
        <v>13.5</v>
      </c>
      <c r="D4373">
        <v>12.54</v>
      </c>
      <c r="E4373">
        <v>12.88</v>
      </c>
    </row>
    <row r="4374" spans="1:5">
      <c r="A4374" s="55">
        <v>39212</v>
      </c>
      <c r="B4374">
        <v>13.31</v>
      </c>
      <c r="C4374">
        <v>13.85</v>
      </c>
      <c r="D4374">
        <v>12.89</v>
      </c>
      <c r="E4374">
        <v>13.6</v>
      </c>
    </row>
    <row r="4375" spans="1:5">
      <c r="A4375" s="55">
        <v>39213</v>
      </c>
      <c r="B4375">
        <v>13.47</v>
      </c>
      <c r="C4375">
        <v>13.47</v>
      </c>
      <c r="D4375">
        <v>12.63</v>
      </c>
      <c r="E4375">
        <v>12.95</v>
      </c>
    </row>
    <row r="4376" spans="1:5">
      <c r="A4376" s="55">
        <v>39216</v>
      </c>
      <c r="B4376">
        <v>13.26</v>
      </c>
      <c r="C4376">
        <v>14.43</v>
      </c>
      <c r="D4376">
        <v>13.01</v>
      </c>
      <c r="E4376">
        <v>13.96</v>
      </c>
    </row>
    <row r="4377" spans="1:5">
      <c r="A4377" s="55">
        <v>39217</v>
      </c>
      <c r="B4377">
        <v>13.88</v>
      </c>
      <c r="C4377">
        <v>14.3</v>
      </c>
      <c r="D4377">
        <v>13.27</v>
      </c>
      <c r="E4377">
        <v>14.01</v>
      </c>
    </row>
    <row r="4378" spans="1:5">
      <c r="A4378" s="55">
        <v>39218</v>
      </c>
      <c r="B4378">
        <v>14.02</v>
      </c>
      <c r="C4378">
        <v>14.18</v>
      </c>
      <c r="D4378">
        <v>13.47</v>
      </c>
      <c r="E4378">
        <v>13.5</v>
      </c>
    </row>
    <row r="4379" spans="1:5">
      <c r="A4379" s="55">
        <v>39219</v>
      </c>
      <c r="B4379">
        <v>13.62</v>
      </c>
      <c r="C4379">
        <v>13.82</v>
      </c>
      <c r="D4379">
        <v>13.25</v>
      </c>
      <c r="E4379">
        <v>13.51</v>
      </c>
    </row>
    <row r="4380" spans="1:5">
      <c r="A4380" s="55">
        <v>39220</v>
      </c>
      <c r="B4380">
        <v>13.01</v>
      </c>
      <c r="C4380">
        <v>13.22</v>
      </c>
      <c r="D4380">
        <v>12.69</v>
      </c>
      <c r="E4380">
        <v>12.76</v>
      </c>
    </row>
    <row r="4381" spans="1:5">
      <c r="A4381" s="55">
        <v>39223</v>
      </c>
      <c r="B4381">
        <v>13.24</v>
      </c>
      <c r="C4381">
        <v>13.3</v>
      </c>
      <c r="D4381">
        <v>12.7</v>
      </c>
      <c r="E4381">
        <v>13.3</v>
      </c>
    </row>
    <row r="4382" spans="1:5">
      <c r="A4382" s="55">
        <v>39224</v>
      </c>
      <c r="B4382">
        <v>12.09</v>
      </c>
      <c r="C4382">
        <v>13.38</v>
      </c>
      <c r="D4382">
        <v>12.08</v>
      </c>
      <c r="E4382">
        <v>13.06</v>
      </c>
    </row>
    <row r="4383" spans="1:5">
      <c r="A4383" s="55">
        <v>39225</v>
      </c>
      <c r="B4383">
        <v>12.77</v>
      </c>
      <c r="C4383">
        <v>13.28</v>
      </c>
      <c r="D4383">
        <v>12.55</v>
      </c>
      <c r="E4383">
        <v>13.24</v>
      </c>
    </row>
    <row r="4384" spans="1:5">
      <c r="A4384" s="55">
        <v>39226</v>
      </c>
      <c r="B4384">
        <v>13.15</v>
      </c>
      <c r="C4384">
        <v>14.36</v>
      </c>
      <c r="D4384">
        <v>12.92</v>
      </c>
      <c r="E4384">
        <v>14.08</v>
      </c>
    </row>
    <row r="4385" spans="1:5">
      <c r="A4385" s="55">
        <v>39227</v>
      </c>
      <c r="B4385">
        <v>13.81</v>
      </c>
      <c r="C4385">
        <v>13.87</v>
      </c>
      <c r="D4385">
        <v>13.23</v>
      </c>
      <c r="E4385">
        <v>13.34</v>
      </c>
    </row>
    <row r="4386" spans="1:5">
      <c r="A4386" s="55">
        <v>39231</v>
      </c>
      <c r="B4386">
        <v>13.86</v>
      </c>
      <c r="C4386">
        <v>13.95</v>
      </c>
      <c r="D4386">
        <v>13.31</v>
      </c>
      <c r="E4386">
        <v>13.53</v>
      </c>
    </row>
    <row r="4387" spans="1:5">
      <c r="A4387" s="55">
        <v>39232</v>
      </c>
      <c r="B4387">
        <v>14.18</v>
      </c>
      <c r="C4387">
        <v>14.29</v>
      </c>
      <c r="D4387">
        <v>12.82</v>
      </c>
      <c r="E4387">
        <v>12.83</v>
      </c>
    </row>
    <row r="4388" spans="1:5">
      <c r="A4388" s="55">
        <v>39233</v>
      </c>
      <c r="B4388">
        <v>12.78</v>
      </c>
      <c r="C4388">
        <v>13.18</v>
      </c>
      <c r="D4388">
        <v>12.62</v>
      </c>
      <c r="E4388">
        <v>13.05</v>
      </c>
    </row>
    <row r="4389" spans="1:5">
      <c r="A4389" s="55">
        <v>39234</v>
      </c>
      <c r="B4389">
        <v>12.77</v>
      </c>
      <c r="C4389">
        <v>13.01</v>
      </c>
      <c r="D4389">
        <v>12.43</v>
      </c>
      <c r="E4389">
        <v>12.78</v>
      </c>
    </row>
    <row r="4390" spans="1:5">
      <c r="A4390" s="55">
        <v>39237</v>
      </c>
      <c r="B4390">
        <v>13.47</v>
      </c>
      <c r="C4390">
        <v>13.54</v>
      </c>
      <c r="D4390">
        <v>13.21</v>
      </c>
      <c r="E4390">
        <v>13.29</v>
      </c>
    </row>
    <row r="4391" spans="1:5">
      <c r="A4391" s="55">
        <v>39238</v>
      </c>
      <c r="B4391">
        <v>13.58</v>
      </c>
      <c r="C4391">
        <v>14.17</v>
      </c>
      <c r="D4391">
        <v>13.54</v>
      </c>
      <c r="E4391">
        <v>13.63</v>
      </c>
    </row>
    <row r="4392" spans="1:5">
      <c r="A4392" s="55">
        <v>39239</v>
      </c>
      <c r="B4392">
        <v>14.07</v>
      </c>
      <c r="C4392">
        <v>15.06</v>
      </c>
      <c r="D4392">
        <v>14.06</v>
      </c>
      <c r="E4392">
        <v>14.87</v>
      </c>
    </row>
    <row r="4393" spans="1:5">
      <c r="A4393" s="55">
        <v>39240</v>
      </c>
      <c r="B4393">
        <v>15.08</v>
      </c>
      <c r="C4393">
        <v>17.09</v>
      </c>
      <c r="D4393">
        <v>14.89</v>
      </c>
      <c r="E4393">
        <v>17.059999999999999</v>
      </c>
    </row>
    <row r="4394" spans="1:5">
      <c r="A4394" s="55">
        <v>39241</v>
      </c>
      <c r="B4394">
        <v>16.75</v>
      </c>
      <c r="C4394">
        <v>16.78</v>
      </c>
      <c r="D4394">
        <v>14.73</v>
      </c>
      <c r="E4394">
        <v>14.84</v>
      </c>
    </row>
    <row r="4395" spans="1:5">
      <c r="A4395" s="55">
        <v>39244</v>
      </c>
      <c r="B4395">
        <v>15.31</v>
      </c>
      <c r="C4395">
        <v>15.47</v>
      </c>
      <c r="D4395">
        <v>14.24</v>
      </c>
      <c r="E4395">
        <v>14.71</v>
      </c>
    </row>
    <row r="4396" spans="1:5">
      <c r="A4396" s="55">
        <v>39245</v>
      </c>
      <c r="B4396">
        <v>15.46</v>
      </c>
      <c r="C4396">
        <v>16.7</v>
      </c>
      <c r="D4396">
        <v>14.77</v>
      </c>
      <c r="E4396">
        <v>16.670000000000002</v>
      </c>
    </row>
    <row r="4397" spans="1:5">
      <c r="A4397" s="55">
        <v>39246</v>
      </c>
      <c r="B4397">
        <v>16.05</v>
      </c>
      <c r="C4397">
        <v>16.100000000000001</v>
      </c>
      <c r="D4397">
        <v>14.67</v>
      </c>
      <c r="E4397">
        <v>14.73</v>
      </c>
    </row>
    <row r="4398" spans="1:5">
      <c r="A4398" s="55">
        <v>39247</v>
      </c>
      <c r="B4398">
        <v>14.76</v>
      </c>
      <c r="C4398">
        <v>14.82</v>
      </c>
      <c r="D4398">
        <v>13.59</v>
      </c>
      <c r="E4398">
        <v>13.64</v>
      </c>
    </row>
    <row r="4399" spans="1:5">
      <c r="A4399" s="55">
        <v>39248</v>
      </c>
      <c r="B4399">
        <v>13.01</v>
      </c>
      <c r="C4399">
        <v>13.97</v>
      </c>
      <c r="D4399">
        <v>12.58</v>
      </c>
      <c r="E4399">
        <v>13.94</v>
      </c>
    </row>
    <row r="4400" spans="1:5">
      <c r="A4400" s="55">
        <v>39251</v>
      </c>
      <c r="B4400">
        <v>14.42</v>
      </c>
      <c r="C4400">
        <v>14.51</v>
      </c>
      <c r="D4400">
        <v>13.35</v>
      </c>
      <c r="E4400">
        <v>13.42</v>
      </c>
    </row>
    <row r="4401" spans="1:5">
      <c r="A4401" s="55">
        <v>39252</v>
      </c>
      <c r="B4401">
        <v>13.78</v>
      </c>
      <c r="C4401">
        <v>13.8</v>
      </c>
      <c r="D4401">
        <v>12.79</v>
      </c>
      <c r="E4401">
        <v>12.85</v>
      </c>
    </row>
    <row r="4402" spans="1:5">
      <c r="A4402" s="55">
        <v>39253</v>
      </c>
      <c r="B4402">
        <v>12.77</v>
      </c>
      <c r="C4402">
        <v>14.76</v>
      </c>
      <c r="D4402">
        <v>12.75</v>
      </c>
      <c r="E4402">
        <v>14.67</v>
      </c>
    </row>
    <row r="4403" spans="1:5">
      <c r="A4403" s="55">
        <v>39254</v>
      </c>
      <c r="B4403">
        <v>14.8</v>
      </c>
      <c r="C4403">
        <v>15.56</v>
      </c>
      <c r="D4403">
        <v>14.17</v>
      </c>
      <c r="E4403">
        <v>14.21</v>
      </c>
    </row>
    <row r="4404" spans="1:5">
      <c r="A4404" s="55">
        <v>39255</v>
      </c>
      <c r="B4404">
        <v>14.45</v>
      </c>
      <c r="C4404">
        <v>16.579999999999998</v>
      </c>
      <c r="D4404">
        <v>14.31</v>
      </c>
      <c r="E4404">
        <v>15.75</v>
      </c>
    </row>
    <row r="4405" spans="1:5">
      <c r="A4405" s="55">
        <v>39258</v>
      </c>
      <c r="B4405">
        <v>16.5</v>
      </c>
      <c r="C4405">
        <v>17.239999999999998</v>
      </c>
      <c r="D4405">
        <v>15.41</v>
      </c>
      <c r="E4405">
        <v>16.649999999999999</v>
      </c>
    </row>
    <row r="4406" spans="1:5">
      <c r="A4406" s="55">
        <v>39259</v>
      </c>
      <c r="B4406">
        <v>16.46</v>
      </c>
      <c r="C4406">
        <v>18.89</v>
      </c>
      <c r="D4406">
        <v>16.21</v>
      </c>
      <c r="E4406">
        <v>18.89</v>
      </c>
    </row>
    <row r="4407" spans="1:5">
      <c r="A4407" s="55">
        <v>39260</v>
      </c>
      <c r="B4407">
        <v>18.87</v>
      </c>
      <c r="C4407">
        <v>18.98</v>
      </c>
      <c r="D4407">
        <v>15.44</v>
      </c>
      <c r="E4407">
        <v>15.53</v>
      </c>
    </row>
    <row r="4408" spans="1:5">
      <c r="A4408" s="55">
        <v>39261</v>
      </c>
      <c r="B4408">
        <v>15.7</v>
      </c>
      <c r="C4408">
        <v>15.71</v>
      </c>
      <c r="D4408">
        <v>14.98</v>
      </c>
      <c r="E4408">
        <v>15.54</v>
      </c>
    </row>
    <row r="4409" spans="1:5">
      <c r="A4409" s="55">
        <v>39262</v>
      </c>
      <c r="B4409">
        <v>15.25</v>
      </c>
      <c r="C4409">
        <v>17.13</v>
      </c>
      <c r="D4409">
        <v>14.62</v>
      </c>
      <c r="E4409">
        <v>16.23</v>
      </c>
    </row>
    <row r="4410" spans="1:5">
      <c r="A4410" s="55">
        <v>39265</v>
      </c>
      <c r="B4410">
        <v>16.48</v>
      </c>
      <c r="C4410">
        <v>16.48</v>
      </c>
      <c r="D4410">
        <v>15.31</v>
      </c>
      <c r="E4410">
        <v>15.4</v>
      </c>
    </row>
    <row r="4411" spans="1:5">
      <c r="A4411" s="55">
        <v>39266</v>
      </c>
      <c r="B4411">
        <v>14.96</v>
      </c>
      <c r="C4411">
        <v>15.3</v>
      </c>
      <c r="D4411">
        <v>14.85</v>
      </c>
      <c r="E4411">
        <v>14.92</v>
      </c>
    </row>
    <row r="4412" spans="1:5">
      <c r="A4412" s="55">
        <v>39268</v>
      </c>
      <c r="B4412">
        <v>15.37</v>
      </c>
      <c r="C4412">
        <v>15.95</v>
      </c>
      <c r="D4412">
        <v>15.17</v>
      </c>
      <c r="E4412">
        <v>15.48</v>
      </c>
    </row>
    <row r="4413" spans="1:5">
      <c r="A4413" s="55">
        <v>39269</v>
      </c>
      <c r="B4413">
        <v>15.36</v>
      </c>
      <c r="C4413">
        <v>15.59</v>
      </c>
      <c r="D4413">
        <v>14.67</v>
      </c>
      <c r="E4413">
        <v>14.72</v>
      </c>
    </row>
    <row r="4414" spans="1:5">
      <c r="A4414" s="55">
        <v>39272</v>
      </c>
      <c r="B4414">
        <v>15.34</v>
      </c>
      <c r="C4414">
        <v>15.69</v>
      </c>
      <c r="D4414">
        <v>15.03</v>
      </c>
      <c r="E4414">
        <v>15.16</v>
      </c>
    </row>
    <row r="4415" spans="1:5">
      <c r="A4415" s="55">
        <v>39273</v>
      </c>
      <c r="B4415">
        <v>15.88</v>
      </c>
      <c r="C4415">
        <v>17.68</v>
      </c>
      <c r="D4415">
        <v>15.83</v>
      </c>
      <c r="E4415">
        <v>17.57</v>
      </c>
    </row>
    <row r="4416" spans="1:5">
      <c r="A4416" s="55">
        <v>39274</v>
      </c>
      <c r="B4416">
        <v>17.690000000000001</v>
      </c>
      <c r="C4416">
        <v>17.91</v>
      </c>
      <c r="D4416">
        <v>16.64</v>
      </c>
      <c r="E4416">
        <v>16.64</v>
      </c>
    </row>
    <row r="4417" spans="1:5">
      <c r="A4417" s="55">
        <v>39275</v>
      </c>
      <c r="B4417">
        <v>16.39</v>
      </c>
      <c r="C4417">
        <v>16.39</v>
      </c>
      <c r="D4417">
        <v>14.93</v>
      </c>
      <c r="E4417">
        <v>15.54</v>
      </c>
    </row>
    <row r="4418" spans="1:5">
      <c r="A4418" s="55">
        <v>39276</v>
      </c>
      <c r="B4418">
        <v>15.39</v>
      </c>
      <c r="C4418">
        <v>15.51</v>
      </c>
      <c r="D4418">
        <v>14.79</v>
      </c>
      <c r="E4418">
        <v>15.15</v>
      </c>
    </row>
    <row r="4419" spans="1:5">
      <c r="A4419" s="55">
        <v>39279</v>
      </c>
      <c r="B4419">
        <v>15.57</v>
      </c>
      <c r="C4419">
        <v>15.83</v>
      </c>
      <c r="D4419">
        <v>15.27</v>
      </c>
      <c r="E4419">
        <v>15.59</v>
      </c>
    </row>
    <row r="4420" spans="1:5">
      <c r="A4420" s="55">
        <v>39280</v>
      </c>
      <c r="B4420">
        <v>15.58</v>
      </c>
      <c r="C4420">
        <v>15.78</v>
      </c>
      <c r="D4420">
        <v>15.31</v>
      </c>
      <c r="E4420">
        <v>15.63</v>
      </c>
    </row>
    <row r="4421" spans="1:5">
      <c r="A4421" s="55">
        <v>39281</v>
      </c>
      <c r="B4421">
        <v>16.38</v>
      </c>
      <c r="C4421">
        <v>17.059999999999999</v>
      </c>
      <c r="D4421">
        <v>15.95</v>
      </c>
      <c r="E4421">
        <v>16</v>
      </c>
    </row>
    <row r="4422" spans="1:5">
      <c r="A4422" s="55">
        <v>39282</v>
      </c>
      <c r="B4422">
        <v>15.43</v>
      </c>
      <c r="C4422">
        <v>15.62</v>
      </c>
      <c r="D4422">
        <v>15.06</v>
      </c>
      <c r="E4422">
        <v>15.23</v>
      </c>
    </row>
    <row r="4423" spans="1:5">
      <c r="A4423" s="55">
        <v>39283</v>
      </c>
      <c r="B4423">
        <v>15.39</v>
      </c>
      <c r="C4423">
        <v>18.53</v>
      </c>
      <c r="D4423">
        <v>15.36</v>
      </c>
      <c r="E4423">
        <v>16.95</v>
      </c>
    </row>
    <row r="4424" spans="1:5">
      <c r="A4424" s="55">
        <v>39286</v>
      </c>
      <c r="B4424">
        <v>16.62</v>
      </c>
      <c r="C4424">
        <v>17.09</v>
      </c>
      <c r="D4424">
        <v>16.39</v>
      </c>
      <c r="E4424">
        <v>16.809999999999999</v>
      </c>
    </row>
    <row r="4425" spans="1:5">
      <c r="A4425" s="55">
        <v>39287</v>
      </c>
      <c r="B4425">
        <v>17.63</v>
      </c>
      <c r="C4425">
        <v>19.09</v>
      </c>
      <c r="D4425">
        <v>17.48</v>
      </c>
      <c r="E4425">
        <v>18.55</v>
      </c>
    </row>
    <row r="4426" spans="1:5">
      <c r="A4426" s="55">
        <v>39288</v>
      </c>
      <c r="B4426">
        <v>17.77</v>
      </c>
      <c r="C4426">
        <v>19.46</v>
      </c>
      <c r="D4426">
        <v>17.38</v>
      </c>
      <c r="E4426">
        <v>18.100000000000001</v>
      </c>
    </row>
    <row r="4427" spans="1:5">
      <c r="A4427" s="55">
        <v>39289</v>
      </c>
      <c r="B4427">
        <v>19.41</v>
      </c>
      <c r="C4427">
        <v>23.36</v>
      </c>
      <c r="D4427">
        <v>19.3</v>
      </c>
      <c r="E4427">
        <v>20.74</v>
      </c>
    </row>
    <row r="4428" spans="1:5">
      <c r="A4428" s="55">
        <v>39290</v>
      </c>
      <c r="B4428">
        <v>20.34</v>
      </c>
      <c r="C4428">
        <v>24.17</v>
      </c>
      <c r="D4428">
        <v>19.600000000000001</v>
      </c>
      <c r="E4428">
        <v>24.17</v>
      </c>
    </row>
    <row r="4429" spans="1:5">
      <c r="A4429" s="55">
        <v>39293</v>
      </c>
      <c r="B4429">
        <v>23.64</v>
      </c>
      <c r="C4429">
        <v>23.64</v>
      </c>
      <c r="D4429">
        <v>20.86</v>
      </c>
      <c r="E4429">
        <v>20.87</v>
      </c>
    </row>
    <row r="4430" spans="1:5">
      <c r="A4430" s="55">
        <v>39294</v>
      </c>
      <c r="B4430">
        <v>20.079999999999998</v>
      </c>
      <c r="C4430">
        <v>23.93</v>
      </c>
      <c r="D4430">
        <v>19.68</v>
      </c>
      <c r="E4430">
        <v>23.52</v>
      </c>
    </row>
    <row r="4431" spans="1:5">
      <c r="A4431" s="55">
        <v>39295</v>
      </c>
      <c r="B4431">
        <v>23.71</v>
      </c>
      <c r="C4431">
        <v>26.22</v>
      </c>
      <c r="D4431">
        <v>23.26</v>
      </c>
      <c r="E4431">
        <v>23.67</v>
      </c>
    </row>
    <row r="4432" spans="1:5">
      <c r="A4432" s="55">
        <v>39296</v>
      </c>
      <c r="B4432">
        <v>22.94</v>
      </c>
      <c r="C4432">
        <v>23</v>
      </c>
      <c r="D4432">
        <v>21.2</v>
      </c>
      <c r="E4432">
        <v>21.22</v>
      </c>
    </row>
    <row r="4433" spans="1:5">
      <c r="A4433" s="55">
        <v>39297</v>
      </c>
      <c r="B4433">
        <v>21.52</v>
      </c>
      <c r="C4433">
        <v>25.55</v>
      </c>
      <c r="D4433">
        <v>21.09</v>
      </c>
      <c r="E4433">
        <v>25.16</v>
      </c>
    </row>
    <row r="4434" spans="1:5">
      <c r="A4434" s="55">
        <v>39300</v>
      </c>
      <c r="B4434">
        <v>25.32</v>
      </c>
      <c r="C4434">
        <v>26.47</v>
      </c>
      <c r="D4434">
        <v>22.44</v>
      </c>
      <c r="E4434">
        <v>22.94</v>
      </c>
    </row>
    <row r="4435" spans="1:5">
      <c r="A4435" s="55">
        <v>39301</v>
      </c>
      <c r="B4435">
        <v>23.33</v>
      </c>
      <c r="C4435">
        <v>23.74</v>
      </c>
      <c r="D4435">
        <v>20.79</v>
      </c>
      <c r="E4435">
        <v>21.56</v>
      </c>
    </row>
    <row r="4436" spans="1:5">
      <c r="A4436" s="55">
        <v>39302</v>
      </c>
      <c r="B4436">
        <v>20.97</v>
      </c>
      <c r="C4436">
        <v>22.95</v>
      </c>
      <c r="D4436">
        <v>19.329999999999998</v>
      </c>
      <c r="E4436">
        <v>21.45</v>
      </c>
    </row>
    <row r="4437" spans="1:5">
      <c r="A4437" s="55">
        <v>39303</v>
      </c>
      <c r="B4437">
        <v>24.46</v>
      </c>
      <c r="C4437">
        <v>26.9</v>
      </c>
      <c r="D4437">
        <v>23.84</v>
      </c>
      <c r="E4437">
        <v>26.48</v>
      </c>
    </row>
    <row r="4438" spans="1:5">
      <c r="A4438" s="55">
        <v>39304</v>
      </c>
      <c r="B4438">
        <v>28.04</v>
      </c>
      <c r="C4438">
        <v>29.84</v>
      </c>
      <c r="D4438">
        <v>26.91</v>
      </c>
      <c r="E4438">
        <v>28.3</v>
      </c>
    </row>
    <row r="4439" spans="1:5">
      <c r="A4439" s="55">
        <v>39307</v>
      </c>
      <c r="B4439">
        <v>28.02</v>
      </c>
      <c r="C4439">
        <v>28.02</v>
      </c>
      <c r="D4439">
        <v>25.48</v>
      </c>
      <c r="E4439">
        <v>26.57</v>
      </c>
    </row>
    <row r="4440" spans="1:5">
      <c r="A4440" s="55">
        <v>39308</v>
      </c>
      <c r="B4440">
        <v>25.56</v>
      </c>
      <c r="C4440">
        <v>28.29</v>
      </c>
      <c r="D4440">
        <v>25.31</v>
      </c>
      <c r="E4440">
        <v>27.68</v>
      </c>
    </row>
    <row r="4441" spans="1:5">
      <c r="A4441" s="55">
        <v>39309</v>
      </c>
      <c r="B4441">
        <v>28.22</v>
      </c>
      <c r="C4441">
        <v>31.76</v>
      </c>
      <c r="D4441">
        <v>26.16</v>
      </c>
      <c r="E4441">
        <v>30.67</v>
      </c>
    </row>
    <row r="4442" spans="1:5">
      <c r="A4442" s="55">
        <v>39310</v>
      </c>
      <c r="B4442">
        <v>32.68</v>
      </c>
      <c r="C4442">
        <v>37.5</v>
      </c>
      <c r="D4442">
        <v>30.44</v>
      </c>
      <c r="E4442">
        <v>30.83</v>
      </c>
    </row>
    <row r="4443" spans="1:5">
      <c r="A4443" s="55">
        <v>39311</v>
      </c>
      <c r="B4443">
        <v>25.25</v>
      </c>
      <c r="C4443">
        <v>31.46</v>
      </c>
      <c r="D4443">
        <v>25.23</v>
      </c>
      <c r="E4443">
        <v>29.99</v>
      </c>
    </row>
    <row r="4444" spans="1:5">
      <c r="A4444" s="55">
        <v>39314</v>
      </c>
      <c r="B4444">
        <v>29.87</v>
      </c>
      <c r="C4444">
        <v>29.95</v>
      </c>
      <c r="D4444">
        <v>25.8</v>
      </c>
      <c r="E4444">
        <v>26.33</v>
      </c>
    </row>
    <row r="4445" spans="1:5">
      <c r="A4445" s="55">
        <v>39315</v>
      </c>
      <c r="B4445">
        <v>26.39</v>
      </c>
      <c r="C4445">
        <v>26.72</v>
      </c>
      <c r="D4445">
        <v>24.77</v>
      </c>
      <c r="E4445">
        <v>25.25</v>
      </c>
    </row>
    <row r="4446" spans="1:5">
      <c r="A4446" s="55">
        <v>39316</v>
      </c>
      <c r="B4446">
        <v>24.33</v>
      </c>
      <c r="C4446">
        <v>24.44</v>
      </c>
      <c r="D4446">
        <v>22.87</v>
      </c>
      <c r="E4446">
        <v>22.89</v>
      </c>
    </row>
    <row r="4447" spans="1:5">
      <c r="A4447" s="55">
        <v>39317</v>
      </c>
      <c r="B4447">
        <v>22.47</v>
      </c>
      <c r="C4447">
        <v>23.61</v>
      </c>
      <c r="D4447">
        <v>22.05</v>
      </c>
      <c r="E4447">
        <v>22.62</v>
      </c>
    </row>
    <row r="4448" spans="1:5">
      <c r="A4448" s="55">
        <v>39318</v>
      </c>
      <c r="B4448">
        <v>22.75</v>
      </c>
      <c r="C4448">
        <v>23.03</v>
      </c>
      <c r="D4448">
        <v>20.440000000000001</v>
      </c>
      <c r="E4448">
        <v>20.72</v>
      </c>
    </row>
    <row r="4449" spans="1:5">
      <c r="A4449" s="55">
        <v>39321</v>
      </c>
      <c r="B4449">
        <v>22.24</v>
      </c>
      <c r="C4449">
        <v>22.83</v>
      </c>
      <c r="D4449">
        <v>21.96</v>
      </c>
      <c r="E4449">
        <v>22.72</v>
      </c>
    </row>
    <row r="4450" spans="1:5">
      <c r="A4450" s="55">
        <v>39322</v>
      </c>
      <c r="B4450">
        <v>23.87</v>
      </c>
      <c r="C4450">
        <v>26.57</v>
      </c>
      <c r="D4450">
        <v>23.72</v>
      </c>
      <c r="E4450">
        <v>26.3</v>
      </c>
    </row>
    <row r="4451" spans="1:5">
      <c r="A4451" s="55">
        <v>39323</v>
      </c>
      <c r="B4451">
        <v>25.87</v>
      </c>
      <c r="C4451">
        <v>26.02</v>
      </c>
      <c r="D4451">
        <v>23.44</v>
      </c>
      <c r="E4451">
        <v>23.81</v>
      </c>
    </row>
    <row r="4452" spans="1:5">
      <c r="A4452" s="55">
        <v>39324</v>
      </c>
      <c r="B4452">
        <v>25.4</v>
      </c>
      <c r="C4452">
        <v>25.58</v>
      </c>
      <c r="D4452">
        <v>23.69</v>
      </c>
      <c r="E4452">
        <v>25.06</v>
      </c>
    </row>
    <row r="4453" spans="1:5">
      <c r="A4453" s="55">
        <v>39325</v>
      </c>
      <c r="B4453">
        <v>23.53</v>
      </c>
      <c r="C4453">
        <v>24.07</v>
      </c>
      <c r="D4453">
        <v>22.47</v>
      </c>
      <c r="E4453">
        <v>23.38</v>
      </c>
    </row>
    <row r="4454" spans="1:5">
      <c r="A4454" s="55">
        <v>39329</v>
      </c>
      <c r="B4454">
        <v>21.93</v>
      </c>
      <c r="C4454">
        <v>24.81</v>
      </c>
      <c r="D4454">
        <v>21.71</v>
      </c>
      <c r="E4454">
        <v>22.78</v>
      </c>
    </row>
    <row r="4455" spans="1:5">
      <c r="A4455" s="55">
        <v>39330</v>
      </c>
      <c r="B4455">
        <v>24.03</v>
      </c>
      <c r="C4455">
        <v>25.45</v>
      </c>
      <c r="D4455">
        <v>23.8</v>
      </c>
      <c r="E4455">
        <v>24.58</v>
      </c>
    </row>
    <row r="4456" spans="1:5">
      <c r="A4456" s="55">
        <v>39331</v>
      </c>
      <c r="B4456">
        <v>24.43</v>
      </c>
      <c r="C4456">
        <v>25.14</v>
      </c>
      <c r="D4456">
        <v>23.66</v>
      </c>
      <c r="E4456">
        <v>23.99</v>
      </c>
    </row>
    <row r="4457" spans="1:5">
      <c r="A4457" s="55">
        <v>39332</v>
      </c>
      <c r="B4457">
        <v>25.98</v>
      </c>
      <c r="C4457">
        <v>26.97</v>
      </c>
      <c r="D4457">
        <v>25.6</v>
      </c>
      <c r="E4457">
        <v>26.23</v>
      </c>
    </row>
    <row r="4458" spans="1:5">
      <c r="A4458" s="55">
        <v>39335</v>
      </c>
      <c r="B4458">
        <v>26.91</v>
      </c>
      <c r="C4458">
        <v>28.82</v>
      </c>
      <c r="D4458">
        <v>26.56</v>
      </c>
      <c r="E4458">
        <v>27.38</v>
      </c>
    </row>
    <row r="4459" spans="1:5">
      <c r="A4459" s="55">
        <v>39336</v>
      </c>
      <c r="B4459">
        <v>27.11</v>
      </c>
      <c r="C4459">
        <v>27.21</v>
      </c>
      <c r="D4459">
        <v>25.19</v>
      </c>
      <c r="E4459">
        <v>25.27</v>
      </c>
    </row>
    <row r="4460" spans="1:5">
      <c r="A4460" s="55">
        <v>39337</v>
      </c>
      <c r="B4460">
        <v>25.97</v>
      </c>
      <c r="C4460">
        <v>26.21</v>
      </c>
      <c r="D4460">
        <v>24.57</v>
      </c>
      <c r="E4460">
        <v>24.96</v>
      </c>
    </row>
    <row r="4461" spans="1:5">
      <c r="A4461" s="55">
        <v>39338</v>
      </c>
      <c r="B4461">
        <v>25.01</v>
      </c>
      <c r="C4461">
        <v>25.32</v>
      </c>
      <c r="D4461">
        <v>23.83</v>
      </c>
      <c r="E4461">
        <v>24.76</v>
      </c>
    </row>
    <row r="4462" spans="1:5">
      <c r="A4462" s="55">
        <v>39339</v>
      </c>
      <c r="B4462">
        <v>26.38</v>
      </c>
      <c r="C4462">
        <v>26.48</v>
      </c>
      <c r="D4462">
        <v>24.68</v>
      </c>
      <c r="E4462">
        <v>24.92</v>
      </c>
    </row>
    <row r="4463" spans="1:5">
      <c r="A4463" s="55">
        <v>39342</v>
      </c>
      <c r="B4463">
        <v>26.45</v>
      </c>
      <c r="C4463">
        <v>27.08</v>
      </c>
      <c r="D4463">
        <v>25.8</v>
      </c>
      <c r="E4463">
        <v>26.48</v>
      </c>
    </row>
    <row r="4464" spans="1:5">
      <c r="A4464" s="55">
        <v>39343</v>
      </c>
      <c r="B4464">
        <v>25.79</v>
      </c>
      <c r="C4464">
        <v>26.23</v>
      </c>
      <c r="D4464">
        <v>20.27</v>
      </c>
      <c r="E4464">
        <v>20.350000000000001</v>
      </c>
    </row>
    <row r="4465" spans="1:5">
      <c r="A4465" s="55">
        <v>39344</v>
      </c>
      <c r="B4465">
        <v>19.96</v>
      </c>
      <c r="C4465">
        <v>20.57</v>
      </c>
      <c r="D4465">
        <v>19.170000000000002</v>
      </c>
      <c r="E4465">
        <v>20.03</v>
      </c>
    </row>
    <row r="4466" spans="1:5">
      <c r="A4466" s="55">
        <v>39345</v>
      </c>
      <c r="B4466">
        <v>20.47</v>
      </c>
      <c r="C4466">
        <v>20.82</v>
      </c>
      <c r="D4466">
        <v>19.55</v>
      </c>
      <c r="E4466">
        <v>20.45</v>
      </c>
    </row>
    <row r="4467" spans="1:5">
      <c r="A4467" s="55">
        <v>39346</v>
      </c>
      <c r="B4467">
        <v>19.440000000000001</v>
      </c>
      <c r="C4467">
        <v>19.809999999999999</v>
      </c>
      <c r="D4467">
        <v>18.37</v>
      </c>
      <c r="E4467">
        <v>19</v>
      </c>
    </row>
    <row r="4468" spans="1:5">
      <c r="A4468" s="55">
        <v>39349</v>
      </c>
      <c r="B4468">
        <v>19.04</v>
      </c>
      <c r="C4468">
        <v>19.62</v>
      </c>
      <c r="D4468">
        <v>18.32</v>
      </c>
      <c r="E4468">
        <v>19.37</v>
      </c>
    </row>
    <row r="4469" spans="1:5">
      <c r="A4469" s="55">
        <v>39350</v>
      </c>
      <c r="B4469">
        <v>20.25</v>
      </c>
      <c r="C4469">
        <v>20.46</v>
      </c>
      <c r="D4469">
        <v>18.440000000000001</v>
      </c>
      <c r="E4469">
        <v>18.600000000000001</v>
      </c>
    </row>
    <row r="4470" spans="1:5">
      <c r="A4470" s="55">
        <v>39351</v>
      </c>
      <c r="B4470">
        <v>17.920000000000002</v>
      </c>
      <c r="C4470">
        <v>18.18</v>
      </c>
      <c r="D4470">
        <v>17.3</v>
      </c>
      <c r="E4470">
        <v>17.63</v>
      </c>
    </row>
    <row r="4471" spans="1:5">
      <c r="A4471" s="55">
        <v>39352</v>
      </c>
      <c r="B4471">
        <v>17.12</v>
      </c>
      <c r="C4471">
        <v>17.47</v>
      </c>
      <c r="D4471">
        <v>16.95</v>
      </c>
      <c r="E4471">
        <v>17</v>
      </c>
    </row>
    <row r="4472" spans="1:5">
      <c r="A4472" s="55">
        <v>39353</v>
      </c>
      <c r="B4472">
        <v>17.23</v>
      </c>
      <c r="C4472">
        <v>18.22</v>
      </c>
      <c r="D4472">
        <v>16.91</v>
      </c>
      <c r="E4472">
        <v>18</v>
      </c>
    </row>
    <row r="4473" spans="1:5">
      <c r="A4473" s="55">
        <v>39356</v>
      </c>
      <c r="B4473">
        <v>18.440000000000001</v>
      </c>
      <c r="C4473">
        <v>18.440000000000001</v>
      </c>
      <c r="D4473">
        <v>17.11</v>
      </c>
      <c r="E4473">
        <v>17.84</v>
      </c>
    </row>
    <row r="4474" spans="1:5">
      <c r="A4474" s="55">
        <v>39357</v>
      </c>
      <c r="B4474">
        <v>17.670000000000002</v>
      </c>
      <c r="C4474">
        <v>18.89</v>
      </c>
      <c r="D4474">
        <v>17.600000000000001</v>
      </c>
      <c r="E4474">
        <v>18.489999999999998</v>
      </c>
    </row>
    <row r="4475" spans="1:5">
      <c r="A4475" s="55">
        <v>39358</v>
      </c>
      <c r="B4475">
        <v>18.88</v>
      </c>
      <c r="C4475">
        <v>18.989999999999998</v>
      </c>
      <c r="D4475">
        <v>18.309999999999999</v>
      </c>
      <c r="E4475">
        <v>18.8</v>
      </c>
    </row>
    <row r="4476" spans="1:5">
      <c r="A4476" s="55">
        <v>39359</v>
      </c>
      <c r="B4476">
        <v>18.649999999999999</v>
      </c>
      <c r="C4476">
        <v>18.649999999999999</v>
      </c>
      <c r="D4476">
        <v>18.260000000000002</v>
      </c>
      <c r="E4476">
        <v>18.440000000000001</v>
      </c>
    </row>
    <row r="4477" spans="1:5">
      <c r="A4477" s="55">
        <v>39360</v>
      </c>
      <c r="B4477">
        <v>17.55</v>
      </c>
      <c r="C4477">
        <v>17.559999999999999</v>
      </c>
      <c r="D4477">
        <v>16.440000000000001</v>
      </c>
      <c r="E4477">
        <v>16.91</v>
      </c>
    </row>
    <row r="4478" spans="1:5">
      <c r="A4478" s="55">
        <v>39363</v>
      </c>
      <c r="B4478">
        <v>17.73</v>
      </c>
      <c r="C4478">
        <v>17.829999999999998</v>
      </c>
      <c r="D4478">
        <v>17.32</v>
      </c>
      <c r="E4478">
        <v>17.46</v>
      </c>
    </row>
    <row r="4479" spans="1:5">
      <c r="A4479" s="55">
        <v>39364</v>
      </c>
      <c r="B4479">
        <v>17.149999999999999</v>
      </c>
      <c r="C4479">
        <v>17.28</v>
      </c>
      <c r="D4479">
        <v>16.09</v>
      </c>
      <c r="E4479">
        <v>16.12</v>
      </c>
    </row>
    <row r="4480" spans="1:5">
      <c r="A4480" s="55">
        <v>39365</v>
      </c>
      <c r="B4480">
        <v>16.420000000000002</v>
      </c>
      <c r="C4480">
        <v>17.350000000000001</v>
      </c>
      <c r="D4480">
        <v>16.39</v>
      </c>
      <c r="E4480">
        <v>16.670000000000002</v>
      </c>
    </row>
    <row r="4481" spans="1:5">
      <c r="A4481" s="55">
        <v>39366</v>
      </c>
      <c r="B4481">
        <v>16.149999999999999</v>
      </c>
      <c r="C4481">
        <v>19.73</v>
      </c>
      <c r="D4481">
        <v>16.079999999999998</v>
      </c>
      <c r="E4481">
        <v>18.88</v>
      </c>
    </row>
    <row r="4482" spans="1:5">
      <c r="A4482" s="55">
        <v>39367</v>
      </c>
      <c r="B4482">
        <v>18.68</v>
      </c>
      <c r="C4482">
        <v>18.739999999999998</v>
      </c>
      <c r="D4482">
        <v>17.489999999999998</v>
      </c>
      <c r="E4482">
        <v>17.73</v>
      </c>
    </row>
    <row r="4483" spans="1:5">
      <c r="A4483" s="55">
        <v>39370</v>
      </c>
      <c r="B4483">
        <v>18.14</v>
      </c>
      <c r="C4483">
        <v>20.010000000000002</v>
      </c>
      <c r="D4483">
        <v>17.95</v>
      </c>
      <c r="E4483">
        <v>19.25</v>
      </c>
    </row>
    <row r="4484" spans="1:5">
      <c r="A4484" s="55">
        <v>39371</v>
      </c>
      <c r="B4484">
        <v>20.07</v>
      </c>
      <c r="C4484">
        <v>20.75</v>
      </c>
      <c r="D4484">
        <v>19.73</v>
      </c>
      <c r="E4484">
        <v>20.02</v>
      </c>
    </row>
    <row r="4485" spans="1:5">
      <c r="A4485" s="55">
        <v>39372</v>
      </c>
      <c r="B4485">
        <v>18.760000000000002</v>
      </c>
      <c r="C4485">
        <v>20.11</v>
      </c>
      <c r="D4485">
        <v>18.28</v>
      </c>
      <c r="E4485">
        <v>18.54</v>
      </c>
    </row>
    <row r="4486" spans="1:5">
      <c r="A4486" s="55">
        <v>39373</v>
      </c>
      <c r="B4486">
        <v>19.16</v>
      </c>
      <c r="C4486">
        <v>19.559999999999999</v>
      </c>
      <c r="D4486">
        <v>17.73</v>
      </c>
      <c r="E4486">
        <v>18.5</v>
      </c>
    </row>
    <row r="4487" spans="1:5">
      <c r="A4487" s="55">
        <v>39374</v>
      </c>
      <c r="B4487">
        <v>19.149999999999999</v>
      </c>
      <c r="C4487">
        <v>22.96</v>
      </c>
      <c r="D4487">
        <v>19.02</v>
      </c>
      <c r="E4487">
        <v>22.96</v>
      </c>
    </row>
    <row r="4488" spans="1:5">
      <c r="A4488" s="55">
        <v>39377</v>
      </c>
      <c r="B4488">
        <v>23.89</v>
      </c>
      <c r="C4488">
        <v>23.94</v>
      </c>
      <c r="D4488">
        <v>21.38</v>
      </c>
      <c r="E4488">
        <v>21.64</v>
      </c>
    </row>
    <row r="4489" spans="1:5">
      <c r="A4489" s="55">
        <v>39378</v>
      </c>
      <c r="B4489">
        <v>21.29</v>
      </c>
      <c r="C4489">
        <v>21.43</v>
      </c>
      <c r="D4489">
        <v>20.13</v>
      </c>
      <c r="E4489">
        <v>20.41</v>
      </c>
    </row>
    <row r="4490" spans="1:5">
      <c r="A4490" s="55">
        <v>39379</v>
      </c>
      <c r="B4490">
        <v>21.16</v>
      </c>
      <c r="C4490">
        <v>24.15</v>
      </c>
      <c r="D4490">
        <v>20.59</v>
      </c>
      <c r="E4490">
        <v>20.8</v>
      </c>
    </row>
    <row r="4491" spans="1:5">
      <c r="A4491" s="55">
        <v>39380</v>
      </c>
      <c r="B4491">
        <v>20.84</v>
      </c>
      <c r="C4491">
        <v>22.4</v>
      </c>
      <c r="D4491">
        <v>20.04</v>
      </c>
      <c r="E4491">
        <v>21.17</v>
      </c>
    </row>
    <row r="4492" spans="1:5">
      <c r="A4492" s="55">
        <v>39381</v>
      </c>
      <c r="B4492">
        <v>19.84</v>
      </c>
      <c r="C4492">
        <v>20.97</v>
      </c>
      <c r="D4492">
        <v>19.48</v>
      </c>
      <c r="E4492">
        <v>19.559999999999999</v>
      </c>
    </row>
    <row r="4493" spans="1:5">
      <c r="A4493" s="55">
        <v>39384</v>
      </c>
      <c r="B4493">
        <v>19.93</v>
      </c>
      <c r="C4493">
        <v>20.239999999999998</v>
      </c>
      <c r="D4493">
        <v>16.84</v>
      </c>
      <c r="E4493">
        <v>19.87</v>
      </c>
    </row>
    <row r="4494" spans="1:5">
      <c r="A4494" s="55">
        <v>39385</v>
      </c>
      <c r="B4494">
        <v>20.46</v>
      </c>
      <c r="C4494">
        <v>21.15</v>
      </c>
      <c r="D4494">
        <v>20.309999999999999</v>
      </c>
      <c r="E4494">
        <v>21.07</v>
      </c>
    </row>
    <row r="4495" spans="1:5">
      <c r="A4495" s="55">
        <v>39386</v>
      </c>
      <c r="B4495">
        <v>20.53</v>
      </c>
      <c r="C4495">
        <v>22.09</v>
      </c>
      <c r="D4495">
        <v>18.3</v>
      </c>
      <c r="E4495">
        <v>18.53</v>
      </c>
    </row>
    <row r="4496" spans="1:5">
      <c r="A4496" s="55">
        <v>39387</v>
      </c>
      <c r="B4496">
        <v>19.89</v>
      </c>
      <c r="C4496">
        <v>24.15</v>
      </c>
      <c r="D4496">
        <v>17.38</v>
      </c>
      <c r="E4496">
        <v>23.21</v>
      </c>
    </row>
    <row r="4497" spans="1:5">
      <c r="A4497" s="55">
        <v>39388</v>
      </c>
      <c r="B4497">
        <v>22.56</v>
      </c>
      <c r="C4497">
        <v>25.17</v>
      </c>
      <c r="D4497">
        <v>22.56</v>
      </c>
      <c r="E4497">
        <v>23.01</v>
      </c>
    </row>
    <row r="4498" spans="1:5">
      <c r="A4498" s="55">
        <v>39391</v>
      </c>
      <c r="B4498">
        <v>25.25</v>
      </c>
      <c r="C4498">
        <v>25.46</v>
      </c>
      <c r="D4498">
        <v>23.61</v>
      </c>
      <c r="E4498">
        <v>24.31</v>
      </c>
    </row>
    <row r="4499" spans="1:5">
      <c r="A4499" s="55">
        <v>39392</v>
      </c>
      <c r="B4499">
        <v>23.5</v>
      </c>
      <c r="C4499">
        <v>23.74</v>
      </c>
      <c r="D4499">
        <v>21.24</v>
      </c>
      <c r="E4499">
        <v>21.39</v>
      </c>
    </row>
    <row r="4500" spans="1:5">
      <c r="A4500" s="55">
        <v>39393</v>
      </c>
      <c r="B4500">
        <v>23.15</v>
      </c>
      <c r="C4500">
        <v>26.85</v>
      </c>
      <c r="D4500">
        <v>22.75</v>
      </c>
      <c r="E4500">
        <v>26.49</v>
      </c>
    </row>
    <row r="4501" spans="1:5">
      <c r="A4501" s="55">
        <v>39394</v>
      </c>
      <c r="B4501">
        <v>26.45</v>
      </c>
      <c r="C4501">
        <v>29.15</v>
      </c>
      <c r="D4501">
        <v>25.32</v>
      </c>
      <c r="E4501">
        <v>26.16</v>
      </c>
    </row>
    <row r="4502" spans="1:5">
      <c r="A4502" s="55">
        <v>39395</v>
      </c>
      <c r="B4502">
        <v>27.96</v>
      </c>
      <c r="C4502">
        <v>28.84</v>
      </c>
      <c r="D4502">
        <v>26.21</v>
      </c>
      <c r="E4502">
        <v>28.5</v>
      </c>
    </row>
    <row r="4503" spans="1:5">
      <c r="A4503" s="55">
        <v>39398</v>
      </c>
      <c r="B4503">
        <v>30.57</v>
      </c>
      <c r="C4503">
        <v>31.09</v>
      </c>
      <c r="D4503">
        <v>24.47</v>
      </c>
      <c r="E4503">
        <v>31.09</v>
      </c>
    </row>
    <row r="4504" spans="1:5">
      <c r="A4504" s="55">
        <v>39399</v>
      </c>
      <c r="B4504">
        <v>27.47</v>
      </c>
      <c r="C4504">
        <v>27.5</v>
      </c>
      <c r="D4504">
        <v>23.82</v>
      </c>
      <c r="E4504">
        <v>24.1</v>
      </c>
    </row>
    <row r="4505" spans="1:5">
      <c r="A4505" s="55">
        <v>39400</v>
      </c>
      <c r="B4505">
        <v>23.35</v>
      </c>
      <c r="C4505">
        <v>27.03</v>
      </c>
      <c r="D4505">
        <v>23.07</v>
      </c>
      <c r="E4505">
        <v>25.94</v>
      </c>
    </row>
    <row r="4506" spans="1:5">
      <c r="A4506" s="55">
        <v>39401</v>
      </c>
      <c r="B4506">
        <v>26.96</v>
      </c>
      <c r="C4506">
        <v>29.31</v>
      </c>
      <c r="D4506">
        <v>25.98</v>
      </c>
      <c r="E4506">
        <v>28.06</v>
      </c>
    </row>
    <row r="4507" spans="1:5">
      <c r="A4507" s="55">
        <v>39402</v>
      </c>
      <c r="B4507">
        <v>27.04</v>
      </c>
      <c r="C4507">
        <v>28.12</v>
      </c>
      <c r="D4507">
        <v>25.12</v>
      </c>
      <c r="E4507">
        <v>25.49</v>
      </c>
    </row>
    <row r="4508" spans="1:5">
      <c r="A4508" s="55">
        <v>39405</v>
      </c>
      <c r="B4508">
        <v>26.74</v>
      </c>
      <c r="C4508">
        <v>27.18</v>
      </c>
      <c r="D4508">
        <v>25.74</v>
      </c>
      <c r="E4508">
        <v>26.01</v>
      </c>
    </row>
    <row r="4509" spans="1:5">
      <c r="A4509" s="55">
        <v>39406</v>
      </c>
      <c r="B4509">
        <v>26.12</v>
      </c>
      <c r="C4509">
        <v>27.35</v>
      </c>
      <c r="D4509">
        <v>23.62</v>
      </c>
      <c r="E4509">
        <v>24.88</v>
      </c>
    </row>
    <row r="4510" spans="1:5">
      <c r="A4510" s="55">
        <v>39407</v>
      </c>
      <c r="B4510">
        <v>26.3</v>
      </c>
      <c r="C4510">
        <v>27.77</v>
      </c>
      <c r="D4510">
        <v>24.55</v>
      </c>
      <c r="E4510">
        <v>26.84</v>
      </c>
    </row>
    <row r="4511" spans="1:5">
      <c r="A4511" s="55">
        <v>39409</v>
      </c>
      <c r="B4511">
        <v>26.42</v>
      </c>
      <c r="C4511">
        <v>26.42</v>
      </c>
      <c r="D4511">
        <v>25.35</v>
      </c>
      <c r="E4511">
        <v>25.61</v>
      </c>
    </row>
    <row r="4512" spans="1:5">
      <c r="A4512" s="55">
        <v>39412</v>
      </c>
      <c r="B4512">
        <v>26.46</v>
      </c>
      <c r="C4512">
        <v>28.95</v>
      </c>
      <c r="D4512">
        <v>25.84</v>
      </c>
      <c r="E4512">
        <v>28.91</v>
      </c>
    </row>
    <row r="4513" spans="1:5">
      <c r="A4513" s="55">
        <v>39413</v>
      </c>
      <c r="B4513">
        <v>28.14</v>
      </c>
      <c r="C4513">
        <v>28.24</v>
      </c>
      <c r="D4513">
        <v>26.23</v>
      </c>
      <c r="E4513">
        <v>26.28</v>
      </c>
    </row>
    <row r="4514" spans="1:5">
      <c r="A4514" s="55">
        <v>39414</v>
      </c>
      <c r="B4514">
        <v>25.14</v>
      </c>
      <c r="C4514">
        <v>25.14</v>
      </c>
      <c r="D4514">
        <v>23.55</v>
      </c>
      <c r="E4514">
        <v>24.11</v>
      </c>
    </row>
    <row r="4515" spans="1:5">
      <c r="A4515" s="55">
        <v>39415</v>
      </c>
      <c r="B4515">
        <v>24.59</v>
      </c>
      <c r="C4515">
        <v>24.61</v>
      </c>
      <c r="D4515">
        <v>23.35</v>
      </c>
      <c r="E4515">
        <v>23.97</v>
      </c>
    </row>
    <row r="4516" spans="1:5">
      <c r="A4516" s="55">
        <v>39416</v>
      </c>
      <c r="B4516">
        <v>22.67</v>
      </c>
      <c r="C4516">
        <v>23.39</v>
      </c>
      <c r="D4516">
        <v>22</v>
      </c>
      <c r="E4516">
        <v>22.87</v>
      </c>
    </row>
    <row r="4517" spans="1:5">
      <c r="A4517" s="55">
        <v>39419</v>
      </c>
      <c r="B4517">
        <v>23.59</v>
      </c>
      <c r="C4517">
        <v>24.49</v>
      </c>
      <c r="D4517">
        <v>23.4</v>
      </c>
      <c r="E4517">
        <v>23.61</v>
      </c>
    </row>
    <row r="4518" spans="1:5">
      <c r="A4518" s="55">
        <v>39420</v>
      </c>
      <c r="B4518">
        <v>24.3</v>
      </c>
      <c r="C4518">
        <v>24.59</v>
      </c>
      <c r="D4518">
        <v>23.32</v>
      </c>
      <c r="E4518">
        <v>23.79</v>
      </c>
    </row>
    <row r="4519" spans="1:5">
      <c r="A4519" s="55">
        <v>39421</v>
      </c>
      <c r="B4519">
        <v>22.72</v>
      </c>
      <c r="C4519">
        <v>23.03</v>
      </c>
      <c r="D4519">
        <v>21.87</v>
      </c>
      <c r="E4519">
        <v>22.53</v>
      </c>
    </row>
    <row r="4520" spans="1:5">
      <c r="A4520" s="55">
        <v>39422</v>
      </c>
      <c r="B4520">
        <v>22.68</v>
      </c>
      <c r="C4520">
        <v>22.75</v>
      </c>
      <c r="D4520">
        <v>19.649999999999999</v>
      </c>
      <c r="E4520">
        <v>20.96</v>
      </c>
    </row>
    <row r="4521" spans="1:5">
      <c r="A4521" s="55">
        <v>39423</v>
      </c>
      <c r="B4521">
        <v>20.69</v>
      </c>
      <c r="C4521">
        <v>21.01</v>
      </c>
      <c r="D4521">
        <v>20.29</v>
      </c>
      <c r="E4521">
        <v>20.85</v>
      </c>
    </row>
    <row r="4522" spans="1:5">
      <c r="A4522" s="55">
        <v>39426</v>
      </c>
      <c r="B4522">
        <v>21.16</v>
      </c>
      <c r="C4522">
        <v>21.46</v>
      </c>
      <c r="D4522">
        <v>20.36</v>
      </c>
      <c r="E4522">
        <v>20.74</v>
      </c>
    </row>
    <row r="4523" spans="1:5">
      <c r="A4523" s="55">
        <v>39427</v>
      </c>
      <c r="B4523">
        <v>20.69</v>
      </c>
      <c r="C4523">
        <v>23.7</v>
      </c>
      <c r="D4523">
        <v>19.77</v>
      </c>
      <c r="E4523">
        <v>23.59</v>
      </c>
    </row>
    <row r="4524" spans="1:5">
      <c r="A4524" s="55">
        <v>39428</v>
      </c>
      <c r="B4524">
        <v>20.82</v>
      </c>
      <c r="C4524">
        <v>24.22</v>
      </c>
      <c r="D4524">
        <v>20.49</v>
      </c>
      <c r="E4524">
        <v>22.47</v>
      </c>
    </row>
    <row r="4525" spans="1:5">
      <c r="A4525" s="55">
        <v>39429</v>
      </c>
      <c r="B4525">
        <v>23.53</v>
      </c>
      <c r="C4525">
        <v>24.04</v>
      </c>
      <c r="D4525">
        <v>22.41</v>
      </c>
      <c r="E4525">
        <v>22.56</v>
      </c>
    </row>
    <row r="4526" spans="1:5">
      <c r="A4526" s="55">
        <v>39430</v>
      </c>
      <c r="B4526">
        <v>23.53</v>
      </c>
      <c r="C4526">
        <v>23.53</v>
      </c>
      <c r="D4526">
        <v>22.26</v>
      </c>
      <c r="E4526">
        <v>23.27</v>
      </c>
    </row>
    <row r="4527" spans="1:5">
      <c r="A4527" s="55">
        <v>39433</v>
      </c>
      <c r="B4527">
        <v>24.13</v>
      </c>
      <c r="C4527">
        <v>24.86</v>
      </c>
      <c r="D4527">
        <v>23.42</v>
      </c>
      <c r="E4527">
        <v>24.52</v>
      </c>
    </row>
    <row r="4528" spans="1:5">
      <c r="A4528" s="55">
        <v>39434</v>
      </c>
      <c r="B4528">
        <v>23.7</v>
      </c>
      <c r="C4528">
        <v>24.6</v>
      </c>
      <c r="D4528">
        <v>22.41</v>
      </c>
      <c r="E4528">
        <v>22.64</v>
      </c>
    </row>
    <row r="4529" spans="1:5">
      <c r="A4529" s="55">
        <v>39435</v>
      </c>
      <c r="B4529">
        <v>22.62</v>
      </c>
      <c r="C4529">
        <v>22.68</v>
      </c>
      <c r="D4529">
        <v>21.3</v>
      </c>
      <c r="E4529">
        <v>21.68</v>
      </c>
    </row>
    <row r="4530" spans="1:5">
      <c r="A4530" s="55">
        <v>39436</v>
      </c>
      <c r="B4530">
        <v>21.02</v>
      </c>
      <c r="C4530">
        <v>21.67</v>
      </c>
      <c r="D4530">
        <v>20.58</v>
      </c>
      <c r="E4530">
        <v>20.58</v>
      </c>
    </row>
    <row r="4531" spans="1:5">
      <c r="A4531" s="55">
        <v>39437</v>
      </c>
      <c r="B4531">
        <v>19.82</v>
      </c>
      <c r="C4531">
        <v>19.82</v>
      </c>
      <c r="D4531">
        <v>18.28</v>
      </c>
      <c r="E4531">
        <v>18.47</v>
      </c>
    </row>
    <row r="4532" spans="1:5">
      <c r="A4532" s="55">
        <v>39440</v>
      </c>
      <c r="B4532">
        <v>19.079999999999998</v>
      </c>
      <c r="C4532">
        <v>19.420000000000002</v>
      </c>
      <c r="D4532">
        <v>18.48</v>
      </c>
      <c r="E4532">
        <v>18.600000000000001</v>
      </c>
    </row>
    <row r="4533" spans="1:5">
      <c r="A4533" s="55">
        <v>39442</v>
      </c>
      <c r="B4533">
        <v>19.37</v>
      </c>
      <c r="C4533">
        <v>19.47</v>
      </c>
      <c r="D4533">
        <v>18.600000000000001</v>
      </c>
      <c r="E4533">
        <v>18.66</v>
      </c>
    </row>
    <row r="4534" spans="1:5">
      <c r="A4534" s="55">
        <v>39443</v>
      </c>
      <c r="B4534">
        <v>19.149999999999999</v>
      </c>
      <c r="C4534">
        <v>20.51</v>
      </c>
      <c r="D4534">
        <v>19.149999999999999</v>
      </c>
      <c r="E4534">
        <v>20.260000000000002</v>
      </c>
    </row>
    <row r="4535" spans="1:5">
      <c r="A4535" s="55">
        <v>39444</v>
      </c>
      <c r="B4535">
        <v>19.59</v>
      </c>
      <c r="C4535">
        <v>21.05</v>
      </c>
      <c r="D4535">
        <v>19.440000000000001</v>
      </c>
      <c r="E4535">
        <v>20.74</v>
      </c>
    </row>
    <row r="4536" spans="1:5">
      <c r="A4536" s="55">
        <v>39447</v>
      </c>
      <c r="B4536">
        <v>21.87</v>
      </c>
      <c r="C4536">
        <v>22.75</v>
      </c>
      <c r="D4536">
        <v>21.79</v>
      </c>
      <c r="E4536">
        <v>22.5</v>
      </c>
    </row>
    <row r="4537" spans="1:5">
      <c r="A4537" s="55">
        <v>39449</v>
      </c>
      <c r="B4537">
        <v>22.58</v>
      </c>
      <c r="C4537">
        <v>24.05</v>
      </c>
      <c r="D4537">
        <v>22.4</v>
      </c>
      <c r="E4537">
        <v>23.17</v>
      </c>
    </row>
    <row r="4538" spans="1:5">
      <c r="A4538" s="55">
        <v>39450</v>
      </c>
      <c r="B4538">
        <v>23.11</v>
      </c>
      <c r="C4538">
        <v>23.27</v>
      </c>
      <c r="D4538">
        <v>22.11</v>
      </c>
      <c r="E4538">
        <v>22.49</v>
      </c>
    </row>
    <row r="4539" spans="1:5">
      <c r="A4539" s="55">
        <v>39451</v>
      </c>
      <c r="B4539">
        <v>23.5</v>
      </c>
      <c r="C4539">
        <v>24.3</v>
      </c>
      <c r="D4539">
        <v>23.25</v>
      </c>
      <c r="E4539">
        <v>23.94</v>
      </c>
    </row>
    <row r="4540" spans="1:5">
      <c r="A4540" s="55">
        <v>39454</v>
      </c>
      <c r="B4540">
        <v>24.62</v>
      </c>
      <c r="C4540">
        <v>24.88</v>
      </c>
      <c r="D4540">
        <v>23.3</v>
      </c>
      <c r="E4540">
        <v>23.79</v>
      </c>
    </row>
    <row r="4541" spans="1:5">
      <c r="A4541" s="55">
        <v>39455</v>
      </c>
      <c r="B4541">
        <v>23.27</v>
      </c>
      <c r="C4541">
        <v>25.6</v>
      </c>
      <c r="D4541">
        <v>22.63</v>
      </c>
      <c r="E4541">
        <v>25.43</v>
      </c>
    </row>
    <row r="4542" spans="1:5">
      <c r="A4542" s="55">
        <v>39456</v>
      </c>
      <c r="B4542">
        <v>25.61</v>
      </c>
      <c r="C4542">
        <v>25.95</v>
      </c>
      <c r="D4542">
        <v>23.9</v>
      </c>
      <c r="E4542">
        <v>24.12</v>
      </c>
    </row>
    <row r="4543" spans="1:5">
      <c r="A4543" s="55">
        <v>39457</v>
      </c>
      <c r="B4543">
        <v>24.56</v>
      </c>
      <c r="C4543">
        <v>24.61</v>
      </c>
      <c r="D4543">
        <v>22.62</v>
      </c>
      <c r="E4543">
        <v>23.45</v>
      </c>
    </row>
    <row r="4544" spans="1:5">
      <c r="A4544" s="55">
        <v>39458</v>
      </c>
      <c r="B4544">
        <v>24.04</v>
      </c>
      <c r="C4544">
        <v>24.41</v>
      </c>
      <c r="D4544">
        <v>23.22</v>
      </c>
      <c r="E4544">
        <v>23.68</v>
      </c>
    </row>
    <row r="4545" spans="1:5">
      <c r="A4545" s="55">
        <v>39461</v>
      </c>
      <c r="B4545">
        <v>23.76</v>
      </c>
      <c r="C4545">
        <v>23.93</v>
      </c>
      <c r="D4545">
        <v>22.65</v>
      </c>
      <c r="E4545">
        <v>22.9</v>
      </c>
    </row>
    <row r="4546" spans="1:5">
      <c r="A4546" s="55">
        <v>39462</v>
      </c>
      <c r="B4546">
        <v>24.1</v>
      </c>
      <c r="C4546">
        <v>24.59</v>
      </c>
      <c r="D4546">
        <v>22.97</v>
      </c>
      <c r="E4546">
        <v>23.34</v>
      </c>
    </row>
    <row r="4547" spans="1:5">
      <c r="A4547" s="55">
        <v>39463</v>
      </c>
      <c r="B4547">
        <v>23.9</v>
      </c>
      <c r="C4547">
        <v>24.38</v>
      </c>
      <c r="D4547">
        <v>22.85</v>
      </c>
      <c r="E4547">
        <v>24.38</v>
      </c>
    </row>
    <row r="4548" spans="1:5">
      <c r="A4548" s="55">
        <v>39464</v>
      </c>
      <c r="B4548">
        <v>24.11</v>
      </c>
      <c r="C4548">
        <v>28.51</v>
      </c>
      <c r="D4548">
        <v>23.87</v>
      </c>
      <c r="E4548">
        <v>28.46</v>
      </c>
    </row>
    <row r="4549" spans="1:5">
      <c r="A4549" s="55">
        <v>39465</v>
      </c>
      <c r="B4549">
        <v>27.55</v>
      </c>
      <c r="C4549">
        <v>29.3</v>
      </c>
      <c r="D4549">
        <v>26.27</v>
      </c>
      <c r="E4549">
        <v>27.18</v>
      </c>
    </row>
    <row r="4550" spans="1:5">
      <c r="A4550" s="55">
        <v>39469</v>
      </c>
      <c r="B4550">
        <v>35.119999999999997</v>
      </c>
      <c r="C4550">
        <v>37.57</v>
      </c>
      <c r="D4550">
        <v>29.71</v>
      </c>
      <c r="E4550">
        <v>31.01</v>
      </c>
    </row>
    <row r="4551" spans="1:5">
      <c r="A4551" s="55">
        <v>39470</v>
      </c>
      <c r="B4551">
        <v>33.840000000000003</v>
      </c>
      <c r="C4551">
        <v>34.42</v>
      </c>
      <c r="D4551">
        <v>22.82</v>
      </c>
      <c r="E4551">
        <v>29.02</v>
      </c>
    </row>
    <row r="4552" spans="1:5">
      <c r="A4552" s="55">
        <v>39471</v>
      </c>
      <c r="B4552">
        <v>28.07</v>
      </c>
      <c r="C4552">
        <v>28.48</v>
      </c>
      <c r="D4552">
        <v>27.03</v>
      </c>
      <c r="E4552">
        <v>27.78</v>
      </c>
    </row>
    <row r="4553" spans="1:5">
      <c r="A4553" s="55">
        <v>39472</v>
      </c>
      <c r="B4553">
        <v>26.19</v>
      </c>
      <c r="C4553">
        <v>29.76</v>
      </c>
      <c r="D4553">
        <v>25.93</v>
      </c>
      <c r="E4553">
        <v>29.08</v>
      </c>
    </row>
    <row r="4554" spans="1:5">
      <c r="A4554" s="55">
        <v>39475</v>
      </c>
      <c r="B4554">
        <v>29.67</v>
      </c>
      <c r="C4554">
        <v>30.26</v>
      </c>
      <c r="D4554">
        <v>27.57</v>
      </c>
      <c r="E4554">
        <v>27.78</v>
      </c>
    </row>
    <row r="4555" spans="1:5">
      <c r="A4555" s="55">
        <v>39476</v>
      </c>
      <c r="B4555">
        <v>26.61</v>
      </c>
      <c r="C4555">
        <v>27.96</v>
      </c>
      <c r="D4555">
        <v>26.55</v>
      </c>
      <c r="E4555">
        <v>27.32</v>
      </c>
    </row>
    <row r="4556" spans="1:5">
      <c r="A4556" s="55">
        <v>39477</v>
      </c>
      <c r="B4556">
        <v>27.53</v>
      </c>
      <c r="C4556">
        <v>28.34</v>
      </c>
      <c r="D4556">
        <v>24.74</v>
      </c>
      <c r="E4556">
        <v>27.62</v>
      </c>
    </row>
    <row r="4557" spans="1:5">
      <c r="A4557" s="55">
        <v>39478</v>
      </c>
      <c r="B4557">
        <v>28.78</v>
      </c>
      <c r="C4557">
        <v>28.81</v>
      </c>
      <c r="D4557">
        <v>25.45</v>
      </c>
      <c r="E4557">
        <v>26.2</v>
      </c>
    </row>
    <row r="4558" spans="1:5">
      <c r="A4558" s="55">
        <v>39479</v>
      </c>
      <c r="B4558">
        <v>25.66</v>
      </c>
      <c r="C4558">
        <v>25.75</v>
      </c>
      <c r="D4558">
        <v>24.02</v>
      </c>
      <c r="E4558">
        <v>24.02</v>
      </c>
    </row>
    <row r="4559" spans="1:5">
      <c r="A4559" s="55">
        <v>39482</v>
      </c>
      <c r="B4559">
        <v>25.09</v>
      </c>
      <c r="C4559">
        <v>26.03</v>
      </c>
      <c r="D4559">
        <v>24.85</v>
      </c>
      <c r="E4559">
        <v>25.99</v>
      </c>
    </row>
    <row r="4560" spans="1:5">
      <c r="A4560" s="55">
        <v>39483</v>
      </c>
      <c r="B4560">
        <v>27.2</v>
      </c>
      <c r="C4560">
        <v>28.49</v>
      </c>
      <c r="D4560">
        <v>27.2</v>
      </c>
      <c r="E4560">
        <v>28.24</v>
      </c>
    </row>
    <row r="4561" spans="1:5">
      <c r="A4561" s="55">
        <v>39484</v>
      </c>
      <c r="B4561">
        <v>27.75</v>
      </c>
      <c r="C4561">
        <v>29.31</v>
      </c>
      <c r="D4561">
        <v>27.04</v>
      </c>
      <c r="E4561">
        <v>28.97</v>
      </c>
    </row>
    <row r="4562" spans="1:5">
      <c r="A4562" s="55">
        <v>39485</v>
      </c>
      <c r="B4562">
        <v>29.51</v>
      </c>
      <c r="C4562">
        <v>29.7</v>
      </c>
      <c r="D4562">
        <v>26.78</v>
      </c>
      <c r="E4562">
        <v>27.66</v>
      </c>
    </row>
    <row r="4563" spans="1:5">
      <c r="A4563" s="55">
        <v>39486</v>
      </c>
      <c r="B4563">
        <v>27.98</v>
      </c>
      <c r="C4563">
        <v>28.89</v>
      </c>
      <c r="D4563">
        <v>27.22</v>
      </c>
      <c r="E4563">
        <v>28.01</v>
      </c>
    </row>
    <row r="4564" spans="1:5">
      <c r="A4564" s="55">
        <v>39489</v>
      </c>
      <c r="B4564">
        <v>29.14</v>
      </c>
      <c r="C4564">
        <v>29.57</v>
      </c>
      <c r="D4564">
        <v>27.32</v>
      </c>
      <c r="E4564">
        <v>27.6</v>
      </c>
    </row>
    <row r="4565" spans="1:5">
      <c r="A4565" s="55">
        <v>39490</v>
      </c>
      <c r="B4565">
        <v>26.56</v>
      </c>
      <c r="C4565">
        <v>27.17</v>
      </c>
      <c r="D4565">
        <v>25.25</v>
      </c>
      <c r="E4565">
        <v>26.33</v>
      </c>
    </row>
    <row r="4566" spans="1:5">
      <c r="A4566" s="55">
        <v>39491</v>
      </c>
      <c r="B4566">
        <v>25.67</v>
      </c>
      <c r="C4566">
        <v>26.06</v>
      </c>
      <c r="D4566">
        <v>24.57</v>
      </c>
      <c r="E4566">
        <v>24.88</v>
      </c>
    </row>
    <row r="4567" spans="1:5">
      <c r="A4567" s="55">
        <v>39492</v>
      </c>
      <c r="B4567">
        <v>24.64</v>
      </c>
      <c r="C4567">
        <v>25.64</v>
      </c>
      <c r="D4567">
        <v>23.98</v>
      </c>
      <c r="E4567">
        <v>25.54</v>
      </c>
    </row>
    <row r="4568" spans="1:5">
      <c r="A4568" s="55">
        <v>39493</v>
      </c>
      <c r="B4568">
        <v>25.58</v>
      </c>
      <c r="C4568">
        <v>25.67</v>
      </c>
      <c r="D4568">
        <v>24.45</v>
      </c>
      <c r="E4568">
        <v>25.02</v>
      </c>
    </row>
    <row r="4569" spans="1:5">
      <c r="A4569" s="55">
        <v>39497</v>
      </c>
      <c r="B4569">
        <v>25.39</v>
      </c>
      <c r="C4569">
        <v>26.59</v>
      </c>
      <c r="D4569">
        <v>24.73</v>
      </c>
      <c r="E4569">
        <v>25.59</v>
      </c>
    </row>
    <row r="4570" spans="1:5">
      <c r="A4570" s="55">
        <v>39498</v>
      </c>
      <c r="B4570">
        <v>25.6</v>
      </c>
      <c r="C4570">
        <v>26.95</v>
      </c>
      <c r="D4570">
        <v>24.21</v>
      </c>
      <c r="E4570">
        <v>24.4</v>
      </c>
    </row>
    <row r="4571" spans="1:5">
      <c r="A4571" s="55">
        <v>39499</v>
      </c>
      <c r="B4571">
        <v>24.42</v>
      </c>
      <c r="C4571">
        <v>25.45</v>
      </c>
      <c r="D4571">
        <v>23.74</v>
      </c>
      <c r="E4571">
        <v>25.12</v>
      </c>
    </row>
    <row r="4572" spans="1:5">
      <c r="A4572" s="55">
        <v>39500</v>
      </c>
      <c r="B4572">
        <v>24.99</v>
      </c>
      <c r="C4572">
        <v>25.93</v>
      </c>
      <c r="D4572">
        <v>23.62</v>
      </c>
      <c r="E4572">
        <v>24.06</v>
      </c>
    </row>
    <row r="4573" spans="1:5">
      <c r="A4573" s="55">
        <v>39503</v>
      </c>
      <c r="B4573">
        <v>24.06</v>
      </c>
      <c r="C4573">
        <v>25.07</v>
      </c>
      <c r="D4573">
        <v>22.69</v>
      </c>
      <c r="E4573">
        <v>23.03</v>
      </c>
    </row>
    <row r="4574" spans="1:5">
      <c r="A4574" s="55">
        <v>39504</v>
      </c>
      <c r="B4574">
        <v>23.44</v>
      </c>
      <c r="C4574">
        <v>23.45</v>
      </c>
      <c r="D4574">
        <v>21.64</v>
      </c>
      <c r="E4574">
        <v>21.9</v>
      </c>
    </row>
    <row r="4575" spans="1:5">
      <c r="A4575" s="55">
        <v>39505</v>
      </c>
      <c r="B4575">
        <v>21.9</v>
      </c>
      <c r="C4575">
        <v>23.01</v>
      </c>
      <c r="D4575">
        <v>21.83</v>
      </c>
      <c r="E4575">
        <v>22.69</v>
      </c>
    </row>
    <row r="4576" spans="1:5">
      <c r="A4576" s="55">
        <v>39506</v>
      </c>
      <c r="B4576">
        <v>22.69</v>
      </c>
      <c r="C4576">
        <v>23.79</v>
      </c>
      <c r="D4576">
        <v>22.69</v>
      </c>
      <c r="E4576">
        <v>23.53</v>
      </c>
    </row>
    <row r="4577" spans="1:5">
      <c r="A4577" s="55">
        <v>39507</v>
      </c>
      <c r="B4577">
        <v>23.54</v>
      </c>
      <c r="C4577">
        <v>26.91</v>
      </c>
      <c r="D4577">
        <v>23.54</v>
      </c>
      <c r="E4577">
        <v>26.54</v>
      </c>
    </row>
    <row r="4578" spans="1:5">
      <c r="A4578" s="55">
        <v>39510</v>
      </c>
      <c r="B4578">
        <v>27.54</v>
      </c>
      <c r="C4578">
        <v>28.13</v>
      </c>
      <c r="D4578">
        <v>26.27</v>
      </c>
      <c r="E4578">
        <v>26.28</v>
      </c>
    </row>
    <row r="4579" spans="1:5">
      <c r="A4579" s="55">
        <v>39511</v>
      </c>
      <c r="B4579">
        <v>27.19</v>
      </c>
      <c r="C4579">
        <v>27.42</v>
      </c>
      <c r="D4579">
        <v>25.51</v>
      </c>
      <c r="E4579">
        <v>25.52</v>
      </c>
    </row>
    <row r="4580" spans="1:5">
      <c r="A4580" s="55">
        <v>39512</v>
      </c>
      <c r="B4580">
        <v>25.52</v>
      </c>
      <c r="C4580">
        <v>25.77</v>
      </c>
      <c r="D4580">
        <v>23.3</v>
      </c>
      <c r="E4580">
        <v>24.6</v>
      </c>
    </row>
    <row r="4581" spans="1:5">
      <c r="A4581" s="55">
        <v>39513</v>
      </c>
      <c r="B4581">
        <v>25.45</v>
      </c>
      <c r="C4581">
        <v>27.9</v>
      </c>
      <c r="D4581">
        <v>25.04</v>
      </c>
      <c r="E4581">
        <v>27.55</v>
      </c>
    </row>
    <row r="4582" spans="1:5">
      <c r="A4582" s="55">
        <v>39514</v>
      </c>
      <c r="B4582">
        <v>28.52</v>
      </c>
      <c r="C4582">
        <v>29.29</v>
      </c>
      <c r="D4582">
        <v>22.29</v>
      </c>
      <c r="E4582">
        <v>27.49</v>
      </c>
    </row>
    <row r="4583" spans="1:5">
      <c r="A4583" s="55">
        <v>39517</v>
      </c>
      <c r="B4583">
        <v>28.13</v>
      </c>
      <c r="C4583">
        <v>29.73</v>
      </c>
      <c r="D4583">
        <v>27.92</v>
      </c>
      <c r="E4583">
        <v>29.38</v>
      </c>
    </row>
    <row r="4584" spans="1:5">
      <c r="A4584" s="55">
        <v>39518</v>
      </c>
      <c r="B4584">
        <v>27.25</v>
      </c>
      <c r="C4584">
        <v>28.64</v>
      </c>
      <c r="D4584">
        <v>26.35</v>
      </c>
      <c r="E4584">
        <v>26.36</v>
      </c>
    </row>
    <row r="4585" spans="1:5">
      <c r="A4585" s="55">
        <v>39519</v>
      </c>
      <c r="B4585">
        <v>26.39</v>
      </c>
      <c r="C4585">
        <v>27.25</v>
      </c>
      <c r="D4585">
        <v>24.9</v>
      </c>
      <c r="E4585">
        <v>27.22</v>
      </c>
    </row>
    <row r="4586" spans="1:5">
      <c r="A4586" s="55">
        <v>39520</v>
      </c>
      <c r="B4586">
        <v>27.22</v>
      </c>
      <c r="C4586">
        <v>29.62</v>
      </c>
      <c r="D4586">
        <v>25.65</v>
      </c>
      <c r="E4586">
        <v>27.29</v>
      </c>
    </row>
    <row r="4587" spans="1:5">
      <c r="A4587" s="55">
        <v>39521</v>
      </c>
      <c r="B4587">
        <v>27.31</v>
      </c>
      <c r="C4587">
        <v>32.89</v>
      </c>
      <c r="D4587">
        <v>26.02</v>
      </c>
      <c r="E4587">
        <v>31.16</v>
      </c>
    </row>
    <row r="4588" spans="1:5">
      <c r="A4588" s="55">
        <v>39524</v>
      </c>
      <c r="B4588">
        <v>35.14</v>
      </c>
      <c r="C4588">
        <v>35.6</v>
      </c>
      <c r="D4588">
        <v>31.1</v>
      </c>
      <c r="E4588">
        <v>32.24</v>
      </c>
    </row>
    <row r="4589" spans="1:5">
      <c r="A4589" s="55">
        <v>39525</v>
      </c>
      <c r="B4589">
        <v>32.24</v>
      </c>
      <c r="C4589">
        <v>32.24</v>
      </c>
      <c r="D4589">
        <v>25.58</v>
      </c>
      <c r="E4589">
        <v>25.79</v>
      </c>
    </row>
    <row r="4590" spans="1:5">
      <c r="A4590" s="55">
        <v>39526</v>
      </c>
      <c r="B4590">
        <v>25.78</v>
      </c>
      <c r="C4590">
        <v>29.95</v>
      </c>
      <c r="D4590">
        <v>25.16</v>
      </c>
      <c r="E4590">
        <v>29.84</v>
      </c>
    </row>
    <row r="4591" spans="1:5">
      <c r="A4591" s="55">
        <v>39527</v>
      </c>
      <c r="B4591">
        <v>29.84</v>
      </c>
      <c r="C4591">
        <v>29.84</v>
      </c>
      <c r="D4591">
        <v>25.8</v>
      </c>
      <c r="E4591">
        <v>26.62</v>
      </c>
    </row>
    <row r="4592" spans="1:5">
      <c r="A4592" s="55">
        <v>39531</v>
      </c>
      <c r="B4592">
        <v>26.64</v>
      </c>
      <c r="C4592">
        <v>27.04</v>
      </c>
      <c r="D4592">
        <v>24.75</v>
      </c>
      <c r="E4592">
        <v>25.73</v>
      </c>
    </row>
    <row r="4593" spans="1:5">
      <c r="A4593" s="55">
        <v>39532</v>
      </c>
      <c r="B4593">
        <v>25.75</v>
      </c>
      <c r="C4593">
        <v>26.42</v>
      </c>
      <c r="D4593">
        <v>25.17</v>
      </c>
      <c r="E4593">
        <v>25.72</v>
      </c>
    </row>
    <row r="4594" spans="1:5">
      <c r="A4594" s="55">
        <v>39533</v>
      </c>
      <c r="B4594">
        <v>25.75</v>
      </c>
      <c r="C4594">
        <v>26.85</v>
      </c>
      <c r="D4594">
        <v>25.51</v>
      </c>
      <c r="E4594">
        <v>26.08</v>
      </c>
    </row>
    <row r="4595" spans="1:5">
      <c r="A4595" s="55">
        <v>39534</v>
      </c>
      <c r="B4595">
        <v>25.55</v>
      </c>
      <c r="C4595">
        <v>25.98</v>
      </c>
      <c r="D4595">
        <v>24.91</v>
      </c>
      <c r="E4595">
        <v>25.88</v>
      </c>
    </row>
    <row r="4596" spans="1:5">
      <c r="A4596" s="55">
        <v>39535</v>
      </c>
      <c r="B4596">
        <v>25.81</v>
      </c>
      <c r="C4596">
        <v>25.96</v>
      </c>
      <c r="D4596">
        <v>25.04</v>
      </c>
      <c r="E4596">
        <v>25.71</v>
      </c>
    </row>
    <row r="4597" spans="1:5">
      <c r="A4597" s="55">
        <v>39538</v>
      </c>
      <c r="B4597">
        <v>25.71</v>
      </c>
      <c r="C4597">
        <v>26.77</v>
      </c>
      <c r="D4597">
        <v>25.35</v>
      </c>
      <c r="E4597">
        <v>25.61</v>
      </c>
    </row>
    <row r="4598" spans="1:5">
      <c r="A4598" s="55">
        <v>39539</v>
      </c>
      <c r="B4598">
        <v>25.61</v>
      </c>
      <c r="C4598">
        <v>25.61</v>
      </c>
      <c r="D4598">
        <v>22.52</v>
      </c>
      <c r="E4598">
        <v>22.68</v>
      </c>
    </row>
    <row r="4599" spans="1:5">
      <c r="A4599" s="55">
        <v>39540</v>
      </c>
      <c r="B4599">
        <v>22.64</v>
      </c>
      <c r="C4599">
        <v>23.65</v>
      </c>
      <c r="D4599">
        <v>22.39</v>
      </c>
      <c r="E4599">
        <v>23.43</v>
      </c>
    </row>
    <row r="4600" spans="1:5">
      <c r="A4600" s="55">
        <v>39541</v>
      </c>
      <c r="B4600">
        <v>23.84</v>
      </c>
      <c r="C4600">
        <v>24.15</v>
      </c>
      <c r="D4600">
        <v>23</v>
      </c>
      <c r="E4600">
        <v>23.21</v>
      </c>
    </row>
    <row r="4601" spans="1:5">
      <c r="A4601" s="55">
        <v>39542</v>
      </c>
      <c r="B4601">
        <v>23</v>
      </c>
      <c r="C4601">
        <v>23.31</v>
      </c>
      <c r="D4601">
        <v>21.75</v>
      </c>
      <c r="E4601">
        <v>22.45</v>
      </c>
    </row>
    <row r="4602" spans="1:5">
      <c r="A4602" s="55">
        <v>39545</v>
      </c>
      <c r="B4602">
        <v>22.45</v>
      </c>
      <c r="C4602">
        <v>22.73</v>
      </c>
      <c r="D4602">
        <v>21.21</v>
      </c>
      <c r="E4602">
        <v>22.42</v>
      </c>
    </row>
    <row r="4603" spans="1:5">
      <c r="A4603" s="55">
        <v>39546</v>
      </c>
      <c r="B4603">
        <v>22.42</v>
      </c>
      <c r="C4603">
        <v>23.16</v>
      </c>
      <c r="D4603">
        <v>22.36</v>
      </c>
      <c r="E4603">
        <v>22.36</v>
      </c>
    </row>
    <row r="4604" spans="1:5">
      <c r="A4604" s="55">
        <v>39547</v>
      </c>
      <c r="B4604">
        <v>22.36</v>
      </c>
      <c r="C4604">
        <v>23.57</v>
      </c>
      <c r="D4604">
        <v>22.36</v>
      </c>
      <c r="E4604">
        <v>22.81</v>
      </c>
    </row>
    <row r="4605" spans="1:5">
      <c r="A4605" s="55">
        <v>39548</v>
      </c>
      <c r="B4605">
        <v>22.8</v>
      </c>
      <c r="C4605">
        <v>23.22</v>
      </c>
      <c r="D4605">
        <v>21.63</v>
      </c>
      <c r="E4605">
        <v>21.98</v>
      </c>
    </row>
    <row r="4606" spans="1:5">
      <c r="A4606" s="55">
        <v>39549</v>
      </c>
      <c r="B4606">
        <v>23.03</v>
      </c>
      <c r="C4606">
        <v>23.59</v>
      </c>
      <c r="D4606">
        <v>22.65</v>
      </c>
      <c r="E4606">
        <v>23.46</v>
      </c>
    </row>
    <row r="4607" spans="1:5">
      <c r="A4607" s="55">
        <v>39552</v>
      </c>
      <c r="B4607">
        <v>23.46</v>
      </c>
      <c r="C4607">
        <v>24.35</v>
      </c>
      <c r="D4607">
        <v>23.46</v>
      </c>
      <c r="E4607">
        <v>23.82</v>
      </c>
    </row>
    <row r="4608" spans="1:5">
      <c r="A4608" s="55">
        <v>39553</v>
      </c>
      <c r="B4608">
        <v>23.84</v>
      </c>
      <c r="C4608">
        <v>23.99</v>
      </c>
      <c r="D4608">
        <v>22.72</v>
      </c>
      <c r="E4608">
        <v>22.78</v>
      </c>
    </row>
    <row r="4609" spans="1:5">
      <c r="A4609" s="55">
        <v>39554</v>
      </c>
      <c r="B4609">
        <v>22.03</v>
      </c>
      <c r="C4609">
        <v>22.09</v>
      </c>
      <c r="D4609">
        <v>20.5</v>
      </c>
      <c r="E4609">
        <v>20.53</v>
      </c>
    </row>
    <row r="4610" spans="1:5">
      <c r="A4610" s="55">
        <v>39555</v>
      </c>
      <c r="B4610">
        <v>21.13</v>
      </c>
      <c r="C4610">
        <v>21.54</v>
      </c>
      <c r="D4610">
        <v>20.350000000000001</v>
      </c>
      <c r="E4610">
        <v>20.37</v>
      </c>
    </row>
    <row r="4611" spans="1:5">
      <c r="A4611" s="55">
        <v>39556</v>
      </c>
      <c r="B4611">
        <v>20.37</v>
      </c>
      <c r="C4611">
        <v>20.37</v>
      </c>
      <c r="D4611">
        <v>19.21</v>
      </c>
      <c r="E4611">
        <v>20.13</v>
      </c>
    </row>
    <row r="4612" spans="1:5">
      <c r="A4612" s="55">
        <v>39559</v>
      </c>
      <c r="B4612">
        <v>20.149999999999999</v>
      </c>
      <c r="C4612">
        <v>21.12</v>
      </c>
      <c r="D4612">
        <v>20.149999999999999</v>
      </c>
      <c r="E4612">
        <v>20.5</v>
      </c>
    </row>
    <row r="4613" spans="1:5">
      <c r="A4613" s="55">
        <v>39560</v>
      </c>
      <c r="B4613">
        <v>20.47</v>
      </c>
      <c r="C4613">
        <v>21.6</v>
      </c>
      <c r="D4613">
        <v>20.47</v>
      </c>
      <c r="E4613">
        <v>20.87</v>
      </c>
    </row>
    <row r="4614" spans="1:5">
      <c r="A4614" s="55">
        <v>39561</v>
      </c>
      <c r="B4614">
        <v>20.63</v>
      </c>
      <c r="C4614">
        <v>20.95</v>
      </c>
      <c r="D4614">
        <v>19.88</v>
      </c>
      <c r="E4614">
        <v>20.260000000000002</v>
      </c>
    </row>
    <row r="4615" spans="1:5">
      <c r="A4615" s="55">
        <v>39562</v>
      </c>
      <c r="B4615">
        <v>20.260000000000002</v>
      </c>
      <c r="C4615">
        <v>20.77</v>
      </c>
      <c r="D4615">
        <v>19.21</v>
      </c>
      <c r="E4615">
        <v>20.059999999999999</v>
      </c>
    </row>
    <row r="4616" spans="1:5">
      <c r="A4616" s="55">
        <v>39563</v>
      </c>
      <c r="B4616">
        <v>19.600000000000001</v>
      </c>
      <c r="C4616">
        <v>20.36</v>
      </c>
      <c r="D4616">
        <v>19.28</v>
      </c>
      <c r="E4616">
        <v>19.59</v>
      </c>
    </row>
    <row r="4617" spans="1:5">
      <c r="A4617" s="55">
        <v>39566</v>
      </c>
      <c r="B4617">
        <v>20.14</v>
      </c>
      <c r="C4617">
        <v>20.25</v>
      </c>
      <c r="D4617">
        <v>19.37</v>
      </c>
      <c r="E4617">
        <v>19.64</v>
      </c>
    </row>
    <row r="4618" spans="1:5">
      <c r="A4618" s="55">
        <v>39567</v>
      </c>
      <c r="B4618">
        <v>19.86</v>
      </c>
      <c r="C4618">
        <v>20.54</v>
      </c>
      <c r="D4618">
        <v>19.63</v>
      </c>
      <c r="E4618">
        <v>20.239999999999998</v>
      </c>
    </row>
    <row r="4619" spans="1:5">
      <c r="A4619" s="55">
        <v>39568</v>
      </c>
      <c r="B4619">
        <v>20.239999999999998</v>
      </c>
      <c r="C4619">
        <v>20.81</v>
      </c>
      <c r="D4619">
        <v>19.690000000000001</v>
      </c>
      <c r="E4619">
        <v>20.79</v>
      </c>
    </row>
    <row r="4620" spans="1:5">
      <c r="A4620" s="55">
        <v>39569</v>
      </c>
      <c r="B4620">
        <v>20.78</v>
      </c>
      <c r="C4620">
        <v>20.83</v>
      </c>
      <c r="D4620">
        <v>18.87</v>
      </c>
      <c r="E4620">
        <v>18.88</v>
      </c>
    </row>
    <row r="4621" spans="1:5">
      <c r="A4621" s="55">
        <v>39570</v>
      </c>
      <c r="B4621">
        <v>18.87</v>
      </c>
      <c r="C4621">
        <v>19.11</v>
      </c>
      <c r="D4621">
        <v>17.97</v>
      </c>
      <c r="E4621">
        <v>18.18</v>
      </c>
    </row>
    <row r="4622" spans="1:5">
      <c r="A4622" s="55">
        <v>39573</v>
      </c>
      <c r="B4622">
        <v>18.68</v>
      </c>
      <c r="C4622">
        <v>19.29</v>
      </c>
      <c r="D4622">
        <v>18.68</v>
      </c>
      <c r="E4622">
        <v>18.899999999999999</v>
      </c>
    </row>
    <row r="4623" spans="1:5">
      <c r="A4623" s="55">
        <v>39574</v>
      </c>
      <c r="B4623">
        <v>18.899999999999999</v>
      </c>
      <c r="C4623">
        <v>19.57</v>
      </c>
      <c r="D4623">
        <v>18.11</v>
      </c>
      <c r="E4623">
        <v>18.21</v>
      </c>
    </row>
    <row r="4624" spans="1:5">
      <c r="A4624" s="55">
        <v>39575</v>
      </c>
      <c r="B4624">
        <v>18.48</v>
      </c>
      <c r="C4624">
        <v>19.98</v>
      </c>
      <c r="D4624">
        <v>18.420000000000002</v>
      </c>
      <c r="E4624">
        <v>19.73</v>
      </c>
    </row>
    <row r="4625" spans="1:5">
      <c r="A4625" s="55">
        <v>39576</v>
      </c>
      <c r="B4625">
        <v>19.73</v>
      </c>
      <c r="C4625">
        <v>19.920000000000002</v>
      </c>
      <c r="D4625">
        <v>18.62</v>
      </c>
      <c r="E4625">
        <v>19.399999999999999</v>
      </c>
    </row>
    <row r="4626" spans="1:5">
      <c r="A4626" s="55">
        <v>39577</v>
      </c>
      <c r="B4626">
        <v>19.98</v>
      </c>
      <c r="C4626">
        <v>20.010000000000002</v>
      </c>
      <c r="D4626">
        <v>19.3</v>
      </c>
      <c r="E4626">
        <v>19.41</v>
      </c>
    </row>
    <row r="4627" spans="1:5">
      <c r="A4627" s="55">
        <v>39580</v>
      </c>
      <c r="B4627">
        <v>19.170000000000002</v>
      </c>
      <c r="C4627">
        <v>19.48</v>
      </c>
      <c r="D4627">
        <v>16.920000000000002</v>
      </c>
      <c r="E4627">
        <v>17.79</v>
      </c>
    </row>
    <row r="4628" spans="1:5">
      <c r="A4628" s="55">
        <v>39581</v>
      </c>
      <c r="B4628">
        <v>17.79</v>
      </c>
      <c r="C4628">
        <v>19.63</v>
      </c>
      <c r="D4628">
        <v>17.760000000000002</v>
      </c>
      <c r="E4628">
        <v>17.98</v>
      </c>
    </row>
    <row r="4629" spans="1:5">
      <c r="A4629" s="55">
        <v>39582</v>
      </c>
      <c r="B4629">
        <v>17.98</v>
      </c>
      <c r="C4629">
        <v>17.98</v>
      </c>
      <c r="D4629">
        <v>16.190000000000001</v>
      </c>
      <c r="E4629">
        <v>17.66</v>
      </c>
    </row>
    <row r="4630" spans="1:5">
      <c r="A4630" s="55">
        <v>39583</v>
      </c>
      <c r="B4630">
        <v>17.649999999999999</v>
      </c>
      <c r="C4630">
        <v>17.84</v>
      </c>
      <c r="D4630">
        <v>16.25</v>
      </c>
      <c r="E4630">
        <v>16.3</v>
      </c>
    </row>
    <row r="4631" spans="1:5">
      <c r="A4631" s="55">
        <v>39584</v>
      </c>
      <c r="B4631">
        <v>16.3</v>
      </c>
      <c r="C4631">
        <v>17.920000000000002</v>
      </c>
      <c r="D4631">
        <v>16.3</v>
      </c>
      <c r="E4631">
        <v>16.47</v>
      </c>
    </row>
    <row r="4632" spans="1:5">
      <c r="A4632" s="55">
        <v>39587</v>
      </c>
      <c r="B4632">
        <v>16.47</v>
      </c>
      <c r="C4632">
        <v>17.89</v>
      </c>
      <c r="D4632">
        <v>15.82</v>
      </c>
      <c r="E4632">
        <v>17.010000000000002</v>
      </c>
    </row>
    <row r="4633" spans="1:5">
      <c r="A4633" s="55">
        <v>39588</v>
      </c>
      <c r="B4633">
        <v>17.02</v>
      </c>
      <c r="C4633">
        <v>18.420000000000002</v>
      </c>
      <c r="D4633">
        <v>17.02</v>
      </c>
      <c r="E4633">
        <v>17.579999999999998</v>
      </c>
    </row>
    <row r="4634" spans="1:5">
      <c r="A4634" s="55">
        <v>39589</v>
      </c>
      <c r="B4634">
        <v>17.64</v>
      </c>
      <c r="C4634">
        <v>18.89</v>
      </c>
      <c r="D4634">
        <v>17.010000000000002</v>
      </c>
      <c r="E4634">
        <v>18.59</v>
      </c>
    </row>
    <row r="4635" spans="1:5">
      <c r="A4635" s="55">
        <v>39590</v>
      </c>
      <c r="B4635">
        <v>18.920000000000002</v>
      </c>
      <c r="C4635">
        <v>19.11</v>
      </c>
      <c r="D4635">
        <v>17.82</v>
      </c>
      <c r="E4635">
        <v>18.05</v>
      </c>
    </row>
    <row r="4636" spans="1:5">
      <c r="A4636" s="55">
        <v>39591</v>
      </c>
      <c r="B4636">
        <v>18.579999999999998</v>
      </c>
      <c r="C4636">
        <v>19.8</v>
      </c>
      <c r="D4636">
        <v>18.38</v>
      </c>
      <c r="E4636">
        <v>19.55</v>
      </c>
    </row>
    <row r="4637" spans="1:5">
      <c r="A4637" s="55">
        <v>39595</v>
      </c>
      <c r="B4637">
        <v>20.78</v>
      </c>
      <c r="C4637">
        <v>20.95</v>
      </c>
      <c r="D4637">
        <v>19.420000000000002</v>
      </c>
      <c r="E4637">
        <v>19.64</v>
      </c>
    </row>
    <row r="4638" spans="1:5">
      <c r="A4638" s="55">
        <v>39596</v>
      </c>
      <c r="B4638">
        <v>19.64</v>
      </c>
      <c r="C4638">
        <v>20.03</v>
      </c>
      <c r="D4638">
        <v>19.010000000000002</v>
      </c>
      <c r="E4638">
        <v>19.07</v>
      </c>
    </row>
    <row r="4639" spans="1:5">
      <c r="A4639" s="55">
        <v>39597</v>
      </c>
      <c r="B4639">
        <v>19.079999999999998</v>
      </c>
      <c r="C4639">
        <v>19.170000000000002</v>
      </c>
      <c r="D4639">
        <v>17.54</v>
      </c>
      <c r="E4639">
        <v>18.14</v>
      </c>
    </row>
    <row r="4640" spans="1:5">
      <c r="A4640" s="55">
        <v>39598</v>
      </c>
      <c r="B4640">
        <v>18.14</v>
      </c>
      <c r="C4640">
        <v>18.21</v>
      </c>
      <c r="D4640">
        <v>17.559999999999999</v>
      </c>
      <c r="E4640">
        <v>17.829999999999998</v>
      </c>
    </row>
    <row r="4641" spans="1:5">
      <c r="A4641" s="55">
        <v>39601</v>
      </c>
      <c r="B4641">
        <v>17.829999999999998</v>
      </c>
      <c r="C4641">
        <v>20.45</v>
      </c>
      <c r="D4641">
        <v>17.829999999999998</v>
      </c>
      <c r="E4641">
        <v>19.829999999999998</v>
      </c>
    </row>
    <row r="4642" spans="1:5">
      <c r="A4642" s="55">
        <v>39602</v>
      </c>
      <c r="B4642">
        <v>19.8</v>
      </c>
      <c r="C4642">
        <v>21</v>
      </c>
      <c r="D4642">
        <v>18.89</v>
      </c>
      <c r="E4642">
        <v>20.239999999999998</v>
      </c>
    </row>
    <row r="4643" spans="1:5">
      <c r="A4643" s="55">
        <v>39603</v>
      </c>
      <c r="B4643">
        <v>20.64</v>
      </c>
      <c r="C4643">
        <v>21.31</v>
      </c>
      <c r="D4643">
        <v>19.760000000000002</v>
      </c>
      <c r="E4643">
        <v>20.8</v>
      </c>
    </row>
    <row r="4644" spans="1:5">
      <c r="A4644" s="55">
        <v>39604</v>
      </c>
      <c r="B4644">
        <v>20.54</v>
      </c>
      <c r="C4644">
        <v>20.59</v>
      </c>
      <c r="D4644">
        <v>18.62</v>
      </c>
      <c r="E4644">
        <v>18.63</v>
      </c>
    </row>
    <row r="4645" spans="1:5">
      <c r="A4645" s="55">
        <v>39605</v>
      </c>
      <c r="B4645">
        <v>18.63</v>
      </c>
      <c r="C4645">
        <v>23.79</v>
      </c>
      <c r="D4645">
        <v>18.63</v>
      </c>
      <c r="E4645">
        <v>23.56</v>
      </c>
    </row>
    <row r="4646" spans="1:5">
      <c r="A4646" s="55">
        <v>39608</v>
      </c>
      <c r="B4646">
        <v>23.56</v>
      </c>
      <c r="C4646">
        <v>24.47</v>
      </c>
      <c r="D4646">
        <v>20.78</v>
      </c>
      <c r="E4646">
        <v>23.12</v>
      </c>
    </row>
    <row r="4647" spans="1:5">
      <c r="A4647" s="55">
        <v>39609</v>
      </c>
      <c r="B4647">
        <v>24.37</v>
      </c>
      <c r="C4647">
        <v>24.42</v>
      </c>
      <c r="D4647">
        <v>22.31</v>
      </c>
      <c r="E4647">
        <v>23.18</v>
      </c>
    </row>
    <row r="4648" spans="1:5">
      <c r="A4648" s="55">
        <v>39610</v>
      </c>
      <c r="B4648">
        <v>23.44</v>
      </c>
      <c r="C4648">
        <v>24.3</v>
      </c>
      <c r="D4648">
        <v>22.86</v>
      </c>
      <c r="E4648">
        <v>24.12</v>
      </c>
    </row>
    <row r="4649" spans="1:5">
      <c r="A4649" s="55">
        <v>39611</v>
      </c>
      <c r="B4649">
        <v>23.61</v>
      </c>
      <c r="C4649">
        <v>23.98</v>
      </c>
      <c r="D4649">
        <v>19.46</v>
      </c>
      <c r="E4649">
        <v>23.33</v>
      </c>
    </row>
    <row r="4650" spans="1:5">
      <c r="A4650" s="55">
        <v>39612</v>
      </c>
      <c r="B4650">
        <v>23.02</v>
      </c>
      <c r="C4650">
        <v>23.14</v>
      </c>
      <c r="D4650">
        <v>21.04</v>
      </c>
      <c r="E4650">
        <v>21.22</v>
      </c>
    </row>
    <row r="4651" spans="1:5">
      <c r="A4651" s="55">
        <v>39615</v>
      </c>
      <c r="B4651">
        <v>21.22</v>
      </c>
      <c r="C4651">
        <v>22.84</v>
      </c>
      <c r="D4651">
        <v>20.73</v>
      </c>
      <c r="E4651">
        <v>20.95</v>
      </c>
    </row>
    <row r="4652" spans="1:5">
      <c r="A4652" s="55">
        <v>39616</v>
      </c>
      <c r="B4652">
        <v>20.96</v>
      </c>
      <c r="C4652">
        <v>21.42</v>
      </c>
      <c r="D4652">
        <v>20.02</v>
      </c>
      <c r="E4652">
        <v>21.13</v>
      </c>
    </row>
    <row r="4653" spans="1:5">
      <c r="A4653" s="55">
        <v>39617</v>
      </c>
      <c r="B4653">
        <v>21.67</v>
      </c>
      <c r="C4653">
        <v>22.86</v>
      </c>
      <c r="D4653">
        <v>21.26</v>
      </c>
      <c r="E4653">
        <v>22.24</v>
      </c>
    </row>
    <row r="4654" spans="1:5">
      <c r="A4654" s="55">
        <v>39618</v>
      </c>
      <c r="B4654">
        <v>22.24</v>
      </c>
      <c r="C4654">
        <v>22.61</v>
      </c>
      <c r="D4654">
        <v>20.91</v>
      </c>
      <c r="E4654">
        <v>21.58</v>
      </c>
    </row>
    <row r="4655" spans="1:5">
      <c r="A4655" s="55">
        <v>39619</v>
      </c>
      <c r="B4655">
        <v>21.58</v>
      </c>
      <c r="C4655">
        <v>23.7</v>
      </c>
      <c r="D4655">
        <v>21.58</v>
      </c>
      <c r="E4655">
        <v>22.87</v>
      </c>
    </row>
    <row r="4656" spans="1:5">
      <c r="A4656" s="55">
        <v>39622</v>
      </c>
      <c r="B4656">
        <v>22.89</v>
      </c>
      <c r="C4656">
        <v>23.14</v>
      </c>
      <c r="D4656">
        <v>22.52</v>
      </c>
      <c r="E4656">
        <v>22.64</v>
      </c>
    </row>
    <row r="4657" spans="1:5">
      <c r="A4657" s="55">
        <v>39623</v>
      </c>
      <c r="B4657">
        <v>22.69</v>
      </c>
      <c r="C4657">
        <v>23.48</v>
      </c>
      <c r="D4657">
        <v>21.68</v>
      </c>
      <c r="E4657">
        <v>22.42</v>
      </c>
    </row>
    <row r="4658" spans="1:5">
      <c r="A4658" s="55">
        <v>39624</v>
      </c>
      <c r="B4658">
        <v>22.42</v>
      </c>
      <c r="C4658">
        <v>22.42</v>
      </c>
      <c r="D4658">
        <v>20.34</v>
      </c>
      <c r="E4658">
        <v>21.14</v>
      </c>
    </row>
    <row r="4659" spans="1:5">
      <c r="A4659" s="55">
        <v>39625</v>
      </c>
      <c r="B4659">
        <v>22.23</v>
      </c>
      <c r="C4659">
        <v>23.99</v>
      </c>
      <c r="D4659">
        <v>22.15</v>
      </c>
      <c r="E4659">
        <v>23.93</v>
      </c>
    </row>
    <row r="4660" spans="1:5">
      <c r="A4660" s="55">
        <v>39626</v>
      </c>
      <c r="B4660">
        <v>23.75</v>
      </c>
      <c r="C4660">
        <v>24.56</v>
      </c>
      <c r="D4660">
        <v>23.3</v>
      </c>
      <c r="E4660">
        <v>23.44</v>
      </c>
    </row>
    <row r="4661" spans="1:5">
      <c r="A4661" s="55">
        <v>39629</v>
      </c>
      <c r="B4661">
        <v>24.25</v>
      </c>
      <c r="C4661">
        <v>24.26</v>
      </c>
      <c r="D4661">
        <v>23.27</v>
      </c>
      <c r="E4661">
        <v>23.95</v>
      </c>
    </row>
    <row r="4662" spans="1:5">
      <c r="A4662" s="55">
        <v>39630</v>
      </c>
      <c r="B4662">
        <v>25.14</v>
      </c>
      <c r="C4662">
        <v>25.57</v>
      </c>
      <c r="D4662">
        <v>23.64</v>
      </c>
      <c r="E4662">
        <v>23.65</v>
      </c>
    </row>
    <row r="4663" spans="1:5">
      <c r="A4663" s="55">
        <v>39631</v>
      </c>
      <c r="B4663">
        <v>23.4</v>
      </c>
      <c r="C4663">
        <v>25.96</v>
      </c>
      <c r="D4663">
        <v>22.7</v>
      </c>
      <c r="E4663">
        <v>25.92</v>
      </c>
    </row>
    <row r="4664" spans="1:5">
      <c r="A4664" s="55">
        <v>39632</v>
      </c>
      <c r="B4664">
        <v>25.92</v>
      </c>
      <c r="C4664">
        <v>26.08</v>
      </c>
      <c r="D4664">
        <v>24.44</v>
      </c>
      <c r="E4664">
        <v>24.79</v>
      </c>
    </row>
    <row r="4665" spans="1:5">
      <c r="A4665" s="55">
        <v>39636</v>
      </c>
      <c r="B4665">
        <v>25.48</v>
      </c>
      <c r="C4665">
        <v>26.91</v>
      </c>
      <c r="D4665">
        <v>24.73</v>
      </c>
      <c r="E4665">
        <v>25.78</v>
      </c>
    </row>
    <row r="4666" spans="1:5">
      <c r="A4666" s="55">
        <v>39637</v>
      </c>
      <c r="B4666">
        <v>25.72</v>
      </c>
      <c r="C4666">
        <v>26.05</v>
      </c>
      <c r="D4666">
        <v>23.02</v>
      </c>
      <c r="E4666">
        <v>23.15</v>
      </c>
    </row>
    <row r="4667" spans="1:5">
      <c r="A4667" s="55">
        <v>39638</v>
      </c>
      <c r="B4667">
        <v>23.16</v>
      </c>
      <c r="C4667">
        <v>25.39</v>
      </c>
      <c r="D4667">
        <v>22.59</v>
      </c>
      <c r="E4667">
        <v>25.23</v>
      </c>
    </row>
    <row r="4668" spans="1:5">
      <c r="A4668" s="55">
        <v>39639</v>
      </c>
      <c r="B4668">
        <v>25.22</v>
      </c>
      <c r="C4668">
        <v>26.62</v>
      </c>
      <c r="D4668">
        <v>25.07</v>
      </c>
      <c r="E4668">
        <v>25.59</v>
      </c>
    </row>
    <row r="4669" spans="1:5">
      <c r="A4669" s="55">
        <v>39640</v>
      </c>
      <c r="B4669">
        <v>25.56</v>
      </c>
      <c r="C4669">
        <v>29.44</v>
      </c>
      <c r="D4669">
        <v>25.56</v>
      </c>
      <c r="E4669">
        <v>27.49</v>
      </c>
    </row>
    <row r="4670" spans="1:5">
      <c r="A4670" s="55">
        <v>39643</v>
      </c>
      <c r="B4670">
        <v>27.49</v>
      </c>
      <c r="C4670">
        <v>29.3</v>
      </c>
      <c r="D4670">
        <v>26.9</v>
      </c>
      <c r="E4670">
        <v>28.48</v>
      </c>
    </row>
    <row r="4671" spans="1:5">
      <c r="A4671" s="55">
        <v>39644</v>
      </c>
      <c r="B4671">
        <v>28.47</v>
      </c>
      <c r="C4671">
        <v>30.81</v>
      </c>
      <c r="D4671">
        <v>27.01</v>
      </c>
      <c r="E4671">
        <v>28.54</v>
      </c>
    </row>
    <row r="4672" spans="1:5">
      <c r="A4672" s="55">
        <v>39645</v>
      </c>
      <c r="B4672">
        <v>28.19</v>
      </c>
      <c r="C4672">
        <v>38.840000000000003</v>
      </c>
      <c r="D4672">
        <v>24.87</v>
      </c>
      <c r="E4672">
        <v>25.1</v>
      </c>
    </row>
    <row r="4673" spans="1:5">
      <c r="A4673" s="55">
        <v>39646</v>
      </c>
      <c r="B4673">
        <v>24.58</v>
      </c>
      <c r="C4673">
        <v>25.5</v>
      </c>
      <c r="D4673">
        <v>23.99</v>
      </c>
      <c r="E4673">
        <v>25.01</v>
      </c>
    </row>
    <row r="4674" spans="1:5">
      <c r="A4674" s="55">
        <v>39647</v>
      </c>
      <c r="B4674">
        <v>25.01</v>
      </c>
      <c r="C4674">
        <v>25.19</v>
      </c>
      <c r="D4674">
        <v>23.78</v>
      </c>
      <c r="E4674">
        <v>24.05</v>
      </c>
    </row>
    <row r="4675" spans="1:5">
      <c r="A4675" s="55">
        <v>39650</v>
      </c>
      <c r="B4675">
        <v>24.05</v>
      </c>
      <c r="C4675">
        <v>24.58</v>
      </c>
      <c r="D4675">
        <v>23.04</v>
      </c>
      <c r="E4675">
        <v>23.05</v>
      </c>
    </row>
    <row r="4676" spans="1:5">
      <c r="A4676" s="55">
        <v>39651</v>
      </c>
      <c r="B4676">
        <v>24.02</v>
      </c>
      <c r="C4676">
        <v>24.08</v>
      </c>
      <c r="D4676">
        <v>21.05</v>
      </c>
      <c r="E4676">
        <v>21.18</v>
      </c>
    </row>
    <row r="4677" spans="1:5">
      <c r="A4677" s="55">
        <v>39652</v>
      </c>
      <c r="B4677">
        <v>21.23</v>
      </c>
      <c r="C4677">
        <v>22.08</v>
      </c>
      <c r="D4677">
        <v>20.73</v>
      </c>
      <c r="E4677">
        <v>21.31</v>
      </c>
    </row>
    <row r="4678" spans="1:5">
      <c r="A4678" s="55">
        <v>39653</v>
      </c>
      <c r="B4678">
        <v>21.31</v>
      </c>
      <c r="C4678">
        <v>23.61</v>
      </c>
      <c r="D4678">
        <v>21.31</v>
      </c>
      <c r="E4678">
        <v>23.44</v>
      </c>
    </row>
    <row r="4679" spans="1:5">
      <c r="A4679" s="55">
        <v>39654</v>
      </c>
      <c r="B4679">
        <v>23.45</v>
      </c>
      <c r="C4679">
        <v>23.45</v>
      </c>
      <c r="D4679">
        <v>22.31</v>
      </c>
      <c r="E4679">
        <v>22.91</v>
      </c>
    </row>
    <row r="4680" spans="1:5">
      <c r="A4680" s="55">
        <v>39657</v>
      </c>
      <c r="B4680">
        <v>22.91</v>
      </c>
      <c r="C4680">
        <v>24.62</v>
      </c>
      <c r="D4680">
        <v>22.91</v>
      </c>
      <c r="E4680">
        <v>24.23</v>
      </c>
    </row>
    <row r="4681" spans="1:5">
      <c r="A4681" s="55">
        <v>39658</v>
      </c>
      <c r="B4681">
        <v>24.2</v>
      </c>
      <c r="C4681">
        <v>24.22</v>
      </c>
      <c r="D4681">
        <v>21.96</v>
      </c>
      <c r="E4681">
        <v>22.03</v>
      </c>
    </row>
    <row r="4682" spans="1:5">
      <c r="A4682" s="55">
        <v>39659</v>
      </c>
      <c r="B4682">
        <v>22.03</v>
      </c>
      <c r="C4682">
        <v>22.31</v>
      </c>
      <c r="D4682">
        <v>20.99</v>
      </c>
      <c r="E4682">
        <v>21.21</v>
      </c>
    </row>
    <row r="4683" spans="1:5">
      <c r="A4683" s="55">
        <v>39660</v>
      </c>
      <c r="B4683">
        <v>22.33</v>
      </c>
      <c r="C4683">
        <v>22.96</v>
      </c>
      <c r="D4683">
        <v>21.45</v>
      </c>
      <c r="E4683">
        <v>22.94</v>
      </c>
    </row>
    <row r="4684" spans="1:5">
      <c r="A4684" s="55">
        <v>39661</v>
      </c>
      <c r="B4684">
        <v>22.66</v>
      </c>
      <c r="C4684">
        <v>23.37</v>
      </c>
      <c r="D4684">
        <v>22.35</v>
      </c>
      <c r="E4684">
        <v>22.57</v>
      </c>
    </row>
    <row r="4685" spans="1:5">
      <c r="A4685" s="55">
        <v>39664</v>
      </c>
      <c r="B4685">
        <v>23.53</v>
      </c>
      <c r="C4685">
        <v>23.86</v>
      </c>
      <c r="D4685">
        <v>22.94</v>
      </c>
      <c r="E4685">
        <v>23.49</v>
      </c>
    </row>
    <row r="4686" spans="1:5">
      <c r="A4686" s="55">
        <v>39665</v>
      </c>
      <c r="B4686">
        <v>22.99</v>
      </c>
      <c r="C4686">
        <v>22.99</v>
      </c>
      <c r="D4686">
        <v>20.059999999999999</v>
      </c>
      <c r="E4686">
        <v>21.14</v>
      </c>
    </row>
    <row r="4687" spans="1:5">
      <c r="A4687" s="55">
        <v>39666</v>
      </c>
      <c r="B4687">
        <v>21.66</v>
      </c>
      <c r="C4687">
        <v>21.66</v>
      </c>
      <c r="D4687">
        <v>19.75</v>
      </c>
      <c r="E4687">
        <v>20.23</v>
      </c>
    </row>
    <row r="4688" spans="1:5">
      <c r="A4688" s="55">
        <v>39667</v>
      </c>
      <c r="B4688">
        <v>20.23</v>
      </c>
      <c r="C4688">
        <v>21.46</v>
      </c>
      <c r="D4688">
        <v>20.23</v>
      </c>
      <c r="E4688">
        <v>21.15</v>
      </c>
    </row>
    <row r="4689" spans="1:5">
      <c r="A4689" s="55">
        <v>39668</v>
      </c>
      <c r="B4689">
        <v>21.15</v>
      </c>
      <c r="C4689">
        <v>21.69</v>
      </c>
      <c r="D4689">
        <v>20.11</v>
      </c>
      <c r="E4689">
        <v>20.66</v>
      </c>
    </row>
    <row r="4690" spans="1:5">
      <c r="A4690" s="55">
        <v>39671</v>
      </c>
      <c r="B4690">
        <v>20.66</v>
      </c>
      <c r="C4690">
        <v>20.96</v>
      </c>
      <c r="D4690">
        <v>19.66</v>
      </c>
      <c r="E4690">
        <v>20.12</v>
      </c>
    </row>
    <row r="4691" spans="1:5">
      <c r="A4691" s="55">
        <v>39672</v>
      </c>
      <c r="B4691">
        <v>20.64</v>
      </c>
      <c r="C4691">
        <v>21.51</v>
      </c>
      <c r="D4691">
        <v>20.38</v>
      </c>
      <c r="E4691">
        <v>21.17</v>
      </c>
    </row>
    <row r="4692" spans="1:5">
      <c r="A4692" s="55">
        <v>39673</v>
      </c>
      <c r="B4692">
        <v>21.57</v>
      </c>
      <c r="C4692">
        <v>22.11</v>
      </c>
      <c r="D4692">
        <v>20.8</v>
      </c>
      <c r="E4692">
        <v>21.55</v>
      </c>
    </row>
    <row r="4693" spans="1:5">
      <c r="A4693" s="55">
        <v>39674</v>
      </c>
      <c r="B4693">
        <v>22.3</v>
      </c>
      <c r="C4693">
        <v>22.3</v>
      </c>
      <c r="D4693">
        <v>20.07</v>
      </c>
      <c r="E4693">
        <v>20.34</v>
      </c>
    </row>
    <row r="4694" spans="1:5">
      <c r="A4694" s="55">
        <v>39675</v>
      </c>
      <c r="B4694">
        <v>20.239999999999998</v>
      </c>
      <c r="C4694">
        <v>20.65</v>
      </c>
      <c r="D4694">
        <v>19.57</v>
      </c>
      <c r="E4694">
        <v>19.579999999999998</v>
      </c>
    </row>
    <row r="4695" spans="1:5">
      <c r="A4695" s="55">
        <v>39678</v>
      </c>
      <c r="B4695">
        <v>19.579999999999998</v>
      </c>
      <c r="C4695">
        <v>21.44</v>
      </c>
      <c r="D4695">
        <v>19.579999999999998</v>
      </c>
      <c r="E4695">
        <v>20.98</v>
      </c>
    </row>
    <row r="4696" spans="1:5">
      <c r="A4696" s="55">
        <v>39679</v>
      </c>
      <c r="B4696">
        <v>21.76</v>
      </c>
      <c r="C4696">
        <v>22.14</v>
      </c>
      <c r="D4696">
        <v>21.28</v>
      </c>
      <c r="E4696">
        <v>21.28</v>
      </c>
    </row>
    <row r="4697" spans="1:5">
      <c r="A4697" s="55">
        <v>39680</v>
      </c>
      <c r="B4697">
        <v>21.3</v>
      </c>
      <c r="C4697">
        <v>21.67</v>
      </c>
      <c r="D4697">
        <v>20.39</v>
      </c>
      <c r="E4697">
        <v>20.420000000000002</v>
      </c>
    </row>
    <row r="4698" spans="1:5">
      <c r="A4698" s="55">
        <v>39681</v>
      </c>
      <c r="B4698">
        <v>20.43</v>
      </c>
      <c r="C4698">
        <v>21.08</v>
      </c>
      <c r="D4698">
        <v>18.940000000000001</v>
      </c>
      <c r="E4698">
        <v>19.82</v>
      </c>
    </row>
    <row r="4699" spans="1:5">
      <c r="A4699" s="55">
        <v>39682</v>
      </c>
      <c r="B4699">
        <v>19.829999999999998</v>
      </c>
      <c r="C4699">
        <v>19.829999999999998</v>
      </c>
      <c r="D4699">
        <v>18.64</v>
      </c>
      <c r="E4699">
        <v>18.809999999999999</v>
      </c>
    </row>
    <row r="4700" spans="1:5">
      <c r="A4700" s="55">
        <v>39685</v>
      </c>
      <c r="B4700">
        <v>18.78</v>
      </c>
      <c r="C4700">
        <v>21.22</v>
      </c>
      <c r="D4700">
        <v>18.78</v>
      </c>
      <c r="E4700">
        <v>20.97</v>
      </c>
    </row>
    <row r="4701" spans="1:5">
      <c r="A4701" s="55">
        <v>39686</v>
      </c>
      <c r="B4701">
        <v>20.98</v>
      </c>
      <c r="C4701">
        <v>21.27</v>
      </c>
      <c r="D4701">
        <v>20.48</v>
      </c>
      <c r="E4701">
        <v>20.49</v>
      </c>
    </row>
    <row r="4702" spans="1:5">
      <c r="A4702" s="55">
        <v>39687</v>
      </c>
      <c r="B4702">
        <v>20.48</v>
      </c>
      <c r="C4702">
        <v>20.67</v>
      </c>
      <c r="D4702">
        <v>19.53</v>
      </c>
      <c r="E4702">
        <v>19.760000000000002</v>
      </c>
    </row>
    <row r="4703" spans="1:5">
      <c r="A4703" s="55">
        <v>39688</v>
      </c>
      <c r="B4703">
        <v>19.36</v>
      </c>
      <c r="C4703">
        <v>19.66</v>
      </c>
      <c r="D4703">
        <v>19.22</v>
      </c>
      <c r="E4703">
        <v>19.43</v>
      </c>
    </row>
    <row r="4704" spans="1:5">
      <c r="A4704" s="55">
        <v>39689</v>
      </c>
      <c r="B4704">
        <v>19.43</v>
      </c>
      <c r="C4704">
        <v>20.71</v>
      </c>
      <c r="D4704">
        <v>19.43</v>
      </c>
      <c r="E4704">
        <v>20.65</v>
      </c>
    </row>
    <row r="4705" spans="1:5">
      <c r="A4705" s="55">
        <v>39693</v>
      </c>
      <c r="B4705">
        <v>20.65</v>
      </c>
      <c r="C4705">
        <v>22.3</v>
      </c>
      <c r="D4705">
        <v>20.47</v>
      </c>
      <c r="E4705">
        <v>21.99</v>
      </c>
    </row>
    <row r="4706" spans="1:5">
      <c r="A4706" s="55">
        <v>39694</v>
      </c>
      <c r="B4706">
        <v>21.99</v>
      </c>
      <c r="C4706">
        <v>22.3</v>
      </c>
      <c r="D4706">
        <v>21.39</v>
      </c>
      <c r="E4706">
        <v>21.43</v>
      </c>
    </row>
    <row r="4707" spans="1:5">
      <c r="A4707" s="55">
        <v>39695</v>
      </c>
      <c r="B4707">
        <v>22.02</v>
      </c>
      <c r="C4707">
        <v>24.15</v>
      </c>
      <c r="D4707">
        <v>21.91</v>
      </c>
      <c r="E4707">
        <v>24.03</v>
      </c>
    </row>
    <row r="4708" spans="1:5">
      <c r="A4708" s="55">
        <v>39696</v>
      </c>
      <c r="B4708">
        <v>24.54</v>
      </c>
      <c r="C4708">
        <v>24.71</v>
      </c>
      <c r="D4708">
        <v>22.97</v>
      </c>
      <c r="E4708">
        <v>23.06</v>
      </c>
    </row>
    <row r="4709" spans="1:5">
      <c r="A4709" s="55">
        <v>39699</v>
      </c>
      <c r="B4709">
        <v>22.22</v>
      </c>
      <c r="C4709">
        <v>24.06</v>
      </c>
      <c r="D4709">
        <v>22.12</v>
      </c>
      <c r="E4709">
        <v>22.64</v>
      </c>
    </row>
    <row r="4710" spans="1:5">
      <c r="A4710" s="55">
        <v>39700</v>
      </c>
      <c r="B4710">
        <v>22.69</v>
      </c>
      <c r="C4710">
        <v>25.68</v>
      </c>
      <c r="D4710">
        <v>22.58</v>
      </c>
      <c r="E4710">
        <v>25.47</v>
      </c>
    </row>
    <row r="4711" spans="1:5">
      <c r="A4711" s="55">
        <v>39701</v>
      </c>
      <c r="B4711">
        <v>25.47</v>
      </c>
      <c r="C4711">
        <v>25.48</v>
      </c>
      <c r="D4711">
        <v>23.8</v>
      </c>
      <c r="E4711">
        <v>24.52</v>
      </c>
    </row>
    <row r="4712" spans="1:5">
      <c r="A4712" s="55">
        <v>39702</v>
      </c>
      <c r="B4712">
        <v>25.38</v>
      </c>
      <c r="C4712">
        <v>26.25</v>
      </c>
      <c r="D4712">
        <v>24.39</v>
      </c>
      <c r="E4712">
        <v>24.39</v>
      </c>
    </row>
    <row r="4713" spans="1:5">
      <c r="A4713" s="55">
        <v>39703</v>
      </c>
      <c r="B4713">
        <v>24.8</v>
      </c>
      <c r="C4713">
        <v>26.67</v>
      </c>
      <c r="D4713">
        <v>24.8</v>
      </c>
      <c r="E4713">
        <v>25.66</v>
      </c>
    </row>
    <row r="4714" spans="1:5">
      <c r="A4714" s="55">
        <v>39706</v>
      </c>
      <c r="B4714">
        <v>25.66</v>
      </c>
      <c r="C4714">
        <v>31.87</v>
      </c>
      <c r="D4714">
        <v>25.66</v>
      </c>
      <c r="E4714">
        <v>31.7</v>
      </c>
    </row>
    <row r="4715" spans="1:5">
      <c r="A4715" s="55">
        <v>39707</v>
      </c>
      <c r="B4715">
        <v>31.7</v>
      </c>
      <c r="C4715">
        <v>33.700000000000003</v>
      </c>
      <c r="D4715">
        <v>30.24</v>
      </c>
      <c r="E4715">
        <v>30.3</v>
      </c>
    </row>
    <row r="4716" spans="1:5">
      <c r="A4716" s="55">
        <v>39708</v>
      </c>
      <c r="B4716">
        <v>30.25</v>
      </c>
      <c r="C4716">
        <v>36.4</v>
      </c>
      <c r="D4716">
        <v>30.25</v>
      </c>
      <c r="E4716">
        <v>36.22</v>
      </c>
    </row>
    <row r="4717" spans="1:5">
      <c r="A4717" s="55">
        <v>39709</v>
      </c>
      <c r="B4717">
        <v>36.1</v>
      </c>
      <c r="C4717">
        <v>42.16</v>
      </c>
      <c r="D4717">
        <v>33.1</v>
      </c>
      <c r="E4717">
        <v>33.1</v>
      </c>
    </row>
    <row r="4718" spans="1:5">
      <c r="A4718" s="55">
        <v>39710</v>
      </c>
      <c r="B4718">
        <v>33.07</v>
      </c>
      <c r="C4718">
        <v>33.08</v>
      </c>
      <c r="D4718">
        <v>27.95</v>
      </c>
      <c r="E4718">
        <v>32.07</v>
      </c>
    </row>
    <row r="4719" spans="1:5">
      <c r="A4719" s="55">
        <v>39713</v>
      </c>
      <c r="B4719">
        <v>32.4</v>
      </c>
      <c r="C4719">
        <v>34.22</v>
      </c>
      <c r="D4719">
        <v>30.81</v>
      </c>
      <c r="E4719">
        <v>33.85</v>
      </c>
    </row>
    <row r="4720" spans="1:5">
      <c r="A4720" s="55">
        <v>39714</v>
      </c>
      <c r="B4720">
        <v>33.85</v>
      </c>
      <c r="C4720">
        <v>36.08</v>
      </c>
      <c r="D4720">
        <v>32.630000000000003</v>
      </c>
      <c r="E4720">
        <v>35.72</v>
      </c>
    </row>
    <row r="4721" spans="1:5">
      <c r="A4721" s="55">
        <v>39715</v>
      </c>
      <c r="B4721">
        <v>35.700000000000003</v>
      </c>
      <c r="C4721">
        <v>36.71</v>
      </c>
      <c r="D4721">
        <v>34.159999999999997</v>
      </c>
      <c r="E4721">
        <v>35.19</v>
      </c>
    </row>
    <row r="4722" spans="1:5">
      <c r="A4722" s="55">
        <v>39716</v>
      </c>
      <c r="B4722">
        <v>35.19</v>
      </c>
      <c r="C4722">
        <v>35.19</v>
      </c>
      <c r="D4722">
        <v>32.450000000000003</v>
      </c>
      <c r="E4722">
        <v>32.82</v>
      </c>
    </row>
    <row r="4723" spans="1:5">
      <c r="A4723" s="55">
        <v>39717</v>
      </c>
      <c r="B4723">
        <v>32.82</v>
      </c>
      <c r="C4723">
        <v>36.4</v>
      </c>
      <c r="D4723">
        <v>32.82</v>
      </c>
      <c r="E4723">
        <v>34.74</v>
      </c>
    </row>
    <row r="4724" spans="1:5">
      <c r="A4724" s="55">
        <v>39720</v>
      </c>
      <c r="B4724">
        <v>36.92</v>
      </c>
      <c r="C4724">
        <v>48.4</v>
      </c>
      <c r="D4724">
        <v>36.92</v>
      </c>
      <c r="E4724">
        <v>46.72</v>
      </c>
    </row>
    <row r="4725" spans="1:5">
      <c r="A4725" s="55">
        <v>39721</v>
      </c>
      <c r="B4725">
        <v>43.77</v>
      </c>
      <c r="C4725">
        <v>43.8</v>
      </c>
      <c r="D4725">
        <v>38.86</v>
      </c>
      <c r="E4725">
        <v>39.39</v>
      </c>
    </row>
    <row r="4726" spans="1:5">
      <c r="A4726" s="55">
        <v>39722</v>
      </c>
      <c r="B4726">
        <v>39.39</v>
      </c>
      <c r="C4726">
        <v>42.38</v>
      </c>
      <c r="D4726">
        <v>39.39</v>
      </c>
      <c r="E4726">
        <v>39.81</v>
      </c>
    </row>
    <row r="4727" spans="1:5">
      <c r="A4727" s="55">
        <v>39723</v>
      </c>
      <c r="B4727">
        <v>39.82</v>
      </c>
      <c r="C4727">
        <v>46.48</v>
      </c>
      <c r="D4727">
        <v>39.82</v>
      </c>
      <c r="E4727">
        <v>45.26</v>
      </c>
    </row>
    <row r="4728" spans="1:5">
      <c r="A4728" s="55">
        <v>39724</v>
      </c>
      <c r="B4728">
        <v>45.22</v>
      </c>
      <c r="C4728">
        <v>45.52</v>
      </c>
      <c r="D4728">
        <v>41.51</v>
      </c>
      <c r="E4728">
        <v>45.14</v>
      </c>
    </row>
    <row r="4729" spans="1:5">
      <c r="A4729" s="55">
        <v>39727</v>
      </c>
      <c r="B4729">
        <v>45.12</v>
      </c>
      <c r="C4729">
        <v>58.24</v>
      </c>
      <c r="D4729">
        <v>45.12</v>
      </c>
      <c r="E4729">
        <v>52.05</v>
      </c>
    </row>
    <row r="4730" spans="1:5">
      <c r="A4730" s="55">
        <v>39728</v>
      </c>
      <c r="B4730">
        <v>52.05</v>
      </c>
      <c r="C4730">
        <v>54.19</v>
      </c>
      <c r="D4730">
        <v>47.03</v>
      </c>
      <c r="E4730">
        <v>53.68</v>
      </c>
    </row>
    <row r="4731" spans="1:5">
      <c r="A4731" s="55">
        <v>39729</v>
      </c>
      <c r="B4731">
        <v>53.68</v>
      </c>
      <c r="C4731">
        <v>59.06</v>
      </c>
      <c r="D4731">
        <v>51.9</v>
      </c>
      <c r="E4731">
        <v>57.53</v>
      </c>
    </row>
    <row r="4732" spans="1:5">
      <c r="A4732" s="55">
        <v>39730</v>
      </c>
      <c r="B4732">
        <v>57.57</v>
      </c>
      <c r="C4732">
        <v>64.92</v>
      </c>
      <c r="D4732">
        <v>52.54</v>
      </c>
      <c r="E4732">
        <v>63.92</v>
      </c>
    </row>
    <row r="4733" spans="1:5">
      <c r="A4733" s="55">
        <v>39731</v>
      </c>
      <c r="B4733">
        <v>65.849999999999994</v>
      </c>
      <c r="C4733">
        <v>76.94</v>
      </c>
      <c r="D4733">
        <v>28.13</v>
      </c>
      <c r="E4733">
        <v>69.95</v>
      </c>
    </row>
    <row r="4734" spans="1:5">
      <c r="A4734" s="55">
        <v>39734</v>
      </c>
      <c r="B4734">
        <v>69.95</v>
      </c>
      <c r="C4734">
        <v>71.42</v>
      </c>
      <c r="D4734">
        <v>54.69</v>
      </c>
      <c r="E4734">
        <v>54.99</v>
      </c>
    </row>
    <row r="4735" spans="1:5">
      <c r="A4735" s="55">
        <v>39735</v>
      </c>
      <c r="B4735">
        <v>55.1</v>
      </c>
      <c r="C4735">
        <v>59.81</v>
      </c>
      <c r="D4735">
        <v>46.35</v>
      </c>
      <c r="E4735">
        <v>55.13</v>
      </c>
    </row>
    <row r="4736" spans="1:5">
      <c r="A4736" s="55">
        <v>39736</v>
      </c>
      <c r="B4736">
        <v>55.69</v>
      </c>
      <c r="C4736">
        <v>69.47</v>
      </c>
      <c r="D4736">
        <v>55.69</v>
      </c>
      <c r="E4736">
        <v>69.25</v>
      </c>
    </row>
    <row r="4737" spans="1:5">
      <c r="A4737" s="55">
        <v>39737</v>
      </c>
      <c r="B4737">
        <v>69.209999999999994</v>
      </c>
      <c r="C4737">
        <v>81.17</v>
      </c>
      <c r="D4737">
        <v>66.510000000000005</v>
      </c>
      <c r="E4737">
        <v>67.61</v>
      </c>
    </row>
    <row r="4738" spans="1:5">
      <c r="A4738" s="55">
        <v>39738</v>
      </c>
      <c r="B4738">
        <v>67.650000000000006</v>
      </c>
      <c r="C4738">
        <v>74.48</v>
      </c>
      <c r="D4738">
        <v>59.82</v>
      </c>
      <c r="E4738">
        <v>70.33</v>
      </c>
    </row>
    <row r="4739" spans="1:5">
      <c r="A4739" s="55">
        <v>39741</v>
      </c>
      <c r="B4739">
        <v>70.400000000000006</v>
      </c>
      <c r="C4739">
        <v>70.400000000000006</v>
      </c>
      <c r="D4739">
        <v>52.7</v>
      </c>
      <c r="E4739">
        <v>52.97</v>
      </c>
    </row>
    <row r="4740" spans="1:5">
      <c r="A4740" s="55">
        <v>39742</v>
      </c>
      <c r="B4740">
        <v>52.95</v>
      </c>
      <c r="C4740">
        <v>56.37</v>
      </c>
      <c r="D4740">
        <v>50.91</v>
      </c>
      <c r="E4740">
        <v>53.11</v>
      </c>
    </row>
    <row r="4741" spans="1:5">
      <c r="A4741" s="55">
        <v>39743</v>
      </c>
      <c r="B4741">
        <v>63.12</v>
      </c>
      <c r="C4741">
        <v>72.56</v>
      </c>
      <c r="D4741">
        <v>53</v>
      </c>
      <c r="E4741">
        <v>69.650000000000006</v>
      </c>
    </row>
    <row r="4742" spans="1:5">
      <c r="A4742" s="55">
        <v>39744</v>
      </c>
      <c r="B4742">
        <v>68.03</v>
      </c>
      <c r="C4742">
        <v>79.430000000000007</v>
      </c>
      <c r="D4742">
        <v>51.83</v>
      </c>
      <c r="E4742">
        <v>67.8</v>
      </c>
    </row>
    <row r="4743" spans="1:5">
      <c r="A4743" s="55">
        <v>39745</v>
      </c>
      <c r="B4743">
        <v>67.8</v>
      </c>
      <c r="C4743">
        <v>89.53</v>
      </c>
      <c r="D4743">
        <v>67.8</v>
      </c>
      <c r="E4743">
        <v>79.13</v>
      </c>
    </row>
    <row r="4744" spans="1:5">
      <c r="A4744" s="55">
        <v>39748</v>
      </c>
      <c r="B4744">
        <v>79.13</v>
      </c>
      <c r="C4744">
        <v>81.650000000000006</v>
      </c>
      <c r="D4744">
        <v>71.290000000000006</v>
      </c>
      <c r="E4744">
        <v>80.06</v>
      </c>
    </row>
    <row r="4745" spans="1:5">
      <c r="A4745" s="55">
        <v>39749</v>
      </c>
      <c r="B4745">
        <v>73.3</v>
      </c>
      <c r="C4745">
        <v>78.98</v>
      </c>
      <c r="D4745">
        <v>65.66</v>
      </c>
      <c r="E4745">
        <v>66.959999999999994</v>
      </c>
    </row>
    <row r="4746" spans="1:5">
      <c r="A4746" s="55">
        <v>39750</v>
      </c>
      <c r="B4746">
        <v>66.959999999999994</v>
      </c>
      <c r="C4746">
        <v>71.14</v>
      </c>
      <c r="D4746">
        <v>62.72</v>
      </c>
      <c r="E4746">
        <v>69.959999999999994</v>
      </c>
    </row>
    <row r="4747" spans="1:5">
      <c r="A4747" s="55">
        <v>39751</v>
      </c>
      <c r="B4747">
        <v>69.83</v>
      </c>
      <c r="C4747">
        <v>69.83</v>
      </c>
      <c r="D4747">
        <v>62.67</v>
      </c>
      <c r="E4747">
        <v>62.9</v>
      </c>
    </row>
    <row r="4748" spans="1:5">
      <c r="A4748" s="55">
        <v>39752</v>
      </c>
      <c r="B4748">
        <v>62.93</v>
      </c>
      <c r="C4748">
        <v>65.849999999999994</v>
      </c>
      <c r="D4748">
        <v>56.73</v>
      </c>
      <c r="E4748">
        <v>59.89</v>
      </c>
    </row>
    <row r="4749" spans="1:5">
      <c r="A4749" s="55">
        <v>39755</v>
      </c>
      <c r="B4749">
        <v>60.17</v>
      </c>
      <c r="C4749">
        <v>60.77</v>
      </c>
      <c r="D4749">
        <v>53.63</v>
      </c>
      <c r="E4749">
        <v>53.68</v>
      </c>
    </row>
    <row r="4750" spans="1:5">
      <c r="A4750" s="55">
        <v>39756</v>
      </c>
      <c r="B4750">
        <v>53.68</v>
      </c>
      <c r="C4750">
        <v>53.68</v>
      </c>
      <c r="D4750">
        <v>44.25</v>
      </c>
      <c r="E4750">
        <v>47.73</v>
      </c>
    </row>
    <row r="4751" spans="1:5">
      <c r="A4751" s="55">
        <v>39757</v>
      </c>
      <c r="B4751">
        <v>47.73</v>
      </c>
      <c r="C4751">
        <v>55.62</v>
      </c>
      <c r="D4751">
        <v>46.87</v>
      </c>
      <c r="E4751">
        <v>54.56</v>
      </c>
    </row>
    <row r="4752" spans="1:5">
      <c r="A4752" s="55">
        <v>39758</v>
      </c>
      <c r="B4752">
        <v>56.71</v>
      </c>
      <c r="C4752">
        <v>64.78</v>
      </c>
      <c r="D4752">
        <v>55.6</v>
      </c>
      <c r="E4752">
        <v>63.68</v>
      </c>
    </row>
    <row r="4753" spans="1:5">
      <c r="A4753" s="55">
        <v>39759</v>
      </c>
      <c r="B4753">
        <v>63.68</v>
      </c>
      <c r="C4753">
        <v>63.68</v>
      </c>
      <c r="D4753">
        <v>56.03</v>
      </c>
      <c r="E4753">
        <v>56.1</v>
      </c>
    </row>
    <row r="4754" spans="1:5">
      <c r="A4754" s="55">
        <v>39762</v>
      </c>
      <c r="B4754">
        <v>56.09</v>
      </c>
      <c r="C4754">
        <v>62.09</v>
      </c>
      <c r="D4754">
        <v>54.63</v>
      </c>
      <c r="E4754">
        <v>59.98</v>
      </c>
    </row>
    <row r="4755" spans="1:5">
      <c r="A4755" s="55">
        <v>39763</v>
      </c>
      <c r="B4755">
        <v>59.98</v>
      </c>
      <c r="C4755">
        <v>64.73</v>
      </c>
      <c r="D4755">
        <v>58.58</v>
      </c>
      <c r="E4755">
        <v>61.44</v>
      </c>
    </row>
    <row r="4756" spans="1:5">
      <c r="A4756" s="55">
        <v>39764</v>
      </c>
      <c r="B4756">
        <v>61.52</v>
      </c>
      <c r="C4756">
        <v>67.19</v>
      </c>
      <c r="D4756">
        <v>61.52</v>
      </c>
      <c r="E4756">
        <v>66.459999999999994</v>
      </c>
    </row>
    <row r="4757" spans="1:5">
      <c r="A4757" s="55">
        <v>39765</v>
      </c>
      <c r="B4757">
        <v>66.45</v>
      </c>
      <c r="C4757">
        <v>69.989999999999995</v>
      </c>
      <c r="D4757">
        <v>58.66</v>
      </c>
      <c r="E4757">
        <v>59.83</v>
      </c>
    </row>
    <row r="4758" spans="1:5">
      <c r="A4758" s="55">
        <v>39766</v>
      </c>
      <c r="B4758">
        <v>62.6</v>
      </c>
      <c r="C4758">
        <v>66.31</v>
      </c>
      <c r="D4758">
        <v>59.75</v>
      </c>
      <c r="E4758">
        <v>66.31</v>
      </c>
    </row>
    <row r="4759" spans="1:5">
      <c r="A4759" s="55">
        <v>39769</v>
      </c>
      <c r="B4759">
        <v>69.569999999999993</v>
      </c>
      <c r="C4759">
        <v>69.59</v>
      </c>
      <c r="D4759">
        <v>65.099999999999994</v>
      </c>
      <c r="E4759">
        <v>69.150000000000006</v>
      </c>
    </row>
    <row r="4760" spans="1:5">
      <c r="A4760" s="55">
        <v>39770</v>
      </c>
      <c r="B4760">
        <v>70.09</v>
      </c>
      <c r="C4760">
        <v>73.13</v>
      </c>
      <c r="D4760">
        <v>67.180000000000007</v>
      </c>
      <c r="E4760">
        <v>67.64</v>
      </c>
    </row>
    <row r="4761" spans="1:5">
      <c r="A4761" s="55">
        <v>39771</v>
      </c>
      <c r="B4761">
        <v>68.459999999999994</v>
      </c>
      <c r="C4761">
        <v>75</v>
      </c>
      <c r="D4761">
        <v>67.34</v>
      </c>
      <c r="E4761">
        <v>74.260000000000005</v>
      </c>
    </row>
    <row r="4762" spans="1:5">
      <c r="A4762" s="55">
        <v>39772</v>
      </c>
      <c r="B4762">
        <v>74.260000000000005</v>
      </c>
      <c r="C4762">
        <v>81.48</v>
      </c>
      <c r="D4762">
        <v>72.760000000000005</v>
      </c>
      <c r="E4762">
        <v>80.86</v>
      </c>
    </row>
    <row r="4763" spans="1:5">
      <c r="A4763" s="55">
        <v>39773</v>
      </c>
      <c r="B4763">
        <v>80.739999999999995</v>
      </c>
      <c r="C4763">
        <v>80.739999999999995</v>
      </c>
      <c r="D4763">
        <v>71.63</v>
      </c>
      <c r="E4763">
        <v>72.67</v>
      </c>
    </row>
    <row r="4764" spans="1:5">
      <c r="A4764" s="55">
        <v>39776</v>
      </c>
      <c r="B4764">
        <v>71.19</v>
      </c>
      <c r="C4764">
        <v>71.349999999999994</v>
      </c>
      <c r="D4764">
        <v>61.81</v>
      </c>
      <c r="E4764">
        <v>64.7</v>
      </c>
    </row>
    <row r="4765" spans="1:5">
      <c r="A4765" s="55">
        <v>39777</v>
      </c>
      <c r="B4765">
        <v>64.760000000000005</v>
      </c>
      <c r="C4765">
        <v>65.489999999999995</v>
      </c>
      <c r="D4765">
        <v>60.25</v>
      </c>
      <c r="E4765">
        <v>60.9</v>
      </c>
    </row>
    <row r="4766" spans="1:5">
      <c r="A4766" s="55">
        <v>39778</v>
      </c>
      <c r="B4766">
        <v>60.9</v>
      </c>
      <c r="C4766">
        <v>62.5</v>
      </c>
      <c r="D4766">
        <v>54.62</v>
      </c>
      <c r="E4766">
        <v>54.92</v>
      </c>
    </row>
    <row r="4767" spans="1:5">
      <c r="A4767" s="55">
        <v>39780</v>
      </c>
      <c r="B4767">
        <v>56.02</v>
      </c>
      <c r="C4767">
        <v>56.82</v>
      </c>
      <c r="D4767">
        <v>50.5</v>
      </c>
      <c r="E4767">
        <v>55.84</v>
      </c>
    </row>
    <row r="4768" spans="1:5">
      <c r="A4768" s="55">
        <v>39783</v>
      </c>
      <c r="B4768">
        <v>60.47</v>
      </c>
      <c r="C4768">
        <v>68.599999999999994</v>
      </c>
      <c r="D4768">
        <v>60.36</v>
      </c>
      <c r="E4768">
        <v>68.510000000000005</v>
      </c>
    </row>
    <row r="4769" spans="1:5">
      <c r="A4769" s="55">
        <v>39784</v>
      </c>
      <c r="B4769">
        <v>66.680000000000007</v>
      </c>
      <c r="C4769">
        <v>67.010000000000005</v>
      </c>
      <c r="D4769">
        <v>62.31</v>
      </c>
      <c r="E4769">
        <v>62.98</v>
      </c>
    </row>
    <row r="4770" spans="1:5">
      <c r="A4770" s="55">
        <v>39785</v>
      </c>
      <c r="B4770">
        <v>62.98</v>
      </c>
      <c r="C4770">
        <v>65.37</v>
      </c>
      <c r="D4770">
        <v>60.18</v>
      </c>
      <c r="E4770">
        <v>60.72</v>
      </c>
    </row>
    <row r="4771" spans="1:5">
      <c r="A4771" s="55">
        <v>39786</v>
      </c>
      <c r="B4771">
        <v>62.19</v>
      </c>
      <c r="C4771">
        <v>65.08</v>
      </c>
      <c r="D4771">
        <v>60.21</v>
      </c>
      <c r="E4771">
        <v>63.64</v>
      </c>
    </row>
    <row r="4772" spans="1:5">
      <c r="A4772" s="55">
        <v>39787</v>
      </c>
      <c r="B4772">
        <v>63.64</v>
      </c>
      <c r="C4772">
        <v>66.540000000000006</v>
      </c>
      <c r="D4772">
        <v>59.26</v>
      </c>
      <c r="E4772">
        <v>59.93</v>
      </c>
    </row>
    <row r="4773" spans="1:5">
      <c r="A4773" s="55">
        <v>39790</v>
      </c>
      <c r="B4773">
        <v>58.86</v>
      </c>
      <c r="C4773">
        <v>59.87</v>
      </c>
      <c r="D4773">
        <v>57.35</v>
      </c>
      <c r="E4773">
        <v>58.49</v>
      </c>
    </row>
    <row r="4774" spans="1:5">
      <c r="A4774" s="55">
        <v>39791</v>
      </c>
      <c r="B4774">
        <v>59.48</v>
      </c>
      <c r="C4774">
        <v>59.57</v>
      </c>
      <c r="D4774">
        <v>56.37</v>
      </c>
      <c r="E4774">
        <v>58.91</v>
      </c>
    </row>
    <row r="4775" spans="1:5">
      <c r="A4775" s="55">
        <v>39792</v>
      </c>
      <c r="B4775">
        <v>58.91</v>
      </c>
      <c r="C4775">
        <v>58.91</v>
      </c>
      <c r="D4775">
        <v>53.79</v>
      </c>
      <c r="E4775">
        <v>55.73</v>
      </c>
    </row>
    <row r="4776" spans="1:5">
      <c r="A4776" s="55">
        <v>39793</v>
      </c>
      <c r="B4776">
        <v>55.08</v>
      </c>
      <c r="C4776">
        <v>56.44</v>
      </c>
      <c r="D4776">
        <v>52.94</v>
      </c>
      <c r="E4776">
        <v>55.78</v>
      </c>
    </row>
    <row r="4777" spans="1:5">
      <c r="A4777" s="55">
        <v>39794</v>
      </c>
      <c r="B4777">
        <v>55.78</v>
      </c>
      <c r="C4777">
        <v>58.84</v>
      </c>
      <c r="D4777">
        <v>54.26</v>
      </c>
      <c r="E4777">
        <v>54.28</v>
      </c>
    </row>
    <row r="4778" spans="1:5">
      <c r="A4778" s="55">
        <v>39797</v>
      </c>
      <c r="B4778">
        <v>55.68</v>
      </c>
      <c r="C4778">
        <v>58.49</v>
      </c>
      <c r="D4778">
        <v>55.68</v>
      </c>
      <c r="E4778">
        <v>56.76</v>
      </c>
    </row>
    <row r="4779" spans="1:5">
      <c r="A4779" s="55">
        <v>39798</v>
      </c>
      <c r="B4779">
        <v>56.76</v>
      </c>
      <c r="C4779">
        <v>56.76</v>
      </c>
      <c r="D4779">
        <v>50.91</v>
      </c>
      <c r="E4779">
        <v>52.37</v>
      </c>
    </row>
    <row r="4780" spans="1:5">
      <c r="A4780" s="55">
        <v>39799</v>
      </c>
      <c r="B4780">
        <v>52</v>
      </c>
      <c r="C4780">
        <v>52.19</v>
      </c>
      <c r="D4780">
        <v>49.36</v>
      </c>
      <c r="E4780">
        <v>49.84</v>
      </c>
    </row>
    <row r="4781" spans="1:5">
      <c r="A4781" s="55">
        <v>39800</v>
      </c>
      <c r="B4781">
        <v>49.84</v>
      </c>
      <c r="C4781">
        <v>49.84</v>
      </c>
      <c r="D4781">
        <v>44.5</v>
      </c>
      <c r="E4781">
        <v>47.34</v>
      </c>
    </row>
    <row r="4782" spans="1:5">
      <c r="A4782" s="55">
        <v>39801</v>
      </c>
      <c r="B4782">
        <v>46.01</v>
      </c>
      <c r="C4782">
        <v>46.01</v>
      </c>
      <c r="D4782">
        <v>41.29</v>
      </c>
      <c r="E4782">
        <v>44.93</v>
      </c>
    </row>
    <row r="4783" spans="1:5">
      <c r="A4783" s="55">
        <v>39804</v>
      </c>
      <c r="B4783">
        <v>44.93</v>
      </c>
      <c r="C4783">
        <v>46.69</v>
      </c>
      <c r="D4783">
        <v>42.75</v>
      </c>
      <c r="E4783">
        <v>44.56</v>
      </c>
    </row>
    <row r="4784" spans="1:5">
      <c r="A4784" s="55">
        <v>39805</v>
      </c>
      <c r="B4784">
        <v>43.19</v>
      </c>
      <c r="C4784">
        <v>45.39</v>
      </c>
      <c r="D4784">
        <v>41.68</v>
      </c>
      <c r="E4784">
        <v>45.02</v>
      </c>
    </row>
    <row r="4785" spans="1:5">
      <c r="A4785" s="55">
        <v>39806</v>
      </c>
      <c r="B4785">
        <v>45.02</v>
      </c>
      <c r="C4785">
        <v>45.02</v>
      </c>
      <c r="D4785">
        <v>44.15</v>
      </c>
      <c r="E4785">
        <v>44.21</v>
      </c>
    </row>
    <row r="4786" spans="1:5">
      <c r="A4786" s="55">
        <v>39808</v>
      </c>
      <c r="B4786">
        <v>44.27</v>
      </c>
      <c r="C4786">
        <v>44.36</v>
      </c>
      <c r="D4786">
        <v>42.92</v>
      </c>
      <c r="E4786">
        <v>43.38</v>
      </c>
    </row>
    <row r="4787" spans="1:5">
      <c r="A4787" s="55">
        <v>39811</v>
      </c>
      <c r="B4787">
        <v>43.35</v>
      </c>
      <c r="C4787">
        <v>46.24</v>
      </c>
      <c r="D4787">
        <v>42.16</v>
      </c>
      <c r="E4787">
        <v>43.9</v>
      </c>
    </row>
    <row r="4788" spans="1:5">
      <c r="A4788" s="55">
        <v>39812</v>
      </c>
      <c r="B4788">
        <v>43.99</v>
      </c>
      <c r="C4788">
        <v>44.29</v>
      </c>
      <c r="D4788">
        <v>41.63</v>
      </c>
      <c r="E4788">
        <v>41.63</v>
      </c>
    </row>
    <row r="4789" spans="1:5">
      <c r="A4789" s="55">
        <v>39813</v>
      </c>
      <c r="B4789">
        <v>41.63</v>
      </c>
      <c r="C4789">
        <v>41.63</v>
      </c>
      <c r="D4789">
        <v>37.96</v>
      </c>
      <c r="E4789">
        <v>40</v>
      </c>
    </row>
    <row r="4790" spans="1:5">
      <c r="A4790" s="55">
        <v>39815</v>
      </c>
      <c r="B4790">
        <v>39.58</v>
      </c>
      <c r="C4790">
        <v>39.82</v>
      </c>
      <c r="D4790">
        <v>36.880000000000003</v>
      </c>
      <c r="E4790">
        <v>39.19</v>
      </c>
    </row>
    <row r="4791" spans="1:5">
      <c r="A4791" s="55">
        <v>39818</v>
      </c>
      <c r="B4791">
        <v>39.24</v>
      </c>
      <c r="C4791">
        <v>40.22</v>
      </c>
      <c r="D4791">
        <v>38.299999999999997</v>
      </c>
      <c r="E4791">
        <v>39.08</v>
      </c>
    </row>
    <row r="4792" spans="1:5">
      <c r="A4792" s="55">
        <v>39819</v>
      </c>
      <c r="B4792">
        <v>38.06</v>
      </c>
      <c r="C4792">
        <v>39.33</v>
      </c>
      <c r="D4792">
        <v>37.340000000000003</v>
      </c>
      <c r="E4792">
        <v>38.56</v>
      </c>
    </row>
    <row r="4793" spans="1:5">
      <c r="A4793" s="55">
        <v>39820</v>
      </c>
      <c r="B4793">
        <v>38.56</v>
      </c>
      <c r="C4793">
        <v>43.82</v>
      </c>
      <c r="D4793">
        <v>38.56</v>
      </c>
      <c r="E4793">
        <v>43.39</v>
      </c>
    </row>
    <row r="4794" spans="1:5">
      <c r="A4794" s="55">
        <v>39821</v>
      </c>
      <c r="B4794">
        <v>43.38</v>
      </c>
      <c r="C4794">
        <v>44.6</v>
      </c>
      <c r="D4794">
        <v>42.56</v>
      </c>
      <c r="E4794">
        <v>42.56</v>
      </c>
    </row>
    <row r="4795" spans="1:5">
      <c r="A4795" s="55">
        <v>39822</v>
      </c>
      <c r="B4795">
        <v>41.18</v>
      </c>
      <c r="C4795">
        <v>43.13</v>
      </c>
      <c r="D4795">
        <v>41.05</v>
      </c>
      <c r="E4795">
        <v>42.82</v>
      </c>
    </row>
    <row r="4796" spans="1:5">
      <c r="A4796" s="55">
        <v>39825</v>
      </c>
      <c r="B4796">
        <v>42.06</v>
      </c>
      <c r="C4796">
        <v>46.62</v>
      </c>
      <c r="D4796">
        <v>41.94</v>
      </c>
      <c r="E4796">
        <v>45.84</v>
      </c>
    </row>
    <row r="4797" spans="1:5">
      <c r="A4797" s="55">
        <v>39826</v>
      </c>
      <c r="B4797">
        <v>45.84</v>
      </c>
      <c r="C4797">
        <v>47.08</v>
      </c>
      <c r="D4797">
        <v>43.23</v>
      </c>
      <c r="E4797">
        <v>43.27</v>
      </c>
    </row>
    <row r="4798" spans="1:5">
      <c r="A4798" s="55">
        <v>39827</v>
      </c>
      <c r="B4798">
        <v>46.24</v>
      </c>
      <c r="C4798">
        <v>51.55</v>
      </c>
      <c r="D4798">
        <v>46.14</v>
      </c>
      <c r="E4798">
        <v>49.14</v>
      </c>
    </row>
    <row r="4799" spans="1:5">
      <c r="A4799" s="55">
        <v>39828</v>
      </c>
      <c r="B4799">
        <v>49.14</v>
      </c>
      <c r="C4799">
        <v>55.16</v>
      </c>
      <c r="D4799">
        <v>49.14</v>
      </c>
      <c r="E4799">
        <v>51</v>
      </c>
    </row>
    <row r="4800" spans="1:5">
      <c r="A4800" s="55">
        <v>39829</v>
      </c>
      <c r="B4800">
        <v>51</v>
      </c>
      <c r="C4800">
        <v>51</v>
      </c>
      <c r="D4800">
        <v>45.96</v>
      </c>
      <c r="E4800">
        <v>46.11</v>
      </c>
    </row>
    <row r="4801" spans="1:5">
      <c r="A4801" s="55">
        <v>39833</v>
      </c>
      <c r="B4801">
        <v>50.12</v>
      </c>
      <c r="C4801">
        <v>57.36</v>
      </c>
      <c r="D4801">
        <v>49.27</v>
      </c>
      <c r="E4801">
        <v>56.65</v>
      </c>
    </row>
    <row r="4802" spans="1:5">
      <c r="A4802" s="55">
        <v>39834</v>
      </c>
      <c r="B4802">
        <v>51.52</v>
      </c>
      <c r="C4802">
        <v>54.12</v>
      </c>
      <c r="D4802">
        <v>46.15</v>
      </c>
      <c r="E4802">
        <v>46.42</v>
      </c>
    </row>
    <row r="4803" spans="1:5">
      <c r="A4803" s="55">
        <v>39835</v>
      </c>
      <c r="B4803">
        <v>50.65</v>
      </c>
      <c r="C4803">
        <v>51.76</v>
      </c>
      <c r="D4803">
        <v>46.51</v>
      </c>
      <c r="E4803">
        <v>47.29</v>
      </c>
    </row>
    <row r="4804" spans="1:5">
      <c r="A4804" s="55">
        <v>39836</v>
      </c>
      <c r="B4804">
        <v>50.39</v>
      </c>
      <c r="C4804">
        <v>51.11</v>
      </c>
      <c r="D4804">
        <v>46.43</v>
      </c>
      <c r="E4804">
        <v>47.27</v>
      </c>
    </row>
    <row r="4805" spans="1:5">
      <c r="A4805" s="55">
        <v>39839</v>
      </c>
      <c r="B4805">
        <v>47.89</v>
      </c>
      <c r="C4805">
        <v>47.93</v>
      </c>
      <c r="D4805">
        <v>44.29</v>
      </c>
      <c r="E4805">
        <v>45.69</v>
      </c>
    </row>
    <row r="4806" spans="1:5">
      <c r="A4806" s="55">
        <v>39840</v>
      </c>
      <c r="B4806">
        <v>45.11</v>
      </c>
      <c r="C4806">
        <v>45.93</v>
      </c>
      <c r="D4806">
        <v>42.2</v>
      </c>
      <c r="E4806">
        <v>42.25</v>
      </c>
    </row>
    <row r="4807" spans="1:5">
      <c r="A4807" s="55">
        <v>39841</v>
      </c>
      <c r="B4807">
        <v>42.25</v>
      </c>
      <c r="C4807">
        <v>42.25</v>
      </c>
      <c r="D4807">
        <v>33.479999999999997</v>
      </c>
      <c r="E4807">
        <v>39.659999999999997</v>
      </c>
    </row>
    <row r="4808" spans="1:5">
      <c r="A4808" s="55">
        <v>39842</v>
      </c>
      <c r="B4808">
        <v>41.34</v>
      </c>
      <c r="C4808">
        <v>43.03</v>
      </c>
      <c r="D4808">
        <v>41.12</v>
      </c>
      <c r="E4808">
        <v>42.63</v>
      </c>
    </row>
    <row r="4809" spans="1:5">
      <c r="A4809" s="55">
        <v>39843</v>
      </c>
      <c r="B4809">
        <v>42.63</v>
      </c>
      <c r="C4809">
        <v>45.53</v>
      </c>
      <c r="D4809">
        <v>42.09</v>
      </c>
      <c r="E4809">
        <v>44.84</v>
      </c>
    </row>
    <row r="4810" spans="1:5">
      <c r="A4810" s="55">
        <v>39846</v>
      </c>
      <c r="B4810">
        <v>49.42</v>
      </c>
      <c r="C4810">
        <v>49.54</v>
      </c>
      <c r="D4810">
        <v>45.26</v>
      </c>
      <c r="E4810">
        <v>45.52</v>
      </c>
    </row>
    <row r="4811" spans="1:5">
      <c r="A4811" s="55">
        <v>39847</v>
      </c>
      <c r="B4811">
        <v>45.52</v>
      </c>
      <c r="C4811">
        <v>45.52</v>
      </c>
      <c r="D4811">
        <v>42.43</v>
      </c>
      <c r="E4811">
        <v>43.06</v>
      </c>
    </row>
    <row r="4812" spans="1:5">
      <c r="A4812" s="55">
        <v>39848</v>
      </c>
      <c r="B4812">
        <v>43.06</v>
      </c>
      <c r="C4812">
        <v>44.52</v>
      </c>
      <c r="D4812">
        <v>41.39</v>
      </c>
      <c r="E4812">
        <v>43.85</v>
      </c>
    </row>
    <row r="4813" spans="1:5">
      <c r="A4813" s="55">
        <v>39849</v>
      </c>
      <c r="B4813">
        <v>43.83</v>
      </c>
      <c r="C4813">
        <v>46.23</v>
      </c>
      <c r="D4813">
        <v>42.32</v>
      </c>
      <c r="E4813">
        <v>43.73</v>
      </c>
    </row>
    <row r="4814" spans="1:5">
      <c r="A4814" s="55">
        <v>39850</v>
      </c>
      <c r="B4814">
        <v>43.71</v>
      </c>
      <c r="C4814">
        <v>43.71</v>
      </c>
      <c r="D4814">
        <v>41.2</v>
      </c>
      <c r="E4814">
        <v>43.37</v>
      </c>
    </row>
    <row r="4815" spans="1:5">
      <c r="A4815" s="55">
        <v>39853</v>
      </c>
      <c r="B4815">
        <v>45.4</v>
      </c>
      <c r="C4815">
        <v>45.45</v>
      </c>
      <c r="D4815">
        <v>43.04</v>
      </c>
      <c r="E4815">
        <v>43.64</v>
      </c>
    </row>
    <row r="4816" spans="1:5">
      <c r="A4816" s="55">
        <v>39854</v>
      </c>
      <c r="B4816">
        <v>45.14</v>
      </c>
      <c r="C4816">
        <v>48.12</v>
      </c>
      <c r="D4816">
        <v>44.18</v>
      </c>
      <c r="E4816">
        <v>46.67</v>
      </c>
    </row>
    <row r="4817" spans="1:5">
      <c r="A4817" s="55">
        <v>39855</v>
      </c>
      <c r="B4817">
        <v>46.67</v>
      </c>
      <c r="C4817">
        <v>46.67</v>
      </c>
      <c r="D4817">
        <v>44.5</v>
      </c>
      <c r="E4817">
        <v>44.53</v>
      </c>
    </row>
    <row r="4818" spans="1:5">
      <c r="A4818" s="55">
        <v>39856</v>
      </c>
      <c r="B4818">
        <v>44.52</v>
      </c>
      <c r="C4818">
        <v>48.63</v>
      </c>
      <c r="D4818">
        <v>41.21</v>
      </c>
      <c r="E4818">
        <v>41.25</v>
      </c>
    </row>
    <row r="4819" spans="1:5">
      <c r="A4819" s="55">
        <v>39857</v>
      </c>
      <c r="B4819">
        <v>41.6</v>
      </c>
      <c r="C4819">
        <v>43.02</v>
      </c>
      <c r="D4819">
        <v>40.729999999999997</v>
      </c>
      <c r="E4819">
        <v>42.93</v>
      </c>
    </row>
    <row r="4820" spans="1:5">
      <c r="A4820" s="55">
        <v>39861</v>
      </c>
      <c r="B4820">
        <v>48.14</v>
      </c>
      <c r="C4820">
        <v>51.18</v>
      </c>
      <c r="D4820">
        <v>46.96</v>
      </c>
      <c r="E4820">
        <v>48.66</v>
      </c>
    </row>
    <row r="4821" spans="1:5">
      <c r="A4821" s="55">
        <v>39862</v>
      </c>
      <c r="B4821">
        <v>48.66</v>
      </c>
      <c r="C4821">
        <v>50.29</v>
      </c>
      <c r="D4821">
        <v>46</v>
      </c>
      <c r="E4821">
        <v>48.46</v>
      </c>
    </row>
    <row r="4822" spans="1:5">
      <c r="A4822" s="55">
        <v>39863</v>
      </c>
      <c r="B4822">
        <v>48.54</v>
      </c>
      <c r="C4822">
        <v>48.54</v>
      </c>
      <c r="D4822">
        <v>44.81</v>
      </c>
      <c r="E4822">
        <v>47.08</v>
      </c>
    </row>
    <row r="4823" spans="1:5">
      <c r="A4823" s="55">
        <v>39864</v>
      </c>
      <c r="B4823">
        <v>47.08</v>
      </c>
      <c r="C4823">
        <v>52.04</v>
      </c>
      <c r="D4823">
        <v>47.08</v>
      </c>
      <c r="E4823">
        <v>49.3</v>
      </c>
    </row>
    <row r="4824" spans="1:5">
      <c r="A4824" s="55">
        <v>39867</v>
      </c>
      <c r="B4824">
        <v>49.3</v>
      </c>
      <c r="C4824">
        <v>53.16</v>
      </c>
      <c r="D4824">
        <v>48.97</v>
      </c>
      <c r="E4824">
        <v>52.62</v>
      </c>
    </row>
    <row r="4825" spans="1:5">
      <c r="A4825" s="55">
        <v>39868</v>
      </c>
      <c r="B4825">
        <v>52.5</v>
      </c>
      <c r="C4825">
        <v>52.56</v>
      </c>
      <c r="D4825">
        <v>44.28</v>
      </c>
      <c r="E4825">
        <v>45.49</v>
      </c>
    </row>
    <row r="4826" spans="1:5">
      <c r="A4826" s="55">
        <v>39869</v>
      </c>
      <c r="B4826">
        <v>45.73</v>
      </c>
      <c r="C4826">
        <v>47.23</v>
      </c>
      <c r="D4826">
        <v>42.84</v>
      </c>
      <c r="E4826">
        <v>44.67</v>
      </c>
    </row>
    <row r="4827" spans="1:5">
      <c r="A4827" s="55">
        <v>39870</v>
      </c>
      <c r="B4827">
        <v>43.75</v>
      </c>
      <c r="C4827">
        <v>45.33</v>
      </c>
      <c r="D4827">
        <v>41.91</v>
      </c>
      <c r="E4827">
        <v>44.66</v>
      </c>
    </row>
    <row r="4828" spans="1:5">
      <c r="A4828" s="55">
        <v>39871</v>
      </c>
      <c r="B4828">
        <v>44.66</v>
      </c>
      <c r="C4828">
        <v>47.34</v>
      </c>
      <c r="D4828">
        <v>44.46</v>
      </c>
      <c r="E4828">
        <v>46.35</v>
      </c>
    </row>
    <row r="4829" spans="1:5">
      <c r="A4829" s="55">
        <v>39874</v>
      </c>
      <c r="B4829">
        <v>49.96</v>
      </c>
      <c r="C4829">
        <v>53.25</v>
      </c>
      <c r="D4829">
        <v>48.35</v>
      </c>
      <c r="E4829">
        <v>52.65</v>
      </c>
    </row>
    <row r="4830" spans="1:5">
      <c r="A4830" s="55">
        <v>39875</v>
      </c>
      <c r="B4830">
        <v>52.65</v>
      </c>
      <c r="C4830">
        <v>52.76</v>
      </c>
      <c r="D4830">
        <v>48.5</v>
      </c>
      <c r="E4830">
        <v>50.93</v>
      </c>
    </row>
    <row r="4831" spans="1:5">
      <c r="A4831" s="55">
        <v>39876</v>
      </c>
      <c r="B4831">
        <v>48.02</v>
      </c>
      <c r="C4831">
        <v>48.83</v>
      </c>
      <c r="D4831">
        <v>45.02</v>
      </c>
      <c r="E4831">
        <v>47.56</v>
      </c>
    </row>
    <row r="4832" spans="1:5">
      <c r="A4832" s="55">
        <v>39877</v>
      </c>
      <c r="B4832">
        <v>47.56</v>
      </c>
      <c r="C4832">
        <v>51.95</v>
      </c>
      <c r="D4832">
        <v>46.98</v>
      </c>
      <c r="E4832">
        <v>50.17</v>
      </c>
    </row>
    <row r="4833" spans="1:5">
      <c r="A4833" s="55">
        <v>39878</v>
      </c>
      <c r="B4833">
        <v>50.17</v>
      </c>
      <c r="C4833">
        <v>51.95</v>
      </c>
      <c r="D4833">
        <v>47.65</v>
      </c>
      <c r="E4833">
        <v>49.33</v>
      </c>
    </row>
    <row r="4834" spans="1:5">
      <c r="A4834" s="55">
        <v>39881</v>
      </c>
      <c r="B4834">
        <v>49.35</v>
      </c>
      <c r="C4834">
        <v>51.34</v>
      </c>
      <c r="D4834">
        <v>48.4</v>
      </c>
      <c r="E4834">
        <v>49.68</v>
      </c>
    </row>
    <row r="4835" spans="1:5">
      <c r="A4835" s="55">
        <v>39882</v>
      </c>
      <c r="B4835">
        <v>49.68</v>
      </c>
      <c r="C4835">
        <v>49.68</v>
      </c>
      <c r="D4835">
        <v>43.88</v>
      </c>
      <c r="E4835">
        <v>44.37</v>
      </c>
    </row>
    <row r="4836" spans="1:5">
      <c r="A4836" s="55">
        <v>39883</v>
      </c>
      <c r="B4836">
        <v>43.35</v>
      </c>
      <c r="C4836">
        <v>44.26</v>
      </c>
      <c r="D4836">
        <v>42.36</v>
      </c>
      <c r="E4836">
        <v>43.61</v>
      </c>
    </row>
    <row r="4837" spans="1:5">
      <c r="A4837" s="55">
        <v>39884</v>
      </c>
      <c r="B4837">
        <v>43.53</v>
      </c>
      <c r="C4837">
        <v>43.98</v>
      </c>
      <c r="D4837">
        <v>40.75</v>
      </c>
      <c r="E4837">
        <v>41.18</v>
      </c>
    </row>
    <row r="4838" spans="1:5">
      <c r="A4838" s="55">
        <v>39885</v>
      </c>
      <c r="B4838">
        <v>40.99</v>
      </c>
      <c r="C4838">
        <v>43.52</v>
      </c>
      <c r="D4838">
        <v>40.03</v>
      </c>
      <c r="E4838">
        <v>42.36</v>
      </c>
    </row>
    <row r="4839" spans="1:5">
      <c r="A4839" s="55">
        <v>39888</v>
      </c>
      <c r="B4839">
        <v>42.36</v>
      </c>
      <c r="C4839">
        <v>44.23</v>
      </c>
      <c r="D4839">
        <v>42.36</v>
      </c>
      <c r="E4839">
        <v>43.74</v>
      </c>
    </row>
    <row r="4840" spans="1:5">
      <c r="A4840" s="55">
        <v>39889</v>
      </c>
      <c r="B4840">
        <v>44.23</v>
      </c>
      <c r="C4840">
        <v>44.59</v>
      </c>
      <c r="D4840">
        <v>40.74</v>
      </c>
      <c r="E4840">
        <v>40.799999999999997</v>
      </c>
    </row>
    <row r="4841" spans="1:5">
      <c r="A4841" s="55">
        <v>39890</v>
      </c>
      <c r="B4841">
        <v>41.14</v>
      </c>
      <c r="C4841">
        <v>42.39</v>
      </c>
      <c r="D4841">
        <v>38.979999999999997</v>
      </c>
      <c r="E4841">
        <v>40.06</v>
      </c>
    </row>
    <row r="4842" spans="1:5">
      <c r="A4842" s="55">
        <v>39891</v>
      </c>
      <c r="B4842">
        <v>40.06</v>
      </c>
      <c r="C4842">
        <v>44.17</v>
      </c>
      <c r="D4842">
        <v>38.79</v>
      </c>
      <c r="E4842">
        <v>43.68</v>
      </c>
    </row>
    <row r="4843" spans="1:5">
      <c r="A4843" s="55">
        <v>39892</v>
      </c>
      <c r="B4843">
        <v>43.6</v>
      </c>
      <c r="C4843">
        <v>47.63</v>
      </c>
      <c r="D4843">
        <v>43.07</v>
      </c>
      <c r="E4843">
        <v>45.89</v>
      </c>
    </row>
    <row r="4844" spans="1:5">
      <c r="A4844" s="55">
        <v>39895</v>
      </c>
      <c r="B4844">
        <v>45.89</v>
      </c>
      <c r="C4844">
        <v>45.89</v>
      </c>
      <c r="D4844">
        <v>41.27</v>
      </c>
      <c r="E4844">
        <v>43.23</v>
      </c>
    </row>
    <row r="4845" spans="1:5">
      <c r="A4845" s="55">
        <v>39896</v>
      </c>
      <c r="B4845">
        <v>43.24</v>
      </c>
      <c r="C4845">
        <v>44</v>
      </c>
      <c r="D4845">
        <v>41.63</v>
      </c>
      <c r="E4845">
        <v>42.93</v>
      </c>
    </row>
    <row r="4846" spans="1:5">
      <c r="A4846" s="55">
        <v>39897</v>
      </c>
      <c r="B4846">
        <v>42.35</v>
      </c>
      <c r="C4846">
        <v>44.2</v>
      </c>
      <c r="D4846">
        <v>40.81</v>
      </c>
      <c r="E4846">
        <v>42.25</v>
      </c>
    </row>
    <row r="4847" spans="1:5">
      <c r="A4847" s="55">
        <v>39898</v>
      </c>
      <c r="B4847">
        <v>42.25</v>
      </c>
      <c r="C4847">
        <v>42.25</v>
      </c>
      <c r="D4847">
        <v>40.17</v>
      </c>
      <c r="E4847">
        <v>40.36</v>
      </c>
    </row>
    <row r="4848" spans="1:5">
      <c r="A4848" s="55">
        <v>39899</v>
      </c>
      <c r="B4848">
        <v>40.36</v>
      </c>
      <c r="C4848">
        <v>42.13</v>
      </c>
      <c r="D4848">
        <v>40.36</v>
      </c>
      <c r="E4848">
        <v>41.04</v>
      </c>
    </row>
    <row r="4849" spans="1:5">
      <c r="A4849" s="55">
        <v>39902</v>
      </c>
      <c r="B4849">
        <v>44.86</v>
      </c>
      <c r="C4849">
        <v>46.28</v>
      </c>
      <c r="D4849">
        <v>44.86</v>
      </c>
      <c r="E4849">
        <v>45.54</v>
      </c>
    </row>
    <row r="4850" spans="1:5">
      <c r="A4850" s="55">
        <v>39903</v>
      </c>
      <c r="B4850">
        <v>45.54</v>
      </c>
      <c r="C4850">
        <v>45.54</v>
      </c>
      <c r="D4850">
        <v>42.27</v>
      </c>
      <c r="E4850">
        <v>44.14</v>
      </c>
    </row>
    <row r="4851" spans="1:5">
      <c r="A4851" s="55">
        <v>39904</v>
      </c>
      <c r="B4851">
        <v>45.42</v>
      </c>
      <c r="C4851">
        <v>45.6</v>
      </c>
      <c r="D4851">
        <v>42.26</v>
      </c>
      <c r="E4851">
        <v>42.28</v>
      </c>
    </row>
    <row r="4852" spans="1:5">
      <c r="A4852" s="55">
        <v>39905</v>
      </c>
      <c r="B4852">
        <v>42.28</v>
      </c>
      <c r="C4852">
        <v>42.68</v>
      </c>
      <c r="D4852">
        <v>40.299999999999997</v>
      </c>
      <c r="E4852">
        <v>42.04</v>
      </c>
    </row>
    <row r="4853" spans="1:5">
      <c r="A4853" s="55">
        <v>39906</v>
      </c>
      <c r="B4853">
        <v>42.03</v>
      </c>
      <c r="C4853">
        <v>42.03</v>
      </c>
      <c r="D4853">
        <v>39.64</v>
      </c>
      <c r="E4853">
        <v>39.700000000000003</v>
      </c>
    </row>
    <row r="4854" spans="1:5">
      <c r="A4854" s="55">
        <v>39909</v>
      </c>
      <c r="B4854">
        <v>41.96</v>
      </c>
      <c r="C4854">
        <v>43.02</v>
      </c>
      <c r="D4854">
        <v>40.83</v>
      </c>
      <c r="E4854">
        <v>40.93</v>
      </c>
    </row>
    <row r="4855" spans="1:5">
      <c r="A4855" s="55">
        <v>39910</v>
      </c>
      <c r="B4855">
        <v>41.48</v>
      </c>
      <c r="C4855">
        <v>42.5</v>
      </c>
      <c r="D4855">
        <v>40.36</v>
      </c>
      <c r="E4855">
        <v>40.39</v>
      </c>
    </row>
    <row r="4856" spans="1:5">
      <c r="A4856" s="55">
        <v>39911</v>
      </c>
      <c r="B4856">
        <v>40.39</v>
      </c>
      <c r="C4856">
        <v>40.86</v>
      </c>
      <c r="D4856">
        <v>38.700000000000003</v>
      </c>
      <c r="E4856">
        <v>38.85</v>
      </c>
    </row>
    <row r="4857" spans="1:5">
      <c r="A4857" s="55">
        <v>39912</v>
      </c>
      <c r="B4857">
        <v>37.22</v>
      </c>
      <c r="C4857">
        <v>37.74</v>
      </c>
      <c r="D4857">
        <v>36.53</v>
      </c>
      <c r="E4857">
        <v>36.53</v>
      </c>
    </row>
    <row r="4858" spans="1:5">
      <c r="A4858" s="55">
        <v>39916</v>
      </c>
      <c r="B4858">
        <v>38.32</v>
      </c>
      <c r="C4858">
        <v>38.909999999999997</v>
      </c>
      <c r="D4858">
        <v>37.51</v>
      </c>
      <c r="E4858">
        <v>37.81</v>
      </c>
    </row>
    <row r="4859" spans="1:5">
      <c r="A4859" s="55">
        <v>39917</v>
      </c>
      <c r="B4859">
        <v>37.950000000000003</v>
      </c>
      <c r="C4859">
        <v>38.5</v>
      </c>
      <c r="D4859">
        <v>36.880000000000003</v>
      </c>
      <c r="E4859">
        <v>37.67</v>
      </c>
    </row>
    <row r="4860" spans="1:5">
      <c r="A4860" s="55">
        <v>39918</v>
      </c>
      <c r="B4860">
        <v>37.85</v>
      </c>
      <c r="C4860">
        <v>38.06</v>
      </c>
      <c r="D4860">
        <v>36.1</v>
      </c>
      <c r="E4860">
        <v>36.17</v>
      </c>
    </row>
    <row r="4861" spans="1:5">
      <c r="A4861" s="55">
        <v>39919</v>
      </c>
      <c r="B4861">
        <v>36.04</v>
      </c>
      <c r="C4861">
        <v>36.799999999999997</v>
      </c>
      <c r="D4861">
        <v>34.880000000000003</v>
      </c>
      <c r="E4861">
        <v>35.79</v>
      </c>
    </row>
    <row r="4862" spans="1:5">
      <c r="A4862" s="55">
        <v>39920</v>
      </c>
      <c r="B4862">
        <v>35.36</v>
      </c>
      <c r="C4862">
        <v>35.520000000000003</v>
      </c>
      <c r="D4862">
        <v>33.68</v>
      </c>
      <c r="E4862">
        <v>33.94</v>
      </c>
    </row>
    <row r="4863" spans="1:5">
      <c r="A4863" s="55">
        <v>39923</v>
      </c>
      <c r="B4863">
        <v>33.94</v>
      </c>
      <c r="C4863">
        <v>39.58</v>
      </c>
      <c r="D4863">
        <v>33.94</v>
      </c>
      <c r="E4863">
        <v>39.18</v>
      </c>
    </row>
    <row r="4864" spans="1:5">
      <c r="A4864" s="55">
        <v>39924</v>
      </c>
      <c r="B4864">
        <v>40.270000000000003</v>
      </c>
      <c r="C4864">
        <v>40.29</v>
      </c>
      <c r="D4864">
        <v>36.950000000000003</v>
      </c>
      <c r="E4864">
        <v>37.14</v>
      </c>
    </row>
    <row r="4865" spans="1:5">
      <c r="A4865" s="55">
        <v>39925</v>
      </c>
      <c r="B4865">
        <v>37.14</v>
      </c>
      <c r="C4865">
        <v>38.19</v>
      </c>
      <c r="D4865">
        <v>36.01</v>
      </c>
      <c r="E4865">
        <v>38.1</v>
      </c>
    </row>
    <row r="4866" spans="1:5">
      <c r="A4866" s="55">
        <v>39926</v>
      </c>
      <c r="B4866">
        <v>38.1</v>
      </c>
      <c r="C4866">
        <v>38.520000000000003</v>
      </c>
      <c r="D4866">
        <v>37.01</v>
      </c>
      <c r="E4866">
        <v>37.15</v>
      </c>
    </row>
    <row r="4867" spans="1:5">
      <c r="A4867" s="55">
        <v>39927</v>
      </c>
      <c r="B4867">
        <v>36.86</v>
      </c>
      <c r="C4867">
        <v>37.53</v>
      </c>
      <c r="D4867">
        <v>36.369999999999997</v>
      </c>
      <c r="E4867">
        <v>36.82</v>
      </c>
    </row>
    <row r="4868" spans="1:5">
      <c r="A4868" s="55">
        <v>39930</v>
      </c>
      <c r="B4868">
        <v>39.46</v>
      </c>
      <c r="C4868">
        <v>39.520000000000003</v>
      </c>
      <c r="D4868">
        <v>37.97</v>
      </c>
      <c r="E4868">
        <v>38.32</v>
      </c>
    </row>
    <row r="4869" spans="1:5">
      <c r="A4869" s="55">
        <v>39931</v>
      </c>
      <c r="B4869">
        <v>39.43</v>
      </c>
      <c r="C4869">
        <v>39.64</v>
      </c>
      <c r="D4869">
        <v>37.42</v>
      </c>
      <c r="E4869">
        <v>37.950000000000003</v>
      </c>
    </row>
    <row r="4870" spans="1:5">
      <c r="A4870" s="55">
        <v>39932</v>
      </c>
      <c r="B4870">
        <v>37.950000000000003</v>
      </c>
      <c r="C4870">
        <v>37.950000000000003</v>
      </c>
      <c r="D4870">
        <v>35.369999999999997</v>
      </c>
      <c r="E4870">
        <v>36.08</v>
      </c>
    </row>
    <row r="4871" spans="1:5">
      <c r="A4871" s="55">
        <v>39933</v>
      </c>
      <c r="B4871">
        <v>36.090000000000003</v>
      </c>
      <c r="C4871">
        <v>36.71</v>
      </c>
      <c r="D4871">
        <v>34.5</v>
      </c>
      <c r="E4871">
        <v>36.5</v>
      </c>
    </row>
    <row r="4872" spans="1:5">
      <c r="A4872" s="55">
        <v>39934</v>
      </c>
      <c r="B4872">
        <v>36.5</v>
      </c>
      <c r="C4872">
        <v>36.880000000000003</v>
      </c>
      <c r="D4872">
        <v>34.880000000000003</v>
      </c>
      <c r="E4872">
        <v>35.299999999999997</v>
      </c>
    </row>
    <row r="4873" spans="1:5">
      <c r="A4873" s="55">
        <v>39937</v>
      </c>
      <c r="B4873">
        <v>35.299999999999997</v>
      </c>
      <c r="C4873">
        <v>36.24</v>
      </c>
      <c r="D4873">
        <v>34.31</v>
      </c>
      <c r="E4873">
        <v>34.53</v>
      </c>
    </row>
    <row r="4874" spans="1:5">
      <c r="A4874" s="55">
        <v>39938</v>
      </c>
      <c r="B4874">
        <v>34.54</v>
      </c>
      <c r="C4874">
        <v>35.14</v>
      </c>
      <c r="D4874">
        <v>33.36</v>
      </c>
      <c r="E4874">
        <v>33.36</v>
      </c>
    </row>
    <row r="4875" spans="1:5">
      <c r="A4875" s="55">
        <v>39939</v>
      </c>
      <c r="B4875">
        <v>33.36</v>
      </c>
      <c r="C4875">
        <v>33.700000000000003</v>
      </c>
      <c r="D4875">
        <v>32.43</v>
      </c>
      <c r="E4875">
        <v>32.450000000000003</v>
      </c>
    </row>
    <row r="4876" spans="1:5">
      <c r="A4876" s="55">
        <v>39940</v>
      </c>
      <c r="B4876">
        <v>32.1</v>
      </c>
      <c r="C4876">
        <v>34.56</v>
      </c>
      <c r="D4876">
        <v>31.91</v>
      </c>
      <c r="E4876">
        <v>33.44</v>
      </c>
    </row>
    <row r="4877" spans="1:5">
      <c r="A4877" s="55">
        <v>39941</v>
      </c>
      <c r="B4877">
        <v>32.36</v>
      </c>
      <c r="C4877">
        <v>32.72</v>
      </c>
      <c r="D4877">
        <v>31.19</v>
      </c>
      <c r="E4877">
        <v>32.049999999999997</v>
      </c>
    </row>
    <row r="4878" spans="1:5">
      <c r="A4878" s="55">
        <v>39944</v>
      </c>
      <c r="B4878">
        <v>32.049999999999997</v>
      </c>
      <c r="C4878">
        <v>34.08</v>
      </c>
      <c r="D4878">
        <v>32.049999999999997</v>
      </c>
      <c r="E4878">
        <v>32.869999999999997</v>
      </c>
    </row>
    <row r="4879" spans="1:5">
      <c r="A4879" s="55">
        <v>39945</v>
      </c>
      <c r="B4879">
        <v>32.68</v>
      </c>
      <c r="C4879">
        <v>33.29</v>
      </c>
      <c r="D4879">
        <v>31.57</v>
      </c>
      <c r="E4879">
        <v>31.8</v>
      </c>
    </row>
    <row r="4880" spans="1:5">
      <c r="A4880" s="55">
        <v>39946</v>
      </c>
      <c r="B4880">
        <v>32.97</v>
      </c>
      <c r="C4880">
        <v>33.99</v>
      </c>
      <c r="D4880">
        <v>32.56</v>
      </c>
      <c r="E4880">
        <v>33.65</v>
      </c>
    </row>
    <row r="4881" spans="1:5">
      <c r="A4881" s="55">
        <v>39947</v>
      </c>
      <c r="B4881">
        <v>33.65</v>
      </c>
      <c r="C4881">
        <v>33.96</v>
      </c>
      <c r="D4881">
        <v>31.32</v>
      </c>
      <c r="E4881">
        <v>31.37</v>
      </c>
    </row>
    <row r="4882" spans="1:5">
      <c r="A4882" s="55">
        <v>39948</v>
      </c>
      <c r="B4882">
        <v>31.36</v>
      </c>
      <c r="C4882">
        <v>33.61</v>
      </c>
      <c r="D4882">
        <v>30.59</v>
      </c>
      <c r="E4882">
        <v>33.119999999999997</v>
      </c>
    </row>
    <row r="4883" spans="1:5">
      <c r="A4883" s="55">
        <v>39951</v>
      </c>
      <c r="B4883">
        <v>32.909999999999997</v>
      </c>
      <c r="C4883">
        <v>32.909999999999997</v>
      </c>
      <c r="D4883">
        <v>30</v>
      </c>
      <c r="E4883">
        <v>30.24</v>
      </c>
    </row>
    <row r="4884" spans="1:5">
      <c r="A4884" s="55">
        <v>39952</v>
      </c>
      <c r="B4884">
        <v>30.23</v>
      </c>
      <c r="C4884">
        <v>30.32</v>
      </c>
      <c r="D4884">
        <v>28.35</v>
      </c>
      <c r="E4884">
        <v>28.8</v>
      </c>
    </row>
    <row r="4885" spans="1:5">
      <c r="A4885" s="55">
        <v>39953</v>
      </c>
      <c r="B4885">
        <v>27.47</v>
      </c>
      <c r="C4885">
        <v>29.16</v>
      </c>
      <c r="D4885">
        <v>26.57</v>
      </c>
      <c r="E4885">
        <v>29.03</v>
      </c>
    </row>
    <row r="4886" spans="1:5">
      <c r="A4886" s="55">
        <v>39954</v>
      </c>
      <c r="B4886">
        <v>29.03</v>
      </c>
      <c r="C4886">
        <v>32.770000000000003</v>
      </c>
      <c r="D4886">
        <v>29.03</v>
      </c>
      <c r="E4886">
        <v>31.35</v>
      </c>
    </row>
    <row r="4887" spans="1:5">
      <c r="A4887" s="55">
        <v>39955</v>
      </c>
      <c r="B4887">
        <v>31.36</v>
      </c>
      <c r="C4887">
        <v>32.71</v>
      </c>
      <c r="D4887">
        <v>30.57</v>
      </c>
      <c r="E4887">
        <v>32.630000000000003</v>
      </c>
    </row>
    <row r="4888" spans="1:5">
      <c r="A4888" s="55">
        <v>39959</v>
      </c>
      <c r="B4888">
        <v>34.57</v>
      </c>
      <c r="C4888">
        <v>34.57</v>
      </c>
      <c r="D4888">
        <v>30.38</v>
      </c>
      <c r="E4888">
        <v>30.62</v>
      </c>
    </row>
    <row r="4889" spans="1:5">
      <c r="A4889" s="55">
        <v>39960</v>
      </c>
      <c r="B4889">
        <v>30.8</v>
      </c>
      <c r="C4889">
        <v>32.53</v>
      </c>
      <c r="D4889">
        <v>29.62</v>
      </c>
      <c r="E4889">
        <v>32.36</v>
      </c>
    </row>
    <row r="4890" spans="1:5">
      <c r="A4890" s="55">
        <v>39961</v>
      </c>
      <c r="B4890">
        <v>31.54</v>
      </c>
      <c r="C4890">
        <v>33.32</v>
      </c>
      <c r="D4890">
        <v>31.1</v>
      </c>
      <c r="E4890">
        <v>31.67</v>
      </c>
    </row>
    <row r="4891" spans="1:5">
      <c r="A4891" s="55">
        <v>39962</v>
      </c>
      <c r="B4891">
        <v>31.67</v>
      </c>
      <c r="C4891">
        <v>31.67</v>
      </c>
      <c r="D4891">
        <v>28.85</v>
      </c>
      <c r="E4891">
        <v>28.92</v>
      </c>
    </row>
    <row r="4892" spans="1:5">
      <c r="A4892" s="55">
        <v>39965</v>
      </c>
      <c r="B4892">
        <v>28.7</v>
      </c>
      <c r="C4892">
        <v>30.05</v>
      </c>
      <c r="D4892">
        <v>28.45</v>
      </c>
      <c r="E4892">
        <v>30.04</v>
      </c>
    </row>
    <row r="4893" spans="1:5">
      <c r="A4893" s="55">
        <v>39966</v>
      </c>
      <c r="B4893">
        <v>30.04</v>
      </c>
      <c r="C4893">
        <v>30.13</v>
      </c>
      <c r="D4893">
        <v>28.3</v>
      </c>
      <c r="E4893">
        <v>29.63</v>
      </c>
    </row>
    <row r="4894" spans="1:5">
      <c r="A4894" s="55">
        <v>39967</v>
      </c>
      <c r="B4894">
        <v>29.62</v>
      </c>
      <c r="C4894">
        <v>31.79</v>
      </c>
      <c r="D4894">
        <v>29.62</v>
      </c>
      <c r="E4894">
        <v>31.02</v>
      </c>
    </row>
    <row r="4895" spans="1:5">
      <c r="A4895" s="55">
        <v>39968</v>
      </c>
      <c r="B4895">
        <v>31.02</v>
      </c>
      <c r="C4895">
        <v>31.02</v>
      </c>
      <c r="D4895">
        <v>29.92</v>
      </c>
      <c r="E4895">
        <v>30.18</v>
      </c>
    </row>
    <row r="4896" spans="1:5">
      <c r="A4896" s="55">
        <v>39969</v>
      </c>
      <c r="B4896">
        <v>29.39</v>
      </c>
      <c r="C4896">
        <v>30.81</v>
      </c>
      <c r="D4896">
        <v>28.85</v>
      </c>
      <c r="E4896">
        <v>29.62</v>
      </c>
    </row>
    <row r="4897" spans="1:5">
      <c r="A4897" s="55">
        <v>39972</v>
      </c>
      <c r="B4897">
        <v>30.84</v>
      </c>
      <c r="C4897">
        <v>31.82</v>
      </c>
      <c r="D4897">
        <v>29.33</v>
      </c>
      <c r="E4897">
        <v>29.77</v>
      </c>
    </row>
    <row r="4898" spans="1:5">
      <c r="A4898" s="55">
        <v>39973</v>
      </c>
      <c r="B4898">
        <v>29.77</v>
      </c>
      <c r="C4898">
        <v>29.77</v>
      </c>
      <c r="D4898">
        <v>27.79</v>
      </c>
      <c r="E4898">
        <v>28.27</v>
      </c>
    </row>
    <row r="4899" spans="1:5">
      <c r="A4899" s="55">
        <v>39974</v>
      </c>
      <c r="B4899">
        <v>26.9</v>
      </c>
      <c r="C4899">
        <v>29.74</v>
      </c>
      <c r="D4899">
        <v>26.9</v>
      </c>
      <c r="E4899">
        <v>28.46</v>
      </c>
    </row>
    <row r="4900" spans="1:5">
      <c r="A4900" s="55">
        <v>39975</v>
      </c>
      <c r="B4900">
        <v>27.36</v>
      </c>
      <c r="C4900">
        <v>28.11</v>
      </c>
      <c r="D4900">
        <v>26.81</v>
      </c>
      <c r="E4900">
        <v>28.11</v>
      </c>
    </row>
    <row r="4901" spans="1:5">
      <c r="A4901" s="55">
        <v>39976</v>
      </c>
      <c r="B4901">
        <v>28.08</v>
      </c>
      <c r="C4901">
        <v>28.5</v>
      </c>
      <c r="D4901">
        <v>27.73</v>
      </c>
      <c r="E4901">
        <v>28.15</v>
      </c>
    </row>
    <row r="4902" spans="1:5">
      <c r="A4902" s="55">
        <v>39979</v>
      </c>
      <c r="B4902">
        <v>29.7</v>
      </c>
      <c r="C4902">
        <v>31.09</v>
      </c>
      <c r="D4902">
        <v>29.64</v>
      </c>
      <c r="E4902">
        <v>30.81</v>
      </c>
    </row>
    <row r="4903" spans="1:5">
      <c r="A4903" s="55">
        <v>39980</v>
      </c>
      <c r="B4903">
        <v>30.81</v>
      </c>
      <c r="C4903">
        <v>32.75</v>
      </c>
      <c r="D4903">
        <v>30.07</v>
      </c>
      <c r="E4903">
        <v>32.68</v>
      </c>
    </row>
    <row r="4904" spans="1:5">
      <c r="A4904" s="55">
        <v>39981</v>
      </c>
      <c r="B4904">
        <v>31.19</v>
      </c>
      <c r="C4904">
        <v>32.770000000000003</v>
      </c>
      <c r="D4904">
        <v>30.64</v>
      </c>
      <c r="E4904">
        <v>31.54</v>
      </c>
    </row>
    <row r="4905" spans="1:5">
      <c r="A4905" s="55">
        <v>39982</v>
      </c>
      <c r="B4905">
        <v>31.54</v>
      </c>
      <c r="C4905">
        <v>31.54</v>
      </c>
      <c r="D4905">
        <v>29.6</v>
      </c>
      <c r="E4905">
        <v>30.03</v>
      </c>
    </row>
    <row r="4906" spans="1:5">
      <c r="A4906" s="55">
        <v>39983</v>
      </c>
      <c r="B4906">
        <v>29.16</v>
      </c>
      <c r="C4906">
        <v>29.32</v>
      </c>
      <c r="D4906">
        <v>27.56</v>
      </c>
      <c r="E4906">
        <v>27.99</v>
      </c>
    </row>
    <row r="4907" spans="1:5">
      <c r="A4907" s="55">
        <v>39986</v>
      </c>
      <c r="B4907">
        <v>30.4</v>
      </c>
      <c r="C4907">
        <v>32.049999999999997</v>
      </c>
      <c r="D4907">
        <v>30.3</v>
      </c>
      <c r="E4907">
        <v>31.17</v>
      </c>
    </row>
    <row r="4908" spans="1:5">
      <c r="A4908" s="55">
        <v>39987</v>
      </c>
      <c r="B4908">
        <v>31.3</v>
      </c>
      <c r="C4908">
        <v>31.54</v>
      </c>
      <c r="D4908">
        <v>30.19</v>
      </c>
      <c r="E4908">
        <v>30.58</v>
      </c>
    </row>
    <row r="4909" spans="1:5">
      <c r="A4909" s="55">
        <v>39988</v>
      </c>
      <c r="B4909">
        <v>30.58</v>
      </c>
      <c r="C4909">
        <v>30.58</v>
      </c>
      <c r="D4909">
        <v>28.79</v>
      </c>
      <c r="E4909">
        <v>29.05</v>
      </c>
    </row>
    <row r="4910" spans="1:5">
      <c r="A4910" s="55">
        <v>39989</v>
      </c>
      <c r="B4910">
        <v>29.45</v>
      </c>
      <c r="C4910">
        <v>29.56</v>
      </c>
      <c r="D4910">
        <v>26.3</v>
      </c>
      <c r="E4910">
        <v>26.36</v>
      </c>
    </row>
    <row r="4911" spans="1:5">
      <c r="A4911" s="55">
        <v>39990</v>
      </c>
      <c r="B4911">
        <v>27.09</v>
      </c>
      <c r="C4911">
        <v>27.22</v>
      </c>
      <c r="D4911">
        <v>25.76</v>
      </c>
      <c r="E4911">
        <v>25.93</v>
      </c>
    </row>
    <row r="4912" spans="1:5">
      <c r="A4912" s="55">
        <v>39993</v>
      </c>
      <c r="B4912">
        <v>25.93</v>
      </c>
      <c r="C4912">
        <v>27.18</v>
      </c>
      <c r="D4912">
        <v>25.29</v>
      </c>
      <c r="E4912">
        <v>25.35</v>
      </c>
    </row>
    <row r="4913" spans="1:5">
      <c r="A4913" s="55">
        <v>39994</v>
      </c>
      <c r="B4913">
        <v>25.36</v>
      </c>
      <c r="C4913">
        <v>27.38</v>
      </c>
      <c r="D4913">
        <v>25.02</v>
      </c>
      <c r="E4913">
        <v>26.35</v>
      </c>
    </row>
    <row r="4914" spans="1:5">
      <c r="A4914" s="55">
        <v>39995</v>
      </c>
      <c r="B4914">
        <v>25.73</v>
      </c>
      <c r="C4914">
        <v>26.31</v>
      </c>
      <c r="D4914">
        <v>24.8</v>
      </c>
      <c r="E4914">
        <v>26.22</v>
      </c>
    </row>
    <row r="4915" spans="1:5">
      <c r="A4915" s="55">
        <v>39996</v>
      </c>
      <c r="B4915">
        <v>26.22</v>
      </c>
      <c r="C4915">
        <v>28.62</v>
      </c>
      <c r="D4915">
        <v>26.22</v>
      </c>
      <c r="E4915">
        <v>27.95</v>
      </c>
    </row>
    <row r="4916" spans="1:5">
      <c r="A4916" s="55">
        <v>40000</v>
      </c>
      <c r="B4916">
        <v>30.32</v>
      </c>
      <c r="C4916">
        <v>30.6</v>
      </c>
      <c r="D4916">
        <v>28.99</v>
      </c>
      <c r="E4916">
        <v>29</v>
      </c>
    </row>
    <row r="4917" spans="1:5">
      <c r="A4917" s="55">
        <v>40001</v>
      </c>
      <c r="B4917">
        <v>29</v>
      </c>
      <c r="C4917">
        <v>30.94</v>
      </c>
      <c r="D4917">
        <v>28.9</v>
      </c>
      <c r="E4917">
        <v>30.85</v>
      </c>
    </row>
    <row r="4918" spans="1:5">
      <c r="A4918" s="55">
        <v>40002</v>
      </c>
      <c r="B4918">
        <v>30.85</v>
      </c>
      <c r="C4918">
        <v>33.049999999999997</v>
      </c>
      <c r="D4918">
        <v>30.43</v>
      </c>
      <c r="E4918">
        <v>31.3</v>
      </c>
    </row>
    <row r="4919" spans="1:5">
      <c r="A4919" s="55">
        <v>40003</v>
      </c>
      <c r="B4919">
        <v>30.23</v>
      </c>
      <c r="C4919">
        <v>30.49</v>
      </c>
      <c r="D4919">
        <v>29.28</v>
      </c>
      <c r="E4919">
        <v>29.78</v>
      </c>
    </row>
    <row r="4920" spans="1:5">
      <c r="A4920" s="55">
        <v>40004</v>
      </c>
      <c r="B4920">
        <v>29.78</v>
      </c>
      <c r="C4920">
        <v>30.34</v>
      </c>
      <c r="D4920">
        <v>28.82</v>
      </c>
      <c r="E4920">
        <v>29.02</v>
      </c>
    </row>
    <row r="4921" spans="1:5">
      <c r="A4921" s="55">
        <v>40007</v>
      </c>
      <c r="B4921">
        <v>28.36</v>
      </c>
      <c r="C4921">
        <v>29.24</v>
      </c>
      <c r="D4921">
        <v>25.42</v>
      </c>
      <c r="E4921">
        <v>26.31</v>
      </c>
    </row>
    <row r="4922" spans="1:5">
      <c r="A4922" s="55">
        <v>40008</v>
      </c>
      <c r="B4922">
        <v>26.31</v>
      </c>
      <c r="C4922">
        <v>26.84</v>
      </c>
      <c r="D4922">
        <v>24.99</v>
      </c>
      <c r="E4922">
        <v>25.02</v>
      </c>
    </row>
    <row r="4923" spans="1:5">
      <c r="A4923" s="55">
        <v>40009</v>
      </c>
      <c r="B4923">
        <v>25.05</v>
      </c>
      <c r="C4923">
        <v>26.06</v>
      </c>
      <c r="D4923">
        <v>23.83</v>
      </c>
      <c r="E4923">
        <v>25.89</v>
      </c>
    </row>
    <row r="4924" spans="1:5">
      <c r="A4924" s="55">
        <v>40010</v>
      </c>
      <c r="B4924">
        <v>25.96</v>
      </c>
      <c r="C4924">
        <v>26.18</v>
      </c>
      <c r="D4924">
        <v>24.51</v>
      </c>
      <c r="E4924">
        <v>25.42</v>
      </c>
    </row>
    <row r="4925" spans="1:5">
      <c r="A4925" s="55">
        <v>40011</v>
      </c>
      <c r="B4925">
        <v>25.42</v>
      </c>
      <c r="C4925">
        <v>25.55</v>
      </c>
      <c r="D4925">
        <v>23.88</v>
      </c>
      <c r="E4925">
        <v>24.34</v>
      </c>
    </row>
    <row r="4926" spans="1:5">
      <c r="A4926" s="55">
        <v>40014</v>
      </c>
      <c r="B4926">
        <v>25.06</v>
      </c>
      <c r="C4926">
        <v>25.42</v>
      </c>
      <c r="D4926">
        <v>24.26</v>
      </c>
      <c r="E4926">
        <v>24.4</v>
      </c>
    </row>
    <row r="4927" spans="1:5">
      <c r="A4927" s="55">
        <v>40015</v>
      </c>
      <c r="B4927">
        <v>24.28</v>
      </c>
      <c r="C4927">
        <v>25.14</v>
      </c>
      <c r="D4927">
        <v>23.81</v>
      </c>
      <c r="E4927">
        <v>23.87</v>
      </c>
    </row>
    <row r="4928" spans="1:5">
      <c r="A4928" s="55">
        <v>40016</v>
      </c>
      <c r="B4928">
        <v>24.05</v>
      </c>
      <c r="C4928">
        <v>24.14</v>
      </c>
      <c r="D4928">
        <v>23.24</v>
      </c>
      <c r="E4928">
        <v>23.47</v>
      </c>
    </row>
    <row r="4929" spans="1:5">
      <c r="A4929" s="55">
        <v>40017</v>
      </c>
      <c r="B4929">
        <v>23.71</v>
      </c>
      <c r="C4929">
        <v>24.05</v>
      </c>
      <c r="D4929">
        <v>23.21</v>
      </c>
      <c r="E4929">
        <v>23.43</v>
      </c>
    </row>
    <row r="4930" spans="1:5">
      <c r="A4930" s="55">
        <v>40018</v>
      </c>
      <c r="B4930">
        <v>23.87</v>
      </c>
      <c r="C4930">
        <v>23.87</v>
      </c>
      <c r="D4930">
        <v>23</v>
      </c>
      <c r="E4930">
        <v>23.09</v>
      </c>
    </row>
    <row r="4931" spans="1:5">
      <c r="A4931" s="55">
        <v>40021</v>
      </c>
      <c r="B4931">
        <v>24.06</v>
      </c>
      <c r="C4931">
        <v>24.86</v>
      </c>
      <c r="D4931">
        <v>24.02</v>
      </c>
      <c r="E4931">
        <v>24.28</v>
      </c>
    </row>
    <row r="4932" spans="1:5">
      <c r="A4932" s="55">
        <v>40022</v>
      </c>
      <c r="B4932">
        <v>24.28</v>
      </c>
      <c r="C4932">
        <v>25.61</v>
      </c>
      <c r="D4932">
        <v>24.28</v>
      </c>
      <c r="E4932">
        <v>25.01</v>
      </c>
    </row>
    <row r="4933" spans="1:5">
      <c r="A4933" s="55">
        <v>40023</v>
      </c>
      <c r="B4933">
        <v>25.47</v>
      </c>
      <c r="C4933">
        <v>26.18</v>
      </c>
      <c r="D4933">
        <v>25.41</v>
      </c>
      <c r="E4933">
        <v>25.61</v>
      </c>
    </row>
    <row r="4934" spans="1:5">
      <c r="A4934" s="55">
        <v>40024</v>
      </c>
      <c r="B4934">
        <v>25.4</v>
      </c>
      <c r="C4934">
        <v>25.76</v>
      </c>
      <c r="D4934">
        <v>24.85</v>
      </c>
      <c r="E4934">
        <v>25.4</v>
      </c>
    </row>
    <row r="4935" spans="1:5">
      <c r="A4935" s="55">
        <v>40025</v>
      </c>
      <c r="B4935">
        <v>25.4</v>
      </c>
      <c r="C4935">
        <v>26.22</v>
      </c>
      <c r="D4935">
        <v>24.93</v>
      </c>
      <c r="E4935">
        <v>25.92</v>
      </c>
    </row>
    <row r="4936" spans="1:5">
      <c r="A4936" s="55">
        <v>40028</v>
      </c>
      <c r="B4936">
        <v>25.92</v>
      </c>
      <c r="C4936">
        <v>26.49</v>
      </c>
      <c r="D4936">
        <v>25.56</v>
      </c>
      <c r="E4936">
        <v>25.56</v>
      </c>
    </row>
    <row r="4937" spans="1:5">
      <c r="A4937" s="55">
        <v>40029</v>
      </c>
      <c r="B4937">
        <v>25.55</v>
      </c>
      <c r="C4937">
        <v>26.16</v>
      </c>
      <c r="D4937">
        <v>24.89</v>
      </c>
      <c r="E4937">
        <v>24.89</v>
      </c>
    </row>
    <row r="4938" spans="1:5">
      <c r="A4938" s="55">
        <v>40030</v>
      </c>
      <c r="B4938">
        <v>24.91</v>
      </c>
      <c r="C4938">
        <v>25.85</v>
      </c>
      <c r="D4938">
        <v>24.86</v>
      </c>
      <c r="E4938">
        <v>24.9</v>
      </c>
    </row>
    <row r="4939" spans="1:5">
      <c r="A4939" s="55">
        <v>40031</v>
      </c>
      <c r="B4939">
        <v>24.9</v>
      </c>
      <c r="C4939">
        <v>26.15</v>
      </c>
      <c r="D4939">
        <v>24.47</v>
      </c>
      <c r="E4939">
        <v>25.67</v>
      </c>
    </row>
    <row r="4940" spans="1:5">
      <c r="A4940" s="55">
        <v>40032</v>
      </c>
      <c r="B4940">
        <v>24.71</v>
      </c>
      <c r="C4940">
        <v>24.95</v>
      </c>
      <c r="D4940">
        <v>23.98</v>
      </c>
      <c r="E4940">
        <v>24.76</v>
      </c>
    </row>
    <row r="4941" spans="1:5">
      <c r="A4941" s="55">
        <v>40035</v>
      </c>
      <c r="B4941">
        <v>24.76</v>
      </c>
      <c r="C4941">
        <v>25.82</v>
      </c>
      <c r="D4941">
        <v>24.76</v>
      </c>
      <c r="E4941">
        <v>24.99</v>
      </c>
    </row>
    <row r="4942" spans="1:5">
      <c r="A4942" s="55">
        <v>40036</v>
      </c>
      <c r="B4942">
        <v>24.98</v>
      </c>
      <c r="C4942">
        <v>26.98</v>
      </c>
      <c r="D4942">
        <v>24.98</v>
      </c>
      <c r="E4942">
        <v>25.99</v>
      </c>
    </row>
    <row r="4943" spans="1:5">
      <c r="A4943" s="55">
        <v>40037</v>
      </c>
      <c r="B4943">
        <v>25.99</v>
      </c>
      <c r="C4943">
        <v>26.5</v>
      </c>
      <c r="D4943">
        <v>25.11</v>
      </c>
      <c r="E4943">
        <v>25.45</v>
      </c>
    </row>
    <row r="4944" spans="1:5">
      <c r="A4944" s="55">
        <v>40038</v>
      </c>
      <c r="B4944">
        <v>25.34</v>
      </c>
      <c r="C4944">
        <v>26.15</v>
      </c>
      <c r="D4944">
        <v>24.71</v>
      </c>
      <c r="E4944">
        <v>24.71</v>
      </c>
    </row>
    <row r="4945" spans="1:5">
      <c r="A4945" s="55">
        <v>40039</v>
      </c>
      <c r="B4945">
        <v>24.77</v>
      </c>
      <c r="C4945">
        <v>25.94</v>
      </c>
      <c r="D4945">
        <v>24.26</v>
      </c>
      <c r="E4945">
        <v>24.27</v>
      </c>
    </row>
    <row r="4946" spans="1:5">
      <c r="A4946" s="55">
        <v>40042</v>
      </c>
      <c r="B4946">
        <v>24.27</v>
      </c>
      <c r="C4946">
        <v>28.39</v>
      </c>
      <c r="D4946">
        <v>24.27</v>
      </c>
      <c r="E4946">
        <v>27.89</v>
      </c>
    </row>
    <row r="4947" spans="1:5">
      <c r="A4947" s="55">
        <v>40043</v>
      </c>
      <c r="B4947">
        <v>27.89</v>
      </c>
      <c r="C4947">
        <v>27.89</v>
      </c>
      <c r="D4947">
        <v>26.08</v>
      </c>
      <c r="E4947">
        <v>26.18</v>
      </c>
    </row>
    <row r="4948" spans="1:5">
      <c r="A4948" s="55">
        <v>40044</v>
      </c>
      <c r="B4948">
        <v>28.08</v>
      </c>
      <c r="C4948">
        <v>28.14</v>
      </c>
      <c r="D4948">
        <v>26.14</v>
      </c>
      <c r="E4948">
        <v>26.26</v>
      </c>
    </row>
    <row r="4949" spans="1:5">
      <c r="A4949" s="55">
        <v>40045</v>
      </c>
      <c r="B4949">
        <v>26.45</v>
      </c>
      <c r="C4949">
        <v>26.45</v>
      </c>
      <c r="D4949">
        <v>24.75</v>
      </c>
      <c r="E4949">
        <v>25.09</v>
      </c>
    </row>
    <row r="4950" spans="1:5">
      <c r="A4950" s="55">
        <v>40046</v>
      </c>
      <c r="B4950">
        <v>24.49</v>
      </c>
      <c r="C4950">
        <v>25.06</v>
      </c>
      <c r="D4950">
        <v>23.91</v>
      </c>
      <c r="E4950">
        <v>25.01</v>
      </c>
    </row>
    <row r="4951" spans="1:5">
      <c r="A4951" s="55">
        <v>40049</v>
      </c>
      <c r="B4951">
        <v>25.01</v>
      </c>
      <c r="C4951">
        <v>25.7</v>
      </c>
      <c r="D4951">
        <v>25.01</v>
      </c>
      <c r="E4951">
        <v>25.14</v>
      </c>
    </row>
    <row r="4952" spans="1:5">
      <c r="A4952" s="55">
        <v>40050</v>
      </c>
      <c r="B4952">
        <v>25.13</v>
      </c>
      <c r="C4952">
        <v>25.13</v>
      </c>
      <c r="D4952">
        <v>23.68</v>
      </c>
      <c r="E4952">
        <v>24.92</v>
      </c>
    </row>
    <row r="4953" spans="1:5">
      <c r="A4953" s="55">
        <v>40051</v>
      </c>
      <c r="B4953">
        <v>24.91</v>
      </c>
      <c r="C4953">
        <v>25.56</v>
      </c>
      <c r="D4953">
        <v>24.69</v>
      </c>
      <c r="E4953">
        <v>24.95</v>
      </c>
    </row>
    <row r="4954" spans="1:5">
      <c r="A4954" s="55">
        <v>40052</v>
      </c>
      <c r="B4954">
        <v>25.13</v>
      </c>
      <c r="C4954">
        <v>25.89</v>
      </c>
      <c r="D4954">
        <v>24.43</v>
      </c>
      <c r="E4954">
        <v>24.68</v>
      </c>
    </row>
    <row r="4955" spans="1:5">
      <c r="A4955" s="55">
        <v>40053</v>
      </c>
      <c r="B4955">
        <v>24.44</v>
      </c>
      <c r="C4955">
        <v>25.5</v>
      </c>
      <c r="D4955">
        <v>24.28</v>
      </c>
      <c r="E4955">
        <v>24.76</v>
      </c>
    </row>
    <row r="4956" spans="1:5">
      <c r="A4956" s="55">
        <v>40056</v>
      </c>
      <c r="B4956">
        <v>24.76</v>
      </c>
      <c r="C4956">
        <v>27.01</v>
      </c>
      <c r="D4956">
        <v>24.76</v>
      </c>
      <c r="E4956">
        <v>26.01</v>
      </c>
    </row>
    <row r="4957" spans="1:5">
      <c r="A4957" s="55">
        <v>40057</v>
      </c>
      <c r="B4957">
        <v>26.01</v>
      </c>
      <c r="C4957">
        <v>29.23</v>
      </c>
      <c r="D4957">
        <v>26</v>
      </c>
      <c r="E4957">
        <v>29.15</v>
      </c>
    </row>
    <row r="4958" spans="1:5">
      <c r="A4958" s="55">
        <v>40058</v>
      </c>
      <c r="B4958">
        <v>29.14</v>
      </c>
      <c r="C4958">
        <v>29.57</v>
      </c>
      <c r="D4958">
        <v>28.41</v>
      </c>
      <c r="E4958">
        <v>28.9</v>
      </c>
    </row>
    <row r="4959" spans="1:5">
      <c r="A4959" s="55">
        <v>40059</v>
      </c>
      <c r="B4959">
        <v>28.9</v>
      </c>
      <c r="C4959">
        <v>28.9</v>
      </c>
      <c r="D4959">
        <v>26.98</v>
      </c>
      <c r="E4959">
        <v>27.1</v>
      </c>
    </row>
    <row r="4960" spans="1:5">
      <c r="A4960" s="55">
        <v>40060</v>
      </c>
      <c r="B4960">
        <v>26.98</v>
      </c>
      <c r="C4960">
        <v>26.98</v>
      </c>
      <c r="D4960">
        <v>24.86</v>
      </c>
      <c r="E4960">
        <v>25.26</v>
      </c>
    </row>
    <row r="4961" spans="1:5">
      <c r="A4961" s="55">
        <v>40064</v>
      </c>
      <c r="B4961">
        <v>25.26</v>
      </c>
      <c r="C4961">
        <v>26.15</v>
      </c>
      <c r="D4961">
        <v>25.26</v>
      </c>
      <c r="E4961">
        <v>25.62</v>
      </c>
    </row>
    <row r="4962" spans="1:5">
      <c r="A4962" s="55">
        <v>40065</v>
      </c>
      <c r="B4962">
        <v>25.66</v>
      </c>
      <c r="C4962">
        <v>25.93</v>
      </c>
      <c r="D4962">
        <v>24.23</v>
      </c>
      <c r="E4962">
        <v>24.32</v>
      </c>
    </row>
    <row r="4963" spans="1:5">
      <c r="A4963" s="55">
        <v>40066</v>
      </c>
      <c r="B4963">
        <v>24.4</v>
      </c>
      <c r="C4963">
        <v>24.76</v>
      </c>
      <c r="D4963">
        <v>22.82</v>
      </c>
      <c r="E4963">
        <v>23.55</v>
      </c>
    </row>
    <row r="4964" spans="1:5">
      <c r="A4964" s="55">
        <v>40067</v>
      </c>
      <c r="B4964">
        <v>23.49</v>
      </c>
      <c r="C4964">
        <v>24.33</v>
      </c>
      <c r="D4964">
        <v>22.48</v>
      </c>
      <c r="E4964">
        <v>24.15</v>
      </c>
    </row>
    <row r="4965" spans="1:5">
      <c r="A4965" s="55">
        <v>40070</v>
      </c>
      <c r="B4965">
        <v>25.39</v>
      </c>
      <c r="C4965">
        <v>25.39</v>
      </c>
      <c r="D4965">
        <v>23.32</v>
      </c>
      <c r="E4965">
        <v>23.86</v>
      </c>
    </row>
    <row r="4966" spans="1:5">
      <c r="A4966" s="55">
        <v>40071</v>
      </c>
      <c r="B4966">
        <v>23.9</v>
      </c>
      <c r="C4966">
        <v>24.27</v>
      </c>
      <c r="D4966">
        <v>23.07</v>
      </c>
      <c r="E4966">
        <v>23.42</v>
      </c>
    </row>
    <row r="4967" spans="1:5">
      <c r="A4967" s="55">
        <v>40072</v>
      </c>
      <c r="B4967">
        <v>23.29</v>
      </c>
      <c r="C4967">
        <v>23.92</v>
      </c>
      <c r="D4967">
        <v>22.78</v>
      </c>
      <c r="E4967">
        <v>23.69</v>
      </c>
    </row>
    <row r="4968" spans="1:5">
      <c r="A4968" s="55">
        <v>40073</v>
      </c>
      <c r="B4968">
        <v>23.99</v>
      </c>
      <c r="C4968">
        <v>24.07</v>
      </c>
      <c r="D4968">
        <v>22.79</v>
      </c>
      <c r="E4968">
        <v>23.65</v>
      </c>
    </row>
    <row r="4969" spans="1:5">
      <c r="A4969" s="55">
        <v>40074</v>
      </c>
      <c r="B4969">
        <v>23.65</v>
      </c>
      <c r="C4969">
        <v>24.43</v>
      </c>
      <c r="D4969">
        <v>23.14</v>
      </c>
      <c r="E4969">
        <v>23.92</v>
      </c>
    </row>
    <row r="4970" spans="1:5">
      <c r="A4970" s="55">
        <v>40077</v>
      </c>
      <c r="B4970">
        <v>25.34</v>
      </c>
      <c r="C4970">
        <v>25.51</v>
      </c>
      <c r="D4970">
        <v>23.71</v>
      </c>
      <c r="E4970">
        <v>24.06</v>
      </c>
    </row>
    <row r="4971" spans="1:5">
      <c r="A4971" s="55">
        <v>40078</v>
      </c>
      <c r="B4971">
        <v>23.81</v>
      </c>
      <c r="C4971">
        <v>23.98</v>
      </c>
      <c r="D4971">
        <v>23.06</v>
      </c>
      <c r="E4971">
        <v>23.08</v>
      </c>
    </row>
    <row r="4972" spans="1:5">
      <c r="A4972" s="55">
        <v>40079</v>
      </c>
      <c r="B4972">
        <v>22.9</v>
      </c>
      <c r="C4972">
        <v>23.69</v>
      </c>
      <c r="D4972">
        <v>22.19</v>
      </c>
      <c r="E4972">
        <v>23.49</v>
      </c>
    </row>
    <row r="4973" spans="1:5">
      <c r="A4973" s="55">
        <v>40080</v>
      </c>
      <c r="B4973">
        <v>23.67</v>
      </c>
      <c r="C4973">
        <v>25.37</v>
      </c>
      <c r="D4973">
        <v>23.44</v>
      </c>
      <c r="E4973">
        <v>24.95</v>
      </c>
    </row>
    <row r="4974" spans="1:5">
      <c r="A4974" s="55">
        <v>40081</v>
      </c>
      <c r="B4974">
        <v>25.18</v>
      </c>
      <c r="C4974">
        <v>26.34</v>
      </c>
      <c r="D4974">
        <v>24.81</v>
      </c>
      <c r="E4974">
        <v>25.61</v>
      </c>
    </row>
    <row r="4975" spans="1:5">
      <c r="A4975" s="55">
        <v>40084</v>
      </c>
      <c r="B4975">
        <v>26.26</v>
      </c>
      <c r="C4975">
        <v>26.4</v>
      </c>
      <c r="D4975">
        <v>24.85</v>
      </c>
      <c r="E4975">
        <v>24.88</v>
      </c>
    </row>
    <row r="4976" spans="1:5">
      <c r="A4976" s="55">
        <v>40085</v>
      </c>
      <c r="B4976">
        <v>24.88</v>
      </c>
      <c r="C4976">
        <v>25.28</v>
      </c>
      <c r="D4976">
        <v>24.54</v>
      </c>
      <c r="E4976">
        <v>25.19</v>
      </c>
    </row>
    <row r="4977" spans="1:5">
      <c r="A4977" s="55">
        <v>40086</v>
      </c>
      <c r="B4977">
        <v>25.19</v>
      </c>
      <c r="C4977">
        <v>26.45</v>
      </c>
      <c r="D4977">
        <v>24.76</v>
      </c>
      <c r="E4977">
        <v>25.61</v>
      </c>
    </row>
    <row r="4978" spans="1:5">
      <c r="A4978" s="55">
        <v>40087</v>
      </c>
      <c r="B4978">
        <v>25.98</v>
      </c>
      <c r="C4978">
        <v>28.42</v>
      </c>
      <c r="D4978">
        <v>25.98</v>
      </c>
      <c r="E4978">
        <v>28.27</v>
      </c>
    </row>
    <row r="4979" spans="1:5">
      <c r="A4979" s="55">
        <v>40088</v>
      </c>
      <c r="B4979">
        <v>29.34</v>
      </c>
      <c r="C4979">
        <v>29.56</v>
      </c>
      <c r="D4979">
        <v>27.98</v>
      </c>
      <c r="E4979">
        <v>28.68</v>
      </c>
    </row>
    <row r="4980" spans="1:5">
      <c r="A4980" s="55">
        <v>40091</v>
      </c>
      <c r="B4980">
        <v>29.34</v>
      </c>
      <c r="C4980">
        <v>29.34</v>
      </c>
      <c r="D4980">
        <v>26.57</v>
      </c>
      <c r="E4980">
        <v>26.84</v>
      </c>
    </row>
    <row r="4981" spans="1:5">
      <c r="A4981" s="55">
        <v>40092</v>
      </c>
      <c r="B4981">
        <v>26.39</v>
      </c>
      <c r="C4981">
        <v>26.41</v>
      </c>
      <c r="D4981">
        <v>25.19</v>
      </c>
      <c r="E4981">
        <v>25.7</v>
      </c>
    </row>
    <row r="4982" spans="1:5">
      <c r="A4982" s="55">
        <v>40093</v>
      </c>
      <c r="B4982">
        <v>25.78</v>
      </c>
      <c r="C4982">
        <v>25.82</v>
      </c>
      <c r="D4982">
        <v>24.57</v>
      </c>
      <c r="E4982">
        <v>24.68</v>
      </c>
    </row>
    <row r="4983" spans="1:5">
      <c r="A4983" s="55">
        <v>40094</v>
      </c>
      <c r="B4983">
        <v>24.68</v>
      </c>
      <c r="C4983">
        <v>24.69</v>
      </c>
      <c r="D4983">
        <v>23.9</v>
      </c>
      <c r="E4983">
        <v>24.18</v>
      </c>
    </row>
    <row r="4984" spans="1:5">
      <c r="A4984" s="55">
        <v>40095</v>
      </c>
      <c r="B4984">
        <v>24.39</v>
      </c>
      <c r="C4984">
        <v>24.54</v>
      </c>
      <c r="D4984">
        <v>22.99</v>
      </c>
      <c r="E4984">
        <v>23.12</v>
      </c>
    </row>
    <row r="4985" spans="1:5">
      <c r="A4985" s="55">
        <v>40098</v>
      </c>
      <c r="B4985">
        <v>23.12</v>
      </c>
      <c r="C4985">
        <v>23.53</v>
      </c>
      <c r="D4985">
        <v>22.67</v>
      </c>
      <c r="E4985">
        <v>23.01</v>
      </c>
    </row>
    <row r="4986" spans="1:5">
      <c r="A4986" s="55">
        <v>40099</v>
      </c>
      <c r="B4986">
        <v>23</v>
      </c>
      <c r="C4986">
        <v>24.07</v>
      </c>
      <c r="D4986">
        <v>22.74</v>
      </c>
      <c r="E4986">
        <v>22.99</v>
      </c>
    </row>
    <row r="4987" spans="1:5">
      <c r="A4987" s="55">
        <v>40100</v>
      </c>
      <c r="B4987">
        <v>22.08</v>
      </c>
      <c r="C4987">
        <v>22.89</v>
      </c>
      <c r="D4987">
        <v>21.55</v>
      </c>
      <c r="E4987">
        <v>22.86</v>
      </c>
    </row>
    <row r="4988" spans="1:5">
      <c r="A4988" s="55">
        <v>40101</v>
      </c>
      <c r="B4988">
        <v>23.51</v>
      </c>
      <c r="C4988">
        <v>23.53</v>
      </c>
      <c r="D4988">
        <v>21.49</v>
      </c>
      <c r="E4988">
        <v>21.72</v>
      </c>
    </row>
    <row r="4989" spans="1:5">
      <c r="A4989" s="55">
        <v>40102</v>
      </c>
      <c r="B4989">
        <v>21.72</v>
      </c>
      <c r="C4989">
        <v>22.6</v>
      </c>
      <c r="D4989">
        <v>20.98</v>
      </c>
      <c r="E4989">
        <v>21.43</v>
      </c>
    </row>
    <row r="4990" spans="1:5">
      <c r="A4990" s="55">
        <v>40105</v>
      </c>
      <c r="B4990">
        <v>21.41</v>
      </c>
      <c r="C4990">
        <v>22.46</v>
      </c>
      <c r="D4990">
        <v>20.91</v>
      </c>
      <c r="E4990">
        <v>21.49</v>
      </c>
    </row>
    <row r="4991" spans="1:5">
      <c r="A4991" s="55">
        <v>40106</v>
      </c>
      <c r="B4991">
        <v>21.55</v>
      </c>
      <c r="C4991">
        <v>21.76</v>
      </c>
      <c r="D4991">
        <v>20.9</v>
      </c>
      <c r="E4991">
        <v>20.9</v>
      </c>
    </row>
    <row r="4992" spans="1:5">
      <c r="A4992" s="55">
        <v>40107</v>
      </c>
      <c r="B4992">
        <v>20.9</v>
      </c>
      <c r="C4992">
        <v>22.48</v>
      </c>
      <c r="D4992">
        <v>20.100000000000001</v>
      </c>
      <c r="E4992">
        <v>22.22</v>
      </c>
    </row>
    <row r="4993" spans="1:5">
      <c r="A4993" s="55">
        <v>40108</v>
      </c>
      <c r="B4993">
        <v>22.22</v>
      </c>
      <c r="C4993">
        <v>22.77</v>
      </c>
      <c r="D4993">
        <v>20.329999999999998</v>
      </c>
      <c r="E4993">
        <v>20.69</v>
      </c>
    </row>
    <row r="4994" spans="1:5">
      <c r="A4994" s="55">
        <v>40109</v>
      </c>
      <c r="B4994">
        <v>20.7</v>
      </c>
      <c r="C4994">
        <v>22.59</v>
      </c>
      <c r="D4994">
        <v>20.34</v>
      </c>
      <c r="E4994">
        <v>22.27</v>
      </c>
    </row>
    <row r="4995" spans="1:5">
      <c r="A4995" s="55">
        <v>40112</v>
      </c>
      <c r="B4995">
        <v>23.06</v>
      </c>
      <c r="C4995">
        <v>24.86</v>
      </c>
      <c r="D4995">
        <v>21.89</v>
      </c>
      <c r="E4995">
        <v>24.31</v>
      </c>
    </row>
    <row r="4996" spans="1:5">
      <c r="A4996" s="55">
        <v>40113</v>
      </c>
      <c r="B4996">
        <v>24.38</v>
      </c>
      <c r="C4996">
        <v>25.22</v>
      </c>
      <c r="D4996">
        <v>24.03</v>
      </c>
      <c r="E4996">
        <v>24.83</v>
      </c>
    </row>
    <row r="4997" spans="1:5">
      <c r="A4997" s="55">
        <v>40114</v>
      </c>
      <c r="B4997">
        <v>24.83</v>
      </c>
      <c r="C4997">
        <v>27.94</v>
      </c>
      <c r="D4997">
        <v>24.83</v>
      </c>
      <c r="E4997">
        <v>27.91</v>
      </c>
    </row>
    <row r="4998" spans="1:5">
      <c r="A4998" s="55">
        <v>40115</v>
      </c>
      <c r="B4998">
        <v>27.16</v>
      </c>
      <c r="C4998">
        <v>27.19</v>
      </c>
      <c r="D4998">
        <v>24.68</v>
      </c>
      <c r="E4998">
        <v>24.76</v>
      </c>
    </row>
    <row r="4999" spans="1:5">
      <c r="A4999" s="55">
        <v>40116</v>
      </c>
      <c r="B4999">
        <v>24.76</v>
      </c>
      <c r="C4999">
        <v>31.59</v>
      </c>
      <c r="D4999">
        <v>24.76</v>
      </c>
      <c r="E4999">
        <v>30.69</v>
      </c>
    </row>
    <row r="5000" spans="1:5">
      <c r="A5000" s="55">
        <v>40119</v>
      </c>
      <c r="B5000">
        <v>30.7</v>
      </c>
      <c r="C5000">
        <v>31.84</v>
      </c>
      <c r="D5000">
        <v>28.07</v>
      </c>
      <c r="E5000">
        <v>29.78</v>
      </c>
    </row>
    <row r="5001" spans="1:5">
      <c r="A5001" s="55">
        <v>40120</v>
      </c>
      <c r="B5001">
        <v>30.62</v>
      </c>
      <c r="C5001">
        <v>30.8</v>
      </c>
      <c r="D5001">
        <v>28.77</v>
      </c>
      <c r="E5001">
        <v>28.81</v>
      </c>
    </row>
    <row r="5002" spans="1:5">
      <c r="A5002" s="55">
        <v>40121</v>
      </c>
      <c r="B5002">
        <v>28.81</v>
      </c>
      <c r="C5002">
        <v>28.81</v>
      </c>
      <c r="D5002">
        <v>26.61</v>
      </c>
      <c r="E5002">
        <v>27.72</v>
      </c>
    </row>
    <row r="5003" spans="1:5">
      <c r="A5003" s="55">
        <v>40122</v>
      </c>
      <c r="B5003">
        <v>27.28</v>
      </c>
      <c r="C5003">
        <v>27.39</v>
      </c>
      <c r="D5003">
        <v>25.41</v>
      </c>
      <c r="E5003">
        <v>25.43</v>
      </c>
    </row>
    <row r="5004" spans="1:5">
      <c r="A5004" s="55">
        <v>40123</v>
      </c>
      <c r="B5004">
        <v>26.17</v>
      </c>
      <c r="C5004">
        <v>26.17</v>
      </c>
      <c r="D5004">
        <v>24.06</v>
      </c>
      <c r="E5004">
        <v>24.19</v>
      </c>
    </row>
    <row r="5005" spans="1:5">
      <c r="A5005" s="55">
        <v>40126</v>
      </c>
      <c r="B5005">
        <v>24.19</v>
      </c>
      <c r="C5005">
        <v>24.24</v>
      </c>
      <c r="D5005">
        <v>22.78</v>
      </c>
      <c r="E5005">
        <v>23.15</v>
      </c>
    </row>
    <row r="5006" spans="1:5">
      <c r="A5006" s="55">
        <v>40127</v>
      </c>
      <c r="B5006">
        <v>23.15</v>
      </c>
      <c r="C5006">
        <v>23.53</v>
      </c>
      <c r="D5006">
        <v>22.78</v>
      </c>
      <c r="E5006">
        <v>22.84</v>
      </c>
    </row>
    <row r="5007" spans="1:5">
      <c r="A5007" s="55">
        <v>40128</v>
      </c>
      <c r="B5007">
        <v>22.84</v>
      </c>
      <c r="C5007">
        <v>23.68</v>
      </c>
      <c r="D5007">
        <v>21.61</v>
      </c>
      <c r="E5007">
        <v>23.04</v>
      </c>
    </row>
    <row r="5008" spans="1:5">
      <c r="A5008" s="55">
        <v>40129</v>
      </c>
      <c r="B5008">
        <v>23.04</v>
      </c>
      <c r="C5008">
        <v>24.61</v>
      </c>
      <c r="D5008">
        <v>22.91</v>
      </c>
      <c r="E5008">
        <v>24.24</v>
      </c>
    </row>
    <row r="5009" spans="1:5">
      <c r="A5009" s="55">
        <v>40130</v>
      </c>
      <c r="B5009">
        <v>24.25</v>
      </c>
      <c r="C5009">
        <v>24.43</v>
      </c>
      <c r="D5009">
        <v>23.22</v>
      </c>
      <c r="E5009">
        <v>23.36</v>
      </c>
    </row>
    <row r="5010" spans="1:5">
      <c r="A5010" s="55">
        <v>40133</v>
      </c>
      <c r="B5010">
        <v>23.36</v>
      </c>
      <c r="C5010">
        <v>23.42</v>
      </c>
      <c r="D5010">
        <v>22.02</v>
      </c>
      <c r="E5010">
        <v>22.89</v>
      </c>
    </row>
    <row r="5011" spans="1:5">
      <c r="A5011" s="55">
        <v>40134</v>
      </c>
      <c r="B5011">
        <v>22.81</v>
      </c>
      <c r="C5011">
        <v>23.33</v>
      </c>
      <c r="D5011">
        <v>22.27</v>
      </c>
      <c r="E5011">
        <v>22.41</v>
      </c>
    </row>
    <row r="5012" spans="1:5">
      <c r="A5012" s="55">
        <v>40135</v>
      </c>
      <c r="B5012">
        <v>22.35</v>
      </c>
      <c r="C5012">
        <v>22.65</v>
      </c>
      <c r="D5012">
        <v>21.63</v>
      </c>
      <c r="E5012">
        <v>21.63</v>
      </c>
    </row>
    <row r="5013" spans="1:5">
      <c r="A5013" s="55">
        <v>40136</v>
      </c>
      <c r="B5013">
        <v>21.63</v>
      </c>
      <c r="C5013">
        <v>24.2</v>
      </c>
      <c r="D5013">
        <v>21.63</v>
      </c>
      <c r="E5013">
        <v>22.63</v>
      </c>
    </row>
    <row r="5014" spans="1:5">
      <c r="A5014" s="55">
        <v>40137</v>
      </c>
      <c r="B5014">
        <v>23.45</v>
      </c>
      <c r="C5014">
        <v>23.45</v>
      </c>
      <c r="D5014">
        <v>22.14</v>
      </c>
      <c r="E5014">
        <v>22.19</v>
      </c>
    </row>
    <row r="5015" spans="1:5">
      <c r="A5015" s="55">
        <v>40140</v>
      </c>
      <c r="B5015">
        <v>21.98</v>
      </c>
      <c r="C5015">
        <v>21.98</v>
      </c>
      <c r="D5015">
        <v>20.9</v>
      </c>
      <c r="E5015">
        <v>21.16</v>
      </c>
    </row>
    <row r="5016" spans="1:5">
      <c r="A5016" s="55">
        <v>40141</v>
      </c>
      <c r="B5016">
        <v>21.28</v>
      </c>
      <c r="C5016">
        <v>21.87</v>
      </c>
      <c r="D5016">
        <v>20.350000000000001</v>
      </c>
      <c r="E5016">
        <v>20.47</v>
      </c>
    </row>
    <row r="5017" spans="1:5">
      <c r="A5017" s="55">
        <v>40142</v>
      </c>
      <c r="B5017">
        <v>20.23</v>
      </c>
      <c r="C5017">
        <v>20.57</v>
      </c>
      <c r="D5017">
        <v>20.05</v>
      </c>
      <c r="E5017">
        <v>20.48</v>
      </c>
    </row>
    <row r="5018" spans="1:5">
      <c r="A5018" s="55">
        <v>40144</v>
      </c>
      <c r="B5018">
        <v>25.75</v>
      </c>
      <c r="C5018">
        <v>25.93</v>
      </c>
      <c r="D5018">
        <v>23.12</v>
      </c>
      <c r="E5018">
        <v>24.85</v>
      </c>
    </row>
    <row r="5019" spans="1:5">
      <c r="A5019" s="55">
        <v>40147</v>
      </c>
      <c r="B5019">
        <v>24.95</v>
      </c>
      <c r="C5019">
        <v>25.57</v>
      </c>
      <c r="D5019">
        <v>24.19</v>
      </c>
      <c r="E5019">
        <v>24.51</v>
      </c>
    </row>
    <row r="5020" spans="1:5">
      <c r="A5020" s="55">
        <v>40148</v>
      </c>
      <c r="B5020">
        <v>24.51</v>
      </c>
      <c r="C5020">
        <v>24.51</v>
      </c>
      <c r="D5020">
        <v>21.88</v>
      </c>
      <c r="E5020">
        <v>21.92</v>
      </c>
    </row>
    <row r="5021" spans="1:5">
      <c r="A5021" s="55">
        <v>40149</v>
      </c>
      <c r="B5021">
        <v>21.89</v>
      </c>
      <c r="C5021">
        <v>22.19</v>
      </c>
      <c r="D5021">
        <v>21.01</v>
      </c>
      <c r="E5021">
        <v>21.12</v>
      </c>
    </row>
    <row r="5022" spans="1:5">
      <c r="A5022" s="55">
        <v>40150</v>
      </c>
      <c r="B5022">
        <v>21.15</v>
      </c>
      <c r="C5022">
        <v>22.5</v>
      </c>
      <c r="D5022">
        <v>20.61</v>
      </c>
      <c r="E5022">
        <v>22.46</v>
      </c>
    </row>
    <row r="5023" spans="1:5">
      <c r="A5023" s="55">
        <v>40151</v>
      </c>
      <c r="B5023">
        <v>21.18</v>
      </c>
      <c r="C5023">
        <v>22.76</v>
      </c>
      <c r="D5023">
        <v>20.62</v>
      </c>
      <c r="E5023">
        <v>21.25</v>
      </c>
    </row>
    <row r="5024" spans="1:5">
      <c r="A5024" s="55">
        <v>40154</v>
      </c>
      <c r="B5024">
        <v>22.32</v>
      </c>
      <c r="C5024">
        <v>22.46</v>
      </c>
      <c r="D5024">
        <v>21.6</v>
      </c>
      <c r="E5024">
        <v>22.1</v>
      </c>
    </row>
    <row r="5025" spans="1:5">
      <c r="A5025" s="55">
        <v>40155</v>
      </c>
      <c r="B5025">
        <v>23.28</v>
      </c>
      <c r="C5025">
        <v>23.97</v>
      </c>
      <c r="D5025">
        <v>22.84</v>
      </c>
      <c r="E5025">
        <v>23.69</v>
      </c>
    </row>
    <row r="5026" spans="1:5">
      <c r="A5026" s="55">
        <v>40156</v>
      </c>
      <c r="B5026">
        <v>23.21</v>
      </c>
      <c r="C5026">
        <v>24.2</v>
      </c>
      <c r="D5026">
        <v>22.54</v>
      </c>
      <c r="E5026">
        <v>22.66</v>
      </c>
    </row>
    <row r="5027" spans="1:5">
      <c r="A5027" s="55">
        <v>40157</v>
      </c>
      <c r="B5027">
        <v>22.66</v>
      </c>
      <c r="C5027">
        <v>22.66</v>
      </c>
      <c r="D5027">
        <v>21.77</v>
      </c>
      <c r="E5027">
        <v>22.32</v>
      </c>
    </row>
    <row r="5028" spans="1:5">
      <c r="A5028" s="55">
        <v>40158</v>
      </c>
      <c r="B5028">
        <v>21.45</v>
      </c>
      <c r="C5028">
        <v>22.31</v>
      </c>
      <c r="D5028">
        <v>21.39</v>
      </c>
      <c r="E5028">
        <v>21.59</v>
      </c>
    </row>
    <row r="5029" spans="1:5">
      <c r="A5029" s="55">
        <v>40161</v>
      </c>
      <c r="B5029">
        <v>21.59</v>
      </c>
      <c r="C5029">
        <v>21.59</v>
      </c>
      <c r="D5029">
        <v>20.57</v>
      </c>
      <c r="E5029">
        <v>21.15</v>
      </c>
    </row>
    <row r="5030" spans="1:5">
      <c r="A5030" s="55">
        <v>40162</v>
      </c>
      <c r="B5030">
        <v>21.09</v>
      </c>
      <c r="C5030">
        <v>21.87</v>
      </c>
      <c r="D5030">
        <v>20.91</v>
      </c>
      <c r="E5030">
        <v>21.49</v>
      </c>
    </row>
    <row r="5031" spans="1:5">
      <c r="A5031" s="55">
        <v>40163</v>
      </c>
      <c r="B5031">
        <v>21.5</v>
      </c>
      <c r="C5031">
        <v>21.5</v>
      </c>
      <c r="D5031">
        <v>20.46</v>
      </c>
      <c r="E5031">
        <v>20.54</v>
      </c>
    </row>
    <row r="5032" spans="1:5">
      <c r="A5032" s="55">
        <v>40164</v>
      </c>
      <c r="B5032">
        <v>21.89</v>
      </c>
      <c r="C5032">
        <v>22.86</v>
      </c>
      <c r="D5032">
        <v>21.4</v>
      </c>
      <c r="E5032">
        <v>22.51</v>
      </c>
    </row>
    <row r="5033" spans="1:5">
      <c r="A5033" s="55">
        <v>40165</v>
      </c>
      <c r="B5033">
        <v>21.84</v>
      </c>
      <c r="C5033">
        <v>23.02</v>
      </c>
      <c r="D5033">
        <v>21.68</v>
      </c>
      <c r="E5033">
        <v>21.68</v>
      </c>
    </row>
    <row r="5034" spans="1:5">
      <c r="A5034" s="55">
        <v>40168</v>
      </c>
      <c r="B5034">
        <v>21.46</v>
      </c>
      <c r="C5034">
        <v>21.51</v>
      </c>
      <c r="D5034">
        <v>20.28</v>
      </c>
      <c r="E5034">
        <v>20.49</v>
      </c>
    </row>
    <row r="5035" spans="1:5">
      <c r="A5035" s="55">
        <v>40169</v>
      </c>
      <c r="B5035">
        <v>20.39</v>
      </c>
      <c r="C5035">
        <v>20.399999999999999</v>
      </c>
      <c r="D5035">
        <v>19.54</v>
      </c>
      <c r="E5035">
        <v>19.54</v>
      </c>
    </row>
    <row r="5036" spans="1:5">
      <c r="A5036" s="55">
        <v>40170</v>
      </c>
      <c r="B5036">
        <v>19.54</v>
      </c>
      <c r="C5036">
        <v>19.97</v>
      </c>
      <c r="D5036">
        <v>19.350000000000001</v>
      </c>
      <c r="E5036">
        <v>19.71</v>
      </c>
    </row>
    <row r="5037" spans="1:5">
      <c r="A5037" s="55">
        <v>40171</v>
      </c>
      <c r="B5037">
        <v>19.670000000000002</v>
      </c>
      <c r="C5037">
        <v>19.670000000000002</v>
      </c>
      <c r="D5037">
        <v>19.25</v>
      </c>
      <c r="E5037">
        <v>19.47</v>
      </c>
    </row>
    <row r="5038" spans="1:5">
      <c r="A5038" s="55">
        <v>40175</v>
      </c>
      <c r="B5038">
        <v>20.29</v>
      </c>
      <c r="C5038">
        <v>20.53</v>
      </c>
      <c r="D5038">
        <v>19.899999999999999</v>
      </c>
      <c r="E5038">
        <v>19.93</v>
      </c>
    </row>
    <row r="5039" spans="1:5">
      <c r="A5039" s="55">
        <v>40176</v>
      </c>
      <c r="B5039">
        <v>19.87</v>
      </c>
      <c r="C5039">
        <v>20.12</v>
      </c>
      <c r="D5039">
        <v>19.62</v>
      </c>
      <c r="E5039">
        <v>20.010000000000002</v>
      </c>
    </row>
    <row r="5040" spans="1:5">
      <c r="A5040" s="55">
        <v>40177</v>
      </c>
      <c r="B5040">
        <v>20.36</v>
      </c>
      <c r="C5040">
        <v>20.440000000000001</v>
      </c>
      <c r="D5040">
        <v>19.93</v>
      </c>
      <c r="E5040">
        <v>19.96</v>
      </c>
    </row>
    <row r="5041" spans="1:5">
      <c r="A5041" s="55">
        <v>40178</v>
      </c>
      <c r="B5041">
        <v>19.96</v>
      </c>
      <c r="C5041">
        <v>21.83</v>
      </c>
      <c r="D5041">
        <v>19.89</v>
      </c>
      <c r="E5041">
        <v>21.68</v>
      </c>
    </row>
    <row r="5042" spans="1:5">
      <c r="A5042" s="55">
        <v>40182</v>
      </c>
      <c r="B5042">
        <v>21.68</v>
      </c>
      <c r="C5042">
        <v>21.68</v>
      </c>
      <c r="D5042">
        <v>20.03</v>
      </c>
      <c r="E5042">
        <v>20.04</v>
      </c>
    </row>
    <row r="5043" spans="1:5">
      <c r="A5043" s="55">
        <v>40183</v>
      </c>
      <c r="B5043">
        <v>20.05</v>
      </c>
      <c r="C5043">
        <v>20.13</v>
      </c>
      <c r="D5043">
        <v>19.34</v>
      </c>
      <c r="E5043">
        <v>19.350000000000001</v>
      </c>
    </row>
    <row r="5044" spans="1:5">
      <c r="A5044" s="55">
        <v>40184</v>
      </c>
      <c r="B5044">
        <v>19.59</v>
      </c>
      <c r="C5044">
        <v>19.68</v>
      </c>
      <c r="D5044">
        <v>18.77</v>
      </c>
      <c r="E5044">
        <v>19.16</v>
      </c>
    </row>
    <row r="5045" spans="1:5">
      <c r="A5045" s="55">
        <v>40185</v>
      </c>
      <c r="B5045">
        <v>19.68</v>
      </c>
      <c r="C5045">
        <v>19.71</v>
      </c>
      <c r="D5045">
        <v>18.7</v>
      </c>
      <c r="E5045">
        <v>19.059999999999999</v>
      </c>
    </row>
    <row r="5046" spans="1:5">
      <c r="A5046" s="55">
        <v>40186</v>
      </c>
      <c r="B5046">
        <v>19.27</v>
      </c>
      <c r="C5046">
        <v>19.27</v>
      </c>
      <c r="D5046">
        <v>18.11</v>
      </c>
      <c r="E5046">
        <v>18.13</v>
      </c>
    </row>
    <row r="5047" spans="1:5">
      <c r="A5047" s="55">
        <v>40189</v>
      </c>
      <c r="B5047">
        <v>16.93</v>
      </c>
      <c r="C5047">
        <v>17.739999999999998</v>
      </c>
      <c r="D5047">
        <v>16.86</v>
      </c>
      <c r="E5047">
        <v>17.55</v>
      </c>
    </row>
    <row r="5048" spans="1:5">
      <c r="A5048" s="55">
        <v>40190</v>
      </c>
      <c r="B5048">
        <v>17.95</v>
      </c>
      <c r="C5048">
        <v>19.46</v>
      </c>
      <c r="D5048">
        <v>17.95</v>
      </c>
      <c r="E5048">
        <v>18.25</v>
      </c>
    </row>
    <row r="5049" spans="1:5">
      <c r="A5049" s="55">
        <v>40191</v>
      </c>
      <c r="B5049">
        <v>17.940000000000001</v>
      </c>
      <c r="C5049">
        <v>18.72</v>
      </c>
      <c r="D5049">
        <v>17.559999999999999</v>
      </c>
      <c r="E5049">
        <v>17.850000000000001</v>
      </c>
    </row>
    <row r="5050" spans="1:5">
      <c r="A5050" s="55">
        <v>40192</v>
      </c>
      <c r="B5050">
        <v>18.16</v>
      </c>
      <c r="C5050">
        <v>18.27</v>
      </c>
      <c r="D5050">
        <v>17.38</v>
      </c>
      <c r="E5050">
        <v>17.63</v>
      </c>
    </row>
    <row r="5051" spans="1:5">
      <c r="A5051" s="55">
        <v>40193</v>
      </c>
      <c r="B5051">
        <v>17.63</v>
      </c>
      <c r="C5051">
        <v>19.02</v>
      </c>
      <c r="D5051">
        <v>17.63</v>
      </c>
      <c r="E5051">
        <v>17.91</v>
      </c>
    </row>
    <row r="5052" spans="1:5">
      <c r="A5052" s="55">
        <v>40197</v>
      </c>
      <c r="B5052">
        <v>18.63</v>
      </c>
      <c r="C5052">
        <v>18.850000000000001</v>
      </c>
      <c r="D5052">
        <v>17.329999999999998</v>
      </c>
      <c r="E5052">
        <v>17.579999999999998</v>
      </c>
    </row>
    <row r="5053" spans="1:5">
      <c r="A5053" s="55">
        <v>40198</v>
      </c>
      <c r="B5053">
        <v>18.510000000000002</v>
      </c>
      <c r="C5053">
        <v>19.690000000000001</v>
      </c>
      <c r="D5053">
        <v>18.440000000000001</v>
      </c>
      <c r="E5053">
        <v>18.68</v>
      </c>
    </row>
    <row r="5054" spans="1:5">
      <c r="A5054" s="55">
        <v>40199</v>
      </c>
      <c r="B5054">
        <v>18.59</v>
      </c>
      <c r="C5054">
        <v>22.3</v>
      </c>
      <c r="D5054">
        <v>18.27</v>
      </c>
      <c r="E5054">
        <v>22.27</v>
      </c>
    </row>
    <row r="5055" spans="1:5">
      <c r="A5055" s="55">
        <v>40200</v>
      </c>
      <c r="B5055">
        <v>22.27</v>
      </c>
      <c r="C5055">
        <v>28.01</v>
      </c>
      <c r="D5055">
        <v>22.27</v>
      </c>
      <c r="E5055">
        <v>27.31</v>
      </c>
    </row>
    <row r="5056" spans="1:5">
      <c r="A5056" s="55">
        <v>40203</v>
      </c>
      <c r="B5056">
        <v>27.32</v>
      </c>
      <c r="C5056">
        <v>27.32</v>
      </c>
      <c r="D5056">
        <v>24.61</v>
      </c>
      <c r="E5056">
        <v>25.41</v>
      </c>
    </row>
    <row r="5057" spans="1:5">
      <c r="A5057" s="55">
        <v>40204</v>
      </c>
      <c r="B5057">
        <v>26.03</v>
      </c>
      <c r="C5057">
        <v>26.22</v>
      </c>
      <c r="D5057">
        <v>22.77</v>
      </c>
      <c r="E5057">
        <v>24.55</v>
      </c>
    </row>
    <row r="5058" spans="1:5">
      <c r="A5058" s="55">
        <v>40205</v>
      </c>
      <c r="B5058">
        <v>24.81</v>
      </c>
      <c r="C5058">
        <v>25.69</v>
      </c>
      <c r="D5058">
        <v>23.14</v>
      </c>
      <c r="E5058">
        <v>23.14</v>
      </c>
    </row>
    <row r="5059" spans="1:5">
      <c r="A5059" s="55">
        <v>40206</v>
      </c>
      <c r="B5059">
        <v>22.79</v>
      </c>
      <c r="C5059">
        <v>25.3</v>
      </c>
      <c r="D5059">
        <v>22.69</v>
      </c>
      <c r="E5059">
        <v>23.73</v>
      </c>
    </row>
    <row r="5060" spans="1:5">
      <c r="A5060" s="55">
        <v>40207</v>
      </c>
      <c r="B5060">
        <v>23.73</v>
      </c>
      <c r="C5060">
        <v>25.03</v>
      </c>
      <c r="D5060">
        <v>22.11</v>
      </c>
      <c r="E5060">
        <v>24.62</v>
      </c>
    </row>
    <row r="5061" spans="1:5">
      <c r="A5061" s="55">
        <v>40210</v>
      </c>
      <c r="B5061">
        <v>24.33</v>
      </c>
      <c r="C5061">
        <v>24.33</v>
      </c>
      <c r="D5061">
        <v>22.58</v>
      </c>
      <c r="E5061">
        <v>22.59</v>
      </c>
    </row>
    <row r="5062" spans="1:5">
      <c r="A5062" s="55">
        <v>40211</v>
      </c>
      <c r="B5062">
        <v>22.59</v>
      </c>
      <c r="C5062">
        <v>22.99</v>
      </c>
      <c r="D5062">
        <v>21.08</v>
      </c>
      <c r="E5062">
        <v>21.48</v>
      </c>
    </row>
    <row r="5063" spans="1:5">
      <c r="A5063" s="55">
        <v>40212</v>
      </c>
      <c r="B5063">
        <v>22.11</v>
      </c>
      <c r="C5063">
        <v>22.11</v>
      </c>
      <c r="D5063">
        <v>21.33</v>
      </c>
      <c r="E5063">
        <v>21.6</v>
      </c>
    </row>
    <row r="5064" spans="1:5">
      <c r="A5064" s="55">
        <v>40213</v>
      </c>
      <c r="B5064">
        <v>22.63</v>
      </c>
      <c r="C5064">
        <v>26.32</v>
      </c>
      <c r="D5064">
        <v>22.63</v>
      </c>
      <c r="E5064">
        <v>26.08</v>
      </c>
    </row>
    <row r="5065" spans="1:5">
      <c r="A5065" s="55">
        <v>40214</v>
      </c>
      <c r="B5065">
        <v>25.69</v>
      </c>
      <c r="C5065">
        <v>29.22</v>
      </c>
      <c r="D5065">
        <v>25.37</v>
      </c>
      <c r="E5065">
        <v>26.11</v>
      </c>
    </row>
    <row r="5066" spans="1:5">
      <c r="A5066" s="55">
        <v>40217</v>
      </c>
      <c r="B5066">
        <v>26.11</v>
      </c>
      <c r="C5066">
        <v>27.11</v>
      </c>
      <c r="D5066">
        <v>25.48</v>
      </c>
      <c r="E5066">
        <v>26.51</v>
      </c>
    </row>
    <row r="5067" spans="1:5">
      <c r="A5067" s="55">
        <v>40218</v>
      </c>
      <c r="B5067">
        <v>26.51</v>
      </c>
      <c r="C5067">
        <v>26.56</v>
      </c>
      <c r="D5067">
        <v>24.78</v>
      </c>
      <c r="E5067">
        <v>26</v>
      </c>
    </row>
    <row r="5068" spans="1:5">
      <c r="A5068" s="55">
        <v>40219</v>
      </c>
      <c r="B5068">
        <v>26.36</v>
      </c>
      <c r="C5068">
        <v>26.77</v>
      </c>
      <c r="D5068">
        <v>24.8</v>
      </c>
      <c r="E5068">
        <v>25.4</v>
      </c>
    </row>
    <row r="5069" spans="1:5">
      <c r="A5069" s="55">
        <v>40220</v>
      </c>
      <c r="B5069">
        <v>25.82</v>
      </c>
      <c r="C5069">
        <v>26.11</v>
      </c>
      <c r="D5069">
        <v>23.87</v>
      </c>
      <c r="E5069">
        <v>23.96</v>
      </c>
    </row>
    <row r="5070" spans="1:5">
      <c r="A5070" s="55">
        <v>40221</v>
      </c>
      <c r="B5070">
        <v>23.96</v>
      </c>
      <c r="C5070">
        <v>25.54</v>
      </c>
      <c r="D5070">
        <v>22.73</v>
      </c>
      <c r="E5070">
        <v>22.73</v>
      </c>
    </row>
    <row r="5071" spans="1:5">
      <c r="A5071" s="55">
        <v>40225</v>
      </c>
      <c r="B5071">
        <v>23.51</v>
      </c>
      <c r="C5071">
        <v>23.57</v>
      </c>
      <c r="D5071">
        <v>22.13</v>
      </c>
      <c r="E5071">
        <v>22.25</v>
      </c>
    </row>
    <row r="5072" spans="1:5">
      <c r="A5072" s="55">
        <v>40226</v>
      </c>
      <c r="B5072">
        <v>22.25</v>
      </c>
      <c r="C5072">
        <v>22.6</v>
      </c>
      <c r="D5072">
        <v>21.7</v>
      </c>
      <c r="E5072">
        <v>21.72</v>
      </c>
    </row>
    <row r="5073" spans="1:5">
      <c r="A5073" s="55">
        <v>40227</v>
      </c>
      <c r="B5073">
        <v>21.72</v>
      </c>
      <c r="C5073">
        <v>22.21</v>
      </c>
      <c r="D5073">
        <v>20.6</v>
      </c>
      <c r="E5073">
        <v>20.63</v>
      </c>
    </row>
    <row r="5074" spans="1:5">
      <c r="A5074" s="55">
        <v>40228</v>
      </c>
      <c r="B5074">
        <v>21.07</v>
      </c>
      <c r="C5074">
        <v>21.14</v>
      </c>
      <c r="D5074">
        <v>19.71</v>
      </c>
      <c r="E5074">
        <v>20.02</v>
      </c>
    </row>
    <row r="5075" spans="1:5">
      <c r="A5075" s="55">
        <v>40231</v>
      </c>
      <c r="B5075">
        <v>20.16</v>
      </c>
      <c r="C5075">
        <v>21</v>
      </c>
      <c r="D5075">
        <v>19.59</v>
      </c>
      <c r="E5075">
        <v>19.940000000000001</v>
      </c>
    </row>
    <row r="5076" spans="1:5">
      <c r="A5076" s="55">
        <v>40232</v>
      </c>
      <c r="B5076">
        <v>20.39</v>
      </c>
      <c r="C5076">
        <v>21.94</v>
      </c>
      <c r="D5076">
        <v>20.059999999999999</v>
      </c>
      <c r="E5076">
        <v>21.37</v>
      </c>
    </row>
    <row r="5077" spans="1:5">
      <c r="A5077" s="55">
        <v>40233</v>
      </c>
      <c r="B5077">
        <v>21.23</v>
      </c>
      <c r="C5077">
        <v>21.58</v>
      </c>
      <c r="D5077">
        <v>20.22</v>
      </c>
      <c r="E5077">
        <v>20.27</v>
      </c>
    </row>
    <row r="5078" spans="1:5">
      <c r="A5078" s="55">
        <v>40234</v>
      </c>
      <c r="B5078">
        <v>22.03</v>
      </c>
      <c r="C5078">
        <v>22.68</v>
      </c>
      <c r="D5078">
        <v>20.059999999999999</v>
      </c>
      <c r="E5078">
        <v>20.100000000000001</v>
      </c>
    </row>
    <row r="5079" spans="1:5">
      <c r="A5079" s="55">
        <v>40235</v>
      </c>
      <c r="B5079">
        <v>19.88</v>
      </c>
      <c r="C5079">
        <v>20.53</v>
      </c>
      <c r="D5079">
        <v>19.32</v>
      </c>
      <c r="E5079">
        <v>19.5</v>
      </c>
    </row>
    <row r="5080" spans="1:5">
      <c r="A5080" s="55">
        <v>40238</v>
      </c>
      <c r="B5080">
        <v>19.93</v>
      </c>
      <c r="C5080">
        <v>19.940000000000001</v>
      </c>
      <c r="D5080">
        <v>19.18</v>
      </c>
      <c r="E5080">
        <v>19.260000000000002</v>
      </c>
    </row>
    <row r="5081" spans="1:5">
      <c r="A5081" s="55">
        <v>40239</v>
      </c>
      <c r="B5081">
        <v>18.829999999999998</v>
      </c>
      <c r="C5081">
        <v>19.36</v>
      </c>
      <c r="D5081">
        <v>18.600000000000001</v>
      </c>
      <c r="E5081">
        <v>19.059999999999999</v>
      </c>
    </row>
    <row r="5082" spans="1:5">
      <c r="A5082" s="55">
        <v>40240</v>
      </c>
      <c r="B5082">
        <v>18.95</v>
      </c>
      <c r="C5082">
        <v>19.3</v>
      </c>
      <c r="D5082">
        <v>18.420000000000002</v>
      </c>
      <c r="E5082">
        <v>18.829999999999998</v>
      </c>
    </row>
    <row r="5083" spans="1:5">
      <c r="A5083" s="55">
        <v>40241</v>
      </c>
      <c r="B5083">
        <v>18.86</v>
      </c>
      <c r="C5083">
        <v>19.27</v>
      </c>
      <c r="D5083">
        <v>18.579999999999998</v>
      </c>
      <c r="E5083">
        <v>18.72</v>
      </c>
    </row>
    <row r="5084" spans="1:5">
      <c r="A5084" s="55">
        <v>40242</v>
      </c>
      <c r="B5084">
        <v>18.059999999999999</v>
      </c>
      <c r="C5084">
        <v>18.149999999999999</v>
      </c>
      <c r="D5084">
        <v>17.23</v>
      </c>
      <c r="E5084">
        <v>17.420000000000002</v>
      </c>
    </row>
    <row r="5085" spans="1:5">
      <c r="A5085" s="55">
        <v>40245</v>
      </c>
      <c r="B5085">
        <v>17.95</v>
      </c>
      <c r="C5085">
        <v>17.96</v>
      </c>
      <c r="D5085">
        <v>17.559999999999999</v>
      </c>
      <c r="E5085">
        <v>17.79</v>
      </c>
    </row>
    <row r="5086" spans="1:5">
      <c r="A5086" s="55">
        <v>40246</v>
      </c>
      <c r="B5086">
        <v>18.18</v>
      </c>
      <c r="C5086">
        <v>18.190000000000001</v>
      </c>
      <c r="D5086">
        <v>17.510000000000002</v>
      </c>
      <c r="E5086">
        <v>17.920000000000002</v>
      </c>
    </row>
    <row r="5087" spans="1:5">
      <c r="A5087" s="55">
        <v>40247</v>
      </c>
      <c r="B5087">
        <v>18</v>
      </c>
      <c r="C5087">
        <v>18.600000000000001</v>
      </c>
      <c r="D5087">
        <v>17.43</v>
      </c>
      <c r="E5087">
        <v>18.57</v>
      </c>
    </row>
    <row r="5088" spans="1:5">
      <c r="A5088" s="55">
        <v>40248</v>
      </c>
      <c r="B5088">
        <v>18.899999999999999</v>
      </c>
      <c r="C5088">
        <v>19.34</v>
      </c>
      <c r="D5088">
        <v>18.059999999999999</v>
      </c>
      <c r="E5088">
        <v>18.059999999999999</v>
      </c>
    </row>
    <row r="5089" spans="1:5">
      <c r="A5089" s="55">
        <v>40249</v>
      </c>
      <c r="B5089">
        <v>17.97</v>
      </c>
      <c r="C5089">
        <v>18.53</v>
      </c>
      <c r="D5089">
        <v>17.579999999999998</v>
      </c>
      <c r="E5089">
        <v>17.579999999999998</v>
      </c>
    </row>
    <row r="5090" spans="1:5">
      <c r="A5090" s="55">
        <v>40252</v>
      </c>
      <c r="B5090">
        <v>18.28</v>
      </c>
      <c r="C5090">
        <v>18.78</v>
      </c>
      <c r="D5090">
        <v>17.96</v>
      </c>
      <c r="E5090">
        <v>18</v>
      </c>
    </row>
    <row r="5091" spans="1:5">
      <c r="A5091" s="55">
        <v>40253</v>
      </c>
      <c r="B5091">
        <v>17.78</v>
      </c>
      <c r="C5091">
        <v>18.010000000000002</v>
      </c>
      <c r="D5091">
        <v>17.420000000000002</v>
      </c>
      <c r="E5091">
        <v>17.690000000000001</v>
      </c>
    </row>
    <row r="5092" spans="1:5">
      <c r="A5092" s="55">
        <v>40254</v>
      </c>
      <c r="B5092">
        <v>16.97</v>
      </c>
      <c r="C5092">
        <v>17.170000000000002</v>
      </c>
      <c r="D5092">
        <v>16.52</v>
      </c>
      <c r="E5092">
        <v>16.91</v>
      </c>
    </row>
    <row r="5093" spans="1:5">
      <c r="A5093" s="55">
        <v>40255</v>
      </c>
      <c r="B5093">
        <v>16.96</v>
      </c>
      <c r="C5093">
        <v>16.989999999999998</v>
      </c>
      <c r="D5093">
        <v>16.309999999999999</v>
      </c>
      <c r="E5093">
        <v>16.62</v>
      </c>
    </row>
    <row r="5094" spans="1:5">
      <c r="A5094" s="55">
        <v>40256</v>
      </c>
      <c r="B5094">
        <v>16.170000000000002</v>
      </c>
      <c r="C5094">
        <v>17.57</v>
      </c>
      <c r="D5094">
        <v>16.170000000000002</v>
      </c>
      <c r="E5094">
        <v>16.97</v>
      </c>
    </row>
    <row r="5095" spans="1:5">
      <c r="A5095" s="55">
        <v>40259</v>
      </c>
      <c r="B5095">
        <v>18.3</v>
      </c>
      <c r="C5095">
        <v>18.34</v>
      </c>
      <c r="D5095">
        <v>16.77</v>
      </c>
      <c r="E5095">
        <v>16.87</v>
      </c>
    </row>
    <row r="5096" spans="1:5">
      <c r="A5096" s="55">
        <v>40260</v>
      </c>
      <c r="B5096">
        <v>16.84</v>
      </c>
      <c r="C5096">
        <v>17.09</v>
      </c>
      <c r="D5096">
        <v>16.21</v>
      </c>
      <c r="E5096">
        <v>16.350000000000001</v>
      </c>
    </row>
    <row r="5097" spans="1:5">
      <c r="A5097" s="55">
        <v>40261</v>
      </c>
      <c r="B5097">
        <v>16.850000000000001</v>
      </c>
      <c r="C5097">
        <v>17.920000000000002</v>
      </c>
      <c r="D5097">
        <v>16.829999999999998</v>
      </c>
      <c r="E5097">
        <v>17.55</v>
      </c>
    </row>
    <row r="5098" spans="1:5">
      <c r="A5098" s="55">
        <v>40262</v>
      </c>
      <c r="B5098">
        <v>17.07</v>
      </c>
      <c r="C5098">
        <v>18.54</v>
      </c>
      <c r="D5098">
        <v>16.62</v>
      </c>
      <c r="E5098">
        <v>18.399999999999999</v>
      </c>
    </row>
    <row r="5099" spans="1:5">
      <c r="A5099" s="55">
        <v>40263</v>
      </c>
      <c r="B5099">
        <v>18.27</v>
      </c>
      <c r="C5099">
        <v>18.690000000000001</v>
      </c>
      <c r="D5099">
        <v>17.350000000000001</v>
      </c>
      <c r="E5099">
        <v>17.77</v>
      </c>
    </row>
    <row r="5100" spans="1:5">
      <c r="A5100" s="55">
        <v>40266</v>
      </c>
      <c r="B5100">
        <v>18.170000000000002</v>
      </c>
      <c r="C5100">
        <v>18.28</v>
      </c>
      <c r="D5100">
        <v>17.57</v>
      </c>
      <c r="E5100">
        <v>17.59</v>
      </c>
    </row>
    <row r="5101" spans="1:5">
      <c r="A5101" s="55">
        <v>40267</v>
      </c>
      <c r="B5101">
        <v>17.64</v>
      </c>
      <c r="C5101">
        <v>18.079999999999998</v>
      </c>
      <c r="D5101">
        <v>17.13</v>
      </c>
      <c r="E5101">
        <v>17.13</v>
      </c>
    </row>
    <row r="5102" spans="1:5">
      <c r="A5102" s="55">
        <v>40268</v>
      </c>
      <c r="B5102">
        <v>17.66</v>
      </c>
      <c r="C5102">
        <v>17.920000000000002</v>
      </c>
      <c r="D5102">
        <v>17.29</v>
      </c>
      <c r="E5102">
        <v>17.59</v>
      </c>
    </row>
    <row r="5103" spans="1:5">
      <c r="A5103" s="55">
        <v>40269</v>
      </c>
      <c r="B5103">
        <v>17.010000000000002</v>
      </c>
      <c r="C5103">
        <v>18.09</v>
      </c>
      <c r="D5103">
        <v>16.79</v>
      </c>
      <c r="E5103">
        <v>17.47</v>
      </c>
    </row>
    <row r="5104" spans="1:5">
      <c r="A5104" s="55">
        <v>40273</v>
      </c>
      <c r="B5104">
        <v>17.96</v>
      </c>
      <c r="C5104">
        <v>18.16</v>
      </c>
      <c r="D5104">
        <v>17.02</v>
      </c>
      <c r="E5104">
        <v>17.02</v>
      </c>
    </row>
    <row r="5105" spans="1:5">
      <c r="A5105" s="55">
        <v>40274</v>
      </c>
      <c r="B5105">
        <v>17.39</v>
      </c>
      <c r="C5105">
        <v>17.54</v>
      </c>
      <c r="D5105">
        <v>16.079999999999998</v>
      </c>
      <c r="E5105">
        <v>16.23</v>
      </c>
    </row>
    <row r="5106" spans="1:5">
      <c r="A5106" s="55">
        <v>40275</v>
      </c>
      <c r="B5106">
        <v>16.72</v>
      </c>
      <c r="C5106">
        <v>17.21</v>
      </c>
      <c r="D5106">
        <v>16.16</v>
      </c>
      <c r="E5106">
        <v>16.62</v>
      </c>
    </row>
    <row r="5107" spans="1:5">
      <c r="A5107" s="55">
        <v>40276</v>
      </c>
      <c r="B5107">
        <v>17.21</v>
      </c>
      <c r="C5107">
        <v>17.8</v>
      </c>
      <c r="D5107">
        <v>16.3</v>
      </c>
      <c r="E5107">
        <v>16.48</v>
      </c>
    </row>
    <row r="5108" spans="1:5">
      <c r="A5108" s="55">
        <v>40277</v>
      </c>
      <c r="B5108">
        <v>16.32</v>
      </c>
      <c r="C5108">
        <v>16.649999999999999</v>
      </c>
      <c r="D5108">
        <v>16.059999999999999</v>
      </c>
      <c r="E5108">
        <v>16.14</v>
      </c>
    </row>
    <row r="5109" spans="1:5">
      <c r="A5109" s="55">
        <v>40280</v>
      </c>
      <c r="B5109">
        <v>15.67</v>
      </c>
      <c r="C5109">
        <v>16</v>
      </c>
      <c r="D5109">
        <v>15.23</v>
      </c>
      <c r="E5109">
        <v>15.58</v>
      </c>
    </row>
    <row r="5110" spans="1:5">
      <c r="A5110" s="55">
        <v>40281</v>
      </c>
      <c r="B5110">
        <v>15.98</v>
      </c>
      <c r="C5110">
        <v>16.77</v>
      </c>
      <c r="D5110">
        <v>15.81</v>
      </c>
      <c r="E5110">
        <v>16.2</v>
      </c>
    </row>
    <row r="5111" spans="1:5">
      <c r="A5111" s="55">
        <v>40282</v>
      </c>
      <c r="B5111">
        <v>15.8</v>
      </c>
      <c r="C5111">
        <v>16.38</v>
      </c>
      <c r="D5111">
        <v>15.55</v>
      </c>
      <c r="E5111">
        <v>15.59</v>
      </c>
    </row>
    <row r="5112" spans="1:5">
      <c r="A5112" s="55">
        <v>40283</v>
      </c>
      <c r="B5112">
        <v>15.87</v>
      </c>
      <c r="C5112">
        <v>16.5</v>
      </c>
      <c r="D5112">
        <v>15.68</v>
      </c>
      <c r="E5112">
        <v>15.89</v>
      </c>
    </row>
    <row r="5113" spans="1:5">
      <c r="A5113" s="55">
        <v>40284</v>
      </c>
      <c r="B5113">
        <v>16.190000000000001</v>
      </c>
      <c r="C5113">
        <v>19.7</v>
      </c>
      <c r="D5113">
        <v>16.11</v>
      </c>
      <c r="E5113">
        <v>18.36</v>
      </c>
    </row>
    <row r="5114" spans="1:5">
      <c r="A5114" s="55">
        <v>40287</v>
      </c>
      <c r="B5114">
        <v>19.14</v>
      </c>
      <c r="C5114">
        <v>19.55</v>
      </c>
      <c r="D5114">
        <v>17.34</v>
      </c>
      <c r="E5114">
        <v>17.34</v>
      </c>
    </row>
    <row r="5115" spans="1:5">
      <c r="A5115" s="55">
        <v>40288</v>
      </c>
      <c r="B5115">
        <v>16.84</v>
      </c>
      <c r="C5115">
        <v>16.89</v>
      </c>
      <c r="D5115">
        <v>15.73</v>
      </c>
      <c r="E5115">
        <v>15.73</v>
      </c>
    </row>
    <row r="5116" spans="1:5">
      <c r="A5116" s="55">
        <v>40289</v>
      </c>
      <c r="B5116">
        <v>15.94</v>
      </c>
      <c r="C5116">
        <v>16.850000000000001</v>
      </c>
      <c r="D5116">
        <v>15.5</v>
      </c>
      <c r="E5116">
        <v>16.32</v>
      </c>
    </row>
    <row r="5117" spans="1:5">
      <c r="A5117" s="55">
        <v>40290</v>
      </c>
      <c r="B5117">
        <v>17.48</v>
      </c>
      <c r="C5117">
        <v>18.190000000000001</v>
      </c>
      <c r="D5117">
        <v>16.2</v>
      </c>
      <c r="E5117">
        <v>16.47</v>
      </c>
    </row>
    <row r="5118" spans="1:5">
      <c r="A5118" s="55">
        <v>40291</v>
      </c>
      <c r="B5118">
        <v>16.62</v>
      </c>
      <c r="C5118">
        <v>16.71</v>
      </c>
      <c r="D5118">
        <v>16.12</v>
      </c>
      <c r="E5118">
        <v>16.62</v>
      </c>
    </row>
    <row r="5119" spans="1:5">
      <c r="A5119" s="55">
        <v>40294</v>
      </c>
      <c r="B5119">
        <v>17.52</v>
      </c>
      <c r="C5119">
        <v>17.53</v>
      </c>
      <c r="D5119">
        <v>17.07</v>
      </c>
      <c r="E5119">
        <v>17.47</v>
      </c>
    </row>
    <row r="5120" spans="1:5">
      <c r="A5120" s="55">
        <v>40295</v>
      </c>
      <c r="B5120">
        <v>18.13</v>
      </c>
      <c r="C5120">
        <v>23.2</v>
      </c>
      <c r="D5120">
        <v>17.940000000000001</v>
      </c>
      <c r="E5120">
        <v>22.81</v>
      </c>
    </row>
    <row r="5121" spans="1:5">
      <c r="A5121" s="55">
        <v>40296</v>
      </c>
      <c r="B5121">
        <v>22.08</v>
      </c>
      <c r="C5121">
        <v>23.03</v>
      </c>
      <c r="D5121">
        <v>20.86</v>
      </c>
      <c r="E5121">
        <v>21.08</v>
      </c>
    </row>
    <row r="5122" spans="1:5">
      <c r="A5122" s="55">
        <v>40297</v>
      </c>
      <c r="B5122">
        <v>20.37</v>
      </c>
      <c r="C5122">
        <v>20.37</v>
      </c>
      <c r="D5122">
        <v>18.440000000000001</v>
      </c>
      <c r="E5122">
        <v>18.440000000000001</v>
      </c>
    </row>
    <row r="5123" spans="1:5">
      <c r="A5123" s="55">
        <v>40298</v>
      </c>
      <c r="B5123">
        <v>18.75</v>
      </c>
      <c r="C5123">
        <v>22.39</v>
      </c>
      <c r="D5123">
        <v>18.41</v>
      </c>
      <c r="E5123">
        <v>22.05</v>
      </c>
    </row>
    <row r="5124" spans="1:5">
      <c r="A5124" s="55">
        <v>40301</v>
      </c>
      <c r="B5124">
        <v>22.41</v>
      </c>
      <c r="C5124">
        <v>22.41</v>
      </c>
      <c r="D5124">
        <v>19.61</v>
      </c>
      <c r="E5124">
        <v>20.190000000000001</v>
      </c>
    </row>
    <row r="5125" spans="1:5">
      <c r="A5125" s="55">
        <v>40302</v>
      </c>
      <c r="B5125">
        <v>22.46</v>
      </c>
      <c r="C5125">
        <v>25.7</v>
      </c>
      <c r="D5125">
        <v>22.46</v>
      </c>
      <c r="E5125">
        <v>23.84</v>
      </c>
    </row>
    <row r="5126" spans="1:5">
      <c r="A5126" s="55">
        <v>40303</v>
      </c>
      <c r="B5126">
        <v>25.96</v>
      </c>
      <c r="C5126">
        <v>27.23</v>
      </c>
      <c r="D5126">
        <v>23.75</v>
      </c>
      <c r="E5126">
        <v>24.91</v>
      </c>
    </row>
    <row r="5127" spans="1:5">
      <c r="A5127" s="55">
        <v>40304</v>
      </c>
      <c r="B5127">
        <v>25.88</v>
      </c>
      <c r="C5127">
        <v>40.71</v>
      </c>
      <c r="D5127">
        <v>24.43</v>
      </c>
      <c r="E5127">
        <v>32.799999999999997</v>
      </c>
    </row>
    <row r="5128" spans="1:5">
      <c r="A5128" s="55">
        <v>40305</v>
      </c>
      <c r="B5128">
        <v>32.76</v>
      </c>
      <c r="C5128">
        <v>42.15</v>
      </c>
      <c r="D5128">
        <v>31.71</v>
      </c>
      <c r="E5128">
        <v>40.950000000000003</v>
      </c>
    </row>
    <row r="5129" spans="1:5">
      <c r="A5129" s="55">
        <v>40308</v>
      </c>
      <c r="B5129">
        <v>28.65</v>
      </c>
      <c r="C5129">
        <v>30.89</v>
      </c>
      <c r="D5129">
        <v>25.68</v>
      </c>
      <c r="E5129">
        <v>28.84</v>
      </c>
    </row>
    <row r="5130" spans="1:5">
      <c r="A5130" s="55">
        <v>40309</v>
      </c>
      <c r="B5130">
        <v>31.04</v>
      </c>
      <c r="C5130">
        <v>31.04</v>
      </c>
      <c r="D5130">
        <v>25.86</v>
      </c>
      <c r="E5130">
        <v>28.32</v>
      </c>
    </row>
    <row r="5131" spans="1:5">
      <c r="A5131" s="55">
        <v>40310</v>
      </c>
      <c r="B5131">
        <v>26.56</v>
      </c>
      <c r="C5131">
        <v>26.67</v>
      </c>
      <c r="D5131">
        <v>24.98</v>
      </c>
      <c r="E5131">
        <v>25.52</v>
      </c>
    </row>
    <row r="5132" spans="1:5">
      <c r="A5132" s="55">
        <v>40311</v>
      </c>
      <c r="B5132">
        <v>26.17</v>
      </c>
      <c r="C5132">
        <v>26.85</v>
      </c>
      <c r="D5132">
        <v>24.3</v>
      </c>
      <c r="E5132">
        <v>26.68</v>
      </c>
    </row>
    <row r="5133" spans="1:5">
      <c r="A5133" s="55">
        <v>40312</v>
      </c>
      <c r="B5133">
        <v>28.4</v>
      </c>
      <c r="C5133">
        <v>33.24</v>
      </c>
      <c r="D5133">
        <v>28.4</v>
      </c>
      <c r="E5133">
        <v>31.24</v>
      </c>
    </row>
    <row r="5134" spans="1:5">
      <c r="A5134" s="55">
        <v>40315</v>
      </c>
      <c r="B5134">
        <v>31.33</v>
      </c>
      <c r="C5134">
        <v>35.25</v>
      </c>
      <c r="D5134">
        <v>30.76</v>
      </c>
      <c r="E5134">
        <v>30.84</v>
      </c>
    </row>
    <row r="5135" spans="1:5">
      <c r="A5135" s="55">
        <v>40316</v>
      </c>
      <c r="B5135">
        <v>28.67</v>
      </c>
      <c r="C5135">
        <v>34.17</v>
      </c>
      <c r="D5135">
        <v>28.09</v>
      </c>
      <c r="E5135">
        <v>33.549999999999997</v>
      </c>
    </row>
    <row r="5136" spans="1:5">
      <c r="A5136" s="55">
        <v>40317</v>
      </c>
      <c r="B5136">
        <v>34.65</v>
      </c>
      <c r="C5136">
        <v>38.42</v>
      </c>
      <c r="D5136">
        <v>33.07</v>
      </c>
      <c r="E5136">
        <v>35.32</v>
      </c>
    </row>
    <row r="5137" spans="1:5">
      <c r="A5137" s="55">
        <v>40318</v>
      </c>
      <c r="B5137">
        <v>41.79</v>
      </c>
      <c r="C5137">
        <v>46.37</v>
      </c>
      <c r="D5137">
        <v>40.299999999999997</v>
      </c>
      <c r="E5137">
        <v>45.79</v>
      </c>
    </row>
    <row r="5138" spans="1:5">
      <c r="A5138" s="55">
        <v>40319</v>
      </c>
      <c r="B5138">
        <v>47.66</v>
      </c>
      <c r="C5138">
        <v>48.2</v>
      </c>
      <c r="D5138">
        <v>38.950000000000003</v>
      </c>
      <c r="E5138">
        <v>40.1</v>
      </c>
    </row>
    <row r="5139" spans="1:5">
      <c r="A5139" s="55">
        <v>40322</v>
      </c>
      <c r="B5139">
        <v>41.74</v>
      </c>
      <c r="C5139">
        <v>41.74</v>
      </c>
      <c r="D5139">
        <v>35.57</v>
      </c>
      <c r="E5139">
        <v>38.32</v>
      </c>
    </row>
    <row r="5140" spans="1:5">
      <c r="A5140" s="55">
        <v>40323</v>
      </c>
      <c r="B5140">
        <v>43.15</v>
      </c>
      <c r="C5140">
        <v>43.74</v>
      </c>
      <c r="D5140">
        <v>34.590000000000003</v>
      </c>
      <c r="E5140">
        <v>34.61</v>
      </c>
    </row>
    <row r="5141" spans="1:5">
      <c r="A5141" s="55">
        <v>40324</v>
      </c>
      <c r="B5141">
        <v>32.54</v>
      </c>
      <c r="C5141">
        <v>35.020000000000003</v>
      </c>
      <c r="D5141">
        <v>24.1</v>
      </c>
      <c r="E5141">
        <v>35.020000000000003</v>
      </c>
    </row>
    <row r="5142" spans="1:5">
      <c r="A5142" s="55">
        <v>40325</v>
      </c>
      <c r="B5142">
        <v>30.24</v>
      </c>
      <c r="C5142">
        <v>31.03</v>
      </c>
      <c r="D5142">
        <v>29.54</v>
      </c>
      <c r="E5142">
        <v>29.68</v>
      </c>
    </row>
    <row r="5143" spans="1:5">
      <c r="A5143" s="55">
        <v>40326</v>
      </c>
      <c r="B5143">
        <v>30.23</v>
      </c>
      <c r="C5143">
        <v>33.299999999999997</v>
      </c>
      <c r="D5143">
        <v>29.53</v>
      </c>
      <c r="E5143">
        <v>32.07</v>
      </c>
    </row>
    <row r="5144" spans="1:5">
      <c r="A5144" s="55">
        <v>40330</v>
      </c>
      <c r="B5144">
        <v>34.869999999999997</v>
      </c>
      <c r="C5144">
        <v>35.68</v>
      </c>
      <c r="D5144">
        <v>31.82</v>
      </c>
      <c r="E5144">
        <v>35.54</v>
      </c>
    </row>
    <row r="5145" spans="1:5">
      <c r="A5145" s="55">
        <v>40331</v>
      </c>
      <c r="B5145">
        <v>34.39</v>
      </c>
      <c r="C5145">
        <v>34.57</v>
      </c>
      <c r="D5145">
        <v>29.94</v>
      </c>
      <c r="E5145">
        <v>30.17</v>
      </c>
    </row>
    <row r="5146" spans="1:5">
      <c r="A5146" s="55">
        <v>40332</v>
      </c>
      <c r="B5146">
        <v>29.65</v>
      </c>
      <c r="C5146">
        <v>31.2</v>
      </c>
      <c r="D5146">
        <v>29.12</v>
      </c>
      <c r="E5146">
        <v>29.46</v>
      </c>
    </row>
    <row r="5147" spans="1:5">
      <c r="A5147" s="55">
        <v>40333</v>
      </c>
      <c r="B5147">
        <v>32.93</v>
      </c>
      <c r="C5147">
        <v>36.119999999999997</v>
      </c>
      <c r="D5147">
        <v>31.81</v>
      </c>
      <c r="E5147">
        <v>35.479999999999997</v>
      </c>
    </row>
    <row r="5148" spans="1:5">
      <c r="A5148" s="55">
        <v>40336</v>
      </c>
      <c r="B5148">
        <v>35.659999999999997</v>
      </c>
      <c r="C5148">
        <v>36.799999999999997</v>
      </c>
      <c r="D5148">
        <v>34.43</v>
      </c>
      <c r="E5148">
        <v>36.57</v>
      </c>
    </row>
    <row r="5149" spans="1:5">
      <c r="A5149" s="55">
        <v>40337</v>
      </c>
      <c r="B5149">
        <v>36.53</v>
      </c>
      <c r="C5149">
        <v>37.380000000000003</v>
      </c>
      <c r="D5149">
        <v>33.36</v>
      </c>
      <c r="E5149">
        <v>33.700000000000003</v>
      </c>
    </row>
    <row r="5150" spans="1:5">
      <c r="A5150" s="55">
        <v>40338</v>
      </c>
      <c r="B5150">
        <v>32.33</v>
      </c>
      <c r="C5150">
        <v>34.119999999999997</v>
      </c>
      <c r="D5150">
        <v>30.23</v>
      </c>
      <c r="E5150">
        <v>33.729999999999997</v>
      </c>
    </row>
    <row r="5151" spans="1:5">
      <c r="A5151" s="55">
        <v>40339</v>
      </c>
      <c r="B5151">
        <v>31</v>
      </c>
      <c r="C5151">
        <v>31.77</v>
      </c>
      <c r="D5151">
        <v>29.69</v>
      </c>
      <c r="E5151">
        <v>30.57</v>
      </c>
    </row>
    <row r="5152" spans="1:5">
      <c r="A5152" s="55">
        <v>40340</v>
      </c>
      <c r="B5152">
        <v>31.79</v>
      </c>
      <c r="C5152">
        <v>31.79</v>
      </c>
      <c r="D5152">
        <v>28.6</v>
      </c>
      <c r="E5152">
        <v>28.79</v>
      </c>
    </row>
    <row r="5153" spans="1:5">
      <c r="A5153" s="55">
        <v>40343</v>
      </c>
      <c r="B5153">
        <v>27.94</v>
      </c>
      <c r="C5153">
        <v>28.72</v>
      </c>
      <c r="D5153">
        <v>26.98</v>
      </c>
      <c r="E5153">
        <v>28.58</v>
      </c>
    </row>
    <row r="5154" spans="1:5">
      <c r="A5154" s="55">
        <v>40344</v>
      </c>
      <c r="B5154">
        <v>27.68</v>
      </c>
      <c r="C5154">
        <v>27.84</v>
      </c>
      <c r="D5154">
        <v>25.68</v>
      </c>
      <c r="E5154">
        <v>25.87</v>
      </c>
    </row>
    <row r="5155" spans="1:5">
      <c r="A5155" s="55">
        <v>40345</v>
      </c>
      <c r="B5155">
        <v>26.72</v>
      </c>
      <c r="C5155">
        <v>26.72</v>
      </c>
      <c r="D5155">
        <v>25.34</v>
      </c>
      <c r="E5155">
        <v>25.92</v>
      </c>
    </row>
    <row r="5156" spans="1:5">
      <c r="A5156" s="55">
        <v>40346</v>
      </c>
      <c r="B5156">
        <v>25.59</v>
      </c>
      <c r="C5156">
        <v>26.64</v>
      </c>
      <c r="D5156">
        <v>25.05</v>
      </c>
      <c r="E5156">
        <v>25.05</v>
      </c>
    </row>
    <row r="5157" spans="1:5">
      <c r="A5157" s="55">
        <v>40347</v>
      </c>
      <c r="B5157">
        <v>24.87</v>
      </c>
      <c r="C5157">
        <v>24.88</v>
      </c>
      <c r="D5157">
        <v>23.3</v>
      </c>
      <c r="E5157">
        <v>23.95</v>
      </c>
    </row>
    <row r="5158" spans="1:5">
      <c r="A5158" s="55">
        <v>40350</v>
      </c>
      <c r="B5158">
        <v>22.9</v>
      </c>
      <c r="C5158">
        <v>25.64</v>
      </c>
      <c r="D5158">
        <v>22.87</v>
      </c>
      <c r="E5158">
        <v>24.88</v>
      </c>
    </row>
    <row r="5159" spans="1:5">
      <c r="A5159" s="55">
        <v>40351</v>
      </c>
      <c r="B5159">
        <v>25.14</v>
      </c>
      <c r="C5159">
        <v>27.05</v>
      </c>
      <c r="D5159">
        <v>24.41</v>
      </c>
      <c r="E5159">
        <v>27.05</v>
      </c>
    </row>
    <row r="5160" spans="1:5">
      <c r="A5160" s="55">
        <v>40352</v>
      </c>
      <c r="B5160">
        <v>26.93</v>
      </c>
      <c r="C5160">
        <v>28.55</v>
      </c>
      <c r="D5160">
        <v>26.54</v>
      </c>
      <c r="E5160">
        <v>26.91</v>
      </c>
    </row>
    <row r="5161" spans="1:5">
      <c r="A5161" s="55">
        <v>40353</v>
      </c>
      <c r="B5161">
        <v>27.61</v>
      </c>
      <c r="C5161">
        <v>30.27</v>
      </c>
      <c r="D5161">
        <v>27.53</v>
      </c>
      <c r="E5161">
        <v>29.74</v>
      </c>
    </row>
    <row r="5162" spans="1:5">
      <c r="A5162" s="55">
        <v>40354</v>
      </c>
      <c r="B5162">
        <v>29.64</v>
      </c>
      <c r="C5162">
        <v>30.41</v>
      </c>
      <c r="D5162">
        <v>28.07</v>
      </c>
      <c r="E5162">
        <v>28.53</v>
      </c>
    </row>
    <row r="5163" spans="1:5">
      <c r="A5163" s="55">
        <v>40357</v>
      </c>
      <c r="B5163">
        <v>29.2</v>
      </c>
      <c r="C5163">
        <v>29.9</v>
      </c>
      <c r="D5163">
        <v>28.47</v>
      </c>
      <c r="E5163">
        <v>29</v>
      </c>
    </row>
    <row r="5164" spans="1:5">
      <c r="A5164" s="55">
        <v>40358</v>
      </c>
      <c r="B5164">
        <v>31.22</v>
      </c>
      <c r="C5164">
        <v>35.39</v>
      </c>
      <c r="D5164">
        <v>31.22</v>
      </c>
      <c r="E5164">
        <v>34.130000000000003</v>
      </c>
    </row>
    <row r="5165" spans="1:5">
      <c r="A5165" s="55">
        <v>40359</v>
      </c>
      <c r="B5165">
        <v>33.950000000000003</v>
      </c>
      <c r="C5165">
        <v>34.630000000000003</v>
      </c>
      <c r="D5165">
        <v>31.74</v>
      </c>
      <c r="E5165">
        <v>34.54</v>
      </c>
    </row>
    <row r="5166" spans="1:5">
      <c r="A5166" s="55">
        <v>40360</v>
      </c>
      <c r="B5166">
        <v>34.409999999999997</v>
      </c>
      <c r="C5166">
        <v>37.58</v>
      </c>
      <c r="D5166">
        <v>32.72</v>
      </c>
      <c r="E5166">
        <v>32.86</v>
      </c>
    </row>
    <row r="5167" spans="1:5">
      <c r="A5167" s="55">
        <v>40361</v>
      </c>
      <c r="B5167">
        <v>31.71</v>
      </c>
      <c r="C5167">
        <v>31.88</v>
      </c>
      <c r="D5167">
        <v>29.35</v>
      </c>
      <c r="E5167">
        <v>30.12</v>
      </c>
    </row>
    <row r="5168" spans="1:5">
      <c r="A5168" s="55">
        <v>40365</v>
      </c>
      <c r="B5168">
        <v>28.82</v>
      </c>
      <c r="C5168">
        <v>31.15</v>
      </c>
      <c r="D5168">
        <v>27.96</v>
      </c>
      <c r="E5168">
        <v>29.65</v>
      </c>
    </row>
    <row r="5169" spans="1:5">
      <c r="A5169" s="55">
        <v>40366</v>
      </c>
      <c r="B5169">
        <v>29.56</v>
      </c>
      <c r="C5169">
        <v>29.56</v>
      </c>
      <c r="D5169">
        <v>26.84</v>
      </c>
      <c r="E5169">
        <v>26.84</v>
      </c>
    </row>
    <row r="5170" spans="1:5">
      <c r="A5170" s="55">
        <v>40367</v>
      </c>
      <c r="B5170">
        <v>26.5</v>
      </c>
      <c r="C5170">
        <v>27.42</v>
      </c>
      <c r="D5170">
        <v>24.22</v>
      </c>
      <c r="E5170">
        <v>25.71</v>
      </c>
    </row>
    <row r="5171" spans="1:5">
      <c r="A5171" s="55">
        <v>40368</v>
      </c>
      <c r="B5171">
        <v>25.35</v>
      </c>
      <c r="C5171">
        <v>25.67</v>
      </c>
      <c r="D5171">
        <v>24.37</v>
      </c>
      <c r="E5171">
        <v>24.98</v>
      </c>
    </row>
    <row r="5172" spans="1:5">
      <c r="A5172" s="55">
        <v>40371</v>
      </c>
      <c r="B5172">
        <v>24.66</v>
      </c>
      <c r="C5172">
        <v>25.14</v>
      </c>
      <c r="D5172">
        <v>23.53</v>
      </c>
      <c r="E5172">
        <v>24.43</v>
      </c>
    </row>
    <row r="5173" spans="1:5">
      <c r="A5173" s="55">
        <v>40372</v>
      </c>
      <c r="B5173">
        <v>23.29</v>
      </c>
      <c r="C5173">
        <v>24.57</v>
      </c>
      <c r="D5173">
        <v>23.12</v>
      </c>
      <c r="E5173">
        <v>24.56</v>
      </c>
    </row>
    <row r="5174" spans="1:5">
      <c r="A5174" s="55">
        <v>40373</v>
      </c>
      <c r="B5174">
        <v>24.61</v>
      </c>
      <c r="C5174">
        <v>25.8</v>
      </c>
      <c r="D5174">
        <v>24.18</v>
      </c>
      <c r="E5174">
        <v>24.89</v>
      </c>
    </row>
    <row r="5175" spans="1:5">
      <c r="A5175" s="55">
        <v>40374</v>
      </c>
      <c r="B5175">
        <v>25.08</v>
      </c>
      <c r="C5175">
        <v>27.24</v>
      </c>
      <c r="D5175">
        <v>24.74</v>
      </c>
      <c r="E5175">
        <v>25.14</v>
      </c>
    </row>
    <row r="5176" spans="1:5">
      <c r="A5176" s="55">
        <v>40375</v>
      </c>
      <c r="B5176">
        <v>25.77</v>
      </c>
      <c r="C5176">
        <v>28.16</v>
      </c>
      <c r="D5176">
        <v>25.71</v>
      </c>
      <c r="E5176">
        <v>26.25</v>
      </c>
    </row>
    <row r="5177" spans="1:5">
      <c r="A5177" s="55">
        <v>40378</v>
      </c>
      <c r="B5177">
        <v>27.02</v>
      </c>
      <c r="C5177">
        <v>27.3</v>
      </c>
      <c r="D5177">
        <v>25.12</v>
      </c>
      <c r="E5177">
        <v>25.97</v>
      </c>
    </row>
    <row r="5178" spans="1:5">
      <c r="A5178" s="55">
        <v>40379</v>
      </c>
      <c r="B5178">
        <v>27.35</v>
      </c>
      <c r="C5178">
        <v>27.4</v>
      </c>
      <c r="D5178">
        <v>23.79</v>
      </c>
      <c r="E5178">
        <v>23.93</v>
      </c>
    </row>
    <row r="5179" spans="1:5">
      <c r="A5179" s="55">
        <v>40380</v>
      </c>
      <c r="B5179">
        <v>23.61</v>
      </c>
      <c r="C5179">
        <v>26.63</v>
      </c>
      <c r="D5179">
        <v>23.59</v>
      </c>
      <c r="E5179">
        <v>25.64</v>
      </c>
    </row>
    <row r="5180" spans="1:5">
      <c r="A5180" s="55">
        <v>40381</v>
      </c>
      <c r="B5180">
        <v>24.37</v>
      </c>
      <c r="C5180">
        <v>24.85</v>
      </c>
      <c r="D5180">
        <v>23.72</v>
      </c>
      <c r="E5180">
        <v>24.63</v>
      </c>
    </row>
    <row r="5181" spans="1:5">
      <c r="A5181" s="55">
        <v>40382</v>
      </c>
      <c r="B5181">
        <v>24.79</v>
      </c>
      <c r="C5181">
        <v>25.17</v>
      </c>
      <c r="D5181">
        <v>23.32</v>
      </c>
      <c r="E5181">
        <v>23.47</v>
      </c>
    </row>
    <row r="5182" spans="1:5">
      <c r="A5182" s="55">
        <v>40385</v>
      </c>
      <c r="B5182">
        <v>24.37</v>
      </c>
      <c r="C5182">
        <v>24.61</v>
      </c>
      <c r="D5182">
        <v>22.7</v>
      </c>
      <c r="E5182">
        <v>22.73</v>
      </c>
    </row>
    <row r="5183" spans="1:5">
      <c r="A5183" s="55">
        <v>40386</v>
      </c>
      <c r="B5183">
        <v>21.89</v>
      </c>
      <c r="C5183">
        <v>23.57</v>
      </c>
      <c r="D5183">
        <v>21.86</v>
      </c>
      <c r="E5183">
        <v>23.19</v>
      </c>
    </row>
    <row r="5184" spans="1:5">
      <c r="A5184" s="55">
        <v>40387</v>
      </c>
      <c r="B5184">
        <v>23.93</v>
      </c>
      <c r="C5184">
        <v>24.54</v>
      </c>
      <c r="D5184">
        <v>22.24</v>
      </c>
      <c r="E5184">
        <v>24.25</v>
      </c>
    </row>
    <row r="5185" spans="1:5">
      <c r="A5185" s="55">
        <v>40388</v>
      </c>
      <c r="B5185">
        <v>23.4</v>
      </c>
      <c r="C5185">
        <v>25.54</v>
      </c>
      <c r="D5185">
        <v>23.04</v>
      </c>
      <c r="E5185">
        <v>24.13</v>
      </c>
    </row>
    <row r="5186" spans="1:5">
      <c r="A5186" s="55">
        <v>40389</v>
      </c>
      <c r="B5186">
        <v>25.47</v>
      </c>
      <c r="C5186">
        <v>27.32</v>
      </c>
      <c r="D5186">
        <v>23.35</v>
      </c>
      <c r="E5186">
        <v>23.5</v>
      </c>
    </row>
    <row r="5187" spans="1:5">
      <c r="A5187" s="55">
        <v>40392</v>
      </c>
      <c r="B5187">
        <v>23.07</v>
      </c>
      <c r="C5187">
        <v>23.24</v>
      </c>
      <c r="D5187">
        <v>21.74</v>
      </c>
      <c r="E5187">
        <v>22.01</v>
      </c>
    </row>
    <row r="5188" spans="1:5">
      <c r="A5188" s="55">
        <v>40393</v>
      </c>
      <c r="B5188">
        <v>22.44</v>
      </c>
      <c r="C5188">
        <v>23.06</v>
      </c>
      <c r="D5188">
        <v>21.98</v>
      </c>
      <c r="E5188">
        <v>22.63</v>
      </c>
    </row>
    <row r="5189" spans="1:5">
      <c r="A5189" s="55">
        <v>40394</v>
      </c>
      <c r="B5189">
        <v>22.69</v>
      </c>
      <c r="C5189">
        <v>23.69</v>
      </c>
      <c r="D5189">
        <v>22.16</v>
      </c>
      <c r="E5189">
        <v>22.21</v>
      </c>
    </row>
    <row r="5190" spans="1:5">
      <c r="A5190" s="55">
        <v>40395</v>
      </c>
      <c r="B5190">
        <v>23.04</v>
      </c>
      <c r="C5190">
        <v>23.13</v>
      </c>
      <c r="D5190">
        <v>22.07</v>
      </c>
      <c r="E5190">
        <v>22.1</v>
      </c>
    </row>
    <row r="5191" spans="1:5">
      <c r="A5191" s="55">
        <v>40396</v>
      </c>
      <c r="B5191">
        <v>23.34</v>
      </c>
      <c r="C5191">
        <v>23.89</v>
      </c>
      <c r="D5191">
        <v>21.72</v>
      </c>
      <c r="E5191">
        <v>21.74</v>
      </c>
    </row>
    <row r="5192" spans="1:5">
      <c r="A5192" s="55">
        <v>40399</v>
      </c>
      <c r="B5192">
        <v>21.85</v>
      </c>
      <c r="C5192">
        <v>22.87</v>
      </c>
      <c r="D5192">
        <v>21.36</v>
      </c>
      <c r="E5192">
        <v>22.14</v>
      </c>
    </row>
    <row r="5193" spans="1:5">
      <c r="A5193" s="55">
        <v>40400</v>
      </c>
      <c r="B5193">
        <v>23.3</v>
      </c>
      <c r="C5193">
        <v>24.24</v>
      </c>
      <c r="D5193">
        <v>22.17</v>
      </c>
      <c r="E5193">
        <v>22.37</v>
      </c>
    </row>
    <row r="5194" spans="1:5">
      <c r="A5194" s="55">
        <v>40401</v>
      </c>
      <c r="B5194">
        <v>24.96</v>
      </c>
      <c r="C5194">
        <v>26.1</v>
      </c>
      <c r="D5194">
        <v>24.96</v>
      </c>
      <c r="E5194">
        <v>25.39</v>
      </c>
    </row>
    <row r="5195" spans="1:5">
      <c r="A5195" s="55">
        <v>40402</v>
      </c>
      <c r="B5195">
        <v>27.21</v>
      </c>
      <c r="C5195">
        <v>27.21</v>
      </c>
      <c r="D5195">
        <v>25.18</v>
      </c>
      <c r="E5195">
        <v>25.73</v>
      </c>
    </row>
    <row r="5196" spans="1:5">
      <c r="A5196" s="55">
        <v>40403</v>
      </c>
      <c r="B5196">
        <v>26.08</v>
      </c>
      <c r="C5196">
        <v>26.26</v>
      </c>
      <c r="D5196">
        <v>25.45</v>
      </c>
      <c r="E5196">
        <v>26.24</v>
      </c>
    </row>
    <row r="5197" spans="1:5">
      <c r="A5197" s="55">
        <v>40406</v>
      </c>
      <c r="B5197">
        <v>27.41</v>
      </c>
      <c r="C5197">
        <v>28.1</v>
      </c>
      <c r="D5197">
        <v>25.38</v>
      </c>
      <c r="E5197">
        <v>26.1</v>
      </c>
    </row>
    <row r="5198" spans="1:5">
      <c r="A5198" s="55">
        <v>40407</v>
      </c>
      <c r="B5198">
        <v>24.72</v>
      </c>
      <c r="C5198">
        <v>24.89</v>
      </c>
      <c r="D5198">
        <v>23.71</v>
      </c>
      <c r="E5198">
        <v>24.33</v>
      </c>
    </row>
    <row r="5199" spans="1:5">
      <c r="A5199" s="55">
        <v>40408</v>
      </c>
      <c r="B5199">
        <v>24.3</v>
      </c>
      <c r="C5199">
        <v>25.23</v>
      </c>
      <c r="D5199">
        <v>23.4</v>
      </c>
      <c r="E5199">
        <v>24.59</v>
      </c>
    </row>
    <row r="5200" spans="1:5">
      <c r="A5200" s="55">
        <v>40409</v>
      </c>
      <c r="B5200">
        <v>24.48</v>
      </c>
      <c r="C5200">
        <v>26.78</v>
      </c>
      <c r="D5200">
        <v>24.26</v>
      </c>
      <c r="E5200">
        <v>26.44</v>
      </c>
    </row>
    <row r="5201" spans="1:5">
      <c r="A5201" s="55">
        <v>40410</v>
      </c>
      <c r="B5201">
        <v>26.73</v>
      </c>
      <c r="C5201">
        <v>27</v>
      </c>
      <c r="D5201">
        <v>25.49</v>
      </c>
      <c r="E5201">
        <v>25.49</v>
      </c>
    </row>
    <row r="5202" spans="1:5">
      <c r="A5202" s="55">
        <v>40413</v>
      </c>
      <c r="B5202">
        <v>25.97</v>
      </c>
      <c r="C5202">
        <v>25.97</v>
      </c>
      <c r="D5202">
        <v>24.62</v>
      </c>
      <c r="E5202">
        <v>25.66</v>
      </c>
    </row>
    <row r="5203" spans="1:5">
      <c r="A5203" s="55">
        <v>40414</v>
      </c>
      <c r="B5203">
        <v>27.91</v>
      </c>
      <c r="C5203">
        <v>28.77</v>
      </c>
      <c r="D5203">
        <v>26.32</v>
      </c>
      <c r="E5203">
        <v>27.46</v>
      </c>
    </row>
    <row r="5204" spans="1:5">
      <c r="A5204" s="55">
        <v>40415</v>
      </c>
      <c r="B5204">
        <v>28.3</v>
      </c>
      <c r="C5204">
        <v>28.92</v>
      </c>
      <c r="D5204">
        <v>26.46</v>
      </c>
      <c r="E5204">
        <v>26.7</v>
      </c>
    </row>
    <row r="5205" spans="1:5">
      <c r="A5205" s="55">
        <v>40416</v>
      </c>
      <c r="B5205">
        <v>26.45</v>
      </c>
      <c r="C5205">
        <v>27.55</v>
      </c>
      <c r="D5205">
        <v>25.86</v>
      </c>
      <c r="E5205">
        <v>27.37</v>
      </c>
    </row>
    <row r="5206" spans="1:5">
      <c r="A5206" s="55">
        <v>40417</v>
      </c>
      <c r="B5206">
        <v>26.5</v>
      </c>
      <c r="C5206">
        <v>28.11</v>
      </c>
      <c r="D5206">
        <v>24.41</v>
      </c>
      <c r="E5206">
        <v>24.45</v>
      </c>
    </row>
    <row r="5207" spans="1:5">
      <c r="A5207" s="55">
        <v>40420</v>
      </c>
      <c r="B5207">
        <v>25.88</v>
      </c>
      <c r="C5207">
        <v>27.21</v>
      </c>
      <c r="D5207">
        <v>25.41</v>
      </c>
      <c r="E5207">
        <v>27.21</v>
      </c>
    </row>
    <row r="5208" spans="1:5">
      <c r="A5208" s="55">
        <v>40421</v>
      </c>
      <c r="B5208">
        <v>27.58</v>
      </c>
      <c r="C5208">
        <v>27.83</v>
      </c>
      <c r="D5208">
        <v>25.93</v>
      </c>
      <c r="E5208">
        <v>26.05</v>
      </c>
    </row>
    <row r="5209" spans="1:5">
      <c r="A5209" s="55">
        <v>40422</v>
      </c>
      <c r="B5209">
        <v>25.13</v>
      </c>
      <c r="C5209">
        <v>25.13</v>
      </c>
      <c r="D5209">
        <v>23.86</v>
      </c>
      <c r="E5209">
        <v>23.89</v>
      </c>
    </row>
    <row r="5210" spans="1:5">
      <c r="A5210" s="55">
        <v>40423</v>
      </c>
      <c r="B5210">
        <v>24.23</v>
      </c>
      <c r="C5210">
        <v>24.31</v>
      </c>
      <c r="D5210">
        <v>23.15</v>
      </c>
      <c r="E5210">
        <v>23.19</v>
      </c>
    </row>
    <row r="5211" spans="1:5">
      <c r="A5211" s="55">
        <v>40424</v>
      </c>
      <c r="B5211">
        <v>21.99</v>
      </c>
      <c r="C5211">
        <v>22.78</v>
      </c>
      <c r="D5211">
        <v>21.24</v>
      </c>
      <c r="E5211">
        <v>21.31</v>
      </c>
    </row>
    <row r="5212" spans="1:5">
      <c r="A5212" s="55">
        <v>40428</v>
      </c>
      <c r="B5212">
        <v>22.77</v>
      </c>
      <c r="C5212">
        <v>23.94</v>
      </c>
      <c r="D5212">
        <v>22.77</v>
      </c>
      <c r="E5212">
        <v>23.8</v>
      </c>
    </row>
    <row r="5213" spans="1:5">
      <c r="A5213" s="55">
        <v>40429</v>
      </c>
      <c r="B5213">
        <v>23.51</v>
      </c>
      <c r="C5213">
        <v>23.56</v>
      </c>
      <c r="D5213">
        <v>22.92</v>
      </c>
      <c r="E5213">
        <v>23.25</v>
      </c>
    </row>
    <row r="5214" spans="1:5">
      <c r="A5214" s="55">
        <v>40430</v>
      </c>
      <c r="B5214">
        <v>22.22</v>
      </c>
      <c r="C5214">
        <v>23.24</v>
      </c>
      <c r="D5214">
        <v>22.14</v>
      </c>
      <c r="E5214">
        <v>22.81</v>
      </c>
    </row>
    <row r="5215" spans="1:5">
      <c r="A5215" s="55">
        <v>40431</v>
      </c>
      <c r="B5215">
        <v>22.64</v>
      </c>
      <c r="C5215">
        <v>22.87</v>
      </c>
      <c r="D5215">
        <v>21.76</v>
      </c>
      <c r="E5215">
        <v>21.99</v>
      </c>
    </row>
    <row r="5216" spans="1:5">
      <c r="A5216" s="55">
        <v>40434</v>
      </c>
      <c r="B5216">
        <v>21.06</v>
      </c>
      <c r="C5216">
        <v>22.05</v>
      </c>
      <c r="D5216">
        <v>20.93</v>
      </c>
      <c r="E5216">
        <v>21.21</v>
      </c>
    </row>
    <row r="5217" spans="1:5">
      <c r="A5217" s="55">
        <v>40435</v>
      </c>
      <c r="B5217">
        <v>21.69</v>
      </c>
      <c r="C5217">
        <v>21.97</v>
      </c>
      <c r="D5217">
        <v>20.85</v>
      </c>
      <c r="E5217">
        <v>21.56</v>
      </c>
    </row>
    <row r="5218" spans="1:5">
      <c r="A5218" s="55">
        <v>40436</v>
      </c>
      <c r="B5218">
        <v>22.55</v>
      </c>
      <c r="C5218">
        <v>22.8</v>
      </c>
      <c r="D5218">
        <v>22.1</v>
      </c>
      <c r="E5218">
        <v>22.1</v>
      </c>
    </row>
    <row r="5219" spans="1:5">
      <c r="A5219" s="55">
        <v>40437</v>
      </c>
      <c r="B5219">
        <v>22.65</v>
      </c>
      <c r="C5219">
        <v>22.83</v>
      </c>
      <c r="D5219">
        <v>21.71</v>
      </c>
      <c r="E5219">
        <v>21.72</v>
      </c>
    </row>
    <row r="5220" spans="1:5">
      <c r="A5220" s="55">
        <v>40438</v>
      </c>
      <c r="B5220">
        <v>21.65</v>
      </c>
      <c r="C5220">
        <v>22.56</v>
      </c>
      <c r="D5220">
        <v>21.63</v>
      </c>
      <c r="E5220">
        <v>22.01</v>
      </c>
    </row>
    <row r="5221" spans="1:5">
      <c r="A5221" s="55">
        <v>40441</v>
      </c>
      <c r="B5221">
        <v>22.47</v>
      </c>
      <c r="C5221">
        <v>22.58</v>
      </c>
      <c r="D5221">
        <v>21.25</v>
      </c>
      <c r="E5221">
        <v>21.5</v>
      </c>
    </row>
    <row r="5222" spans="1:5">
      <c r="A5222" s="55">
        <v>40442</v>
      </c>
      <c r="B5222">
        <v>21.54</v>
      </c>
      <c r="C5222">
        <v>22.59</v>
      </c>
      <c r="D5222">
        <v>21.42</v>
      </c>
      <c r="E5222">
        <v>22.35</v>
      </c>
    </row>
    <row r="5223" spans="1:5">
      <c r="A5223" s="55">
        <v>40443</v>
      </c>
      <c r="B5223">
        <v>22.56</v>
      </c>
      <c r="C5223">
        <v>23.19</v>
      </c>
      <c r="D5223">
        <v>21.91</v>
      </c>
      <c r="E5223">
        <v>22.51</v>
      </c>
    </row>
    <row r="5224" spans="1:5">
      <c r="A5224" s="55">
        <v>40444</v>
      </c>
      <c r="B5224">
        <v>23.91</v>
      </c>
      <c r="C5224">
        <v>24.06</v>
      </c>
      <c r="D5224">
        <v>22.56</v>
      </c>
      <c r="E5224">
        <v>23.87</v>
      </c>
    </row>
    <row r="5225" spans="1:5">
      <c r="A5225" s="55">
        <v>40445</v>
      </c>
      <c r="B5225">
        <v>22.61</v>
      </c>
      <c r="C5225">
        <v>22.61</v>
      </c>
      <c r="D5225">
        <v>21.71</v>
      </c>
      <c r="E5225">
        <v>21.71</v>
      </c>
    </row>
    <row r="5226" spans="1:5">
      <c r="A5226" s="55">
        <v>40448</v>
      </c>
      <c r="B5226">
        <v>22.58</v>
      </c>
      <c r="C5226">
        <v>22.75</v>
      </c>
      <c r="D5226">
        <v>21.97</v>
      </c>
      <c r="E5226">
        <v>22.54</v>
      </c>
    </row>
    <row r="5227" spans="1:5">
      <c r="A5227" s="55">
        <v>40449</v>
      </c>
      <c r="B5227">
        <v>22.92</v>
      </c>
      <c r="C5227">
        <v>24.28</v>
      </c>
      <c r="D5227">
        <v>22.4</v>
      </c>
      <c r="E5227">
        <v>22.6</v>
      </c>
    </row>
    <row r="5228" spans="1:5">
      <c r="A5228" s="55">
        <v>40450</v>
      </c>
      <c r="B5228">
        <v>23.14</v>
      </c>
      <c r="C5228">
        <v>23.45</v>
      </c>
      <c r="D5228">
        <v>22.72</v>
      </c>
      <c r="E5228">
        <v>23.25</v>
      </c>
    </row>
    <row r="5229" spans="1:5">
      <c r="A5229" s="55">
        <v>40451</v>
      </c>
      <c r="B5229">
        <v>22.85</v>
      </c>
      <c r="C5229">
        <v>24.52</v>
      </c>
      <c r="D5229">
        <v>22.39</v>
      </c>
      <c r="E5229">
        <v>23.7</v>
      </c>
    </row>
    <row r="5230" spans="1:5">
      <c r="A5230" s="55">
        <v>40452</v>
      </c>
      <c r="B5230">
        <v>22.9</v>
      </c>
      <c r="C5230">
        <v>23.67</v>
      </c>
      <c r="D5230">
        <v>22.46</v>
      </c>
      <c r="E5230">
        <v>22.5</v>
      </c>
    </row>
    <row r="5231" spans="1:5">
      <c r="A5231" s="55">
        <v>40455</v>
      </c>
      <c r="B5231">
        <v>23.63</v>
      </c>
      <c r="C5231">
        <v>24.34</v>
      </c>
      <c r="D5231">
        <v>23.3</v>
      </c>
      <c r="E5231">
        <v>23.53</v>
      </c>
    </row>
    <row r="5232" spans="1:5">
      <c r="A5232" s="55">
        <v>40456</v>
      </c>
      <c r="B5232">
        <v>22.52</v>
      </c>
      <c r="C5232">
        <v>23.08</v>
      </c>
      <c r="D5232">
        <v>21.71</v>
      </c>
      <c r="E5232">
        <v>21.76</v>
      </c>
    </row>
    <row r="5233" spans="1:5">
      <c r="A5233" s="55">
        <v>40457</v>
      </c>
      <c r="B5233">
        <v>21.82</v>
      </c>
      <c r="C5233">
        <v>22.13</v>
      </c>
      <c r="D5233">
        <v>21.46</v>
      </c>
      <c r="E5233">
        <v>21.49</v>
      </c>
    </row>
    <row r="5234" spans="1:5">
      <c r="A5234" s="55">
        <v>40458</v>
      </c>
      <c r="B5234">
        <v>21.31</v>
      </c>
      <c r="C5234">
        <v>22.16</v>
      </c>
      <c r="D5234">
        <v>21.28</v>
      </c>
      <c r="E5234">
        <v>21.56</v>
      </c>
    </row>
    <row r="5235" spans="1:5">
      <c r="A5235" s="55">
        <v>40459</v>
      </c>
      <c r="B5235">
        <v>21.58</v>
      </c>
      <c r="C5235">
        <v>21.64</v>
      </c>
      <c r="D5235">
        <v>20.29</v>
      </c>
      <c r="E5235">
        <v>20.71</v>
      </c>
    </row>
    <row r="5236" spans="1:5">
      <c r="A5236" s="55">
        <v>40462</v>
      </c>
      <c r="B5236">
        <v>19.329999999999998</v>
      </c>
      <c r="C5236">
        <v>19.510000000000002</v>
      </c>
      <c r="D5236">
        <v>18.8</v>
      </c>
      <c r="E5236">
        <v>18.96</v>
      </c>
    </row>
    <row r="5237" spans="1:5">
      <c r="A5237" s="55">
        <v>40463</v>
      </c>
      <c r="B5237">
        <v>20</v>
      </c>
      <c r="C5237">
        <v>20.100000000000001</v>
      </c>
      <c r="D5237">
        <v>18.55</v>
      </c>
      <c r="E5237">
        <v>18.93</v>
      </c>
    </row>
    <row r="5238" spans="1:5">
      <c r="A5238" s="55">
        <v>40464</v>
      </c>
      <c r="B5238">
        <v>17.920000000000002</v>
      </c>
      <c r="C5238">
        <v>19.16</v>
      </c>
      <c r="D5238">
        <v>17.899999999999999</v>
      </c>
      <c r="E5238">
        <v>19.07</v>
      </c>
    </row>
    <row r="5239" spans="1:5">
      <c r="A5239" s="55">
        <v>40465</v>
      </c>
      <c r="B5239">
        <v>19.59</v>
      </c>
      <c r="C5239">
        <v>21.02</v>
      </c>
      <c r="D5239">
        <v>19.399999999999999</v>
      </c>
      <c r="E5239">
        <v>19.88</v>
      </c>
    </row>
    <row r="5240" spans="1:5">
      <c r="A5240" s="55">
        <v>40466</v>
      </c>
      <c r="B5240">
        <v>20.2</v>
      </c>
      <c r="C5240">
        <v>21.59</v>
      </c>
      <c r="D5240">
        <v>19.02</v>
      </c>
      <c r="E5240">
        <v>19.03</v>
      </c>
    </row>
    <row r="5241" spans="1:5">
      <c r="A5241" s="55">
        <v>40469</v>
      </c>
      <c r="B5241">
        <v>20.43</v>
      </c>
      <c r="C5241">
        <v>20.71</v>
      </c>
      <c r="D5241">
        <v>18.88</v>
      </c>
      <c r="E5241">
        <v>19.09</v>
      </c>
    </row>
    <row r="5242" spans="1:5">
      <c r="A5242" s="55">
        <v>40470</v>
      </c>
      <c r="B5242">
        <v>20.7</v>
      </c>
      <c r="C5242">
        <v>21.35</v>
      </c>
      <c r="D5242">
        <v>19.329999999999998</v>
      </c>
      <c r="E5242">
        <v>20.63</v>
      </c>
    </row>
    <row r="5243" spans="1:5">
      <c r="A5243" s="55">
        <v>40471</v>
      </c>
      <c r="B5243">
        <v>21.2</v>
      </c>
      <c r="C5243">
        <v>21.2</v>
      </c>
      <c r="D5243">
        <v>19.670000000000002</v>
      </c>
      <c r="E5243">
        <v>19.79</v>
      </c>
    </row>
    <row r="5244" spans="1:5">
      <c r="A5244" s="55">
        <v>40472</v>
      </c>
      <c r="B5244">
        <v>19.7</v>
      </c>
      <c r="C5244">
        <v>20.53</v>
      </c>
      <c r="D5244">
        <v>18.93</v>
      </c>
      <c r="E5244">
        <v>19.27</v>
      </c>
    </row>
    <row r="5245" spans="1:5">
      <c r="A5245" s="55">
        <v>40473</v>
      </c>
      <c r="B5245">
        <v>19.36</v>
      </c>
      <c r="C5245">
        <v>19.36</v>
      </c>
      <c r="D5245">
        <v>18.760000000000002</v>
      </c>
      <c r="E5245">
        <v>18.78</v>
      </c>
    </row>
    <row r="5246" spans="1:5">
      <c r="A5246" s="55">
        <v>40476</v>
      </c>
      <c r="B5246">
        <v>19.22</v>
      </c>
      <c r="C5246">
        <v>19.88</v>
      </c>
      <c r="D5246">
        <v>18.86</v>
      </c>
      <c r="E5246">
        <v>19.850000000000001</v>
      </c>
    </row>
    <row r="5247" spans="1:5">
      <c r="A5247" s="55">
        <v>40477</v>
      </c>
      <c r="B5247">
        <v>20.52</v>
      </c>
      <c r="C5247">
        <v>21.01</v>
      </c>
      <c r="D5247">
        <v>20.22</v>
      </c>
      <c r="E5247">
        <v>20.22</v>
      </c>
    </row>
    <row r="5248" spans="1:5">
      <c r="A5248" s="55">
        <v>40478</v>
      </c>
      <c r="B5248">
        <v>21.11</v>
      </c>
      <c r="C5248">
        <v>22.37</v>
      </c>
      <c r="D5248">
        <v>20.69</v>
      </c>
      <c r="E5248">
        <v>20.71</v>
      </c>
    </row>
    <row r="5249" spans="1:5">
      <c r="A5249" s="55">
        <v>40479</v>
      </c>
      <c r="B5249">
        <v>20.28</v>
      </c>
      <c r="C5249">
        <v>21.41</v>
      </c>
      <c r="D5249">
        <v>20.18</v>
      </c>
      <c r="E5249">
        <v>20.88</v>
      </c>
    </row>
    <row r="5250" spans="1:5">
      <c r="A5250" s="55">
        <v>40480</v>
      </c>
      <c r="B5250">
        <v>21.2</v>
      </c>
      <c r="C5250">
        <v>21.4</v>
      </c>
      <c r="D5250">
        <v>20.86</v>
      </c>
      <c r="E5250">
        <v>21.2</v>
      </c>
    </row>
    <row r="5251" spans="1:5">
      <c r="A5251" s="55">
        <v>40483</v>
      </c>
      <c r="B5251">
        <v>21.65</v>
      </c>
      <c r="C5251">
        <v>22.54</v>
      </c>
      <c r="D5251">
        <v>20.92</v>
      </c>
      <c r="E5251">
        <v>21.83</v>
      </c>
    </row>
    <row r="5252" spans="1:5">
      <c r="A5252" s="55">
        <v>40484</v>
      </c>
      <c r="B5252">
        <v>21.34</v>
      </c>
      <c r="C5252">
        <v>21.82</v>
      </c>
      <c r="D5252">
        <v>21.22</v>
      </c>
      <c r="E5252">
        <v>21.57</v>
      </c>
    </row>
    <row r="5253" spans="1:5">
      <c r="A5253" s="55">
        <v>40485</v>
      </c>
      <c r="B5253">
        <v>21.66</v>
      </c>
      <c r="C5253">
        <v>22.02</v>
      </c>
      <c r="D5253">
        <v>19.54</v>
      </c>
      <c r="E5253">
        <v>19.559999999999999</v>
      </c>
    </row>
    <row r="5254" spans="1:5">
      <c r="A5254" s="55">
        <v>40486</v>
      </c>
      <c r="B5254">
        <v>18.03</v>
      </c>
      <c r="C5254">
        <v>18.8</v>
      </c>
      <c r="D5254">
        <v>17.97</v>
      </c>
      <c r="E5254">
        <v>18.52</v>
      </c>
    </row>
    <row r="5255" spans="1:5">
      <c r="A5255" s="55">
        <v>40487</v>
      </c>
      <c r="B5255">
        <v>18.07</v>
      </c>
      <c r="C5255">
        <v>18.440000000000001</v>
      </c>
      <c r="D5255">
        <v>17.920000000000002</v>
      </c>
      <c r="E5255">
        <v>18.260000000000002</v>
      </c>
    </row>
    <row r="5256" spans="1:5">
      <c r="A5256" s="55">
        <v>40490</v>
      </c>
      <c r="B5256">
        <v>19.329999999999998</v>
      </c>
      <c r="C5256">
        <v>19.350000000000001</v>
      </c>
      <c r="D5256">
        <v>18.21</v>
      </c>
      <c r="E5256">
        <v>18.29</v>
      </c>
    </row>
    <row r="5257" spans="1:5">
      <c r="A5257" s="55">
        <v>40491</v>
      </c>
      <c r="B5257">
        <v>18.510000000000002</v>
      </c>
      <c r="C5257">
        <v>19.39</v>
      </c>
      <c r="D5257">
        <v>17.829999999999998</v>
      </c>
      <c r="E5257">
        <v>19.079999999999998</v>
      </c>
    </row>
    <row r="5258" spans="1:5">
      <c r="A5258" s="55">
        <v>40492</v>
      </c>
      <c r="B5258">
        <v>18.940000000000001</v>
      </c>
      <c r="C5258">
        <v>19.96</v>
      </c>
      <c r="D5258">
        <v>18.41</v>
      </c>
      <c r="E5258">
        <v>18.47</v>
      </c>
    </row>
    <row r="5259" spans="1:5">
      <c r="A5259" s="55">
        <v>40493</v>
      </c>
      <c r="B5259">
        <v>19.440000000000001</v>
      </c>
      <c r="C5259">
        <v>19.75</v>
      </c>
      <c r="D5259">
        <v>18.48</v>
      </c>
      <c r="E5259">
        <v>18.64</v>
      </c>
    </row>
    <row r="5260" spans="1:5">
      <c r="A5260" s="55">
        <v>40494</v>
      </c>
      <c r="B5260">
        <v>19.59</v>
      </c>
      <c r="C5260">
        <v>21.23</v>
      </c>
      <c r="D5260">
        <v>19.29</v>
      </c>
      <c r="E5260">
        <v>20.61</v>
      </c>
    </row>
    <row r="5261" spans="1:5">
      <c r="A5261" s="55">
        <v>40497</v>
      </c>
      <c r="B5261">
        <v>20.329999999999998</v>
      </c>
      <c r="C5261">
        <v>20.37</v>
      </c>
      <c r="D5261">
        <v>19.14</v>
      </c>
      <c r="E5261">
        <v>20.2</v>
      </c>
    </row>
    <row r="5262" spans="1:5">
      <c r="A5262" s="55">
        <v>40498</v>
      </c>
      <c r="B5262">
        <v>21.26</v>
      </c>
      <c r="C5262">
        <v>23.07</v>
      </c>
      <c r="D5262">
        <v>20.95</v>
      </c>
      <c r="E5262">
        <v>22.58</v>
      </c>
    </row>
    <row r="5263" spans="1:5">
      <c r="A5263" s="55">
        <v>40499</v>
      </c>
      <c r="B5263">
        <v>22.19</v>
      </c>
      <c r="C5263">
        <v>22.21</v>
      </c>
      <c r="D5263">
        <v>21.22</v>
      </c>
      <c r="E5263">
        <v>21.76</v>
      </c>
    </row>
    <row r="5264" spans="1:5">
      <c r="A5264" s="55">
        <v>40500</v>
      </c>
      <c r="B5264">
        <v>20.309999999999999</v>
      </c>
      <c r="C5264">
        <v>20.309999999999999</v>
      </c>
      <c r="D5264">
        <v>18.75</v>
      </c>
      <c r="E5264">
        <v>18.75</v>
      </c>
    </row>
    <row r="5265" spans="1:5">
      <c r="A5265" s="55">
        <v>40501</v>
      </c>
      <c r="B5265">
        <v>19.149999999999999</v>
      </c>
      <c r="C5265">
        <v>19.72</v>
      </c>
      <c r="D5265">
        <v>17.760000000000002</v>
      </c>
      <c r="E5265">
        <v>18.04</v>
      </c>
    </row>
    <row r="5266" spans="1:5">
      <c r="A5266" s="55">
        <v>40504</v>
      </c>
      <c r="B5266">
        <v>19.45</v>
      </c>
      <c r="C5266">
        <v>20.14</v>
      </c>
      <c r="D5266">
        <v>18.350000000000001</v>
      </c>
      <c r="E5266">
        <v>18.37</v>
      </c>
    </row>
    <row r="5267" spans="1:5">
      <c r="A5267" s="55">
        <v>40505</v>
      </c>
      <c r="B5267">
        <v>20.25</v>
      </c>
      <c r="C5267">
        <v>21.45</v>
      </c>
      <c r="D5267">
        <v>20.239999999999998</v>
      </c>
      <c r="E5267">
        <v>20.63</v>
      </c>
    </row>
    <row r="5268" spans="1:5">
      <c r="A5268" s="55">
        <v>40506</v>
      </c>
      <c r="B5268">
        <v>19.420000000000002</v>
      </c>
      <c r="C5268">
        <v>19.61</v>
      </c>
      <c r="D5268">
        <v>18.73</v>
      </c>
      <c r="E5268">
        <v>19.559999999999999</v>
      </c>
    </row>
    <row r="5269" spans="1:5">
      <c r="A5269" s="55">
        <v>40508</v>
      </c>
      <c r="B5269">
        <v>21.17</v>
      </c>
      <c r="C5269">
        <v>22.22</v>
      </c>
      <c r="D5269">
        <v>20.28</v>
      </c>
      <c r="E5269">
        <v>22.22</v>
      </c>
    </row>
    <row r="5270" spans="1:5">
      <c r="A5270" s="55">
        <v>40511</v>
      </c>
      <c r="B5270">
        <v>23.15</v>
      </c>
      <c r="C5270">
        <v>23.84</v>
      </c>
      <c r="D5270">
        <v>21.38</v>
      </c>
      <c r="E5270">
        <v>21.53</v>
      </c>
    </row>
    <row r="5271" spans="1:5">
      <c r="A5271" s="55">
        <v>40512</v>
      </c>
      <c r="B5271">
        <v>23.27</v>
      </c>
      <c r="C5271">
        <v>23.79</v>
      </c>
      <c r="D5271">
        <v>22.42</v>
      </c>
      <c r="E5271">
        <v>23.54</v>
      </c>
    </row>
    <row r="5272" spans="1:5">
      <c r="A5272" s="55">
        <v>40513</v>
      </c>
      <c r="B5272">
        <v>21.19</v>
      </c>
      <c r="C5272">
        <v>21.43</v>
      </c>
      <c r="D5272">
        <v>20.399999999999999</v>
      </c>
      <c r="E5272">
        <v>21.36</v>
      </c>
    </row>
    <row r="5273" spans="1:5">
      <c r="A5273" s="55">
        <v>40514</v>
      </c>
      <c r="B5273">
        <v>21.13</v>
      </c>
      <c r="C5273">
        <v>21.13</v>
      </c>
      <c r="D5273">
        <v>19.100000000000001</v>
      </c>
      <c r="E5273">
        <v>19.39</v>
      </c>
    </row>
    <row r="5274" spans="1:5">
      <c r="A5274" s="55">
        <v>40515</v>
      </c>
      <c r="B5274">
        <v>19.260000000000002</v>
      </c>
      <c r="C5274">
        <v>19.28</v>
      </c>
      <c r="D5274">
        <v>17.71</v>
      </c>
      <c r="E5274">
        <v>18.010000000000002</v>
      </c>
    </row>
    <row r="5275" spans="1:5">
      <c r="A5275" s="55">
        <v>40518</v>
      </c>
      <c r="B5275">
        <v>18.8</v>
      </c>
      <c r="C5275">
        <v>18.850000000000001</v>
      </c>
      <c r="D5275">
        <v>17.95</v>
      </c>
      <c r="E5275">
        <v>18.02</v>
      </c>
    </row>
    <row r="5276" spans="1:5">
      <c r="A5276" s="55">
        <v>40519</v>
      </c>
      <c r="B5276">
        <v>17.13</v>
      </c>
      <c r="C5276">
        <v>18.149999999999999</v>
      </c>
      <c r="D5276">
        <v>17.13</v>
      </c>
      <c r="E5276">
        <v>17.989999999999998</v>
      </c>
    </row>
    <row r="5277" spans="1:5">
      <c r="A5277" s="55">
        <v>40520</v>
      </c>
      <c r="B5277">
        <v>17.97</v>
      </c>
      <c r="C5277">
        <v>18.32</v>
      </c>
      <c r="D5277">
        <v>17.690000000000001</v>
      </c>
      <c r="E5277">
        <v>17.739999999999998</v>
      </c>
    </row>
    <row r="5278" spans="1:5">
      <c r="A5278" s="55">
        <v>40521</v>
      </c>
      <c r="B5278">
        <v>17.32</v>
      </c>
      <c r="C5278">
        <v>17.84</v>
      </c>
      <c r="D5278">
        <v>17.239999999999998</v>
      </c>
      <c r="E5278">
        <v>17.25</v>
      </c>
    </row>
    <row r="5279" spans="1:5">
      <c r="A5279" s="55">
        <v>40522</v>
      </c>
      <c r="B5279">
        <v>17.059999999999999</v>
      </c>
      <c r="C5279">
        <v>17.63</v>
      </c>
      <c r="D5279">
        <v>17.059999999999999</v>
      </c>
      <c r="E5279">
        <v>17.61</v>
      </c>
    </row>
    <row r="5280" spans="1:5">
      <c r="A5280" s="55">
        <v>40525</v>
      </c>
      <c r="B5280">
        <v>16.82</v>
      </c>
      <c r="C5280">
        <v>17.670000000000002</v>
      </c>
      <c r="D5280">
        <v>16.68</v>
      </c>
      <c r="E5280">
        <v>17.55</v>
      </c>
    </row>
    <row r="5281" spans="1:5">
      <c r="A5281" s="55">
        <v>40526</v>
      </c>
      <c r="B5281">
        <v>17.600000000000001</v>
      </c>
      <c r="C5281">
        <v>17.95</v>
      </c>
      <c r="D5281">
        <v>17.22</v>
      </c>
      <c r="E5281">
        <v>17.61</v>
      </c>
    </row>
    <row r="5282" spans="1:5">
      <c r="A5282" s="55">
        <v>40527</v>
      </c>
      <c r="B5282">
        <v>17.989999999999998</v>
      </c>
      <c r="C5282">
        <v>18.14</v>
      </c>
      <c r="D5282">
        <v>17.37</v>
      </c>
      <c r="E5282">
        <v>17.940000000000001</v>
      </c>
    </row>
    <row r="5283" spans="1:5">
      <c r="A5283" s="55">
        <v>40528</v>
      </c>
      <c r="B5283">
        <v>18.03</v>
      </c>
      <c r="C5283">
        <v>18.27</v>
      </c>
      <c r="D5283">
        <v>16.88</v>
      </c>
      <c r="E5283">
        <v>17.39</v>
      </c>
    </row>
    <row r="5284" spans="1:5">
      <c r="A5284" s="55">
        <v>40529</v>
      </c>
      <c r="B5284">
        <v>17.62</v>
      </c>
      <c r="C5284">
        <v>17.64</v>
      </c>
      <c r="D5284">
        <v>15.46</v>
      </c>
      <c r="E5284">
        <v>16.11</v>
      </c>
    </row>
    <row r="5285" spans="1:5">
      <c r="A5285" s="55">
        <v>40532</v>
      </c>
      <c r="B5285">
        <v>16.22</v>
      </c>
      <c r="C5285">
        <v>16.86</v>
      </c>
      <c r="D5285">
        <v>15.78</v>
      </c>
      <c r="E5285">
        <v>16.41</v>
      </c>
    </row>
    <row r="5286" spans="1:5">
      <c r="A5286" s="55">
        <v>40533</v>
      </c>
      <c r="B5286">
        <v>16.2</v>
      </c>
      <c r="C5286">
        <v>16.62</v>
      </c>
      <c r="D5286">
        <v>16.079999999999998</v>
      </c>
      <c r="E5286">
        <v>16.489999999999998</v>
      </c>
    </row>
    <row r="5287" spans="1:5">
      <c r="A5287" s="55">
        <v>40534</v>
      </c>
      <c r="B5287">
        <v>16.52</v>
      </c>
      <c r="C5287">
        <v>16.559999999999999</v>
      </c>
      <c r="D5287">
        <v>15.45</v>
      </c>
      <c r="E5287">
        <v>15.45</v>
      </c>
    </row>
    <row r="5288" spans="1:5">
      <c r="A5288" s="55">
        <v>40535</v>
      </c>
      <c r="B5288">
        <v>15.44</v>
      </c>
      <c r="C5288">
        <v>16.86</v>
      </c>
      <c r="D5288">
        <v>15.4</v>
      </c>
      <c r="E5288">
        <v>16.47</v>
      </c>
    </row>
    <row r="5289" spans="1:5">
      <c r="A5289" s="55">
        <v>40539</v>
      </c>
      <c r="B5289">
        <v>18.260000000000002</v>
      </c>
      <c r="C5289">
        <v>18.32</v>
      </c>
      <c r="D5289">
        <v>17.66</v>
      </c>
      <c r="E5289">
        <v>17.670000000000002</v>
      </c>
    </row>
    <row r="5290" spans="1:5">
      <c r="A5290" s="55">
        <v>40540</v>
      </c>
      <c r="B5290">
        <v>17.3</v>
      </c>
      <c r="C5290">
        <v>17.989999999999998</v>
      </c>
      <c r="D5290">
        <v>17.3</v>
      </c>
      <c r="E5290">
        <v>17.52</v>
      </c>
    </row>
    <row r="5291" spans="1:5">
      <c r="A5291" s="55">
        <v>40541</v>
      </c>
      <c r="B5291">
        <v>17.489999999999998</v>
      </c>
      <c r="C5291">
        <v>17.489999999999998</v>
      </c>
      <c r="D5291">
        <v>17.02</v>
      </c>
      <c r="E5291">
        <v>17.28</v>
      </c>
    </row>
    <row r="5292" spans="1:5">
      <c r="A5292" s="55">
        <v>40542</v>
      </c>
      <c r="B5292">
        <v>17.649999999999999</v>
      </c>
      <c r="C5292">
        <v>17.89</v>
      </c>
      <c r="D5292">
        <v>17.46</v>
      </c>
      <c r="E5292">
        <v>17.52</v>
      </c>
    </row>
    <row r="5293" spans="1:5">
      <c r="A5293" s="55">
        <v>40543</v>
      </c>
      <c r="B5293">
        <v>17.91</v>
      </c>
      <c r="C5293">
        <v>18.13</v>
      </c>
      <c r="D5293">
        <v>17.75</v>
      </c>
      <c r="E5293">
        <v>17.75</v>
      </c>
    </row>
    <row r="5294" spans="1:5">
      <c r="A5294" s="55">
        <v>40546</v>
      </c>
      <c r="B5294">
        <v>17.940000000000001</v>
      </c>
      <c r="C5294">
        <v>17.95</v>
      </c>
      <c r="D5294">
        <v>16.91</v>
      </c>
      <c r="E5294">
        <v>17.61</v>
      </c>
    </row>
    <row r="5295" spans="1:5">
      <c r="A5295" s="55">
        <v>40547</v>
      </c>
      <c r="B5295">
        <v>17.34</v>
      </c>
      <c r="C5295">
        <v>18.239999999999998</v>
      </c>
      <c r="D5295">
        <v>17.329999999999998</v>
      </c>
      <c r="E5295">
        <v>17.38</v>
      </c>
    </row>
    <row r="5296" spans="1:5">
      <c r="A5296" s="55">
        <v>40548</v>
      </c>
      <c r="B5296">
        <v>17.809999999999999</v>
      </c>
      <c r="C5296">
        <v>17.95</v>
      </c>
      <c r="D5296">
        <v>16.86</v>
      </c>
      <c r="E5296">
        <v>17.02</v>
      </c>
    </row>
    <row r="5297" spans="1:5">
      <c r="A5297" s="55">
        <v>40549</v>
      </c>
      <c r="B5297">
        <v>16.8</v>
      </c>
      <c r="C5297">
        <v>17.559999999999999</v>
      </c>
      <c r="D5297">
        <v>16.79</v>
      </c>
      <c r="E5297">
        <v>17.399999999999999</v>
      </c>
    </row>
    <row r="5298" spans="1:5">
      <c r="A5298" s="55">
        <v>40550</v>
      </c>
      <c r="B5298">
        <v>17.309999999999999</v>
      </c>
      <c r="C5298">
        <v>18.07</v>
      </c>
      <c r="D5298">
        <v>16.57</v>
      </c>
      <c r="E5298">
        <v>17.14</v>
      </c>
    </row>
    <row r="5299" spans="1:5">
      <c r="A5299" s="55">
        <v>40553</v>
      </c>
      <c r="B5299">
        <v>18.350000000000001</v>
      </c>
      <c r="C5299">
        <v>18.63</v>
      </c>
      <c r="D5299">
        <v>17.54</v>
      </c>
      <c r="E5299">
        <v>17.54</v>
      </c>
    </row>
    <row r="5300" spans="1:5">
      <c r="A5300" s="55">
        <v>40554</v>
      </c>
      <c r="B5300">
        <v>16.61</v>
      </c>
      <c r="C5300">
        <v>17.350000000000001</v>
      </c>
      <c r="D5300">
        <v>16.600000000000001</v>
      </c>
      <c r="E5300">
        <v>16.89</v>
      </c>
    </row>
    <row r="5301" spans="1:5">
      <c r="A5301" s="55">
        <v>40555</v>
      </c>
      <c r="B5301">
        <v>16.260000000000002</v>
      </c>
      <c r="C5301">
        <v>16.5</v>
      </c>
      <c r="D5301">
        <v>16.170000000000002</v>
      </c>
      <c r="E5301">
        <v>16.239999999999998</v>
      </c>
    </row>
    <row r="5302" spans="1:5">
      <c r="A5302" s="55">
        <v>40556</v>
      </c>
      <c r="B5302">
        <v>16.510000000000002</v>
      </c>
      <c r="C5302">
        <v>16.78</v>
      </c>
      <c r="D5302">
        <v>16.14</v>
      </c>
      <c r="E5302">
        <v>16.39</v>
      </c>
    </row>
    <row r="5303" spans="1:5">
      <c r="A5303" s="55">
        <v>40557</v>
      </c>
      <c r="B5303">
        <v>16.670000000000002</v>
      </c>
      <c r="C5303">
        <v>16.71</v>
      </c>
      <c r="D5303">
        <v>15.37</v>
      </c>
      <c r="E5303">
        <v>15.46</v>
      </c>
    </row>
    <row r="5304" spans="1:5">
      <c r="A5304" s="55">
        <v>40561</v>
      </c>
      <c r="B5304">
        <v>16.190000000000001</v>
      </c>
      <c r="C5304">
        <v>16.2</v>
      </c>
      <c r="D5304">
        <v>15.71</v>
      </c>
      <c r="E5304">
        <v>15.87</v>
      </c>
    </row>
    <row r="5305" spans="1:5">
      <c r="A5305" s="55">
        <v>40562</v>
      </c>
      <c r="B5305">
        <v>15.89</v>
      </c>
      <c r="C5305">
        <v>17.670000000000002</v>
      </c>
      <c r="D5305">
        <v>15.86</v>
      </c>
      <c r="E5305">
        <v>17.309999999999999</v>
      </c>
    </row>
    <row r="5306" spans="1:5">
      <c r="A5306" s="55">
        <v>40563</v>
      </c>
      <c r="B5306">
        <v>17.809999999999999</v>
      </c>
      <c r="C5306">
        <v>18.850000000000001</v>
      </c>
      <c r="D5306">
        <v>17.649999999999999</v>
      </c>
      <c r="E5306">
        <v>17.989999999999998</v>
      </c>
    </row>
    <row r="5307" spans="1:5">
      <c r="A5307" s="55">
        <v>40564</v>
      </c>
      <c r="B5307">
        <v>17.03</v>
      </c>
      <c r="C5307">
        <v>18.61</v>
      </c>
      <c r="D5307">
        <v>16.600000000000001</v>
      </c>
      <c r="E5307">
        <v>18.47</v>
      </c>
    </row>
    <row r="5308" spans="1:5">
      <c r="A5308" s="55">
        <v>40567</v>
      </c>
      <c r="B5308">
        <v>18.78</v>
      </c>
      <c r="C5308">
        <v>18.93</v>
      </c>
      <c r="D5308">
        <v>17.559999999999999</v>
      </c>
      <c r="E5308">
        <v>17.649999999999999</v>
      </c>
    </row>
    <row r="5309" spans="1:5">
      <c r="A5309" s="55">
        <v>40568</v>
      </c>
      <c r="B5309">
        <v>18.22</v>
      </c>
      <c r="C5309">
        <v>18.55</v>
      </c>
      <c r="D5309">
        <v>17.59</v>
      </c>
      <c r="E5309">
        <v>17.59</v>
      </c>
    </row>
    <row r="5310" spans="1:5">
      <c r="A5310" s="55">
        <v>40569</v>
      </c>
      <c r="B5310">
        <v>17</v>
      </c>
      <c r="C5310">
        <v>17.420000000000002</v>
      </c>
      <c r="D5310">
        <v>16.59</v>
      </c>
      <c r="E5310">
        <v>16.64</v>
      </c>
    </row>
    <row r="5311" spans="1:5">
      <c r="A5311" s="55">
        <v>40570</v>
      </c>
      <c r="B5311">
        <v>16.84</v>
      </c>
      <c r="C5311">
        <v>16.89</v>
      </c>
      <c r="D5311">
        <v>15.81</v>
      </c>
      <c r="E5311">
        <v>16.149999999999999</v>
      </c>
    </row>
    <row r="5312" spans="1:5">
      <c r="A5312" s="55">
        <v>40571</v>
      </c>
      <c r="B5312">
        <v>15.94</v>
      </c>
      <c r="C5312">
        <v>20.079999999999998</v>
      </c>
      <c r="D5312">
        <v>15.92</v>
      </c>
      <c r="E5312">
        <v>20.04</v>
      </c>
    </row>
    <row r="5313" spans="1:5">
      <c r="A5313" s="55">
        <v>40574</v>
      </c>
      <c r="B5313">
        <v>19.61</v>
      </c>
      <c r="C5313">
        <v>19.96</v>
      </c>
      <c r="D5313">
        <v>17.100000000000001</v>
      </c>
      <c r="E5313">
        <v>19.53</v>
      </c>
    </row>
    <row r="5314" spans="1:5">
      <c r="A5314" s="55">
        <v>40575</v>
      </c>
      <c r="B5314">
        <v>18.59</v>
      </c>
      <c r="C5314">
        <v>18.63</v>
      </c>
      <c r="D5314">
        <v>17.399999999999999</v>
      </c>
      <c r="E5314">
        <v>17.63</v>
      </c>
    </row>
    <row r="5315" spans="1:5">
      <c r="A5315" s="55">
        <v>40576</v>
      </c>
      <c r="B5315">
        <v>17.82</v>
      </c>
      <c r="C5315">
        <v>17.84</v>
      </c>
      <c r="D5315">
        <v>17.28</v>
      </c>
      <c r="E5315">
        <v>17.3</v>
      </c>
    </row>
    <row r="5316" spans="1:5">
      <c r="A5316" s="55">
        <v>40577</v>
      </c>
      <c r="B5316">
        <v>17.53</v>
      </c>
      <c r="C5316">
        <v>17.8</v>
      </c>
      <c r="D5316">
        <v>16.61</v>
      </c>
      <c r="E5316">
        <v>16.690000000000001</v>
      </c>
    </row>
    <row r="5317" spans="1:5">
      <c r="A5317" s="55">
        <v>40578</v>
      </c>
      <c r="B5317">
        <v>16.64</v>
      </c>
      <c r="C5317">
        <v>16.739999999999998</v>
      </c>
      <c r="D5317">
        <v>15.89</v>
      </c>
      <c r="E5317">
        <v>15.93</v>
      </c>
    </row>
    <row r="5318" spans="1:5">
      <c r="A5318" s="55">
        <v>40581</v>
      </c>
      <c r="B5318">
        <v>16.14</v>
      </c>
      <c r="C5318">
        <v>16.54</v>
      </c>
      <c r="D5318">
        <v>15.84</v>
      </c>
      <c r="E5318">
        <v>16.28</v>
      </c>
    </row>
    <row r="5319" spans="1:5">
      <c r="A5319" s="55">
        <v>40582</v>
      </c>
      <c r="B5319">
        <v>16.29</v>
      </c>
      <c r="C5319">
        <v>16.600000000000001</v>
      </c>
      <c r="D5319">
        <v>14.86</v>
      </c>
      <c r="E5319">
        <v>15.81</v>
      </c>
    </row>
    <row r="5320" spans="1:5">
      <c r="A5320" s="55">
        <v>40583</v>
      </c>
      <c r="B5320">
        <v>16.27</v>
      </c>
      <c r="C5320">
        <v>16.52</v>
      </c>
      <c r="D5320">
        <v>15.86</v>
      </c>
      <c r="E5320">
        <v>15.87</v>
      </c>
    </row>
    <row r="5321" spans="1:5">
      <c r="A5321" s="55">
        <v>40584</v>
      </c>
      <c r="B5321">
        <v>16.739999999999998</v>
      </c>
      <c r="C5321">
        <v>17.07</v>
      </c>
      <c r="D5321">
        <v>16</v>
      </c>
      <c r="E5321">
        <v>16.09</v>
      </c>
    </row>
    <row r="5322" spans="1:5">
      <c r="A5322" s="55">
        <v>40585</v>
      </c>
      <c r="B5322">
        <v>16.53</v>
      </c>
      <c r="C5322">
        <v>16.53</v>
      </c>
      <c r="D5322">
        <v>15.55</v>
      </c>
      <c r="E5322">
        <v>15.69</v>
      </c>
    </row>
    <row r="5323" spans="1:5">
      <c r="A5323" s="55">
        <v>40588</v>
      </c>
      <c r="B5323">
        <v>16.07</v>
      </c>
      <c r="C5323">
        <v>16.260000000000002</v>
      </c>
      <c r="D5323">
        <v>15.22</v>
      </c>
      <c r="E5323">
        <v>15.95</v>
      </c>
    </row>
    <row r="5324" spans="1:5">
      <c r="A5324" s="55">
        <v>40589</v>
      </c>
      <c r="B5324">
        <v>16.3</v>
      </c>
      <c r="C5324">
        <v>16.75</v>
      </c>
      <c r="D5324">
        <v>16.27</v>
      </c>
      <c r="E5324">
        <v>16.37</v>
      </c>
    </row>
    <row r="5325" spans="1:5">
      <c r="A5325" s="55">
        <v>40590</v>
      </c>
      <c r="B5325">
        <v>16.309999999999999</v>
      </c>
      <c r="C5325">
        <v>16.739999999999998</v>
      </c>
      <c r="D5325">
        <v>15.84</v>
      </c>
      <c r="E5325">
        <v>16.72</v>
      </c>
    </row>
    <row r="5326" spans="1:5">
      <c r="A5326" s="55">
        <v>40591</v>
      </c>
      <c r="B5326">
        <v>17.010000000000002</v>
      </c>
      <c r="C5326">
        <v>17.3</v>
      </c>
      <c r="D5326">
        <v>15.88</v>
      </c>
      <c r="E5326">
        <v>16.59</v>
      </c>
    </row>
    <row r="5327" spans="1:5">
      <c r="A5327" s="55">
        <v>40592</v>
      </c>
      <c r="B5327">
        <v>16.59</v>
      </c>
      <c r="C5327">
        <v>16.91</v>
      </c>
      <c r="D5327">
        <v>15.54</v>
      </c>
      <c r="E5327">
        <v>16.43</v>
      </c>
    </row>
    <row r="5328" spans="1:5">
      <c r="A5328" s="55">
        <v>40596</v>
      </c>
      <c r="B5328">
        <v>19.46</v>
      </c>
      <c r="C5328">
        <v>21.45</v>
      </c>
      <c r="D5328">
        <v>18.38</v>
      </c>
      <c r="E5328">
        <v>20.8</v>
      </c>
    </row>
    <row r="5329" spans="1:5">
      <c r="A5329" s="55">
        <v>40597</v>
      </c>
      <c r="B5329">
        <v>20.84</v>
      </c>
      <c r="C5329">
        <v>23.22</v>
      </c>
      <c r="D5329">
        <v>20.3</v>
      </c>
      <c r="E5329">
        <v>22.13</v>
      </c>
    </row>
    <row r="5330" spans="1:5">
      <c r="A5330" s="55">
        <v>40598</v>
      </c>
      <c r="B5330">
        <v>22.28</v>
      </c>
      <c r="C5330">
        <v>22.71</v>
      </c>
      <c r="D5330">
        <v>20.81</v>
      </c>
      <c r="E5330">
        <v>21.32</v>
      </c>
    </row>
    <row r="5331" spans="1:5">
      <c r="A5331" s="55">
        <v>40599</v>
      </c>
      <c r="B5331">
        <v>20.41</v>
      </c>
      <c r="C5331">
        <v>20.440000000000001</v>
      </c>
      <c r="D5331">
        <v>18.88</v>
      </c>
      <c r="E5331">
        <v>19.22</v>
      </c>
    </row>
    <row r="5332" spans="1:5">
      <c r="A5332" s="55">
        <v>40602</v>
      </c>
      <c r="B5332">
        <v>19.12</v>
      </c>
      <c r="C5332">
        <v>19.27</v>
      </c>
      <c r="D5332">
        <v>18.14</v>
      </c>
      <c r="E5332">
        <v>18.350000000000001</v>
      </c>
    </row>
    <row r="5333" spans="1:5">
      <c r="A5333" s="55">
        <v>40603</v>
      </c>
      <c r="B5333">
        <v>17.63</v>
      </c>
      <c r="C5333">
        <v>21.01</v>
      </c>
      <c r="D5333">
        <v>17.63</v>
      </c>
      <c r="E5333">
        <v>21.01</v>
      </c>
    </row>
    <row r="5334" spans="1:5">
      <c r="A5334" s="55">
        <v>40604</v>
      </c>
      <c r="B5334">
        <v>20.73</v>
      </c>
      <c r="C5334">
        <v>21.14</v>
      </c>
      <c r="D5334">
        <v>19.62</v>
      </c>
      <c r="E5334">
        <v>20.7</v>
      </c>
    </row>
    <row r="5335" spans="1:5">
      <c r="A5335" s="55">
        <v>40605</v>
      </c>
      <c r="B5335">
        <v>19.27</v>
      </c>
      <c r="C5335">
        <v>19.27</v>
      </c>
      <c r="D5335">
        <v>18.25</v>
      </c>
      <c r="E5335">
        <v>18.600000000000001</v>
      </c>
    </row>
    <row r="5336" spans="1:5">
      <c r="A5336" s="55">
        <v>40606</v>
      </c>
      <c r="B5336">
        <v>18.559999999999999</v>
      </c>
      <c r="C5336">
        <v>20.329999999999998</v>
      </c>
      <c r="D5336">
        <v>18.309999999999999</v>
      </c>
      <c r="E5336">
        <v>19.059999999999999</v>
      </c>
    </row>
    <row r="5337" spans="1:5">
      <c r="A5337" s="55">
        <v>40609</v>
      </c>
      <c r="B5337">
        <v>19.37</v>
      </c>
      <c r="C5337">
        <v>21.77</v>
      </c>
      <c r="D5337">
        <v>18.95</v>
      </c>
      <c r="E5337">
        <v>20.66</v>
      </c>
    </row>
    <row r="5338" spans="1:5">
      <c r="A5338" s="55">
        <v>40610</v>
      </c>
      <c r="B5338">
        <v>20.58</v>
      </c>
      <c r="C5338">
        <v>21.06</v>
      </c>
      <c r="D5338">
        <v>19.149999999999999</v>
      </c>
      <c r="E5338">
        <v>19.82</v>
      </c>
    </row>
    <row r="5339" spans="1:5">
      <c r="A5339" s="55">
        <v>40611</v>
      </c>
      <c r="B5339">
        <v>20.05</v>
      </c>
      <c r="C5339">
        <v>20.96</v>
      </c>
      <c r="D5339">
        <v>19.41</v>
      </c>
      <c r="E5339">
        <v>20.22</v>
      </c>
    </row>
    <row r="5340" spans="1:5">
      <c r="A5340" s="55">
        <v>40612</v>
      </c>
      <c r="B5340">
        <v>21.37</v>
      </c>
      <c r="C5340">
        <v>22.25</v>
      </c>
      <c r="D5340">
        <v>20.34</v>
      </c>
      <c r="E5340">
        <v>21.88</v>
      </c>
    </row>
    <row r="5341" spans="1:5">
      <c r="A5341" s="55">
        <v>40613</v>
      </c>
      <c r="B5341">
        <v>21.72</v>
      </c>
      <c r="C5341">
        <v>21.75</v>
      </c>
      <c r="D5341">
        <v>19.97</v>
      </c>
      <c r="E5341">
        <v>20.079999999999998</v>
      </c>
    </row>
    <row r="5342" spans="1:5">
      <c r="A5342" s="55">
        <v>40616</v>
      </c>
      <c r="B5342">
        <v>21.79</v>
      </c>
      <c r="C5342">
        <v>22.74</v>
      </c>
      <c r="D5342">
        <v>20.92</v>
      </c>
      <c r="E5342">
        <v>21.13</v>
      </c>
    </row>
    <row r="5343" spans="1:5">
      <c r="A5343" s="55">
        <v>40617</v>
      </c>
      <c r="B5343">
        <v>25.66</v>
      </c>
      <c r="C5343">
        <v>25.72</v>
      </c>
      <c r="D5343">
        <v>23.31</v>
      </c>
      <c r="E5343">
        <v>24.32</v>
      </c>
    </row>
    <row r="5344" spans="1:5">
      <c r="A5344" s="55">
        <v>40618</v>
      </c>
      <c r="B5344">
        <v>24.65</v>
      </c>
      <c r="C5344">
        <v>31.28</v>
      </c>
      <c r="D5344">
        <v>24.04</v>
      </c>
      <c r="E5344">
        <v>29.4</v>
      </c>
    </row>
    <row r="5345" spans="1:5">
      <c r="A5345" s="55">
        <v>40619</v>
      </c>
      <c r="B5345">
        <v>26.94</v>
      </c>
      <c r="C5345">
        <v>27.54</v>
      </c>
      <c r="D5345">
        <v>25.44</v>
      </c>
      <c r="E5345">
        <v>26.37</v>
      </c>
    </row>
    <row r="5346" spans="1:5">
      <c r="A5346" s="55">
        <v>40620</v>
      </c>
      <c r="B5346">
        <v>23.9</v>
      </c>
      <c r="C5346">
        <v>24.85</v>
      </c>
      <c r="D5346">
        <v>23.09</v>
      </c>
      <c r="E5346">
        <v>24.44</v>
      </c>
    </row>
    <row r="5347" spans="1:5">
      <c r="A5347" s="55">
        <v>40623</v>
      </c>
      <c r="B5347">
        <v>22.1</v>
      </c>
      <c r="C5347">
        <v>22.16</v>
      </c>
      <c r="D5347">
        <v>20.22</v>
      </c>
      <c r="E5347">
        <v>20.61</v>
      </c>
    </row>
    <row r="5348" spans="1:5">
      <c r="A5348" s="55">
        <v>40624</v>
      </c>
      <c r="B5348">
        <v>20.53</v>
      </c>
      <c r="C5348">
        <v>20.59</v>
      </c>
      <c r="D5348">
        <v>19.97</v>
      </c>
      <c r="E5348">
        <v>20.21</v>
      </c>
    </row>
    <row r="5349" spans="1:5">
      <c r="A5349" s="55">
        <v>40625</v>
      </c>
      <c r="B5349">
        <v>20.59</v>
      </c>
      <c r="C5349">
        <v>21.05</v>
      </c>
      <c r="D5349">
        <v>18.190000000000001</v>
      </c>
      <c r="E5349">
        <v>19.170000000000002</v>
      </c>
    </row>
    <row r="5350" spans="1:5">
      <c r="A5350" s="55">
        <v>40626</v>
      </c>
      <c r="B5350">
        <v>18.45</v>
      </c>
      <c r="C5350">
        <v>18.989999999999998</v>
      </c>
      <c r="D5350">
        <v>17.87</v>
      </c>
      <c r="E5350">
        <v>18</v>
      </c>
    </row>
    <row r="5351" spans="1:5">
      <c r="A5351" s="55">
        <v>40627</v>
      </c>
      <c r="B5351">
        <v>17.87</v>
      </c>
      <c r="C5351">
        <v>18.079999999999998</v>
      </c>
      <c r="D5351">
        <v>17.07</v>
      </c>
      <c r="E5351">
        <v>17.91</v>
      </c>
    </row>
    <row r="5352" spans="1:5">
      <c r="A5352" s="55">
        <v>40630</v>
      </c>
      <c r="B5352">
        <v>18.309999999999999</v>
      </c>
      <c r="C5352">
        <v>19.440000000000001</v>
      </c>
      <c r="D5352">
        <v>17.96</v>
      </c>
      <c r="E5352">
        <v>19.440000000000001</v>
      </c>
    </row>
    <row r="5353" spans="1:5">
      <c r="A5353" s="55">
        <v>40631</v>
      </c>
      <c r="B5353">
        <v>19.170000000000002</v>
      </c>
      <c r="C5353">
        <v>19.78</v>
      </c>
      <c r="D5353">
        <v>18</v>
      </c>
      <c r="E5353">
        <v>18.16</v>
      </c>
    </row>
    <row r="5354" spans="1:5">
      <c r="A5354" s="55">
        <v>40632</v>
      </c>
      <c r="B5354">
        <v>17.82</v>
      </c>
      <c r="C5354">
        <v>17.89</v>
      </c>
      <c r="D5354">
        <v>17.25</v>
      </c>
      <c r="E5354">
        <v>17.71</v>
      </c>
    </row>
    <row r="5355" spans="1:5">
      <c r="A5355" s="55">
        <v>40633</v>
      </c>
      <c r="B5355">
        <v>17.899999999999999</v>
      </c>
      <c r="C5355">
        <v>17.95</v>
      </c>
      <c r="D5355">
        <v>17.41</v>
      </c>
      <c r="E5355">
        <v>17.739999999999998</v>
      </c>
    </row>
    <row r="5356" spans="1:5">
      <c r="A5356" s="55">
        <v>40634</v>
      </c>
      <c r="B5356">
        <v>16.68</v>
      </c>
      <c r="C5356">
        <v>17.62</v>
      </c>
      <c r="D5356">
        <v>16.440000000000001</v>
      </c>
      <c r="E5356">
        <v>17.399999999999999</v>
      </c>
    </row>
    <row r="5357" spans="1:5">
      <c r="A5357" s="55">
        <v>40637</v>
      </c>
      <c r="B5357">
        <v>17.63</v>
      </c>
      <c r="C5357">
        <v>17.850000000000001</v>
      </c>
      <c r="D5357">
        <v>17.39</v>
      </c>
      <c r="E5357">
        <v>17.5</v>
      </c>
    </row>
    <row r="5358" spans="1:5">
      <c r="A5358" s="55">
        <v>40638</v>
      </c>
      <c r="B5358">
        <v>17.87</v>
      </c>
      <c r="C5358">
        <v>17.87</v>
      </c>
      <c r="D5358">
        <v>16.5</v>
      </c>
      <c r="E5358">
        <v>17.25</v>
      </c>
    </row>
    <row r="5359" spans="1:5">
      <c r="A5359" s="55">
        <v>40639</v>
      </c>
      <c r="B5359">
        <v>16.75</v>
      </c>
      <c r="C5359">
        <v>17.149999999999999</v>
      </c>
      <c r="D5359">
        <v>16.5</v>
      </c>
      <c r="E5359">
        <v>16.899999999999999</v>
      </c>
    </row>
    <row r="5360" spans="1:5">
      <c r="A5360" s="55">
        <v>40640</v>
      </c>
      <c r="B5360">
        <v>16.920000000000002</v>
      </c>
      <c r="C5360">
        <v>17.77</v>
      </c>
      <c r="D5360">
        <v>16.489999999999998</v>
      </c>
      <c r="E5360">
        <v>17.11</v>
      </c>
    </row>
    <row r="5361" spans="1:5">
      <c r="A5361" s="55">
        <v>40641</v>
      </c>
      <c r="B5361">
        <v>16.510000000000002</v>
      </c>
      <c r="C5361">
        <v>18.329999999999998</v>
      </c>
      <c r="D5361">
        <v>16.510000000000002</v>
      </c>
      <c r="E5361">
        <v>17.87</v>
      </c>
    </row>
    <row r="5362" spans="1:5">
      <c r="A5362" s="55">
        <v>40644</v>
      </c>
      <c r="B5362">
        <v>16.739999999999998</v>
      </c>
      <c r="C5362">
        <v>17.05</v>
      </c>
      <c r="D5362">
        <v>16.22</v>
      </c>
      <c r="E5362">
        <v>16.59</v>
      </c>
    </row>
    <row r="5363" spans="1:5">
      <c r="A5363" s="55">
        <v>40645</v>
      </c>
      <c r="B5363">
        <v>17.579999999999998</v>
      </c>
      <c r="C5363">
        <v>18.46</v>
      </c>
      <c r="D5363">
        <v>16.88</v>
      </c>
      <c r="E5363">
        <v>17.09</v>
      </c>
    </row>
    <row r="5364" spans="1:5">
      <c r="A5364" s="55">
        <v>40646</v>
      </c>
      <c r="B5364">
        <v>16.329999999999998</v>
      </c>
      <c r="C5364">
        <v>17.38</v>
      </c>
      <c r="D5364">
        <v>16.2</v>
      </c>
      <c r="E5364">
        <v>16.920000000000002</v>
      </c>
    </row>
    <row r="5365" spans="1:5">
      <c r="A5365" s="55">
        <v>40647</v>
      </c>
      <c r="B5365">
        <v>17.77</v>
      </c>
      <c r="C5365">
        <v>18.079999999999998</v>
      </c>
      <c r="D5365">
        <v>16.079999999999998</v>
      </c>
      <c r="E5365">
        <v>16.27</v>
      </c>
    </row>
    <row r="5366" spans="1:5">
      <c r="A5366" s="55">
        <v>40648</v>
      </c>
      <c r="B5366">
        <v>15.97</v>
      </c>
      <c r="C5366">
        <v>15.98</v>
      </c>
      <c r="D5366">
        <v>14.92</v>
      </c>
      <c r="E5366">
        <v>15.32</v>
      </c>
    </row>
    <row r="5367" spans="1:5">
      <c r="A5367" s="55">
        <v>40651</v>
      </c>
      <c r="B5367">
        <v>18.3</v>
      </c>
      <c r="C5367">
        <v>19.07</v>
      </c>
      <c r="D5367">
        <v>16.809999999999999</v>
      </c>
      <c r="E5367">
        <v>16.96</v>
      </c>
    </row>
    <row r="5368" spans="1:5">
      <c r="A5368" s="55">
        <v>40652</v>
      </c>
      <c r="B5368">
        <v>16.62</v>
      </c>
      <c r="C5368">
        <v>16.72</v>
      </c>
      <c r="D5368">
        <v>15.69</v>
      </c>
      <c r="E5368">
        <v>15.83</v>
      </c>
    </row>
    <row r="5369" spans="1:5">
      <c r="A5369" s="55">
        <v>40653</v>
      </c>
      <c r="B5369">
        <v>14.31</v>
      </c>
      <c r="C5369">
        <v>15.39</v>
      </c>
      <c r="D5369">
        <v>14.3</v>
      </c>
      <c r="E5369">
        <v>15.07</v>
      </c>
    </row>
    <row r="5370" spans="1:5">
      <c r="A5370" s="55">
        <v>40654</v>
      </c>
      <c r="B5370">
        <v>14.71</v>
      </c>
      <c r="C5370">
        <v>15.23</v>
      </c>
      <c r="D5370">
        <v>14.4</v>
      </c>
      <c r="E5370">
        <v>14.69</v>
      </c>
    </row>
    <row r="5371" spans="1:5">
      <c r="A5371" s="55">
        <v>40658</v>
      </c>
      <c r="B5371">
        <v>15.64</v>
      </c>
      <c r="C5371">
        <v>16.059999999999999</v>
      </c>
      <c r="D5371">
        <v>15.5</v>
      </c>
      <c r="E5371">
        <v>15.77</v>
      </c>
    </row>
    <row r="5372" spans="1:5">
      <c r="A5372" s="55">
        <v>40659</v>
      </c>
      <c r="B5372">
        <v>15.36</v>
      </c>
      <c r="C5372">
        <v>15.66</v>
      </c>
      <c r="D5372">
        <v>15.07</v>
      </c>
      <c r="E5372">
        <v>15.62</v>
      </c>
    </row>
    <row r="5373" spans="1:5">
      <c r="A5373" s="55">
        <v>40660</v>
      </c>
      <c r="B5373">
        <v>15.37</v>
      </c>
      <c r="C5373">
        <v>16.420000000000002</v>
      </c>
      <c r="D5373">
        <v>15.13</v>
      </c>
      <c r="E5373">
        <v>15.35</v>
      </c>
    </row>
    <row r="5374" spans="1:5">
      <c r="A5374" s="55">
        <v>40661</v>
      </c>
      <c r="B5374">
        <v>15.54</v>
      </c>
      <c r="C5374">
        <v>15.54</v>
      </c>
      <c r="D5374">
        <v>14.27</v>
      </c>
      <c r="E5374">
        <v>14.62</v>
      </c>
    </row>
    <row r="5375" spans="1:5">
      <c r="A5375" s="55">
        <v>40662</v>
      </c>
      <c r="B5375">
        <v>14.56</v>
      </c>
      <c r="C5375">
        <v>14.99</v>
      </c>
      <c r="D5375">
        <v>14.49</v>
      </c>
      <c r="E5375">
        <v>14.75</v>
      </c>
    </row>
    <row r="5376" spans="1:5">
      <c r="A5376" s="55">
        <v>40665</v>
      </c>
      <c r="B5376">
        <v>15.07</v>
      </c>
      <c r="C5376">
        <v>16.13</v>
      </c>
      <c r="D5376">
        <v>15.07</v>
      </c>
      <c r="E5376">
        <v>15.99</v>
      </c>
    </row>
    <row r="5377" spans="1:5">
      <c r="A5377" s="55">
        <v>40666</v>
      </c>
      <c r="B5377">
        <v>16.350000000000001</v>
      </c>
      <c r="C5377">
        <v>17.29</v>
      </c>
      <c r="D5377">
        <v>16.13</v>
      </c>
      <c r="E5377">
        <v>16.7</v>
      </c>
    </row>
    <row r="5378" spans="1:5">
      <c r="A5378" s="55">
        <v>40667</v>
      </c>
      <c r="B5378">
        <v>16.84</v>
      </c>
      <c r="C5378">
        <v>17.72</v>
      </c>
      <c r="D5378">
        <v>16.829999999999998</v>
      </c>
      <c r="E5378">
        <v>17.079999999999998</v>
      </c>
    </row>
    <row r="5379" spans="1:5">
      <c r="A5379" s="55">
        <v>40668</v>
      </c>
      <c r="B5379">
        <v>17.68</v>
      </c>
      <c r="C5379">
        <v>19.11</v>
      </c>
      <c r="D5379">
        <v>16.739999999999998</v>
      </c>
      <c r="E5379">
        <v>18.2</v>
      </c>
    </row>
    <row r="5380" spans="1:5">
      <c r="A5380" s="55">
        <v>40669</v>
      </c>
      <c r="B5380">
        <v>17.170000000000002</v>
      </c>
      <c r="C5380">
        <v>19.29</v>
      </c>
      <c r="D5380">
        <v>16.12</v>
      </c>
      <c r="E5380">
        <v>18.399999999999999</v>
      </c>
    </row>
    <row r="5381" spans="1:5">
      <c r="A5381" s="55">
        <v>40672</v>
      </c>
      <c r="B5381">
        <v>18.59</v>
      </c>
      <c r="C5381">
        <v>18.59</v>
      </c>
      <c r="D5381">
        <v>17.04</v>
      </c>
      <c r="E5381">
        <v>17.16</v>
      </c>
    </row>
    <row r="5382" spans="1:5">
      <c r="A5382" s="55">
        <v>40673</v>
      </c>
      <c r="B5382">
        <v>16.84</v>
      </c>
      <c r="C5382">
        <v>16.899999999999999</v>
      </c>
      <c r="D5382">
        <v>15.79</v>
      </c>
      <c r="E5382">
        <v>15.91</v>
      </c>
    </row>
    <row r="5383" spans="1:5">
      <c r="A5383" s="55">
        <v>40674</v>
      </c>
      <c r="B5383">
        <v>16.27</v>
      </c>
      <c r="C5383">
        <v>17.489999999999998</v>
      </c>
      <c r="D5383">
        <v>16.23</v>
      </c>
      <c r="E5383">
        <v>16.95</v>
      </c>
    </row>
    <row r="5384" spans="1:5">
      <c r="A5384" s="55">
        <v>40675</v>
      </c>
      <c r="B5384">
        <v>17.27</v>
      </c>
      <c r="C5384">
        <v>17.89</v>
      </c>
      <c r="D5384">
        <v>16.03</v>
      </c>
      <c r="E5384">
        <v>16.03</v>
      </c>
    </row>
    <row r="5385" spans="1:5">
      <c r="A5385" s="55">
        <v>40676</v>
      </c>
      <c r="B5385">
        <v>16.02</v>
      </c>
      <c r="C5385">
        <v>17.559999999999999</v>
      </c>
      <c r="D5385">
        <v>15.98</v>
      </c>
      <c r="E5385">
        <v>17.07</v>
      </c>
    </row>
    <row r="5386" spans="1:5">
      <c r="A5386" s="55">
        <v>40679</v>
      </c>
      <c r="B5386">
        <v>17.86</v>
      </c>
      <c r="C5386">
        <v>18.25</v>
      </c>
      <c r="D5386">
        <v>16.61</v>
      </c>
      <c r="E5386">
        <v>18.239999999999998</v>
      </c>
    </row>
    <row r="5387" spans="1:5">
      <c r="A5387" s="55">
        <v>40680</v>
      </c>
      <c r="B5387">
        <v>18.54</v>
      </c>
      <c r="C5387">
        <v>19.09</v>
      </c>
      <c r="D5387">
        <v>17.47</v>
      </c>
      <c r="E5387">
        <v>17.55</v>
      </c>
    </row>
    <row r="5388" spans="1:5">
      <c r="A5388" s="55">
        <v>40681</v>
      </c>
      <c r="B5388">
        <v>17.559999999999999</v>
      </c>
      <c r="C5388">
        <v>17.68</v>
      </c>
      <c r="D5388">
        <v>16.03</v>
      </c>
      <c r="E5388">
        <v>16.23</v>
      </c>
    </row>
    <row r="5389" spans="1:5">
      <c r="A5389" s="55">
        <v>40682</v>
      </c>
      <c r="B5389">
        <v>15.9</v>
      </c>
      <c r="C5389">
        <v>16.559999999999999</v>
      </c>
      <c r="D5389">
        <v>15.5</v>
      </c>
      <c r="E5389">
        <v>15.52</v>
      </c>
    </row>
    <row r="5390" spans="1:5">
      <c r="A5390" s="55">
        <v>40683</v>
      </c>
      <c r="B5390">
        <v>15.88</v>
      </c>
      <c r="C5390">
        <v>17.43</v>
      </c>
      <c r="D5390">
        <v>15.7</v>
      </c>
      <c r="E5390">
        <v>17.43</v>
      </c>
    </row>
    <row r="5391" spans="1:5">
      <c r="A5391" s="55">
        <v>40686</v>
      </c>
      <c r="B5391">
        <v>20.03</v>
      </c>
      <c r="C5391">
        <v>20.03</v>
      </c>
      <c r="D5391">
        <v>17.47</v>
      </c>
      <c r="E5391">
        <v>18.27</v>
      </c>
    </row>
    <row r="5392" spans="1:5">
      <c r="A5392" s="55">
        <v>40687</v>
      </c>
      <c r="B5392">
        <v>18.07</v>
      </c>
      <c r="C5392">
        <v>18.190000000000001</v>
      </c>
      <c r="D5392">
        <v>17</v>
      </c>
      <c r="E5392">
        <v>17.82</v>
      </c>
    </row>
    <row r="5393" spans="1:5">
      <c r="A5393" s="55">
        <v>40688</v>
      </c>
      <c r="B5393">
        <v>18.260000000000002</v>
      </c>
      <c r="C5393">
        <v>18.260000000000002</v>
      </c>
      <c r="D5393">
        <v>16.7</v>
      </c>
      <c r="E5393">
        <v>17.07</v>
      </c>
    </row>
    <row r="5394" spans="1:5">
      <c r="A5394" s="55">
        <v>40689</v>
      </c>
      <c r="B5394">
        <v>17.170000000000002</v>
      </c>
      <c r="C5394">
        <v>17.46</v>
      </c>
      <c r="D5394">
        <v>15.9</v>
      </c>
      <c r="E5394">
        <v>16.09</v>
      </c>
    </row>
    <row r="5395" spans="1:5">
      <c r="A5395" s="55">
        <v>40690</v>
      </c>
      <c r="B5395">
        <v>16.11</v>
      </c>
      <c r="C5395">
        <v>16.27</v>
      </c>
      <c r="D5395">
        <v>15.36</v>
      </c>
      <c r="E5395">
        <v>15.98</v>
      </c>
    </row>
    <row r="5396" spans="1:5">
      <c r="A5396" s="55">
        <v>40694</v>
      </c>
      <c r="B5396">
        <v>15.85</v>
      </c>
      <c r="C5396">
        <v>16.5</v>
      </c>
      <c r="D5396">
        <v>15.15</v>
      </c>
      <c r="E5396">
        <v>15.45</v>
      </c>
    </row>
    <row r="5397" spans="1:5">
      <c r="A5397" s="55">
        <v>40695</v>
      </c>
      <c r="B5397">
        <v>15.95</v>
      </c>
      <c r="C5397">
        <v>18.48</v>
      </c>
      <c r="D5397">
        <v>15.95</v>
      </c>
      <c r="E5397">
        <v>18.3</v>
      </c>
    </row>
    <row r="5398" spans="1:5">
      <c r="A5398" s="55">
        <v>40696</v>
      </c>
      <c r="B5398">
        <v>17.920000000000002</v>
      </c>
      <c r="C5398">
        <v>18.72</v>
      </c>
      <c r="D5398">
        <v>17.39</v>
      </c>
      <c r="E5398">
        <v>18.09</v>
      </c>
    </row>
    <row r="5399" spans="1:5">
      <c r="A5399" s="55">
        <v>40697</v>
      </c>
      <c r="B5399">
        <v>18.23</v>
      </c>
      <c r="C5399">
        <v>19.87</v>
      </c>
      <c r="D5399">
        <v>17.12</v>
      </c>
      <c r="E5399">
        <v>17.95</v>
      </c>
    </row>
    <row r="5400" spans="1:5">
      <c r="A5400" s="55">
        <v>40700</v>
      </c>
      <c r="B5400">
        <v>18.420000000000002</v>
      </c>
      <c r="C5400">
        <v>18.649999999999999</v>
      </c>
      <c r="D5400">
        <v>17.649999999999999</v>
      </c>
      <c r="E5400">
        <v>18.489999999999998</v>
      </c>
    </row>
    <row r="5401" spans="1:5">
      <c r="A5401" s="55">
        <v>40701</v>
      </c>
      <c r="B5401">
        <v>18.13</v>
      </c>
      <c r="C5401">
        <v>18.48</v>
      </c>
      <c r="D5401">
        <v>17.39</v>
      </c>
      <c r="E5401">
        <v>18.07</v>
      </c>
    </row>
    <row r="5402" spans="1:5">
      <c r="A5402" s="55">
        <v>40702</v>
      </c>
      <c r="B5402">
        <v>18.149999999999999</v>
      </c>
      <c r="C5402">
        <v>18.829999999999998</v>
      </c>
      <c r="D5402">
        <v>17.72</v>
      </c>
      <c r="E5402">
        <v>18.79</v>
      </c>
    </row>
    <row r="5403" spans="1:5">
      <c r="A5403" s="55">
        <v>40703</v>
      </c>
      <c r="B5403">
        <v>18.2</v>
      </c>
      <c r="C5403">
        <v>18.309999999999999</v>
      </c>
      <c r="D5403">
        <v>17.260000000000002</v>
      </c>
      <c r="E5403">
        <v>17.77</v>
      </c>
    </row>
    <row r="5404" spans="1:5">
      <c r="A5404" s="55">
        <v>40704</v>
      </c>
      <c r="B5404">
        <v>17.93</v>
      </c>
      <c r="C5404">
        <v>19.16</v>
      </c>
      <c r="D5404">
        <v>17.93</v>
      </c>
      <c r="E5404">
        <v>18.86</v>
      </c>
    </row>
    <row r="5405" spans="1:5">
      <c r="A5405" s="55">
        <v>40707</v>
      </c>
      <c r="B5405">
        <v>19.100000000000001</v>
      </c>
      <c r="C5405">
        <v>20.02</v>
      </c>
      <c r="D5405">
        <v>18.41</v>
      </c>
      <c r="E5405">
        <v>19.61</v>
      </c>
    </row>
    <row r="5406" spans="1:5">
      <c r="A5406" s="55">
        <v>40708</v>
      </c>
      <c r="B5406">
        <v>18.559999999999999</v>
      </c>
      <c r="C5406">
        <v>18.559999999999999</v>
      </c>
      <c r="D5406">
        <v>17.8</v>
      </c>
      <c r="E5406">
        <v>18.260000000000002</v>
      </c>
    </row>
    <row r="5407" spans="1:5">
      <c r="A5407" s="55">
        <v>40709</v>
      </c>
      <c r="B5407">
        <v>19.309999999999999</v>
      </c>
      <c r="C5407">
        <v>21.66</v>
      </c>
      <c r="D5407">
        <v>19.03</v>
      </c>
      <c r="E5407">
        <v>21.32</v>
      </c>
    </row>
    <row r="5408" spans="1:5">
      <c r="A5408" s="55">
        <v>40710</v>
      </c>
      <c r="B5408">
        <v>21.37</v>
      </c>
      <c r="C5408">
        <v>24.65</v>
      </c>
      <c r="D5408">
        <v>20.81</v>
      </c>
      <c r="E5408">
        <v>22.73</v>
      </c>
    </row>
    <row r="5409" spans="1:5">
      <c r="A5409" s="55">
        <v>40711</v>
      </c>
      <c r="B5409">
        <v>21.56</v>
      </c>
      <c r="C5409">
        <v>22.39</v>
      </c>
      <c r="D5409">
        <v>20.350000000000001</v>
      </c>
      <c r="E5409">
        <v>21.85</v>
      </c>
    </row>
    <row r="5410" spans="1:5">
      <c r="A5410" s="55">
        <v>40714</v>
      </c>
      <c r="B5410">
        <v>22.99</v>
      </c>
      <c r="C5410">
        <v>23.08</v>
      </c>
      <c r="D5410">
        <v>19.989999999999998</v>
      </c>
      <c r="E5410">
        <v>19.989999999999998</v>
      </c>
    </row>
    <row r="5411" spans="1:5">
      <c r="A5411" s="55">
        <v>40715</v>
      </c>
      <c r="B5411">
        <v>19.46</v>
      </c>
      <c r="C5411">
        <v>19.46</v>
      </c>
      <c r="D5411">
        <v>17.72</v>
      </c>
      <c r="E5411">
        <v>18.86</v>
      </c>
    </row>
    <row r="5412" spans="1:5">
      <c r="A5412" s="55">
        <v>40716</v>
      </c>
      <c r="B5412">
        <v>18.86</v>
      </c>
      <c r="C5412">
        <v>18.899999999999999</v>
      </c>
      <c r="D5412">
        <v>17.72</v>
      </c>
      <c r="E5412">
        <v>18.52</v>
      </c>
    </row>
    <row r="5413" spans="1:5">
      <c r="A5413" s="55">
        <v>40717</v>
      </c>
      <c r="B5413">
        <v>20.23</v>
      </c>
      <c r="C5413">
        <v>21.5</v>
      </c>
      <c r="D5413">
        <v>19.22</v>
      </c>
      <c r="E5413">
        <v>19.29</v>
      </c>
    </row>
    <row r="5414" spans="1:5">
      <c r="A5414" s="55">
        <v>40718</v>
      </c>
      <c r="B5414">
        <v>19.2</v>
      </c>
      <c r="C5414">
        <v>21.28</v>
      </c>
      <c r="D5414">
        <v>19.100000000000001</v>
      </c>
      <c r="E5414">
        <v>21.1</v>
      </c>
    </row>
    <row r="5415" spans="1:5">
      <c r="A5415" s="55">
        <v>40721</v>
      </c>
      <c r="B5415">
        <v>21.6</v>
      </c>
      <c r="C5415">
        <v>21.82</v>
      </c>
      <c r="D5415">
        <v>20.27</v>
      </c>
      <c r="E5415">
        <v>20.56</v>
      </c>
    </row>
    <row r="5416" spans="1:5">
      <c r="A5416" s="55">
        <v>40722</v>
      </c>
      <c r="B5416">
        <v>20.3</v>
      </c>
      <c r="C5416">
        <v>20.45</v>
      </c>
      <c r="D5416">
        <v>19.170000000000002</v>
      </c>
      <c r="E5416">
        <v>19.170000000000002</v>
      </c>
    </row>
    <row r="5417" spans="1:5">
      <c r="A5417" s="55">
        <v>40723</v>
      </c>
      <c r="B5417">
        <v>18.62</v>
      </c>
      <c r="C5417">
        <v>18.829999999999998</v>
      </c>
      <c r="D5417">
        <v>16.32</v>
      </c>
      <c r="E5417">
        <v>17.27</v>
      </c>
    </row>
    <row r="5418" spans="1:5">
      <c r="A5418" s="55">
        <v>40724</v>
      </c>
      <c r="B5418">
        <v>16.670000000000002</v>
      </c>
      <c r="C5418">
        <v>16.77</v>
      </c>
      <c r="D5418">
        <v>15.88</v>
      </c>
      <c r="E5418">
        <v>16.52</v>
      </c>
    </row>
    <row r="5419" spans="1:5">
      <c r="A5419" s="55">
        <v>40725</v>
      </c>
      <c r="B5419">
        <v>16.059999999999999</v>
      </c>
      <c r="C5419">
        <v>16.29</v>
      </c>
      <c r="D5419">
        <v>15.12</v>
      </c>
      <c r="E5419">
        <v>15.87</v>
      </c>
    </row>
    <row r="5420" spans="1:5">
      <c r="A5420" s="55">
        <v>40729</v>
      </c>
      <c r="B5420">
        <v>16.32</v>
      </c>
      <c r="C5420">
        <v>16.5</v>
      </c>
      <c r="D5420">
        <v>15.89</v>
      </c>
      <c r="E5420">
        <v>16.059999999999999</v>
      </c>
    </row>
    <row r="5421" spans="1:5">
      <c r="A5421" s="55">
        <v>40730</v>
      </c>
      <c r="B5421">
        <v>16.46</v>
      </c>
      <c r="C5421">
        <v>17.079999999999998</v>
      </c>
      <c r="D5421">
        <v>16.32</v>
      </c>
      <c r="E5421">
        <v>16.34</v>
      </c>
    </row>
    <row r="5422" spans="1:5">
      <c r="A5422" s="55">
        <v>40731</v>
      </c>
      <c r="B5422">
        <v>15.3</v>
      </c>
      <c r="C5422">
        <v>16.13</v>
      </c>
      <c r="D5422">
        <v>15.3</v>
      </c>
      <c r="E5422">
        <v>15.95</v>
      </c>
    </row>
    <row r="5423" spans="1:5">
      <c r="A5423" s="55">
        <v>40732</v>
      </c>
      <c r="B5423">
        <v>17.14</v>
      </c>
      <c r="C5423">
        <v>17.14</v>
      </c>
      <c r="D5423">
        <v>15.95</v>
      </c>
      <c r="E5423">
        <v>15.95</v>
      </c>
    </row>
    <row r="5424" spans="1:5">
      <c r="A5424" s="55">
        <v>40735</v>
      </c>
      <c r="B5424">
        <v>17.440000000000001</v>
      </c>
      <c r="C5424">
        <v>19.059999999999999</v>
      </c>
      <c r="D5424">
        <v>17.16</v>
      </c>
      <c r="E5424">
        <v>18.39</v>
      </c>
    </row>
    <row r="5425" spans="1:5">
      <c r="A5425" s="55">
        <v>40736</v>
      </c>
      <c r="B5425">
        <v>19.55</v>
      </c>
      <c r="C5425">
        <v>20.13</v>
      </c>
      <c r="D5425">
        <v>18.25</v>
      </c>
      <c r="E5425">
        <v>19.87</v>
      </c>
    </row>
    <row r="5426" spans="1:5">
      <c r="A5426" s="55">
        <v>40737</v>
      </c>
      <c r="B5426">
        <v>19.079999999999998</v>
      </c>
      <c r="C5426">
        <v>20.16</v>
      </c>
      <c r="D5426">
        <v>18.09</v>
      </c>
      <c r="E5426">
        <v>19.91</v>
      </c>
    </row>
    <row r="5427" spans="1:5">
      <c r="A5427" s="55">
        <v>40738</v>
      </c>
      <c r="B5427">
        <v>20.079999999999998</v>
      </c>
      <c r="C5427">
        <v>21.58</v>
      </c>
      <c r="D5427">
        <v>19.350000000000001</v>
      </c>
      <c r="E5427">
        <v>20.8</v>
      </c>
    </row>
    <row r="5428" spans="1:5">
      <c r="A5428" s="55">
        <v>40739</v>
      </c>
      <c r="B5428">
        <v>20.25</v>
      </c>
      <c r="C5428">
        <v>21.68</v>
      </c>
      <c r="D5428">
        <v>19.52</v>
      </c>
      <c r="E5428">
        <v>19.53</v>
      </c>
    </row>
    <row r="5429" spans="1:5">
      <c r="A5429" s="55">
        <v>40742</v>
      </c>
      <c r="B5429">
        <v>21.25</v>
      </c>
      <c r="C5429">
        <v>21.93</v>
      </c>
      <c r="D5429">
        <v>20.9</v>
      </c>
      <c r="E5429">
        <v>20.95</v>
      </c>
    </row>
    <row r="5430" spans="1:5">
      <c r="A5430" s="55">
        <v>40743</v>
      </c>
      <c r="B5430">
        <v>20.14</v>
      </c>
      <c r="C5430">
        <v>20.43</v>
      </c>
      <c r="D5430">
        <v>19.12</v>
      </c>
      <c r="E5430">
        <v>19.21</v>
      </c>
    </row>
    <row r="5431" spans="1:5">
      <c r="A5431" s="55">
        <v>40744</v>
      </c>
      <c r="B5431">
        <v>18.809999999999999</v>
      </c>
      <c r="C5431">
        <v>19.649999999999999</v>
      </c>
      <c r="D5431">
        <v>18.61</v>
      </c>
      <c r="E5431">
        <v>19.09</v>
      </c>
    </row>
    <row r="5432" spans="1:5">
      <c r="A5432" s="55">
        <v>40745</v>
      </c>
      <c r="B5432">
        <v>18.61</v>
      </c>
      <c r="C5432">
        <v>18.63</v>
      </c>
      <c r="D5432">
        <v>17.149999999999999</v>
      </c>
      <c r="E5432">
        <v>17.559999999999999</v>
      </c>
    </row>
    <row r="5433" spans="1:5">
      <c r="A5433" s="55">
        <v>40746</v>
      </c>
      <c r="B5433">
        <v>17.22</v>
      </c>
      <c r="C5433">
        <v>17.95</v>
      </c>
      <c r="D5433">
        <v>17.14</v>
      </c>
      <c r="E5433">
        <v>17.52</v>
      </c>
    </row>
    <row r="5434" spans="1:5">
      <c r="A5434" s="55">
        <v>40749</v>
      </c>
      <c r="B5434">
        <v>19.260000000000002</v>
      </c>
      <c r="C5434">
        <v>19.5</v>
      </c>
      <c r="D5434">
        <v>18.73</v>
      </c>
      <c r="E5434">
        <v>19.350000000000001</v>
      </c>
    </row>
    <row r="5435" spans="1:5">
      <c r="A5435" s="55">
        <v>40750</v>
      </c>
      <c r="B5435">
        <v>19.75</v>
      </c>
      <c r="C5435">
        <v>20.5</v>
      </c>
      <c r="D5435">
        <v>19.559999999999999</v>
      </c>
      <c r="E5435">
        <v>20.23</v>
      </c>
    </row>
    <row r="5436" spans="1:5">
      <c r="A5436" s="55">
        <v>40751</v>
      </c>
      <c r="B5436">
        <v>20.87</v>
      </c>
      <c r="C5436">
        <v>23.2</v>
      </c>
      <c r="D5436">
        <v>20.87</v>
      </c>
      <c r="E5436">
        <v>22.98</v>
      </c>
    </row>
    <row r="5437" spans="1:5">
      <c r="A5437" s="55">
        <v>40752</v>
      </c>
      <c r="B5437">
        <v>22.83</v>
      </c>
      <c r="C5437">
        <v>23.99</v>
      </c>
      <c r="D5437">
        <v>21.2</v>
      </c>
      <c r="E5437">
        <v>23.74</v>
      </c>
    </row>
    <row r="5438" spans="1:5">
      <c r="A5438" s="55">
        <v>40753</v>
      </c>
      <c r="B5438">
        <v>25.28</v>
      </c>
      <c r="C5438">
        <v>25.94</v>
      </c>
      <c r="D5438">
        <v>23.65</v>
      </c>
      <c r="E5438">
        <v>25.25</v>
      </c>
    </row>
    <row r="5439" spans="1:5">
      <c r="A5439" s="55">
        <v>40756</v>
      </c>
      <c r="B5439">
        <v>22.63</v>
      </c>
      <c r="C5439">
        <v>25.63</v>
      </c>
      <c r="D5439">
        <v>22.46</v>
      </c>
      <c r="E5439">
        <v>23.66</v>
      </c>
    </row>
    <row r="5440" spans="1:5">
      <c r="A5440" s="55">
        <v>40757</v>
      </c>
      <c r="B5440">
        <v>24.22</v>
      </c>
      <c r="C5440">
        <v>24.79</v>
      </c>
      <c r="D5440">
        <v>22.65</v>
      </c>
      <c r="E5440">
        <v>24.79</v>
      </c>
    </row>
    <row r="5441" spans="1:5">
      <c r="A5441" s="55">
        <v>40758</v>
      </c>
      <c r="B5441">
        <v>23.58</v>
      </c>
      <c r="C5441">
        <v>25.23</v>
      </c>
      <c r="D5441">
        <v>22.76</v>
      </c>
      <c r="E5441">
        <v>23.38</v>
      </c>
    </row>
    <row r="5442" spans="1:5">
      <c r="A5442" s="55">
        <v>40759</v>
      </c>
      <c r="B5442">
        <v>24.57</v>
      </c>
      <c r="C5442">
        <v>32.07</v>
      </c>
      <c r="D5442">
        <v>24.31</v>
      </c>
      <c r="E5442">
        <v>31.66</v>
      </c>
    </row>
    <row r="5443" spans="1:5">
      <c r="A5443" s="55">
        <v>40760</v>
      </c>
      <c r="B5443">
        <v>28.48</v>
      </c>
      <c r="C5443">
        <v>39.25</v>
      </c>
      <c r="D5443">
        <v>27.54</v>
      </c>
      <c r="E5443">
        <v>32</v>
      </c>
    </row>
    <row r="5444" spans="1:5">
      <c r="A5444" s="55">
        <v>40763</v>
      </c>
      <c r="B5444">
        <v>36.9</v>
      </c>
      <c r="C5444">
        <v>48</v>
      </c>
      <c r="D5444">
        <v>35.29</v>
      </c>
      <c r="E5444">
        <v>48</v>
      </c>
    </row>
    <row r="5445" spans="1:5">
      <c r="A5445" s="55">
        <v>40764</v>
      </c>
      <c r="B5445">
        <v>42.12</v>
      </c>
      <c r="C5445">
        <v>47.56</v>
      </c>
      <c r="D5445">
        <v>34.28</v>
      </c>
      <c r="E5445">
        <v>35.06</v>
      </c>
    </row>
    <row r="5446" spans="1:5">
      <c r="A5446" s="55">
        <v>40765</v>
      </c>
      <c r="B5446">
        <v>39.33</v>
      </c>
      <c r="C5446">
        <v>44.41</v>
      </c>
      <c r="D5446">
        <v>37.340000000000003</v>
      </c>
      <c r="E5446">
        <v>42.99</v>
      </c>
    </row>
    <row r="5447" spans="1:5">
      <c r="A5447" s="55">
        <v>40766</v>
      </c>
      <c r="B5447">
        <v>41.94</v>
      </c>
      <c r="C5447">
        <v>42.88</v>
      </c>
      <c r="D5447">
        <v>37.5</v>
      </c>
      <c r="E5447">
        <v>39</v>
      </c>
    </row>
    <row r="5448" spans="1:5">
      <c r="A5448" s="55">
        <v>40767</v>
      </c>
      <c r="B5448">
        <v>37.08</v>
      </c>
      <c r="C5448">
        <v>37.85</v>
      </c>
      <c r="D5448">
        <v>34.01</v>
      </c>
      <c r="E5448">
        <v>36.36</v>
      </c>
    </row>
    <row r="5449" spans="1:5">
      <c r="A5449" s="55">
        <v>40770</v>
      </c>
      <c r="B5449">
        <v>34.729999999999997</v>
      </c>
      <c r="C5449">
        <v>34.83</v>
      </c>
      <c r="D5449">
        <v>31.47</v>
      </c>
      <c r="E5449">
        <v>31.87</v>
      </c>
    </row>
    <row r="5450" spans="1:5">
      <c r="A5450" s="55">
        <v>40771</v>
      </c>
      <c r="B5450">
        <v>33.36</v>
      </c>
      <c r="C5450">
        <v>34.49</v>
      </c>
      <c r="D5450">
        <v>31.68</v>
      </c>
      <c r="E5450">
        <v>32.85</v>
      </c>
    </row>
    <row r="5451" spans="1:5">
      <c r="A5451" s="55">
        <v>40772</v>
      </c>
      <c r="B5451">
        <v>32.090000000000003</v>
      </c>
      <c r="C5451">
        <v>33.32</v>
      </c>
      <c r="D5451">
        <v>30.81</v>
      </c>
      <c r="E5451">
        <v>31.58</v>
      </c>
    </row>
    <row r="5452" spans="1:5">
      <c r="A5452" s="55">
        <v>40773</v>
      </c>
      <c r="B5452">
        <v>36.770000000000003</v>
      </c>
      <c r="C5452">
        <v>45.28</v>
      </c>
      <c r="D5452">
        <v>36.69</v>
      </c>
      <c r="E5452">
        <v>42.67</v>
      </c>
    </row>
    <row r="5453" spans="1:5">
      <c r="A5453" s="55">
        <v>40774</v>
      </c>
      <c r="B5453">
        <v>45.34</v>
      </c>
      <c r="C5453">
        <v>45.4</v>
      </c>
      <c r="D5453">
        <v>39.99</v>
      </c>
      <c r="E5453">
        <v>43.05</v>
      </c>
    </row>
    <row r="5454" spans="1:5">
      <c r="A5454" s="55">
        <v>40777</v>
      </c>
      <c r="B5454">
        <v>38.799999999999997</v>
      </c>
      <c r="C5454">
        <v>43.58</v>
      </c>
      <c r="D5454">
        <v>38.78</v>
      </c>
      <c r="E5454">
        <v>42.44</v>
      </c>
    </row>
    <row r="5455" spans="1:5">
      <c r="A5455" s="55">
        <v>40778</v>
      </c>
      <c r="B5455">
        <v>41.89</v>
      </c>
      <c r="C5455">
        <v>42.54</v>
      </c>
      <c r="D5455">
        <v>35.83</v>
      </c>
      <c r="E5455">
        <v>36.270000000000003</v>
      </c>
    </row>
    <row r="5456" spans="1:5">
      <c r="A5456" s="55">
        <v>40779</v>
      </c>
      <c r="B5456">
        <v>37.119999999999997</v>
      </c>
      <c r="C5456">
        <v>37.380000000000003</v>
      </c>
      <c r="D5456">
        <v>34.549999999999997</v>
      </c>
      <c r="E5456">
        <v>35.9</v>
      </c>
    </row>
    <row r="5457" spans="1:5">
      <c r="A5457" s="55">
        <v>40780</v>
      </c>
      <c r="B5457">
        <v>34.43</v>
      </c>
      <c r="C5457">
        <v>40.14</v>
      </c>
      <c r="D5457">
        <v>34.049999999999997</v>
      </c>
      <c r="E5457">
        <v>39.76</v>
      </c>
    </row>
    <row r="5458" spans="1:5">
      <c r="A5458" s="55">
        <v>40781</v>
      </c>
      <c r="B5458">
        <v>41.18</v>
      </c>
      <c r="C5458">
        <v>43.84</v>
      </c>
      <c r="D5458">
        <v>34.33</v>
      </c>
      <c r="E5458">
        <v>35.590000000000003</v>
      </c>
    </row>
    <row r="5459" spans="1:5">
      <c r="A5459" s="55">
        <v>40784</v>
      </c>
      <c r="B5459">
        <v>33.81</v>
      </c>
      <c r="C5459">
        <v>33.81</v>
      </c>
      <c r="D5459">
        <v>32.21</v>
      </c>
      <c r="E5459">
        <v>32.28</v>
      </c>
    </row>
    <row r="5460" spans="1:5">
      <c r="A5460" s="55">
        <v>40785</v>
      </c>
      <c r="B5460">
        <v>32.97</v>
      </c>
      <c r="C5460">
        <v>33.549999999999997</v>
      </c>
      <c r="D5460">
        <v>31.55</v>
      </c>
      <c r="E5460">
        <v>32.89</v>
      </c>
    </row>
    <row r="5461" spans="1:5">
      <c r="A5461" s="55">
        <v>40786</v>
      </c>
      <c r="B5461">
        <v>31.2</v>
      </c>
      <c r="C5461">
        <v>32.53</v>
      </c>
      <c r="D5461">
        <v>30.16</v>
      </c>
      <c r="E5461">
        <v>31.62</v>
      </c>
    </row>
    <row r="5462" spans="1:5">
      <c r="A5462" s="55">
        <v>40787</v>
      </c>
      <c r="B5462">
        <v>31.91</v>
      </c>
      <c r="C5462">
        <v>32.380000000000003</v>
      </c>
      <c r="D5462">
        <v>30.76</v>
      </c>
      <c r="E5462">
        <v>31.82</v>
      </c>
    </row>
    <row r="5463" spans="1:5">
      <c r="A5463" s="55">
        <v>40788</v>
      </c>
      <c r="B5463">
        <v>34.29</v>
      </c>
      <c r="C5463">
        <v>34.74</v>
      </c>
      <c r="D5463">
        <v>32.700000000000003</v>
      </c>
      <c r="E5463">
        <v>33.92</v>
      </c>
    </row>
    <row r="5464" spans="1:5">
      <c r="A5464" s="55">
        <v>40792</v>
      </c>
      <c r="B5464">
        <v>39.840000000000003</v>
      </c>
      <c r="C5464">
        <v>39.86</v>
      </c>
      <c r="D5464">
        <v>37</v>
      </c>
      <c r="E5464">
        <v>37</v>
      </c>
    </row>
    <row r="5465" spans="1:5">
      <c r="A5465" s="55">
        <v>40793</v>
      </c>
      <c r="B5465">
        <v>34.24</v>
      </c>
      <c r="C5465">
        <v>34.700000000000003</v>
      </c>
      <c r="D5465">
        <v>33.380000000000003</v>
      </c>
      <c r="E5465">
        <v>33.380000000000003</v>
      </c>
    </row>
    <row r="5466" spans="1:5">
      <c r="A5466" s="55">
        <v>40794</v>
      </c>
      <c r="B5466">
        <v>34.409999999999997</v>
      </c>
      <c r="C5466">
        <v>34.71</v>
      </c>
      <c r="D5466">
        <v>32.79</v>
      </c>
      <c r="E5466">
        <v>34.32</v>
      </c>
    </row>
    <row r="5467" spans="1:5">
      <c r="A5467" s="55">
        <v>40795</v>
      </c>
      <c r="B5467">
        <v>35.53</v>
      </c>
      <c r="C5467">
        <v>40.74</v>
      </c>
      <c r="D5467">
        <v>35.53</v>
      </c>
      <c r="E5467">
        <v>38.520000000000003</v>
      </c>
    </row>
    <row r="5468" spans="1:5">
      <c r="A5468" s="55">
        <v>40798</v>
      </c>
      <c r="B5468">
        <v>42.56</v>
      </c>
      <c r="C5468">
        <v>43.18</v>
      </c>
      <c r="D5468">
        <v>38.58</v>
      </c>
      <c r="E5468">
        <v>38.590000000000003</v>
      </c>
    </row>
    <row r="5469" spans="1:5">
      <c r="A5469" s="55">
        <v>40799</v>
      </c>
      <c r="B5469">
        <v>38.68</v>
      </c>
      <c r="C5469">
        <v>39.43</v>
      </c>
      <c r="D5469">
        <v>36.69</v>
      </c>
      <c r="E5469">
        <v>36.909999999999997</v>
      </c>
    </row>
    <row r="5470" spans="1:5">
      <c r="A5470" s="55">
        <v>40800</v>
      </c>
      <c r="B5470">
        <v>36.590000000000003</v>
      </c>
      <c r="C5470">
        <v>37.76</v>
      </c>
      <c r="D5470">
        <v>33.4</v>
      </c>
      <c r="E5470">
        <v>34.6</v>
      </c>
    </row>
    <row r="5471" spans="1:5">
      <c r="A5471" s="55">
        <v>40801</v>
      </c>
      <c r="B5471">
        <v>33.43</v>
      </c>
      <c r="C5471">
        <v>33.979999999999997</v>
      </c>
      <c r="D5471">
        <v>31.75</v>
      </c>
      <c r="E5471">
        <v>31.97</v>
      </c>
    </row>
    <row r="5472" spans="1:5">
      <c r="A5472" s="55">
        <v>40802</v>
      </c>
      <c r="B5472">
        <v>31.81</v>
      </c>
      <c r="C5472">
        <v>32.479999999999997</v>
      </c>
      <c r="D5472">
        <v>30.43</v>
      </c>
      <c r="E5472">
        <v>30.98</v>
      </c>
    </row>
    <row r="5473" spans="1:5">
      <c r="A5473" s="55">
        <v>40805</v>
      </c>
      <c r="B5473">
        <v>34.799999999999997</v>
      </c>
      <c r="C5473">
        <v>35.33</v>
      </c>
      <c r="D5473">
        <v>32.35</v>
      </c>
      <c r="E5473">
        <v>32.729999999999997</v>
      </c>
    </row>
    <row r="5474" spans="1:5">
      <c r="A5474" s="55">
        <v>40806</v>
      </c>
      <c r="B5474">
        <v>32.42</v>
      </c>
      <c r="C5474">
        <v>33.14</v>
      </c>
      <c r="D5474">
        <v>31.45</v>
      </c>
      <c r="E5474">
        <v>32.86</v>
      </c>
    </row>
    <row r="5475" spans="1:5">
      <c r="A5475" s="55">
        <v>40807</v>
      </c>
      <c r="B5475">
        <v>33</v>
      </c>
      <c r="C5475">
        <v>37.32</v>
      </c>
      <c r="D5475">
        <v>32.450000000000003</v>
      </c>
      <c r="E5475">
        <v>37.32</v>
      </c>
    </row>
    <row r="5476" spans="1:5">
      <c r="A5476" s="55">
        <v>40808</v>
      </c>
      <c r="B5476">
        <v>41</v>
      </c>
      <c r="C5476">
        <v>43.87</v>
      </c>
      <c r="D5476">
        <v>39.33</v>
      </c>
      <c r="E5476">
        <v>41.35</v>
      </c>
    </row>
    <row r="5477" spans="1:5">
      <c r="A5477" s="55">
        <v>40809</v>
      </c>
      <c r="B5477">
        <v>42.17</v>
      </c>
      <c r="C5477">
        <v>42.82</v>
      </c>
      <c r="D5477">
        <v>40.42</v>
      </c>
      <c r="E5477">
        <v>41.25</v>
      </c>
    </row>
    <row r="5478" spans="1:5">
      <c r="A5478" s="55">
        <v>40812</v>
      </c>
      <c r="B5478">
        <v>40.99</v>
      </c>
      <c r="C5478">
        <v>43.34</v>
      </c>
      <c r="D5478">
        <v>39.020000000000003</v>
      </c>
      <c r="E5478">
        <v>39.020000000000003</v>
      </c>
    </row>
    <row r="5479" spans="1:5">
      <c r="A5479" s="55">
        <v>40813</v>
      </c>
      <c r="B5479">
        <v>36.590000000000003</v>
      </c>
      <c r="C5479">
        <v>38.57</v>
      </c>
      <c r="D5479">
        <v>35.32</v>
      </c>
      <c r="E5479">
        <v>37.71</v>
      </c>
    </row>
    <row r="5480" spans="1:5">
      <c r="A5480" s="55">
        <v>40814</v>
      </c>
      <c r="B5480">
        <v>37.700000000000003</v>
      </c>
      <c r="C5480">
        <v>41.24</v>
      </c>
      <c r="D5480">
        <v>36.65</v>
      </c>
      <c r="E5480">
        <v>41.08</v>
      </c>
    </row>
    <row r="5481" spans="1:5">
      <c r="A5481" s="55">
        <v>40815</v>
      </c>
      <c r="B5481">
        <v>38.619999999999997</v>
      </c>
      <c r="C5481">
        <v>42</v>
      </c>
      <c r="D5481">
        <v>38.03</v>
      </c>
      <c r="E5481">
        <v>38.840000000000003</v>
      </c>
    </row>
    <row r="5482" spans="1:5">
      <c r="A5482" s="55">
        <v>40816</v>
      </c>
      <c r="B5482">
        <v>40.93</v>
      </c>
      <c r="C5482">
        <v>42.99</v>
      </c>
      <c r="D5482">
        <v>39.880000000000003</v>
      </c>
      <c r="E5482">
        <v>42.96</v>
      </c>
    </row>
    <row r="5483" spans="1:5">
      <c r="A5483" s="55">
        <v>40819</v>
      </c>
      <c r="B5483">
        <v>44.25</v>
      </c>
      <c r="C5483">
        <v>45.55</v>
      </c>
      <c r="D5483">
        <v>41.51</v>
      </c>
      <c r="E5483">
        <v>45.45</v>
      </c>
    </row>
    <row r="5484" spans="1:5">
      <c r="A5484" s="55">
        <v>40820</v>
      </c>
      <c r="B5484">
        <v>46.18</v>
      </c>
      <c r="C5484">
        <v>46.88</v>
      </c>
      <c r="D5484">
        <v>40.020000000000003</v>
      </c>
      <c r="E5484">
        <v>40.82</v>
      </c>
    </row>
    <row r="5485" spans="1:5">
      <c r="A5485" s="55">
        <v>40821</v>
      </c>
      <c r="B5485">
        <v>40.729999999999997</v>
      </c>
      <c r="C5485">
        <v>41.2</v>
      </c>
      <c r="D5485">
        <v>37.51</v>
      </c>
      <c r="E5485">
        <v>37.81</v>
      </c>
    </row>
    <row r="5486" spans="1:5">
      <c r="A5486" s="55">
        <v>40822</v>
      </c>
      <c r="B5486">
        <v>38.24</v>
      </c>
      <c r="C5486">
        <v>38.74</v>
      </c>
      <c r="D5486">
        <v>36.15</v>
      </c>
      <c r="E5486">
        <v>36.270000000000003</v>
      </c>
    </row>
    <row r="5487" spans="1:5">
      <c r="A5487" s="55">
        <v>40823</v>
      </c>
      <c r="B5487">
        <v>35.67</v>
      </c>
      <c r="C5487">
        <v>37.82</v>
      </c>
      <c r="D5487">
        <v>35.19</v>
      </c>
      <c r="E5487">
        <v>36.200000000000003</v>
      </c>
    </row>
    <row r="5488" spans="1:5">
      <c r="A5488" s="55">
        <v>40826</v>
      </c>
      <c r="B5488">
        <v>35.450000000000003</v>
      </c>
      <c r="C5488">
        <v>35.450000000000003</v>
      </c>
      <c r="D5488">
        <v>32.96</v>
      </c>
      <c r="E5488">
        <v>33.020000000000003</v>
      </c>
    </row>
    <row r="5489" spans="1:5">
      <c r="A5489" s="55">
        <v>40827</v>
      </c>
      <c r="B5489">
        <v>33.950000000000003</v>
      </c>
      <c r="C5489">
        <v>34.24</v>
      </c>
      <c r="D5489">
        <v>32.619999999999997</v>
      </c>
      <c r="E5489">
        <v>32.86</v>
      </c>
    </row>
    <row r="5490" spans="1:5">
      <c r="A5490" s="55">
        <v>40828</v>
      </c>
      <c r="B5490">
        <v>31.57</v>
      </c>
      <c r="C5490">
        <v>31.93</v>
      </c>
      <c r="D5490">
        <v>29.79</v>
      </c>
      <c r="E5490">
        <v>31.26</v>
      </c>
    </row>
    <row r="5491" spans="1:5">
      <c r="A5491" s="55">
        <v>40829</v>
      </c>
      <c r="B5491">
        <v>31.99</v>
      </c>
      <c r="C5491">
        <v>32.76</v>
      </c>
      <c r="D5491">
        <v>30.48</v>
      </c>
      <c r="E5491">
        <v>30.7</v>
      </c>
    </row>
    <row r="5492" spans="1:5">
      <c r="A5492" s="55">
        <v>40830</v>
      </c>
      <c r="B5492">
        <v>29.07</v>
      </c>
      <c r="C5492">
        <v>29.96</v>
      </c>
      <c r="D5492">
        <v>28.08</v>
      </c>
      <c r="E5492">
        <v>28.24</v>
      </c>
    </row>
    <row r="5493" spans="1:5">
      <c r="A5493" s="55">
        <v>40833</v>
      </c>
      <c r="B5493">
        <v>30.35</v>
      </c>
      <c r="C5493">
        <v>33.39</v>
      </c>
      <c r="D5493">
        <v>30.12</v>
      </c>
      <c r="E5493">
        <v>33.39</v>
      </c>
    </row>
    <row r="5494" spans="1:5">
      <c r="A5494" s="55">
        <v>40834</v>
      </c>
      <c r="B5494">
        <v>33.369999999999997</v>
      </c>
      <c r="C5494">
        <v>34.71</v>
      </c>
      <c r="D5494">
        <v>29.69</v>
      </c>
      <c r="E5494">
        <v>31.56</v>
      </c>
    </row>
    <row r="5495" spans="1:5">
      <c r="A5495" s="55">
        <v>40835</v>
      </c>
      <c r="B5495">
        <v>32.92</v>
      </c>
      <c r="C5495">
        <v>35.47</v>
      </c>
      <c r="D5495">
        <v>31.91</v>
      </c>
      <c r="E5495">
        <v>34.44</v>
      </c>
    </row>
    <row r="5496" spans="1:5">
      <c r="A5496" s="55">
        <v>40836</v>
      </c>
      <c r="B5496">
        <v>34.44</v>
      </c>
      <c r="C5496">
        <v>36.869999999999997</v>
      </c>
      <c r="D5496">
        <v>34.159999999999997</v>
      </c>
      <c r="E5496">
        <v>34.78</v>
      </c>
    </row>
    <row r="5497" spans="1:5">
      <c r="A5497" s="55">
        <v>40837</v>
      </c>
      <c r="B5497">
        <v>32.76</v>
      </c>
      <c r="C5497">
        <v>32.979999999999997</v>
      </c>
      <c r="D5497">
        <v>31.32</v>
      </c>
      <c r="E5497">
        <v>31.32</v>
      </c>
    </row>
    <row r="5498" spans="1:5">
      <c r="A5498" s="55">
        <v>40840</v>
      </c>
      <c r="B5498">
        <v>31.67</v>
      </c>
      <c r="C5498">
        <v>31.7</v>
      </c>
      <c r="D5498">
        <v>28.84</v>
      </c>
      <c r="E5498">
        <v>29.26</v>
      </c>
    </row>
    <row r="5499" spans="1:5">
      <c r="A5499" s="55">
        <v>40841</v>
      </c>
      <c r="B5499">
        <v>30.68</v>
      </c>
      <c r="C5499">
        <v>32.46</v>
      </c>
      <c r="D5499">
        <v>30.32</v>
      </c>
      <c r="E5499">
        <v>32.22</v>
      </c>
    </row>
    <row r="5500" spans="1:5">
      <c r="A5500" s="55">
        <v>40842</v>
      </c>
      <c r="B5500">
        <v>30.44</v>
      </c>
      <c r="C5500">
        <v>33.299999999999997</v>
      </c>
      <c r="D5500">
        <v>29.63</v>
      </c>
      <c r="E5500">
        <v>29.86</v>
      </c>
    </row>
    <row r="5501" spans="1:5">
      <c r="A5501" s="55">
        <v>40843</v>
      </c>
      <c r="B5501">
        <v>24.72</v>
      </c>
      <c r="C5501">
        <v>26.46</v>
      </c>
      <c r="D5501">
        <v>24.7</v>
      </c>
      <c r="E5501">
        <v>25.46</v>
      </c>
    </row>
    <row r="5502" spans="1:5">
      <c r="A5502" s="55">
        <v>40844</v>
      </c>
      <c r="B5502">
        <v>26.02</v>
      </c>
      <c r="C5502">
        <v>26.02</v>
      </c>
      <c r="D5502">
        <v>24.44</v>
      </c>
      <c r="E5502">
        <v>24.53</v>
      </c>
    </row>
    <row r="5503" spans="1:5">
      <c r="A5503" s="55">
        <v>40847</v>
      </c>
      <c r="B5503">
        <v>27.09</v>
      </c>
      <c r="C5503">
        <v>29.97</v>
      </c>
      <c r="D5503">
        <v>27.01</v>
      </c>
      <c r="E5503">
        <v>29.96</v>
      </c>
    </row>
    <row r="5504" spans="1:5">
      <c r="A5504" s="55">
        <v>40848</v>
      </c>
      <c r="B5504">
        <v>36.03</v>
      </c>
      <c r="C5504">
        <v>37.53</v>
      </c>
      <c r="D5504">
        <v>33.869999999999997</v>
      </c>
      <c r="E5504">
        <v>34.770000000000003</v>
      </c>
    </row>
    <row r="5505" spans="1:5">
      <c r="A5505" s="55">
        <v>40849</v>
      </c>
      <c r="B5505">
        <v>33.53</v>
      </c>
      <c r="C5505">
        <v>34.270000000000003</v>
      </c>
      <c r="D5505">
        <v>32.549999999999997</v>
      </c>
      <c r="E5505">
        <v>32.74</v>
      </c>
    </row>
    <row r="5506" spans="1:5">
      <c r="A5506" s="55">
        <v>40850</v>
      </c>
      <c r="B5506">
        <v>31.38</v>
      </c>
      <c r="C5506">
        <v>34.65</v>
      </c>
      <c r="D5506">
        <v>30.21</v>
      </c>
      <c r="E5506">
        <v>30.5</v>
      </c>
    </row>
    <row r="5507" spans="1:5">
      <c r="A5507" s="55">
        <v>40851</v>
      </c>
      <c r="B5507">
        <v>31.46</v>
      </c>
      <c r="C5507">
        <v>32.56</v>
      </c>
      <c r="D5507">
        <v>30.14</v>
      </c>
      <c r="E5507">
        <v>30.16</v>
      </c>
    </row>
    <row r="5508" spans="1:5">
      <c r="A5508" s="55">
        <v>40854</v>
      </c>
      <c r="B5508">
        <v>31.4</v>
      </c>
      <c r="C5508">
        <v>32.15</v>
      </c>
      <c r="D5508">
        <v>29.85</v>
      </c>
      <c r="E5508">
        <v>29.85</v>
      </c>
    </row>
    <row r="5509" spans="1:5">
      <c r="A5509" s="55">
        <v>40855</v>
      </c>
      <c r="B5509">
        <v>29.34</v>
      </c>
      <c r="C5509">
        <v>30.49</v>
      </c>
      <c r="D5509">
        <v>27.47</v>
      </c>
      <c r="E5509">
        <v>27.48</v>
      </c>
    </row>
    <row r="5510" spans="1:5">
      <c r="A5510" s="55">
        <v>40856</v>
      </c>
      <c r="B5510">
        <v>31.32</v>
      </c>
      <c r="C5510">
        <v>36.43</v>
      </c>
      <c r="D5510">
        <v>30.98</v>
      </c>
      <c r="E5510">
        <v>36.159999999999997</v>
      </c>
    </row>
    <row r="5511" spans="1:5">
      <c r="A5511" s="55">
        <v>40857</v>
      </c>
      <c r="B5511">
        <v>33.090000000000003</v>
      </c>
      <c r="C5511">
        <v>35.5</v>
      </c>
      <c r="D5511">
        <v>32.119999999999997</v>
      </c>
      <c r="E5511">
        <v>32.81</v>
      </c>
    </row>
    <row r="5512" spans="1:5">
      <c r="A5512" s="55">
        <v>40858</v>
      </c>
      <c r="B5512">
        <v>29.91</v>
      </c>
      <c r="C5512">
        <v>30.42</v>
      </c>
      <c r="D5512">
        <v>29.45</v>
      </c>
      <c r="E5512">
        <v>30.04</v>
      </c>
    </row>
    <row r="5513" spans="1:5">
      <c r="A5513" s="55">
        <v>40861</v>
      </c>
      <c r="B5513">
        <v>31.42</v>
      </c>
      <c r="C5513">
        <v>32.85</v>
      </c>
      <c r="D5513">
        <v>31.13</v>
      </c>
      <c r="E5513">
        <v>31.13</v>
      </c>
    </row>
    <row r="5514" spans="1:5">
      <c r="A5514" s="55">
        <v>40862</v>
      </c>
      <c r="B5514">
        <v>31.74</v>
      </c>
      <c r="C5514">
        <v>32.549999999999997</v>
      </c>
      <c r="D5514">
        <v>30.4</v>
      </c>
      <c r="E5514">
        <v>31.22</v>
      </c>
    </row>
    <row r="5515" spans="1:5">
      <c r="A5515" s="55">
        <v>40863</v>
      </c>
      <c r="B5515">
        <v>32.659999999999997</v>
      </c>
      <c r="C5515">
        <v>33.51</v>
      </c>
      <c r="D5515">
        <v>30.54</v>
      </c>
      <c r="E5515">
        <v>33.51</v>
      </c>
    </row>
    <row r="5516" spans="1:5">
      <c r="A5516" s="55">
        <v>40864</v>
      </c>
      <c r="B5516">
        <v>33.15</v>
      </c>
      <c r="C5516">
        <v>36.46</v>
      </c>
      <c r="D5516">
        <v>32.89</v>
      </c>
      <c r="E5516">
        <v>34.51</v>
      </c>
    </row>
    <row r="5517" spans="1:5">
      <c r="A5517" s="55">
        <v>40865</v>
      </c>
      <c r="B5517">
        <v>33.159999999999997</v>
      </c>
      <c r="C5517">
        <v>33.99</v>
      </c>
      <c r="D5517">
        <v>31.92</v>
      </c>
      <c r="E5517">
        <v>32</v>
      </c>
    </row>
    <row r="5518" spans="1:5">
      <c r="A5518" s="55">
        <v>40868</v>
      </c>
      <c r="B5518">
        <v>34.590000000000003</v>
      </c>
      <c r="C5518">
        <v>35.29</v>
      </c>
      <c r="D5518">
        <v>32.53</v>
      </c>
      <c r="E5518">
        <v>32.909999999999997</v>
      </c>
    </row>
    <row r="5519" spans="1:5">
      <c r="A5519" s="55">
        <v>40869</v>
      </c>
      <c r="B5519">
        <v>33.119999999999997</v>
      </c>
      <c r="C5519">
        <v>33.39</v>
      </c>
      <c r="D5519">
        <v>31.28</v>
      </c>
      <c r="E5519">
        <v>31.97</v>
      </c>
    </row>
    <row r="5520" spans="1:5">
      <c r="A5520" s="55">
        <v>40870</v>
      </c>
      <c r="B5520">
        <v>32.909999999999997</v>
      </c>
      <c r="C5520">
        <v>34.57</v>
      </c>
      <c r="D5520">
        <v>32.68</v>
      </c>
      <c r="E5520">
        <v>33.979999999999997</v>
      </c>
    </row>
    <row r="5521" spans="1:5">
      <c r="A5521" s="55">
        <v>40872</v>
      </c>
      <c r="B5521">
        <v>34.61</v>
      </c>
      <c r="C5521">
        <v>34.770000000000003</v>
      </c>
      <c r="D5521">
        <v>33.119999999999997</v>
      </c>
      <c r="E5521">
        <v>34.47</v>
      </c>
    </row>
    <row r="5522" spans="1:5">
      <c r="A5522" s="55">
        <v>40875</v>
      </c>
      <c r="B5522">
        <v>31.93</v>
      </c>
      <c r="C5522">
        <v>33.11</v>
      </c>
      <c r="D5522">
        <v>31.57</v>
      </c>
      <c r="E5522">
        <v>32.130000000000003</v>
      </c>
    </row>
    <row r="5523" spans="1:5">
      <c r="A5523" s="55">
        <v>40876</v>
      </c>
      <c r="B5523">
        <v>31.76</v>
      </c>
      <c r="C5523">
        <v>32.020000000000003</v>
      </c>
      <c r="D5523">
        <v>30.56</v>
      </c>
      <c r="E5523">
        <v>30.64</v>
      </c>
    </row>
    <row r="5524" spans="1:5">
      <c r="A5524" s="55">
        <v>40877</v>
      </c>
      <c r="B5524">
        <v>27.72</v>
      </c>
      <c r="C5524">
        <v>28.5</v>
      </c>
      <c r="D5524">
        <v>27.03</v>
      </c>
      <c r="E5524">
        <v>27.8</v>
      </c>
    </row>
    <row r="5525" spans="1:5">
      <c r="A5525" s="55">
        <v>40878</v>
      </c>
      <c r="B5525">
        <v>27.63</v>
      </c>
      <c r="C5525">
        <v>27.89</v>
      </c>
      <c r="D5525">
        <v>26.64</v>
      </c>
      <c r="E5525">
        <v>27.41</v>
      </c>
    </row>
    <row r="5526" spans="1:5">
      <c r="A5526" s="55">
        <v>40879</v>
      </c>
      <c r="B5526">
        <v>26.26</v>
      </c>
      <c r="C5526">
        <v>27.62</v>
      </c>
      <c r="D5526">
        <v>25.29</v>
      </c>
      <c r="E5526">
        <v>27.52</v>
      </c>
    </row>
    <row r="5527" spans="1:5">
      <c r="A5527" s="55">
        <v>40882</v>
      </c>
      <c r="B5527">
        <v>26.74</v>
      </c>
      <c r="C5527">
        <v>28.31</v>
      </c>
      <c r="D5527">
        <v>26</v>
      </c>
      <c r="E5527">
        <v>27.84</v>
      </c>
    </row>
    <row r="5528" spans="1:5">
      <c r="A5528" s="55">
        <v>40883</v>
      </c>
      <c r="B5528">
        <v>27.91</v>
      </c>
      <c r="C5528">
        <v>28.13</v>
      </c>
      <c r="D5528">
        <v>27.41</v>
      </c>
      <c r="E5528">
        <v>28.13</v>
      </c>
    </row>
    <row r="5529" spans="1:5">
      <c r="A5529" s="55">
        <v>40884</v>
      </c>
      <c r="B5529">
        <v>28.61</v>
      </c>
      <c r="C5529">
        <v>29.58</v>
      </c>
      <c r="D5529">
        <v>28.44</v>
      </c>
      <c r="E5529">
        <v>28.67</v>
      </c>
    </row>
    <row r="5530" spans="1:5">
      <c r="A5530" s="55">
        <v>40885</v>
      </c>
      <c r="B5530">
        <v>29.63</v>
      </c>
      <c r="C5530">
        <v>30.91</v>
      </c>
      <c r="D5530">
        <v>29.02</v>
      </c>
      <c r="E5530">
        <v>30.59</v>
      </c>
    </row>
    <row r="5531" spans="1:5">
      <c r="A5531" s="55">
        <v>40886</v>
      </c>
      <c r="B5531">
        <v>29.61</v>
      </c>
      <c r="C5531">
        <v>29.61</v>
      </c>
      <c r="D5531">
        <v>26.29</v>
      </c>
      <c r="E5531">
        <v>26.38</v>
      </c>
    </row>
    <row r="5532" spans="1:5">
      <c r="A5532" s="55">
        <v>40889</v>
      </c>
      <c r="B5532">
        <v>26.78</v>
      </c>
      <c r="C5532">
        <v>27.73</v>
      </c>
      <c r="D5532">
        <v>25.64</v>
      </c>
      <c r="E5532">
        <v>25.67</v>
      </c>
    </row>
    <row r="5533" spans="1:5">
      <c r="A5533" s="55">
        <v>40890</v>
      </c>
      <c r="B5533">
        <v>24.72</v>
      </c>
      <c r="C5533">
        <v>26.28</v>
      </c>
      <c r="D5533">
        <v>23.27</v>
      </c>
      <c r="E5533">
        <v>25.41</v>
      </c>
    </row>
    <row r="5534" spans="1:5">
      <c r="A5534" s="55">
        <v>40891</v>
      </c>
      <c r="B5534">
        <v>26.16</v>
      </c>
      <c r="C5534">
        <v>27.55</v>
      </c>
      <c r="D5534">
        <v>25.76</v>
      </c>
      <c r="E5534">
        <v>26.04</v>
      </c>
    </row>
    <row r="5535" spans="1:5">
      <c r="A5535" s="55">
        <v>40892</v>
      </c>
      <c r="B5535">
        <v>24.38</v>
      </c>
      <c r="C5535">
        <v>25.28</v>
      </c>
      <c r="D5535">
        <v>24.14</v>
      </c>
      <c r="E5535">
        <v>25.11</v>
      </c>
    </row>
    <row r="5536" spans="1:5">
      <c r="A5536" s="55">
        <v>40893</v>
      </c>
      <c r="B5536">
        <v>24.16</v>
      </c>
      <c r="C5536">
        <v>25.02</v>
      </c>
      <c r="D5536">
        <v>23.51</v>
      </c>
      <c r="E5536">
        <v>24.29</v>
      </c>
    </row>
    <row r="5537" spans="1:5">
      <c r="A5537" s="55">
        <v>40896</v>
      </c>
      <c r="B5537">
        <v>25.14</v>
      </c>
      <c r="C5537">
        <v>25.38</v>
      </c>
      <c r="D5537">
        <v>24.38</v>
      </c>
      <c r="E5537">
        <v>24.92</v>
      </c>
    </row>
    <row r="5538" spans="1:5">
      <c r="A5538" s="55">
        <v>40897</v>
      </c>
      <c r="B5538">
        <v>23.56</v>
      </c>
      <c r="C5538">
        <v>23.58</v>
      </c>
      <c r="D5538">
        <v>22.54</v>
      </c>
      <c r="E5538">
        <v>23.22</v>
      </c>
    </row>
    <row r="5539" spans="1:5">
      <c r="A5539" s="55">
        <v>40898</v>
      </c>
      <c r="B5539">
        <v>22.52</v>
      </c>
      <c r="C5539">
        <v>23.94</v>
      </c>
      <c r="D5539">
        <v>21.12</v>
      </c>
      <c r="E5539">
        <v>21.43</v>
      </c>
    </row>
    <row r="5540" spans="1:5">
      <c r="A5540" s="55">
        <v>40899</v>
      </c>
      <c r="B5540">
        <v>21.08</v>
      </c>
      <c r="C5540">
        <v>21.33</v>
      </c>
      <c r="D5540">
        <v>20.34</v>
      </c>
      <c r="E5540">
        <v>21.16</v>
      </c>
    </row>
    <row r="5541" spans="1:5">
      <c r="A5541" s="55">
        <v>40900</v>
      </c>
      <c r="B5541">
        <v>21.1</v>
      </c>
      <c r="C5541">
        <v>21.21</v>
      </c>
      <c r="D5541">
        <v>20.72</v>
      </c>
      <c r="E5541">
        <v>20.73</v>
      </c>
    </row>
    <row r="5542" spans="1:5">
      <c r="A5542" s="55">
        <v>40904</v>
      </c>
      <c r="B5542">
        <v>22.58</v>
      </c>
      <c r="C5542">
        <v>22.66</v>
      </c>
      <c r="D5542">
        <v>21.68</v>
      </c>
      <c r="E5542">
        <v>21.91</v>
      </c>
    </row>
    <row r="5543" spans="1:5">
      <c r="A5543" s="55">
        <v>40905</v>
      </c>
      <c r="B5543">
        <v>22.12</v>
      </c>
      <c r="C5543">
        <v>23.56</v>
      </c>
      <c r="D5543">
        <v>22.11</v>
      </c>
      <c r="E5543">
        <v>23.52</v>
      </c>
    </row>
    <row r="5544" spans="1:5">
      <c r="A5544" s="55">
        <v>40906</v>
      </c>
      <c r="B5544">
        <v>23.52</v>
      </c>
      <c r="C5544">
        <v>23.52</v>
      </c>
      <c r="D5544">
        <v>22.65</v>
      </c>
      <c r="E5544">
        <v>22.65</v>
      </c>
    </row>
    <row r="5545" spans="1:5">
      <c r="A5545" s="55">
        <v>40907</v>
      </c>
      <c r="B5545">
        <v>22.86</v>
      </c>
      <c r="C5545">
        <v>23.46</v>
      </c>
      <c r="D5545">
        <v>22.65</v>
      </c>
      <c r="E5545">
        <v>23.4</v>
      </c>
    </row>
    <row r="5546" spans="1:5">
      <c r="A5546" s="55">
        <v>40911</v>
      </c>
      <c r="B5546">
        <v>22.95</v>
      </c>
      <c r="C5546">
        <v>23.1</v>
      </c>
      <c r="D5546">
        <v>22.54</v>
      </c>
      <c r="E5546">
        <v>22.97</v>
      </c>
    </row>
    <row r="5547" spans="1:5">
      <c r="A5547" s="55">
        <v>40912</v>
      </c>
      <c r="B5547">
        <v>23.44</v>
      </c>
      <c r="C5547">
        <v>23.73</v>
      </c>
      <c r="D5547">
        <v>22.22</v>
      </c>
      <c r="E5547">
        <v>22.22</v>
      </c>
    </row>
    <row r="5548" spans="1:5">
      <c r="A5548" s="55">
        <v>40913</v>
      </c>
      <c r="B5548">
        <v>22.75</v>
      </c>
      <c r="C5548">
        <v>23.09</v>
      </c>
      <c r="D5548">
        <v>21.34</v>
      </c>
      <c r="E5548">
        <v>21.48</v>
      </c>
    </row>
    <row r="5549" spans="1:5">
      <c r="A5549" s="55">
        <v>40914</v>
      </c>
      <c r="B5549">
        <v>21.24</v>
      </c>
      <c r="C5549">
        <v>21.72</v>
      </c>
      <c r="D5549">
        <v>20.58</v>
      </c>
      <c r="E5549">
        <v>20.63</v>
      </c>
    </row>
    <row r="5550" spans="1:5">
      <c r="A5550" s="55">
        <v>40917</v>
      </c>
      <c r="B5550">
        <v>21.67</v>
      </c>
      <c r="C5550">
        <v>21.78</v>
      </c>
      <c r="D5550">
        <v>21</v>
      </c>
      <c r="E5550">
        <v>21.07</v>
      </c>
    </row>
    <row r="5551" spans="1:5">
      <c r="A5551" s="55">
        <v>40918</v>
      </c>
      <c r="B5551">
        <v>20.14</v>
      </c>
      <c r="C5551">
        <v>20.69</v>
      </c>
      <c r="D5551">
        <v>20.05</v>
      </c>
      <c r="E5551">
        <v>20.69</v>
      </c>
    </row>
    <row r="5552" spans="1:5">
      <c r="A5552" s="55">
        <v>40919</v>
      </c>
      <c r="B5552">
        <v>21.18</v>
      </c>
      <c r="C5552">
        <v>21.22</v>
      </c>
      <c r="D5552">
        <v>20.98</v>
      </c>
      <c r="E5552">
        <v>21.05</v>
      </c>
    </row>
    <row r="5553" spans="1:5">
      <c r="A5553" s="55">
        <v>40920</v>
      </c>
      <c r="B5553">
        <v>21.01</v>
      </c>
      <c r="C5553">
        <v>22.03</v>
      </c>
      <c r="D5553">
        <v>20.46</v>
      </c>
      <c r="E5553">
        <v>20.47</v>
      </c>
    </row>
    <row r="5554" spans="1:5">
      <c r="A5554" s="55">
        <v>40921</v>
      </c>
      <c r="B5554">
        <v>21.41</v>
      </c>
      <c r="C5554">
        <v>22.43</v>
      </c>
      <c r="D5554">
        <v>20.91</v>
      </c>
      <c r="E5554">
        <v>20.91</v>
      </c>
    </row>
    <row r="5555" spans="1:5">
      <c r="A5555" s="55">
        <v>40925</v>
      </c>
      <c r="B5555">
        <v>20.9</v>
      </c>
      <c r="C5555">
        <v>22.25</v>
      </c>
      <c r="D5555">
        <v>20.69</v>
      </c>
      <c r="E5555">
        <v>22.2</v>
      </c>
    </row>
    <row r="5556" spans="1:5">
      <c r="A5556" s="55">
        <v>40926</v>
      </c>
      <c r="B5556">
        <v>23.2</v>
      </c>
      <c r="C5556">
        <v>23.44</v>
      </c>
      <c r="D5556">
        <v>20.78</v>
      </c>
      <c r="E5556">
        <v>20.89</v>
      </c>
    </row>
    <row r="5557" spans="1:5">
      <c r="A5557" s="55">
        <v>40927</v>
      </c>
      <c r="B5557">
        <v>20.49</v>
      </c>
      <c r="C5557">
        <v>20.87</v>
      </c>
      <c r="D5557">
        <v>19.45</v>
      </c>
      <c r="E5557">
        <v>19.87</v>
      </c>
    </row>
    <row r="5558" spans="1:5">
      <c r="A5558" s="55">
        <v>40928</v>
      </c>
      <c r="B5558">
        <v>19.91</v>
      </c>
      <c r="C5558">
        <v>19.940000000000001</v>
      </c>
      <c r="D5558">
        <v>18.16</v>
      </c>
      <c r="E5558">
        <v>18.28</v>
      </c>
    </row>
    <row r="5559" spans="1:5">
      <c r="A5559" s="55">
        <v>40931</v>
      </c>
      <c r="B5559">
        <v>19.22</v>
      </c>
      <c r="C5559">
        <v>19.309999999999999</v>
      </c>
      <c r="D5559">
        <v>18.55</v>
      </c>
      <c r="E5559">
        <v>18.670000000000002</v>
      </c>
    </row>
    <row r="5560" spans="1:5">
      <c r="A5560" s="55">
        <v>40932</v>
      </c>
      <c r="B5560">
        <v>19.760000000000002</v>
      </c>
      <c r="C5560">
        <v>20</v>
      </c>
      <c r="D5560">
        <v>18.63</v>
      </c>
      <c r="E5560">
        <v>18.91</v>
      </c>
    </row>
    <row r="5561" spans="1:5">
      <c r="A5561" s="55">
        <v>40933</v>
      </c>
      <c r="B5561">
        <v>19.350000000000001</v>
      </c>
      <c r="C5561">
        <v>19.55</v>
      </c>
      <c r="D5561">
        <v>17.149999999999999</v>
      </c>
      <c r="E5561">
        <v>18.309999999999999</v>
      </c>
    </row>
    <row r="5562" spans="1:5">
      <c r="A5562" s="55">
        <v>40934</v>
      </c>
      <c r="B5562">
        <v>17.96</v>
      </c>
      <c r="C5562">
        <v>19.170000000000002</v>
      </c>
      <c r="D5562">
        <v>16.8</v>
      </c>
      <c r="E5562">
        <v>18.57</v>
      </c>
    </row>
    <row r="5563" spans="1:5">
      <c r="A5563" s="55">
        <v>40935</v>
      </c>
      <c r="B5563">
        <v>19.16</v>
      </c>
      <c r="C5563">
        <v>19.16</v>
      </c>
      <c r="D5563">
        <v>18.260000000000002</v>
      </c>
      <c r="E5563">
        <v>18.53</v>
      </c>
    </row>
    <row r="5564" spans="1:5">
      <c r="A5564" s="55">
        <v>40938</v>
      </c>
      <c r="B5564">
        <v>20.329999999999998</v>
      </c>
      <c r="C5564">
        <v>20.329999999999998</v>
      </c>
      <c r="D5564">
        <v>19.38</v>
      </c>
      <c r="E5564">
        <v>19.399999999999999</v>
      </c>
    </row>
    <row r="5565" spans="1:5">
      <c r="A5565" s="55">
        <v>40939</v>
      </c>
      <c r="B5565">
        <v>19.07</v>
      </c>
      <c r="C5565">
        <v>19.84</v>
      </c>
      <c r="D5565">
        <v>18.13</v>
      </c>
      <c r="E5565">
        <v>19.440000000000001</v>
      </c>
    </row>
    <row r="5566" spans="1:5">
      <c r="A5566" s="55">
        <v>40940</v>
      </c>
      <c r="B5566">
        <v>18.68</v>
      </c>
      <c r="C5566">
        <v>18.82</v>
      </c>
      <c r="D5566">
        <v>17.989999999999998</v>
      </c>
      <c r="E5566">
        <v>18.55</v>
      </c>
    </row>
    <row r="5567" spans="1:5">
      <c r="A5567" s="55">
        <v>40941</v>
      </c>
      <c r="B5567">
        <v>18.38</v>
      </c>
      <c r="C5567">
        <v>18.5</v>
      </c>
      <c r="D5567">
        <v>17.98</v>
      </c>
      <c r="E5567">
        <v>17.98</v>
      </c>
    </row>
    <row r="5568" spans="1:5">
      <c r="A5568" s="55">
        <v>40942</v>
      </c>
      <c r="B5568">
        <v>16.84</v>
      </c>
      <c r="C5568">
        <v>17.32</v>
      </c>
      <c r="D5568">
        <v>16.100000000000001</v>
      </c>
      <c r="E5568">
        <v>17.100000000000001</v>
      </c>
    </row>
    <row r="5569" spans="1:5">
      <c r="A5569" s="55">
        <v>40945</v>
      </c>
      <c r="B5569">
        <v>17.98</v>
      </c>
      <c r="C5569">
        <v>18.02</v>
      </c>
      <c r="D5569">
        <v>16.11</v>
      </c>
      <c r="E5569">
        <v>17.760000000000002</v>
      </c>
    </row>
    <row r="5570" spans="1:5">
      <c r="A5570" s="55">
        <v>40946</v>
      </c>
      <c r="B5570">
        <v>17.93</v>
      </c>
      <c r="C5570">
        <v>18.100000000000001</v>
      </c>
      <c r="D5570">
        <v>17.5</v>
      </c>
      <c r="E5570">
        <v>17.649999999999999</v>
      </c>
    </row>
    <row r="5571" spans="1:5">
      <c r="A5571" s="55">
        <v>40947</v>
      </c>
      <c r="B5571">
        <v>17.79</v>
      </c>
      <c r="C5571">
        <v>18.46</v>
      </c>
      <c r="D5571">
        <v>17.53</v>
      </c>
      <c r="E5571">
        <v>18.16</v>
      </c>
    </row>
    <row r="5572" spans="1:5">
      <c r="A5572" s="55">
        <v>40948</v>
      </c>
      <c r="B5572">
        <v>18.12</v>
      </c>
      <c r="C5572">
        <v>18.72</v>
      </c>
      <c r="D5572">
        <v>18.07</v>
      </c>
      <c r="E5572">
        <v>18.63</v>
      </c>
    </row>
    <row r="5573" spans="1:5">
      <c r="A5573" s="55">
        <v>40949</v>
      </c>
      <c r="B5573">
        <v>20.100000000000001</v>
      </c>
      <c r="C5573">
        <v>21.98</v>
      </c>
      <c r="D5573">
        <v>19.02</v>
      </c>
      <c r="E5573">
        <v>20.79</v>
      </c>
    </row>
    <row r="5574" spans="1:5">
      <c r="A5574" s="55">
        <v>40952</v>
      </c>
      <c r="B5574">
        <v>19.64</v>
      </c>
      <c r="C5574">
        <v>19.68</v>
      </c>
      <c r="D5574">
        <v>17.920000000000002</v>
      </c>
      <c r="E5574">
        <v>19.04</v>
      </c>
    </row>
    <row r="5575" spans="1:5">
      <c r="A5575" s="55">
        <v>40953</v>
      </c>
      <c r="B5575">
        <v>19.45</v>
      </c>
      <c r="C5575">
        <v>20.76</v>
      </c>
      <c r="D5575">
        <v>18.95</v>
      </c>
      <c r="E5575">
        <v>19.54</v>
      </c>
    </row>
    <row r="5576" spans="1:5">
      <c r="A5576" s="55">
        <v>40954</v>
      </c>
      <c r="B5576">
        <v>19.739999999999998</v>
      </c>
      <c r="C5576">
        <v>21.77</v>
      </c>
      <c r="D5576">
        <v>19.440000000000001</v>
      </c>
      <c r="E5576">
        <v>21.14</v>
      </c>
    </row>
    <row r="5577" spans="1:5">
      <c r="A5577" s="55">
        <v>40955</v>
      </c>
      <c r="B5577">
        <v>21.59</v>
      </c>
      <c r="C5577">
        <v>21.76</v>
      </c>
      <c r="D5577">
        <v>19.22</v>
      </c>
      <c r="E5577">
        <v>19.22</v>
      </c>
    </row>
    <row r="5578" spans="1:5">
      <c r="A5578" s="55">
        <v>40956</v>
      </c>
      <c r="B5578">
        <v>18.73</v>
      </c>
      <c r="C5578">
        <v>18.79</v>
      </c>
      <c r="D5578">
        <v>17.54</v>
      </c>
      <c r="E5578">
        <v>17.78</v>
      </c>
    </row>
    <row r="5579" spans="1:5">
      <c r="A5579" s="55">
        <v>40960</v>
      </c>
      <c r="B5579">
        <v>18.41</v>
      </c>
      <c r="C5579">
        <v>18.940000000000001</v>
      </c>
      <c r="D5579">
        <v>17.649999999999999</v>
      </c>
      <c r="E5579">
        <v>18.190000000000001</v>
      </c>
    </row>
    <row r="5580" spans="1:5">
      <c r="A5580" s="55">
        <v>40961</v>
      </c>
      <c r="B5580">
        <v>18.850000000000001</v>
      </c>
      <c r="C5580">
        <v>18.940000000000001</v>
      </c>
      <c r="D5580">
        <v>17.739999999999998</v>
      </c>
      <c r="E5580">
        <v>18.190000000000001</v>
      </c>
    </row>
    <row r="5581" spans="1:5">
      <c r="A5581" s="55">
        <v>40962</v>
      </c>
      <c r="B5581">
        <v>18.73</v>
      </c>
      <c r="C5581">
        <v>18.97</v>
      </c>
      <c r="D5581">
        <v>16.64</v>
      </c>
      <c r="E5581">
        <v>16.8</v>
      </c>
    </row>
    <row r="5582" spans="1:5">
      <c r="A5582" s="55">
        <v>40963</v>
      </c>
      <c r="B5582">
        <v>16.68</v>
      </c>
      <c r="C5582">
        <v>17.62</v>
      </c>
      <c r="D5582">
        <v>16.420000000000002</v>
      </c>
      <c r="E5582">
        <v>17.309999999999999</v>
      </c>
    </row>
    <row r="5583" spans="1:5">
      <c r="A5583" s="55">
        <v>40966</v>
      </c>
      <c r="B5583">
        <v>19.100000000000001</v>
      </c>
      <c r="C5583">
        <v>19.25</v>
      </c>
      <c r="D5583">
        <v>17.579999999999998</v>
      </c>
      <c r="E5583">
        <v>18.190000000000001</v>
      </c>
    </row>
    <row r="5584" spans="1:5">
      <c r="A5584" s="55">
        <v>40967</v>
      </c>
      <c r="B5584">
        <v>18.670000000000002</v>
      </c>
      <c r="C5584">
        <v>18.670000000000002</v>
      </c>
      <c r="D5584">
        <v>17.88</v>
      </c>
      <c r="E5584">
        <v>17.96</v>
      </c>
    </row>
    <row r="5585" spans="1:5">
      <c r="A5585" s="55">
        <v>40968</v>
      </c>
      <c r="B5585">
        <v>17.8</v>
      </c>
      <c r="C5585">
        <v>18.75</v>
      </c>
      <c r="D5585">
        <v>17.53</v>
      </c>
      <c r="E5585">
        <v>18.43</v>
      </c>
    </row>
    <row r="5586" spans="1:5">
      <c r="A5586" s="55">
        <v>40969</v>
      </c>
      <c r="B5586">
        <v>18.02</v>
      </c>
      <c r="C5586">
        <v>18.03</v>
      </c>
      <c r="D5586">
        <v>17.260000000000002</v>
      </c>
      <c r="E5586">
        <v>17.260000000000002</v>
      </c>
    </row>
    <row r="5587" spans="1:5">
      <c r="A5587" s="55">
        <v>40970</v>
      </c>
      <c r="B5587">
        <v>17.649999999999999</v>
      </c>
      <c r="C5587">
        <v>17.649999999999999</v>
      </c>
      <c r="D5587">
        <v>17.14</v>
      </c>
      <c r="E5587">
        <v>17.29</v>
      </c>
    </row>
    <row r="5588" spans="1:5">
      <c r="A5588" s="55">
        <v>40973</v>
      </c>
      <c r="B5588">
        <v>18.27</v>
      </c>
      <c r="C5588">
        <v>18.899999999999999</v>
      </c>
      <c r="D5588">
        <v>18.02</v>
      </c>
      <c r="E5588">
        <v>18.05</v>
      </c>
    </row>
    <row r="5589" spans="1:5">
      <c r="A5589" s="55">
        <v>40974</v>
      </c>
      <c r="B5589">
        <v>20.57</v>
      </c>
      <c r="C5589">
        <v>21.24</v>
      </c>
      <c r="D5589">
        <v>20.3</v>
      </c>
      <c r="E5589">
        <v>20.87</v>
      </c>
    </row>
    <row r="5590" spans="1:5">
      <c r="A5590" s="55">
        <v>40975</v>
      </c>
      <c r="B5590">
        <v>20.43</v>
      </c>
      <c r="C5590">
        <v>20.440000000000001</v>
      </c>
      <c r="D5590">
        <v>19.07</v>
      </c>
      <c r="E5590">
        <v>19.07</v>
      </c>
    </row>
    <row r="5591" spans="1:5">
      <c r="A5591" s="55">
        <v>40976</v>
      </c>
      <c r="B5591">
        <v>18.079999999999998</v>
      </c>
      <c r="C5591">
        <v>18.46</v>
      </c>
      <c r="D5591">
        <v>17.760000000000002</v>
      </c>
      <c r="E5591">
        <v>17.95</v>
      </c>
    </row>
    <row r="5592" spans="1:5">
      <c r="A5592" s="55">
        <v>40977</v>
      </c>
      <c r="B5592">
        <v>17.16</v>
      </c>
      <c r="C5592">
        <v>17.54</v>
      </c>
      <c r="D5592">
        <v>16.63</v>
      </c>
      <c r="E5592">
        <v>17.11</v>
      </c>
    </row>
    <row r="5593" spans="1:5">
      <c r="A5593" s="55">
        <v>40980</v>
      </c>
      <c r="B5593">
        <v>15.79</v>
      </c>
      <c r="C5593">
        <v>16.670000000000002</v>
      </c>
      <c r="D5593">
        <v>15.23</v>
      </c>
      <c r="E5593">
        <v>15.64</v>
      </c>
    </row>
    <row r="5594" spans="1:5">
      <c r="A5594" s="55">
        <v>40981</v>
      </c>
      <c r="B5594">
        <v>14</v>
      </c>
      <c r="C5594">
        <v>16.079999999999998</v>
      </c>
      <c r="D5594">
        <v>13.99</v>
      </c>
      <c r="E5594">
        <v>14.8</v>
      </c>
    </row>
    <row r="5595" spans="1:5">
      <c r="A5595" s="55">
        <v>40982</v>
      </c>
      <c r="B5595">
        <v>14.42</v>
      </c>
      <c r="C5595">
        <v>16.190000000000001</v>
      </c>
      <c r="D5595">
        <v>14.39</v>
      </c>
      <c r="E5595">
        <v>15.31</v>
      </c>
    </row>
    <row r="5596" spans="1:5">
      <c r="A5596" s="55">
        <v>40983</v>
      </c>
      <c r="B5596">
        <v>15.32</v>
      </c>
      <c r="C5596">
        <v>16.059999999999999</v>
      </c>
      <c r="D5596">
        <v>14.58</v>
      </c>
      <c r="E5596">
        <v>15.42</v>
      </c>
    </row>
    <row r="5597" spans="1:5">
      <c r="A5597" s="55">
        <v>40984</v>
      </c>
      <c r="B5597">
        <v>14.43</v>
      </c>
      <c r="C5597">
        <v>15.24</v>
      </c>
      <c r="D5597">
        <v>13.66</v>
      </c>
      <c r="E5597">
        <v>14.47</v>
      </c>
    </row>
    <row r="5598" spans="1:5">
      <c r="A5598" s="55">
        <v>40987</v>
      </c>
      <c r="B5598">
        <v>15.42</v>
      </c>
      <c r="C5598">
        <v>15.43</v>
      </c>
      <c r="D5598">
        <v>14.54</v>
      </c>
      <c r="E5598">
        <v>15.04</v>
      </c>
    </row>
    <row r="5599" spans="1:5">
      <c r="A5599" s="55">
        <v>40988</v>
      </c>
      <c r="B5599">
        <v>15.82</v>
      </c>
      <c r="C5599">
        <v>15.95</v>
      </c>
      <c r="D5599">
        <v>15.11</v>
      </c>
      <c r="E5599">
        <v>15.58</v>
      </c>
    </row>
    <row r="5600" spans="1:5">
      <c r="A5600" s="55">
        <v>40989</v>
      </c>
      <c r="B5600">
        <v>14.72</v>
      </c>
      <c r="C5600">
        <v>15.31</v>
      </c>
      <c r="D5600">
        <v>14.19</v>
      </c>
      <c r="E5600">
        <v>15.13</v>
      </c>
    </row>
    <row r="5601" spans="1:5">
      <c r="A5601" s="55">
        <v>40990</v>
      </c>
      <c r="B5601">
        <v>16.04</v>
      </c>
      <c r="C5601">
        <v>16.579999999999998</v>
      </c>
      <c r="D5601">
        <v>15.56</v>
      </c>
      <c r="E5601">
        <v>15.57</v>
      </c>
    </row>
    <row r="5602" spans="1:5">
      <c r="A5602" s="55">
        <v>40991</v>
      </c>
      <c r="B5602">
        <v>15.65</v>
      </c>
      <c r="C5602">
        <v>16.39</v>
      </c>
      <c r="D5602">
        <v>14.69</v>
      </c>
      <c r="E5602">
        <v>14.82</v>
      </c>
    </row>
    <row r="5603" spans="1:5">
      <c r="A5603" s="55">
        <v>40994</v>
      </c>
      <c r="B5603">
        <v>14.51</v>
      </c>
      <c r="C5603">
        <v>15.03</v>
      </c>
      <c r="D5603">
        <v>14.26</v>
      </c>
      <c r="E5603">
        <v>14.26</v>
      </c>
    </row>
    <row r="5604" spans="1:5">
      <c r="A5604" s="55">
        <v>40995</v>
      </c>
      <c r="B5604">
        <v>14.52</v>
      </c>
      <c r="C5604">
        <v>15.59</v>
      </c>
      <c r="D5604">
        <v>14.14</v>
      </c>
      <c r="E5604">
        <v>15.59</v>
      </c>
    </row>
    <row r="5605" spans="1:5">
      <c r="A5605" s="55">
        <v>40996</v>
      </c>
      <c r="B5605">
        <v>15.58</v>
      </c>
      <c r="C5605">
        <v>17.27</v>
      </c>
      <c r="D5605">
        <v>15.4</v>
      </c>
      <c r="E5605">
        <v>15.47</v>
      </c>
    </row>
    <row r="5606" spans="1:5">
      <c r="A5606" s="55">
        <v>40997</v>
      </c>
      <c r="B5606">
        <v>16.84</v>
      </c>
      <c r="C5606">
        <v>17.2</v>
      </c>
      <c r="D5606">
        <v>15.39</v>
      </c>
      <c r="E5606">
        <v>15.48</v>
      </c>
    </row>
    <row r="5607" spans="1:5">
      <c r="A5607" s="55">
        <v>40998</v>
      </c>
      <c r="B5607">
        <v>14.88</v>
      </c>
      <c r="C5607">
        <v>15.98</v>
      </c>
      <c r="D5607">
        <v>14.67</v>
      </c>
      <c r="E5607">
        <v>15.5</v>
      </c>
    </row>
    <row r="5608" spans="1:5">
      <c r="A5608" s="55">
        <v>41001</v>
      </c>
      <c r="B5608">
        <v>16.350000000000001</v>
      </c>
      <c r="C5608">
        <v>16.579999999999998</v>
      </c>
      <c r="D5608">
        <v>15.02</v>
      </c>
      <c r="E5608">
        <v>15.64</v>
      </c>
    </row>
    <row r="5609" spans="1:5">
      <c r="A5609" s="55">
        <v>41002</v>
      </c>
      <c r="B5609">
        <v>15.61</v>
      </c>
      <c r="C5609">
        <v>16.649999999999999</v>
      </c>
      <c r="D5609">
        <v>15.56</v>
      </c>
      <c r="E5609">
        <v>15.66</v>
      </c>
    </row>
    <row r="5610" spans="1:5">
      <c r="A5610" s="55">
        <v>41003</v>
      </c>
      <c r="B5610">
        <v>17.07</v>
      </c>
      <c r="C5610">
        <v>17.739999999999998</v>
      </c>
      <c r="D5610">
        <v>16.309999999999999</v>
      </c>
      <c r="E5610">
        <v>16.440000000000001</v>
      </c>
    </row>
    <row r="5611" spans="1:5">
      <c r="A5611" s="55">
        <v>41004</v>
      </c>
      <c r="B5611">
        <v>17.02</v>
      </c>
      <c r="C5611">
        <v>17.13</v>
      </c>
      <c r="D5611">
        <v>16.29</v>
      </c>
      <c r="E5611">
        <v>16.7</v>
      </c>
    </row>
    <row r="5612" spans="1:5">
      <c r="A5612" s="55">
        <v>41008</v>
      </c>
      <c r="B5612">
        <v>18.940000000000001</v>
      </c>
      <c r="C5612">
        <v>18.940000000000001</v>
      </c>
      <c r="D5612">
        <v>17.93</v>
      </c>
      <c r="E5612">
        <v>18.809999999999999</v>
      </c>
    </row>
    <row r="5613" spans="1:5">
      <c r="A5613" s="55">
        <v>41009</v>
      </c>
      <c r="B5613">
        <v>19.100000000000001</v>
      </c>
      <c r="C5613">
        <v>21.06</v>
      </c>
      <c r="D5613">
        <v>18.62</v>
      </c>
      <c r="E5613">
        <v>20.39</v>
      </c>
    </row>
    <row r="5614" spans="1:5">
      <c r="A5614" s="55">
        <v>41010</v>
      </c>
      <c r="B5614">
        <v>19.22</v>
      </c>
      <c r="C5614">
        <v>20.12</v>
      </c>
      <c r="D5614">
        <v>18.73</v>
      </c>
      <c r="E5614">
        <v>20.02</v>
      </c>
    </row>
    <row r="5615" spans="1:5">
      <c r="A5615" s="55">
        <v>41011</v>
      </c>
      <c r="B5615">
        <v>19.63</v>
      </c>
      <c r="C5615">
        <v>19.739999999999998</v>
      </c>
      <c r="D5615">
        <v>17.2</v>
      </c>
      <c r="E5615">
        <v>17.2</v>
      </c>
    </row>
    <row r="5616" spans="1:5">
      <c r="A5616" s="55">
        <v>41012</v>
      </c>
      <c r="B5616">
        <v>17.95</v>
      </c>
      <c r="C5616">
        <v>19.62</v>
      </c>
      <c r="D5616">
        <v>17.850000000000001</v>
      </c>
      <c r="E5616">
        <v>19.55</v>
      </c>
    </row>
    <row r="5617" spans="1:5">
      <c r="A5617" s="55">
        <v>41015</v>
      </c>
      <c r="B5617">
        <v>18.87</v>
      </c>
      <c r="C5617">
        <v>20.420000000000002</v>
      </c>
      <c r="D5617">
        <v>18.600000000000001</v>
      </c>
      <c r="E5617">
        <v>19.55</v>
      </c>
    </row>
    <row r="5618" spans="1:5">
      <c r="A5618" s="55">
        <v>41016</v>
      </c>
      <c r="B5618">
        <v>18.66</v>
      </c>
      <c r="C5618">
        <v>18.66</v>
      </c>
      <c r="D5618">
        <v>17.579999999999998</v>
      </c>
      <c r="E5618">
        <v>18.46</v>
      </c>
    </row>
    <row r="5619" spans="1:5">
      <c r="A5619" s="55">
        <v>41017</v>
      </c>
      <c r="B5619">
        <v>19.02</v>
      </c>
      <c r="C5619">
        <v>19.170000000000002</v>
      </c>
      <c r="D5619">
        <v>17.7</v>
      </c>
      <c r="E5619">
        <v>18.64</v>
      </c>
    </row>
    <row r="5620" spans="1:5">
      <c r="A5620" s="55">
        <v>41018</v>
      </c>
      <c r="B5620">
        <v>18.510000000000002</v>
      </c>
      <c r="C5620">
        <v>19.690000000000001</v>
      </c>
      <c r="D5620">
        <v>17.690000000000001</v>
      </c>
      <c r="E5620">
        <v>18.36</v>
      </c>
    </row>
    <row r="5621" spans="1:5">
      <c r="A5621" s="55">
        <v>41019</v>
      </c>
      <c r="B5621">
        <v>17.920000000000002</v>
      </c>
      <c r="C5621">
        <v>18.05</v>
      </c>
      <c r="D5621">
        <v>16.97</v>
      </c>
      <c r="E5621">
        <v>17.440000000000001</v>
      </c>
    </row>
    <row r="5622" spans="1:5">
      <c r="A5622" s="55">
        <v>41022</v>
      </c>
      <c r="B5622">
        <v>20.22</v>
      </c>
      <c r="C5622">
        <v>20.27</v>
      </c>
      <c r="D5622">
        <v>18.95</v>
      </c>
      <c r="E5622">
        <v>18.97</v>
      </c>
    </row>
    <row r="5623" spans="1:5">
      <c r="A5623" s="55">
        <v>41023</v>
      </c>
      <c r="B5623">
        <v>19.22</v>
      </c>
      <c r="C5623">
        <v>19.22</v>
      </c>
      <c r="D5623">
        <v>18.09</v>
      </c>
      <c r="E5623">
        <v>18.100000000000001</v>
      </c>
    </row>
    <row r="5624" spans="1:5">
      <c r="A5624" s="55">
        <v>41024</v>
      </c>
      <c r="B5624">
        <v>17.05</v>
      </c>
      <c r="C5624">
        <v>17.38</v>
      </c>
      <c r="D5624">
        <v>16.82</v>
      </c>
      <c r="E5624">
        <v>16.82</v>
      </c>
    </row>
    <row r="5625" spans="1:5">
      <c r="A5625" s="55">
        <v>41025</v>
      </c>
      <c r="B5625">
        <v>16.97</v>
      </c>
      <c r="C5625">
        <v>17.04</v>
      </c>
      <c r="D5625">
        <v>15.75</v>
      </c>
      <c r="E5625">
        <v>16.239999999999998</v>
      </c>
    </row>
    <row r="5626" spans="1:5">
      <c r="A5626" s="55">
        <v>41026</v>
      </c>
      <c r="B5626">
        <v>15.83</v>
      </c>
      <c r="C5626">
        <v>16.47</v>
      </c>
      <c r="D5626">
        <v>15.83</v>
      </c>
      <c r="E5626">
        <v>16.32</v>
      </c>
    </row>
    <row r="5627" spans="1:5">
      <c r="A5627" s="55">
        <v>41029</v>
      </c>
      <c r="B5627">
        <v>17.04</v>
      </c>
      <c r="C5627">
        <v>17.41</v>
      </c>
      <c r="D5627">
        <v>16.920000000000002</v>
      </c>
      <c r="E5627">
        <v>17.149999999999999</v>
      </c>
    </row>
    <row r="5628" spans="1:5">
      <c r="A5628" s="55">
        <v>41030</v>
      </c>
      <c r="B5628">
        <v>17.27</v>
      </c>
      <c r="C5628">
        <v>17.489999999999998</v>
      </c>
      <c r="D5628">
        <v>16.010000000000002</v>
      </c>
      <c r="E5628">
        <v>16.600000000000001</v>
      </c>
    </row>
    <row r="5629" spans="1:5">
      <c r="A5629" s="55">
        <v>41031</v>
      </c>
      <c r="B5629">
        <v>17.25</v>
      </c>
      <c r="C5629">
        <v>17.63</v>
      </c>
      <c r="D5629">
        <v>16.78</v>
      </c>
      <c r="E5629">
        <v>16.88</v>
      </c>
    </row>
    <row r="5630" spans="1:5">
      <c r="A5630" s="55">
        <v>41032</v>
      </c>
      <c r="B5630">
        <v>16.899999999999999</v>
      </c>
      <c r="C5630">
        <v>17.920000000000002</v>
      </c>
      <c r="D5630">
        <v>16.73</v>
      </c>
      <c r="E5630">
        <v>17.559999999999999</v>
      </c>
    </row>
    <row r="5631" spans="1:5">
      <c r="A5631" s="55">
        <v>41033</v>
      </c>
      <c r="B5631">
        <v>18.03</v>
      </c>
      <c r="C5631">
        <v>19.28</v>
      </c>
      <c r="D5631">
        <v>17.809999999999999</v>
      </c>
      <c r="E5631">
        <v>19.16</v>
      </c>
    </row>
    <row r="5632" spans="1:5">
      <c r="A5632" s="55">
        <v>41036</v>
      </c>
      <c r="B5632">
        <v>19.8</v>
      </c>
      <c r="C5632">
        <v>19.87</v>
      </c>
      <c r="D5632">
        <v>18.41</v>
      </c>
      <c r="E5632">
        <v>18.940000000000001</v>
      </c>
    </row>
    <row r="5633" spans="1:5">
      <c r="A5633" s="55">
        <v>41037</v>
      </c>
      <c r="B5633">
        <v>19.440000000000001</v>
      </c>
      <c r="C5633">
        <v>20.91</v>
      </c>
      <c r="D5633">
        <v>17.95</v>
      </c>
      <c r="E5633">
        <v>19.05</v>
      </c>
    </row>
    <row r="5634" spans="1:5">
      <c r="A5634" s="55">
        <v>41038</v>
      </c>
      <c r="B5634">
        <v>20.65</v>
      </c>
      <c r="C5634">
        <v>21.59</v>
      </c>
      <c r="D5634">
        <v>19.38</v>
      </c>
      <c r="E5634">
        <v>20.079999999999998</v>
      </c>
    </row>
    <row r="5635" spans="1:5">
      <c r="A5635" s="55">
        <v>41039</v>
      </c>
      <c r="B5635">
        <v>19.25</v>
      </c>
      <c r="C5635">
        <v>19.88</v>
      </c>
      <c r="D5635">
        <v>18.77</v>
      </c>
      <c r="E5635">
        <v>18.829999999999998</v>
      </c>
    </row>
    <row r="5636" spans="1:5">
      <c r="A5636" s="55">
        <v>41040</v>
      </c>
      <c r="B5636">
        <v>19.93</v>
      </c>
      <c r="C5636">
        <v>19.940000000000001</v>
      </c>
      <c r="D5636">
        <v>18.62</v>
      </c>
      <c r="E5636">
        <v>19.89</v>
      </c>
    </row>
    <row r="5637" spans="1:5">
      <c r="A5637" s="55">
        <v>41043</v>
      </c>
      <c r="B5637">
        <v>21.47</v>
      </c>
      <c r="C5637">
        <v>21.87</v>
      </c>
      <c r="D5637">
        <v>20.94</v>
      </c>
      <c r="E5637">
        <v>21.87</v>
      </c>
    </row>
    <row r="5638" spans="1:5">
      <c r="A5638" s="55">
        <v>41044</v>
      </c>
      <c r="B5638">
        <v>21.43</v>
      </c>
      <c r="C5638">
        <v>22.7</v>
      </c>
      <c r="D5638">
        <v>20.76</v>
      </c>
      <c r="E5638">
        <v>21.97</v>
      </c>
    </row>
    <row r="5639" spans="1:5">
      <c r="A5639" s="55">
        <v>41045</v>
      </c>
      <c r="B5639">
        <v>21.54</v>
      </c>
      <c r="C5639">
        <v>22.69</v>
      </c>
      <c r="D5639">
        <v>20.83</v>
      </c>
      <c r="E5639">
        <v>22.27</v>
      </c>
    </row>
    <row r="5640" spans="1:5">
      <c r="A5640" s="55">
        <v>41046</v>
      </c>
      <c r="B5640">
        <v>21.99</v>
      </c>
      <c r="C5640">
        <v>24.51</v>
      </c>
      <c r="D5640">
        <v>21.87</v>
      </c>
      <c r="E5640">
        <v>24.49</v>
      </c>
    </row>
    <row r="5641" spans="1:5">
      <c r="A5641" s="55">
        <v>41047</v>
      </c>
      <c r="B5641">
        <v>23.27</v>
      </c>
      <c r="C5641">
        <v>25.14</v>
      </c>
      <c r="D5641">
        <v>23.07</v>
      </c>
      <c r="E5641">
        <v>25.1</v>
      </c>
    </row>
    <row r="5642" spans="1:5">
      <c r="A5642" s="55">
        <v>41050</v>
      </c>
      <c r="B5642">
        <v>24.88</v>
      </c>
      <c r="C5642">
        <v>24.88</v>
      </c>
      <c r="D5642">
        <v>22.01</v>
      </c>
      <c r="E5642">
        <v>22.01</v>
      </c>
    </row>
    <row r="5643" spans="1:5">
      <c r="A5643" s="55">
        <v>41051</v>
      </c>
      <c r="B5643">
        <v>21.76</v>
      </c>
      <c r="C5643">
        <v>23.19</v>
      </c>
      <c r="D5643">
        <v>19.98</v>
      </c>
      <c r="E5643">
        <v>22.48</v>
      </c>
    </row>
    <row r="5644" spans="1:5">
      <c r="A5644" s="55">
        <v>41052</v>
      </c>
      <c r="B5644">
        <v>23.32</v>
      </c>
      <c r="C5644">
        <v>24.62</v>
      </c>
      <c r="D5644">
        <v>21.99</v>
      </c>
      <c r="E5644">
        <v>22.33</v>
      </c>
    </row>
    <row r="5645" spans="1:5">
      <c r="A5645" s="55">
        <v>41053</v>
      </c>
      <c r="B5645">
        <v>22</v>
      </c>
      <c r="C5645">
        <v>23.22</v>
      </c>
      <c r="D5645">
        <v>21.48</v>
      </c>
      <c r="E5645">
        <v>21.54</v>
      </c>
    </row>
    <row r="5646" spans="1:5">
      <c r="A5646" s="55">
        <v>41054</v>
      </c>
      <c r="B5646">
        <v>22.05</v>
      </c>
      <c r="C5646">
        <v>22.29</v>
      </c>
      <c r="D5646">
        <v>21.3</v>
      </c>
      <c r="E5646">
        <v>21.76</v>
      </c>
    </row>
    <row r="5647" spans="1:5">
      <c r="A5647" s="55">
        <v>41058</v>
      </c>
      <c r="B5647">
        <v>21.7</v>
      </c>
      <c r="C5647">
        <v>22.47</v>
      </c>
      <c r="D5647">
        <v>20.99</v>
      </c>
      <c r="E5647">
        <v>21.03</v>
      </c>
    </row>
    <row r="5648" spans="1:5">
      <c r="A5648" s="55">
        <v>41059</v>
      </c>
      <c r="B5648">
        <v>22.68</v>
      </c>
      <c r="C5648">
        <v>24.14</v>
      </c>
      <c r="D5648">
        <v>22.66</v>
      </c>
      <c r="E5648">
        <v>24.14</v>
      </c>
    </row>
    <row r="5649" spans="1:5">
      <c r="A5649" s="55">
        <v>41060</v>
      </c>
      <c r="B5649">
        <v>23.83</v>
      </c>
      <c r="C5649">
        <v>25.46</v>
      </c>
      <c r="D5649">
        <v>22.78</v>
      </c>
      <c r="E5649">
        <v>24.06</v>
      </c>
    </row>
    <row r="5650" spans="1:5">
      <c r="A5650" s="55">
        <v>41061</v>
      </c>
      <c r="B5650">
        <v>25.87</v>
      </c>
      <c r="C5650">
        <v>26.71</v>
      </c>
      <c r="D5650">
        <v>23.94</v>
      </c>
      <c r="E5650">
        <v>26.66</v>
      </c>
    </row>
    <row r="5651" spans="1:5">
      <c r="A5651" s="55">
        <v>41064</v>
      </c>
      <c r="B5651">
        <v>26.35</v>
      </c>
      <c r="C5651">
        <v>27.73</v>
      </c>
      <c r="D5651">
        <v>25.72</v>
      </c>
      <c r="E5651">
        <v>26.12</v>
      </c>
    </row>
    <row r="5652" spans="1:5">
      <c r="A5652" s="55">
        <v>41065</v>
      </c>
      <c r="B5652">
        <v>25.9</v>
      </c>
      <c r="C5652">
        <v>25.9</v>
      </c>
      <c r="D5652">
        <v>24.5</v>
      </c>
      <c r="E5652">
        <v>24.68</v>
      </c>
    </row>
    <row r="5653" spans="1:5">
      <c r="A5653" s="55">
        <v>41066</v>
      </c>
      <c r="B5653">
        <v>23.76</v>
      </c>
      <c r="C5653">
        <v>23.89</v>
      </c>
      <c r="D5653">
        <v>21.8</v>
      </c>
      <c r="E5653">
        <v>22.16</v>
      </c>
    </row>
    <row r="5654" spans="1:5">
      <c r="A5654" s="55">
        <v>41067</v>
      </c>
      <c r="B5654">
        <v>21</v>
      </c>
      <c r="C5654">
        <v>22.48</v>
      </c>
      <c r="D5654">
        <v>20.74</v>
      </c>
      <c r="E5654">
        <v>21.72</v>
      </c>
    </row>
    <row r="5655" spans="1:5">
      <c r="A5655" s="55">
        <v>41068</v>
      </c>
      <c r="B5655">
        <v>22.54</v>
      </c>
      <c r="C5655">
        <v>23.1</v>
      </c>
      <c r="D5655">
        <v>20.29</v>
      </c>
      <c r="E5655">
        <v>21.23</v>
      </c>
    </row>
    <row r="5656" spans="1:5">
      <c r="A5656" s="55">
        <v>41071</v>
      </c>
      <c r="B5656">
        <v>19.87</v>
      </c>
      <c r="C5656">
        <v>23.56</v>
      </c>
      <c r="D5656">
        <v>19.63</v>
      </c>
      <c r="E5656">
        <v>23.56</v>
      </c>
    </row>
    <row r="5657" spans="1:5">
      <c r="A5657" s="55">
        <v>41072</v>
      </c>
      <c r="B5657">
        <v>23.15</v>
      </c>
      <c r="C5657">
        <v>23.9</v>
      </c>
      <c r="D5657">
        <v>22.09</v>
      </c>
      <c r="E5657">
        <v>22.09</v>
      </c>
    </row>
    <row r="5658" spans="1:5">
      <c r="A5658" s="55">
        <v>41073</v>
      </c>
      <c r="B5658">
        <v>22.93</v>
      </c>
      <c r="C5658">
        <v>24.93</v>
      </c>
      <c r="D5658">
        <v>22.66</v>
      </c>
      <c r="E5658">
        <v>24.27</v>
      </c>
    </row>
    <row r="5659" spans="1:5">
      <c r="A5659" s="55">
        <v>41074</v>
      </c>
      <c r="B5659">
        <v>24.19</v>
      </c>
      <c r="C5659">
        <v>24.81</v>
      </c>
      <c r="D5659">
        <v>21.55</v>
      </c>
      <c r="E5659">
        <v>21.68</v>
      </c>
    </row>
    <row r="5660" spans="1:5">
      <c r="A5660" s="55">
        <v>41075</v>
      </c>
      <c r="B5660">
        <v>22.47</v>
      </c>
      <c r="C5660">
        <v>23.09</v>
      </c>
      <c r="D5660">
        <v>20.61</v>
      </c>
      <c r="E5660">
        <v>21.11</v>
      </c>
    </row>
    <row r="5661" spans="1:5">
      <c r="A5661" s="55">
        <v>41078</v>
      </c>
      <c r="B5661">
        <v>21.76</v>
      </c>
      <c r="C5661">
        <v>21.98</v>
      </c>
      <c r="D5661">
        <v>18.239999999999998</v>
      </c>
      <c r="E5661">
        <v>18.32</v>
      </c>
    </row>
    <row r="5662" spans="1:5">
      <c r="A5662" s="55">
        <v>41079</v>
      </c>
      <c r="B5662">
        <v>17.66</v>
      </c>
      <c r="C5662">
        <v>18.62</v>
      </c>
      <c r="D5662">
        <v>17.36</v>
      </c>
      <c r="E5662">
        <v>18.38</v>
      </c>
    </row>
    <row r="5663" spans="1:5">
      <c r="A5663" s="55">
        <v>41080</v>
      </c>
      <c r="B5663">
        <v>17.96</v>
      </c>
      <c r="C5663">
        <v>20.05</v>
      </c>
      <c r="D5663">
        <v>17.09</v>
      </c>
      <c r="E5663">
        <v>17.239999999999998</v>
      </c>
    </row>
    <row r="5664" spans="1:5">
      <c r="A5664" s="55">
        <v>41081</v>
      </c>
      <c r="B5664">
        <v>16.89</v>
      </c>
      <c r="C5664">
        <v>20.48</v>
      </c>
      <c r="D5664">
        <v>16.77</v>
      </c>
      <c r="E5664">
        <v>20.079999999999998</v>
      </c>
    </row>
    <row r="5665" spans="1:5">
      <c r="A5665" s="55">
        <v>41082</v>
      </c>
      <c r="B5665">
        <v>18.649999999999999</v>
      </c>
      <c r="C5665">
        <v>19.37</v>
      </c>
      <c r="D5665">
        <v>17.899999999999999</v>
      </c>
      <c r="E5665">
        <v>18.11</v>
      </c>
    </row>
    <row r="5666" spans="1:5">
      <c r="A5666" s="55">
        <v>41085</v>
      </c>
      <c r="B5666">
        <v>20.47</v>
      </c>
      <c r="C5666">
        <v>21.36</v>
      </c>
      <c r="D5666">
        <v>19.89</v>
      </c>
      <c r="E5666">
        <v>20.38</v>
      </c>
    </row>
    <row r="5667" spans="1:5">
      <c r="A5667" s="55">
        <v>41086</v>
      </c>
      <c r="B5667">
        <v>20.010000000000002</v>
      </c>
      <c r="C5667">
        <v>20.57</v>
      </c>
      <c r="D5667">
        <v>19.420000000000002</v>
      </c>
      <c r="E5667">
        <v>19.72</v>
      </c>
    </row>
    <row r="5668" spans="1:5">
      <c r="A5668" s="55">
        <v>41087</v>
      </c>
      <c r="B5668">
        <v>19.55</v>
      </c>
      <c r="C5668">
        <v>20.12</v>
      </c>
      <c r="D5668">
        <v>19.38</v>
      </c>
      <c r="E5668">
        <v>19.45</v>
      </c>
    </row>
    <row r="5669" spans="1:5">
      <c r="A5669" s="55">
        <v>41088</v>
      </c>
      <c r="B5669">
        <v>20.329999999999998</v>
      </c>
      <c r="C5669">
        <v>21.19</v>
      </c>
      <c r="D5669">
        <v>19.600000000000001</v>
      </c>
      <c r="E5669">
        <v>19.71</v>
      </c>
    </row>
    <row r="5670" spans="1:5">
      <c r="A5670" s="55">
        <v>41089</v>
      </c>
      <c r="B5670">
        <v>17.52</v>
      </c>
      <c r="C5670">
        <v>19.71</v>
      </c>
      <c r="D5670">
        <v>16.87</v>
      </c>
      <c r="E5670">
        <v>17.079999999999998</v>
      </c>
    </row>
    <row r="5671" spans="1:5">
      <c r="A5671" s="55">
        <v>41092</v>
      </c>
      <c r="B5671">
        <v>17.62</v>
      </c>
      <c r="C5671">
        <v>18.190000000000001</v>
      </c>
      <c r="D5671">
        <v>16.66</v>
      </c>
      <c r="E5671">
        <v>16.8</v>
      </c>
    </row>
    <row r="5672" spans="1:5">
      <c r="A5672" s="55">
        <v>41093</v>
      </c>
      <c r="B5672">
        <v>16.670000000000002</v>
      </c>
      <c r="C5672">
        <v>16.920000000000002</v>
      </c>
      <c r="D5672">
        <v>16.27</v>
      </c>
      <c r="E5672">
        <v>16.66</v>
      </c>
    </row>
    <row r="5673" spans="1:5">
      <c r="A5673" s="55">
        <v>41095</v>
      </c>
      <c r="B5673">
        <v>17.61</v>
      </c>
      <c r="C5673">
        <v>18.22</v>
      </c>
      <c r="D5673">
        <v>17.18</v>
      </c>
      <c r="E5673">
        <v>17.5</v>
      </c>
    </row>
    <row r="5674" spans="1:5">
      <c r="A5674" s="55">
        <v>41096</v>
      </c>
      <c r="B5674">
        <v>18.2</v>
      </c>
      <c r="C5674">
        <v>18.25</v>
      </c>
      <c r="D5674">
        <v>16.95</v>
      </c>
      <c r="E5674">
        <v>17.100000000000001</v>
      </c>
    </row>
    <row r="5675" spans="1:5">
      <c r="A5675" s="55">
        <v>41099</v>
      </c>
      <c r="B5675">
        <v>18.170000000000002</v>
      </c>
      <c r="C5675">
        <v>18.32</v>
      </c>
      <c r="D5675">
        <v>17.73</v>
      </c>
      <c r="E5675">
        <v>17.98</v>
      </c>
    </row>
    <row r="5676" spans="1:5">
      <c r="A5676" s="55">
        <v>41100</v>
      </c>
      <c r="B5676">
        <v>17.510000000000002</v>
      </c>
      <c r="C5676">
        <v>19.190000000000001</v>
      </c>
      <c r="D5676">
        <v>17.29</v>
      </c>
      <c r="E5676">
        <v>18.72</v>
      </c>
    </row>
    <row r="5677" spans="1:5">
      <c r="A5677" s="55">
        <v>41101</v>
      </c>
      <c r="B5677">
        <v>17.98</v>
      </c>
      <c r="C5677">
        <v>19.170000000000002</v>
      </c>
      <c r="D5677">
        <v>17.84</v>
      </c>
      <c r="E5677">
        <v>17.95</v>
      </c>
    </row>
    <row r="5678" spans="1:5">
      <c r="A5678" s="55">
        <v>41102</v>
      </c>
      <c r="B5678">
        <v>18.82</v>
      </c>
      <c r="C5678">
        <v>19.510000000000002</v>
      </c>
      <c r="D5678">
        <v>17.75</v>
      </c>
      <c r="E5678">
        <v>18.329999999999998</v>
      </c>
    </row>
    <row r="5679" spans="1:5">
      <c r="A5679" s="55">
        <v>41103</v>
      </c>
      <c r="B5679">
        <v>17.78</v>
      </c>
      <c r="C5679">
        <v>17.82</v>
      </c>
      <c r="D5679">
        <v>16.36</v>
      </c>
      <c r="E5679">
        <v>16.739999999999998</v>
      </c>
    </row>
    <row r="5680" spans="1:5">
      <c r="A5680" s="55">
        <v>41106</v>
      </c>
      <c r="B5680">
        <v>17.309999999999999</v>
      </c>
      <c r="C5680">
        <v>17.32</v>
      </c>
      <c r="D5680">
        <v>16.46</v>
      </c>
      <c r="E5680">
        <v>17.11</v>
      </c>
    </row>
    <row r="5681" spans="1:5">
      <c r="A5681" s="55">
        <v>41107</v>
      </c>
      <c r="B5681">
        <v>16.72</v>
      </c>
      <c r="C5681">
        <v>17.46</v>
      </c>
      <c r="D5681">
        <v>16.09</v>
      </c>
      <c r="E5681">
        <v>16.48</v>
      </c>
    </row>
    <row r="5682" spans="1:5">
      <c r="A5682" s="55">
        <v>41108</v>
      </c>
      <c r="B5682">
        <v>16.809999999999999</v>
      </c>
      <c r="C5682">
        <v>16.809999999999999</v>
      </c>
      <c r="D5682">
        <v>15.69</v>
      </c>
      <c r="E5682">
        <v>16.16</v>
      </c>
    </row>
    <row r="5683" spans="1:5">
      <c r="A5683" s="55">
        <v>41109</v>
      </c>
      <c r="B5683">
        <v>16.059999999999999</v>
      </c>
      <c r="C5683">
        <v>16.7</v>
      </c>
      <c r="D5683">
        <v>15.45</v>
      </c>
      <c r="E5683">
        <v>15.45</v>
      </c>
    </row>
    <row r="5684" spans="1:5">
      <c r="A5684" s="55">
        <v>41110</v>
      </c>
      <c r="B5684">
        <v>16.649999999999999</v>
      </c>
      <c r="C5684">
        <v>17.05</v>
      </c>
      <c r="D5684">
        <v>15.97</v>
      </c>
      <c r="E5684">
        <v>16.27</v>
      </c>
    </row>
    <row r="5685" spans="1:5">
      <c r="A5685" s="55">
        <v>41113</v>
      </c>
      <c r="B5685">
        <v>20.41</v>
      </c>
      <c r="C5685">
        <v>20.49</v>
      </c>
      <c r="D5685">
        <v>18.34</v>
      </c>
      <c r="E5685">
        <v>18.62</v>
      </c>
    </row>
    <row r="5686" spans="1:5">
      <c r="A5686" s="55">
        <v>41114</v>
      </c>
      <c r="B5686">
        <v>18.38</v>
      </c>
      <c r="C5686">
        <v>21</v>
      </c>
      <c r="D5686">
        <v>18.37</v>
      </c>
      <c r="E5686">
        <v>20.47</v>
      </c>
    </row>
    <row r="5687" spans="1:5">
      <c r="A5687" s="55">
        <v>41115</v>
      </c>
      <c r="B5687">
        <v>19.79</v>
      </c>
      <c r="C5687">
        <v>20.67</v>
      </c>
      <c r="D5687">
        <v>18.989999999999998</v>
      </c>
      <c r="E5687">
        <v>19.34</v>
      </c>
    </row>
    <row r="5688" spans="1:5">
      <c r="A5688" s="55">
        <v>41116</v>
      </c>
      <c r="B5688">
        <v>17.68</v>
      </c>
      <c r="C5688">
        <v>18.47</v>
      </c>
      <c r="D5688">
        <v>17.07</v>
      </c>
      <c r="E5688">
        <v>17.53</v>
      </c>
    </row>
    <row r="5689" spans="1:5">
      <c r="A5689" s="55">
        <v>41117</v>
      </c>
      <c r="B5689">
        <v>17.11</v>
      </c>
      <c r="C5689">
        <v>17.3</v>
      </c>
      <c r="D5689">
        <v>16.52</v>
      </c>
      <c r="E5689">
        <v>16.7</v>
      </c>
    </row>
    <row r="5690" spans="1:5">
      <c r="A5690" s="55">
        <v>41120</v>
      </c>
      <c r="B5690">
        <v>17.55</v>
      </c>
      <c r="C5690">
        <v>18.079999999999998</v>
      </c>
      <c r="D5690">
        <v>17.23</v>
      </c>
      <c r="E5690">
        <v>18.03</v>
      </c>
    </row>
    <row r="5691" spans="1:5">
      <c r="A5691" s="55">
        <v>41121</v>
      </c>
      <c r="B5691">
        <v>18.399999999999999</v>
      </c>
      <c r="C5691">
        <v>19.09</v>
      </c>
      <c r="D5691">
        <v>18.260000000000002</v>
      </c>
      <c r="E5691">
        <v>18.93</v>
      </c>
    </row>
    <row r="5692" spans="1:5">
      <c r="A5692" s="55">
        <v>41122</v>
      </c>
      <c r="B5692">
        <v>18.8</v>
      </c>
      <c r="C5692">
        <v>19.18</v>
      </c>
      <c r="D5692">
        <v>18.2</v>
      </c>
      <c r="E5692">
        <v>18.96</v>
      </c>
    </row>
    <row r="5693" spans="1:5">
      <c r="A5693" s="55">
        <v>41123</v>
      </c>
      <c r="B5693">
        <v>19.05</v>
      </c>
      <c r="C5693">
        <v>19.25</v>
      </c>
      <c r="D5693">
        <v>17.559999999999999</v>
      </c>
      <c r="E5693">
        <v>17.57</v>
      </c>
    </row>
    <row r="5694" spans="1:5">
      <c r="A5694" s="55">
        <v>41124</v>
      </c>
      <c r="B5694">
        <v>16.05</v>
      </c>
      <c r="C5694">
        <v>16.45</v>
      </c>
      <c r="D5694">
        <v>15.64</v>
      </c>
      <c r="E5694">
        <v>15.64</v>
      </c>
    </row>
    <row r="5695" spans="1:5">
      <c r="A5695" s="55">
        <v>41127</v>
      </c>
      <c r="B5695">
        <v>15.85</v>
      </c>
      <c r="C5695">
        <v>16.27</v>
      </c>
      <c r="D5695">
        <v>15.82</v>
      </c>
      <c r="E5695">
        <v>15.95</v>
      </c>
    </row>
    <row r="5696" spans="1:5">
      <c r="A5696" s="55">
        <v>41128</v>
      </c>
      <c r="B5696">
        <v>15.55</v>
      </c>
      <c r="C5696">
        <v>16.03</v>
      </c>
      <c r="D5696">
        <v>15.48</v>
      </c>
      <c r="E5696">
        <v>15.99</v>
      </c>
    </row>
    <row r="5697" spans="1:5">
      <c r="A5697" s="55">
        <v>41129</v>
      </c>
      <c r="B5697">
        <v>16.46</v>
      </c>
      <c r="C5697">
        <v>16.47</v>
      </c>
      <c r="D5697">
        <v>15.27</v>
      </c>
      <c r="E5697">
        <v>15.32</v>
      </c>
    </row>
    <row r="5698" spans="1:5">
      <c r="A5698" s="55">
        <v>41130</v>
      </c>
      <c r="B5698">
        <v>15.39</v>
      </c>
      <c r="C5698">
        <v>15.67</v>
      </c>
      <c r="D5698">
        <v>15.28</v>
      </c>
      <c r="E5698">
        <v>15.28</v>
      </c>
    </row>
    <row r="5699" spans="1:5">
      <c r="A5699" s="55">
        <v>41131</v>
      </c>
      <c r="B5699">
        <v>15.34</v>
      </c>
      <c r="C5699">
        <v>15.5</v>
      </c>
      <c r="D5699">
        <v>14.73</v>
      </c>
      <c r="E5699">
        <v>14.74</v>
      </c>
    </row>
    <row r="5700" spans="1:5">
      <c r="A5700" s="55">
        <v>41134</v>
      </c>
      <c r="B5700">
        <v>14.09</v>
      </c>
      <c r="C5700">
        <v>14.67</v>
      </c>
      <c r="D5700">
        <v>13.67</v>
      </c>
      <c r="E5700">
        <v>13.7</v>
      </c>
    </row>
    <row r="5701" spans="1:5">
      <c r="A5701" s="55">
        <v>41135</v>
      </c>
      <c r="B5701">
        <v>13.91</v>
      </c>
      <c r="C5701">
        <v>15.06</v>
      </c>
      <c r="D5701">
        <v>13.91</v>
      </c>
      <c r="E5701">
        <v>14.85</v>
      </c>
    </row>
    <row r="5702" spans="1:5">
      <c r="A5702" s="55">
        <v>41136</v>
      </c>
      <c r="B5702">
        <v>14.82</v>
      </c>
      <c r="C5702">
        <v>14.98</v>
      </c>
      <c r="D5702">
        <v>14.36</v>
      </c>
      <c r="E5702">
        <v>14.63</v>
      </c>
    </row>
    <row r="5703" spans="1:5">
      <c r="A5703" s="55">
        <v>41137</v>
      </c>
      <c r="B5703">
        <v>14.88</v>
      </c>
      <c r="C5703">
        <v>15.15</v>
      </c>
      <c r="D5703">
        <v>14.28</v>
      </c>
      <c r="E5703">
        <v>14.29</v>
      </c>
    </row>
    <row r="5704" spans="1:5">
      <c r="A5704" s="55">
        <v>41138</v>
      </c>
      <c r="B5704">
        <v>14.23</v>
      </c>
      <c r="C5704">
        <v>14.3</v>
      </c>
      <c r="D5704">
        <v>13.3</v>
      </c>
      <c r="E5704">
        <v>13.45</v>
      </c>
    </row>
    <row r="5705" spans="1:5">
      <c r="A5705" s="55">
        <v>41141</v>
      </c>
      <c r="B5705">
        <v>14.11</v>
      </c>
      <c r="C5705">
        <v>14.78</v>
      </c>
      <c r="D5705">
        <v>13.99</v>
      </c>
      <c r="E5705">
        <v>14.02</v>
      </c>
    </row>
    <row r="5706" spans="1:5">
      <c r="A5706" s="55">
        <v>41142</v>
      </c>
      <c r="B5706">
        <v>14.1</v>
      </c>
      <c r="C5706">
        <v>15.44</v>
      </c>
      <c r="D5706">
        <v>14.04</v>
      </c>
      <c r="E5706">
        <v>15.02</v>
      </c>
    </row>
    <row r="5707" spans="1:5">
      <c r="A5707" s="55">
        <v>41143</v>
      </c>
      <c r="B5707">
        <v>15.32</v>
      </c>
      <c r="C5707">
        <v>15.52</v>
      </c>
      <c r="D5707">
        <v>14.75</v>
      </c>
      <c r="E5707">
        <v>15.11</v>
      </c>
    </row>
    <row r="5708" spans="1:5">
      <c r="A5708" s="55">
        <v>41144</v>
      </c>
      <c r="B5708">
        <v>15</v>
      </c>
      <c r="C5708">
        <v>16.45</v>
      </c>
      <c r="D5708">
        <v>15</v>
      </c>
      <c r="E5708">
        <v>15.96</v>
      </c>
    </row>
    <row r="5709" spans="1:5">
      <c r="A5709" s="55">
        <v>41145</v>
      </c>
      <c r="B5709">
        <v>15.99</v>
      </c>
      <c r="C5709">
        <v>16</v>
      </c>
      <c r="D5709">
        <v>15.18</v>
      </c>
      <c r="E5709">
        <v>15.18</v>
      </c>
    </row>
    <row r="5710" spans="1:5">
      <c r="A5710" s="55">
        <v>41148</v>
      </c>
      <c r="B5710">
        <v>16.149999999999999</v>
      </c>
      <c r="C5710">
        <v>16.38</v>
      </c>
      <c r="D5710">
        <v>15.75</v>
      </c>
      <c r="E5710">
        <v>16.350000000000001</v>
      </c>
    </row>
    <row r="5711" spans="1:5">
      <c r="A5711" s="55">
        <v>41149</v>
      </c>
      <c r="B5711">
        <v>16.32</v>
      </c>
      <c r="C5711">
        <v>16.920000000000002</v>
      </c>
      <c r="D5711">
        <v>16.010000000000002</v>
      </c>
      <c r="E5711">
        <v>16.489999999999998</v>
      </c>
    </row>
    <row r="5712" spans="1:5">
      <c r="A5712" s="55">
        <v>41150</v>
      </c>
      <c r="B5712">
        <v>16.61</v>
      </c>
      <c r="C5712">
        <v>17.059999999999999</v>
      </c>
      <c r="D5712">
        <v>16.5</v>
      </c>
      <c r="E5712">
        <v>17.059999999999999</v>
      </c>
    </row>
    <row r="5713" spans="1:5">
      <c r="A5713" s="55">
        <v>41151</v>
      </c>
      <c r="B5713">
        <v>17.48</v>
      </c>
      <c r="C5713">
        <v>18.05</v>
      </c>
      <c r="D5713">
        <v>17.440000000000001</v>
      </c>
      <c r="E5713">
        <v>17.829999999999998</v>
      </c>
    </row>
    <row r="5714" spans="1:5">
      <c r="A5714" s="55">
        <v>41152</v>
      </c>
      <c r="B5714">
        <v>17.25</v>
      </c>
      <c r="C5714">
        <v>18.04</v>
      </c>
      <c r="D5714">
        <v>16.920000000000002</v>
      </c>
      <c r="E5714">
        <v>17.47</v>
      </c>
    </row>
    <row r="5715" spans="1:5">
      <c r="A5715" s="55">
        <v>41156</v>
      </c>
      <c r="B5715">
        <v>18.649999999999999</v>
      </c>
      <c r="C5715">
        <v>18.96</v>
      </c>
      <c r="D5715">
        <v>17.850000000000001</v>
      </c>
      <c r="E5715">
        <v>17.98</v>
      </c>
    </row>
    <row r="5716" spans="1:5">
      <c r="A5716" s="55">
        <v>41157</v>
      </c>
      <c r="B5716">
        <v>17.38</v>
      </c>
      <c r="C5716">
        <v>17.84</v>
      </c>
      <c r="D5716">
        <v>16.989999999999998</v>
      </c>
      <c r="E5716">
        <v>17.739999999999998</v>
      </c>
    </row>
    <row r="5717" spans="1:5">
      <c r="A5717" s="55">
        <v>41158</v>
      </c>
      <c r="B5717">
        <v>17.3</v>
      </c>
      <c r="C5717">
        <v>17.3</v>
      </c>
      <c r="D5717">
        <v>15.6</v>
      </c>
      <c r="E5717">
        <v>15.6</v>
      </c>
    </row>
    <row r="5718" spans="1:5">
      <c r="A5718" s="55">
        <v>41159</v>
      </c>
      <c r="B5718">
        <v>15.6</v>
      </c>
      <c r="C5718">
        <v>15.6</v>
      </c>
      <c r="D5718">
        <v>14.33</v>
      </c>
      <c r="E5718">
        <v>14.38</v>
      </c>
    </row>
    <row r="5719" spans="1:5">
      <c r="A5719" s="55">
        <v>41162</v>
      </c>
      <c r="B5719">
        <v>14.27</v>
      </c>
      <c r="C5719">
        <v>16.28</v>
      </c>
      <c r="D5719">
        <v>13.97</v>
      </c>
      <c r="E5719">
        <v>16.28</v>
      </c>
    </row>
    <row r="5720" spans="1:5">
      <c r="A5720" s="55">
        <v>41163</v>
      </c>
      <c r="B5720">
        <v>16.11</v>
      </c>
      <c r="C5720">
        <v>16.41</v>
      </c>
      <c r="D5720">
        <v>15.78</v>
      </c>
      <c r="E5720">
        <v>16.41</v>
      </c>
    </row>
    <row r="5721" spans="1:5">
      <c r="A5721" s="55">
        <v>41164</v>
      </c>
      <c r="B5721">
        <v>15.59</v>
      </c>
      <c r="C5721">
        <v>16.309999999999999</v>
      </c>
      <c r="D5721">
        <v>15.43</v>
      </c>
      <c r="E5721">
        <v>15.8</v>
      </c>
    </row>
    <row r="5722" spans="1:5">
      <c r="A5722" s="55">
        <v>41165</v>
      </c>
      <c r="B5722">
        <v>15.6</v>
      </c>
      <c r="C5722">
        <v>16.54</v>
      </c>
      <c r="D5722">
        <v>13.91</v>
      </c>
      <c r="E5722">
        <v>14.05</v>
      </c>
    </row>
    <row r="5723" spans="1:5">
      <c r="A5723" s="55">
        <v>41166</v>
      </c>
      <c r="B5723">
        <v>13.82</v>
      </c>
      <c r="C5723">
        <v>14.71</v>
      </c>
      <c r="D5723">
        <v>13.51</v>
      </c>
      <c r="E5723">
        <v>14.51</v>
      </c>
    </row>
    <row r="5724" spans="1:5">
      <c r="A5724" s="55">
        <v>41169</v>
      </c>
      <c r="B5724">
        <v>14.67</v>
      </c>
      <c r="C5724">
        <v>14.92</v>
      </c>
      <c r="D5724">
        <v>14.38</v>
      </c>
      <c r="E5724">
        <v>14.59</v>
      </c>
    </row>
    <row r="5725" spans="1:5">
      <c r="A5725" s="55">
        <v>41170</v>
      </c>
      <c r="B5725">
        <v>14.51</v>
      </c>
      <c r="C5725">
        <v>14.88</v>
      </c>
      <c r="D5725">
        <v>14.17</v>
      </c>
      <c r="E5725">
        <v>14.18</v>
      </c>
    </row>
    <row r="5726" spans="1:5">
      <c r="A5726" s="55">
        <v>41171</v>
      </c>
      <c r="B5726">
        <v>13.95</v>
      </c>
      <c r="C5726">
        <v>14.08</v>
      </c>
      <c r="D5726">
        <v>13.61</v>
      </c>
      <c r="E5726">
        <v>13.88</v>
      </c>
    </row>
    <row r="5727" spans="1:5">
      <c r="A5727" s="55">
        <v>41172</v>
      </c>
      <c r="B5727">
        <v>14.63</v>
      </c>
      <c r="C5727">
        <v>14.67</v>
      </c>
      <c r="D5727">
        <v>14.07</v>
      </c>
      <c r="E5727">
        <v>14.07</v>
      </c>
    </row>
    <row r="5728" spans="1:5">
      <c r="A5728" s="55">
        <v>41173</v>
      </c>
      <c r="B5728">
        <v>13.94</v>
      </c>
      <c r="C5728">
        <v>14.18</v>
      </c>
      <c r="D5728">
        <v>13.69</v>
      </c>
      <c r="E5728">
        <v>13.98</v>
      </c>
    </row>
    <row r="5729" spans="1:5">
      <c r="A5729" s="55">
        <v>41176</v>
      </c>
      <c r="B5729">
        <v>15.06</v>
      </c>
      <c r="C5729">
        <v>15.06</v>
      </c>
      <c r="D5729">
        <v>13.87</v>
      </c>
      <c r="E5729">
        <v>14.15</v>
      </c>
    </row>
    <row r="5730" spans="1:5">
      <c r="A5730" s="55">
        <v>41177</v>
      </c>
      <c r="B5730">
        <v>14.19</v>
      </c>
      <c r="C5730">
        <v>15.72</v>
      </c>
      <c r="D5730">
        <v>14.03</v>
      </c>
      <c r="E5730">
        <v>15.43</v>
      </c>
    </row>
    <row r="5731" spans="1:5">
      <c r="A5731" s="55">
        <v>41178</v>
      </c>
      <c r="B5731">
        <v>15.83</v>
      </c>
      <c r="C5731">
        <v>17.079999999999998</v>
      </c>
      <c r="D5731">
        <v>15.83</v>
      </c>
      <c r="E5731">
        <v>16.809999999999999</v>
      </c>
    </row>
    <row r="5732" spans="1:5">
      <c r="A5732" s="55">
        <v>41179</v>
      </c>
      <c r="B5732">
        <v>16.38</v>
      </c>
      <c r="C5732">
        <v>16.5</v>
      </c>
      <c r="D5732">
        <v>14.83</v>
      </c>
      <c r="E5732">
        <v>14.84</v>
      </c>
    </row>
    <row r="5733" spans="1:5">
      <c r="A5733" s="55">
        <v>41180</v>
      </c>
      <c r="B5733">
        <v>15.23</v>
      </c>
      <c r="C5733">
        <v>15.77</v>
      </c>
      <c r="D5733">
        <v>14.95</v>
      </c>
      <c r="E5733">
        <v>15.73</v>
      </c>
    </row>
    <row r="5734" spans="1:5">
      <c r="A5734" s="55">
        <v>41183</v>
      </c>
      <c r="B5734">
        <v>16.03</v>
      </c>
      <c r="C5734">
        <v>16.53</v>
      </c>
      <c r="D5734">
        <v>15.13</v>
      </c>
      <c r="E5734">
        <v>16.32</v>
      </c>
    </row>
    <row r="5735" spans="1:5">
      <c r="A5735" s="55">
        <v>41184</v>
      </c>
      <c r="B5735">
        <v>15.85</v>
      </c>
      <c r="C5735">
        <v>16.5</v>
      </c>
      <c r="D5735">
        <v>15.7</v>
      </c>
      <c r="E5735">
        <v>15.71</v>
      </c>
    </row>
    <row r="5736" spans="1:5">
      <c r="A5736" s="55">
        <v>41185</v>
      </c>
      <c r="B5736">
        <v>15.63</v>
      </c>
      <c r="C5736">
        <v>16.02</v>
      </c>
      <c r="D5736">
        <v>15.13</v>
      </c>
      <c r="E5736">
        <v>15.43</v>
      </c>
    </row>
    <row r="5737" spans="1:5">
      <c r="A5737" s="55">
        <v>41186</v>
      </c>
      <c r="B5737">
        <v>15.23</v>
      </c>
      <c r="C5737">
        <v>15.33</v>
      </c>
      <c r="D5737">
        <v>14.53</v>
      </c>
      <c r="E5737">
        <v>14.55</v>
      </c>
    </row>
    <row r="5738" spans="1:5">
      <c r="A5738" s="55">
        <v>41187</v>
      </c>
      <c r="B5738">
        <v>13.68</v>
      </c>
      <c r="C5738">
        <v>14.78</v>
      </c>
      <c r="D5738">
        <v>13.67</v>
      </c>
      <c r="E5738">
        <v>14.33</v>
      </c>
    </row>
    <row r="5739" spans="1:5">
      <c r="A5739" s="55">
        <v>41190</v>
      </c>
      <c r="B5739">
        <v>15.19</v>
      </c>
      <c r="C5739">
        <v>15.46</v>
      </c>
      <c r="D5739">
        <v>15.04</v>
      </c>
      <c r="E5739">
        <v>15.11</v>
      </c>
    </row>
    <row r="5740" spans="1:5">
      <c r="A5740" s="55">
        <v>41191</v>
      </c>
      <c r="B5740">
        <v>15.28</v>
      </c>
      <c r="C5740">
        <v>16.399999999999999</v>
      </c>
      <c r="D5740">
        <v>15.18</v>
      </c>
      <c r="E5740">
        <v>16.37</v>
      </c>
    </row>
    <row r="5741" spans="1:5">
      <c r="A5741" s="55">
        <v>41192</v>
      </c>
      <c r="B5741">
        <v>16.52</v>
      </c>
      <c r="C5741">
        <v>16.79</v>
      </c>
      <c r="D5741">
        <v>16.13</v>
      </c>
      <c r="E5741">
        <v>16.29</v>
      </c>
    </row>
    <row r="5742" spans="1:5">
      <c r="A5742" s="55">
        <v>41193</v>
      </c>
      <c r="B5742">
        <v>15.33</v>
      </c>
      <c r="C5742">
        <v>15.8</v>
      </c>
      <c r="D5742">
        <v>15.31</v>
      </c>
      <c r="E5742">
        <v>15.59</v>
      </c>
    </row>
    <row r="5743" spans="1:5">
      <c r="A5743" s="55">
        <v>41194</v>
      </c>
      <c r="B5743">
        <v>15.41</v>
      </c>
      <c r="C5743">
        <v>16.18</v>
      </c>
      <c r="D5743">
        <v>14.96</v>
      </c>
      <c r="E5743">
        <v>16.14</v>
      </c>
    </row>
    <row r="5744" spans="1:5">
      <c r="A5744" s="55">
        <v>41197</v>
      </c>
      <c r="B5744">
        <v>16.05</v>
      </c>
      <c r="C5744">
        <v>16.21</v>
      </c>
      <c r="D5744">
        <v>15.23</v>
      </c>
      <c r="E5744">
        <v>15.27</v>
      </c>
    </row>
    <row r="5745" spans="1:5">
      <c r="A5745" s="55">
        <v>41198</v>
      </c>
      <c r="B5745">
        <v>14.84</v>
      </c>
      <c r="C5745">
        <v>15.23</v>
      </c>
      <c r="D5745">
        <v>14.5</v>
      </c>
      <c r="E5745">
        <v>15.22</v>
      </c>
    </row>
    <row r="5746" spans="1:5">
      <c r="A5746" s="55">
        <v>41199</v>
      </c>
      <c r="B5746">
        <v>15.43</v>
      </c>
      <c r="C5746">
        <v>15.63</v>
      </c>
      <c r="D5746">
        <v>14.9</v>
      </c>
      <c r="E5746">
        <v>15.07</v>
      </c>
    </row>
    <row r="5747" spans="1:5">
      <c r="A5747" s="55">
        <v>41200</v>
      </c>
      <c r="B5747">
        <v>15.25</v>
      </c>
      <c r="C5747">
        <v>15.5</v>
      </c>
      <c r="D5747">
        <v>14.68</v>
      </c>
      <c r="E5747">
        <v>15.03</v>
      </c>
    </row>
    <row r="5748" spans="1:5">
      <c r="A5748" s="55">
        <v>41201</v>
      </c>
      <c r="B5748">
        <v>14.91</v>
      </c>
      <c r="C5748">
        <v>17.600000000000001</v>
      </c>
      <c r="D5748">
        <v>14.9</v>
      </c>
      <c r="E5748">
        <v>17.059999999999999</v>
      </c>
    </row>
    <row r="5749" spans="1:5">
      <c r="A5749" s="55">
        <v>41204</v>
      </c>
      <c r="B5749">
        <v>17.440000000000001</v>
      </c>
      <c r="C5749">
        <v>17.98</v>
      </c>
      <c r="D5749">
        <v>16.62</v>
      </c>
      <c r="E5749">
        <v>16.62</v>
      </c>
    </row>
    <row r="5750" spans="1:5">
      <c r="A5750" s="55">
        <v>41205</v>
      </c>
      <c r="B5750">
        <v>18.23</v>
      </c>
      <c r="C5750">
        <v>19.649999999999999</v>
      </c>
      <c r="D5750">
        <v>18.170000000000002</v>
      </c>
      <c r="E5750">
        <v>18.829999999999998</v>
      </c>
    </row>
    <row r="5751" spans="1:5">
      <c r="A5751" s="55">
        <v>41206</v>
      </c>
      <c r="B5751">
        <v>18.22</v>
      </c>
      <c r="C5751">
        <v>18.670000000000002</v>
      </c>
      <c r="D5751">
        <v>17.93</v>
      </c>
      <c r="E5751">
        <v>18.329999999999998</v>
      </c>
    </row>
    <row r="5752" spans="1:5">
      <c r="A5752" s="55">
        <v>41207</v>
      </c>
      <c r="B5752">
        <v>17.559999999999999</v>
      </c>
      <c r="C5752">
        <v>18.64</v>
      </c>
      <c r="D5752">
        <v>17.3</v>
      </c>
      <c r="E5752">
        <v>18.12</v>
      </c>
    </row>
    <row r="5753" spans="1:5">
      <c r="A5753" s="55">
        <v>41208</v>
      </c>
      <c r="B5753">
        <v>18.03</v>
      </c>
      <c r="C5753">
        <v>18.64</v>
      </c>
      <c r="D5753">
        <v>17.52</v>
      </c>
      <c r="E5753">
        <v>17.809999999999999</v>
      </c>
    </row>
    <row r="5754" spans="1:5">
      <c r="A5754" s="55">
        <v>41213</v>
      </c>
      <c r="B5754">
        <v>17.68</v>
      </c>
      <c r="C5754">
        <v>18.84</v>
      </c>
      <c r="D5754">
        <v>17.559999999999999</v>
      </c>
      <c r="E5754">
        <v>18.600000000000001</v>
      </c>
    </row>
    <row r="5755" spans="1:5">
      <c r="A5755" s="55">
        <v>41214</v>
      </c>
      <c r="B5755">
        <v>17.77</v>
      </c>
      <c r="C5755">
        <v>17.79</v>
      </c>
      <c r="D5755">
        <v>16.45</v>
      </c>
      <c r="E5755">
        <v>16.690000000000001</v>
      </c>
    </row>
    <row r="5756" spans="1:5">
      <c r="A5756" s="55">
        <v>41215</v>
      </c>
      <c r="B5756">
        <v>16.059999999999999</v>
      </c>
      <c r="C5756">
        <v>17.600000000000001</v>
      </c>
      <c r="D5756">
        <v>16.05</v>
      </c>
      <c r="E5756">
        <v>17.59</v>
      </c>
    </row>
    <row r="5757" spans="1:5">
      <c r="A5757" s="55">
        <v>41218</v>
      </c>
      <c r="B5757">
        <v>18.329999999999998</v>
      </c>
      <c r="C5757">
        <v>18.7</v>
      </c>
      <c r="D5757">
        <v>18.13</v>
      </c>
      <c r="E5757">
        <v>18.420000000000002</v>
      </c>
    </row>
    <row r="5758" spans="1:5">
      <c r="A5758" s="55">
        <v>41219</v>
      </c>
      <c r="B5758">
        <v>18.16</v>
      </c>
      <c r="C5758">
        <v>18.170000000000002</v>
      </c>
      <c r="D5758">
        <v>17.190000000000001</v>
      </c>
      <c r="E5758">
        <v>17.579999999999998</v>
      </c>
    </row>
    <row r="5759" spans="1:5">
      <c r="A5759" s="55">
        <v>41220</v>
      </c>
      <c r="B5759">
        <v>17.72</v>
      </c>
      <c r="C5759">
        <v>19.399999999999999</v>
      </c>
      <c r="D5759">
        <v>17.62</v>
      </c>
      <c r="E5759">
        <v>19.079999999999998</v>
      </c>
    </row>
    <row r="5760" spans="1:5">
      <c r="A5760" s="55">
        <v>41221</v>
      </c>
      <c r="B5760">
        <v>18.690000000000001</v>
      </c>
      <c r="C5760">
        <v>18.690000000000001</v>
      </c>
      <c r="D5760">
        <v>17.96</v>
      </c>
      <c r="E5760">
        <v>18.489999999999998</v>
      </c>
    </row>
    <row r="5761" spans="1:5">
      <c r="A5761" s="55">
        <v>41222</v>
      </c>
      <c r="B5761">
        <v>18.8</v>
      </c>
      <c r="C5761">
        <v>18.809999999999999</v>
      </c>
      <c r="D5761">
        <v>17.670000000000002</v>
      </c>
      <c r="E5761">
        <v>18.61</v>
      </c>
    </row>
    <row r="5762" spans="1:5">
      <c r="A5762" s="55">
        <v>41225</v>
      </c>
      <c r="B5762">
        <v>18.149999999999999</v>
      </c>
      <c r="C5762">
        <v>18.149999999999999</v>
      </c>
      <c r="D5762">
        <v>16.45</v>
      </c>
      <c r="E5762">
        <v>16.68</v>
      </c>
    </row>
    <row r="5763" spans="1:5">
      <c r="A5763" s="55">
        <v>41226</v>
      </c>
      <c r="B5763">
        <v>17.36</v>
      </c>
      <c r="C5763">
        <v>17.38</v>
      </c>
      <c r="D5763">
        <v>16.12</v>
      </c>
      <c r="E5763">
        <v>16.649999999999999</v>
      </c>
    </row>
    <row r="5764" spans="1:5">
      <c r="A5764" s="55">
        <v>41227</v>
      </c>
      <c r="B5764">
        <v>16.32</v>
      </c>
      <c r="C5764">
        <v>18.05</v>
      </c>
      <c r="D5764">
        <v>15.93</v>
      </c>
      <c r="E5764">
        <v>17.920000000000002</v>
      </c>
    </row>
    <row r="5765" spans="1:5">
      <c r="A5765" s="55">
        <v>41228</v>
      </c>
      <c r="B5765">
        <v>17.739999999999998</v>
      </c>
      <c r="C5765">
        <v>18.64</v>
      </c>
      <c r="D5765">
        <v>17.62</v>
      </c>
      <c r="E5765">
        <v>17.989999999999998</v>
      </c>
    </row>
    <row r="5766" spans="1:5">
      <c r="A5766" s="55">
        <v>41229</v>
      </c>
      <c r="B5766">
        <v>17.649999999999999</v>
      </c>
      <c r="C5766">
        <v>18.5</v>
      </c>
      <c r="D5766">
        <v>16.41</v>
      </c>
      <c r="E5766">
        <v>16.41</v>
      </c>
    </row>
    <row r="5767" spans="1:5">
      <c r="A5767" s="55">
        <v>41232</v>
      </c>
      <c r="B5767">
        <v>15.88</v>
      </c>
      <c r="C5767">
        <v>15.98</v>
      </c>
      <c r="D5767">
        <v>15.1</v>
      </c>
      <c r="E5767">
        <v>15.24</v>
      </c>
    </row>
    <row r="5768" spans="1:5">
      <c r="A5768" s="55">
        <v>41233</v>
      </c>
      <c r="B5768">
        <v>15.11</v>
      </c>
      <c r="C5768">
        <v>15.65</v>
      </c>
      <c r="D5768">
        <v>15.06</v>
      </c>
      <c r="E5768">
        <v>15.08</v>
      </c>
    </row>
    <row r="5769" spans="1:5">
      <c r="A5769" s="55">
        <v>41234</v>
      </c>
      <c r="B5769">
        <v>14.96</v>
      </c>
      <c r="C5769">
        <v>15.43</v>
      </c>
      <c r="D5769">
        <v>14.77</v>
      </c>
      <c r="E5769">
        <v>15.31</v>
      </c>
    </row>
    <row r="5770" spans="1:5">
      <c r="A5770" s="55">
        <v>41236</v>
      </c>
      <c r="B5770">
        <v>15</v>
      </c>
      <c r="C5770">
        <v>15.26</v>
      </c>
      <c r="D5770">
        <v>15</v>
      </c>
      <c r="E5770">
        <v>15.14</v>
      </c>
    </row>
    <row r="5771" spans="1:5">
      <c r="A5771" s="55">
        <v>41239</v>
      </c>
      <c r="B5771">
        <v>15.63</v>
      </c>
      <c r="C5771">
        <v>15.84</v>
      </c>
      <c r="D5771">
        <v>15.47</v>
      </c>
      <c r="E5771">
        <v>15.5</v>
      </c>
    </row>
    <row r="5772" spans="1:5">
      <c r="A5772" s="55">
        <v>41240</v>
      </c>
      <c r="B5772">
        <v>15.3</v>
      </c>
      <c r="C5772">
        <v>15.93</v>
      </c>
      <c r="D5772">
        <v>15.01</v>
      </c>
      <c r="E5772">
        <v>15.92</v>
      </c>
    </row>
    <row r="5773" spans="1:5">
      <c r="A5773" s="55">
        <v>41241</v>
      </c>
      <c r="B5773">
        <v>16.43</v>
      </c>
      <c r="C5773">
        <v>16.98</v>
      </c>
      <c r="D5773">
        <v>15.47</v>
      </c>
      <c r="E5773">
        <v>15.51</v>
      </c>
    </row>
    <row r="5774" spans="1:5">
      <c r="A5774" s="55">
        <v>41242</v>
      </c>
      <c r="B5774">
        <v>15.21</v>
      </c>
      <c r="C5774">
        <v>15.51</v>
      </c>
      <c r="D5774">
        <v>15.02</v>
      </c>
      <c r="E5774">
        <v>15.06</v>
      </c>
    </row>
    <row r="5775" spans="1:5">
      <c r="A5775" s="55">
        <v>41243</v>
      </c>
      <c r="B5775">
        <v>15.26</v>
      </c>
      <c r="C5775">
        <v>16.170000000000002</v>
      </c>
      <c r="D5775">
        <v>14.89</v>
      </c>
      <c r="E5775">
        <v>15.87</v>
      </c>
    </row>
    <row r="5776" spans="1:5">
      <c r="A5776" s="55">
        <v>41246</v>
      </c>
      <c r="B5776">
        <v>15.81</v>
      </c>
      <c r="C5776">
        <v>16.690000000000001</v>
      </c>
      <c r="D5776">
        <v>15.76</v>
      </c>
      <c r="E5776">
        <v>16.64</v>
      </c>
    </row>
    <row r="5777" spans="1:5">
      <c r="A5777" s="55">
        <v>41247</v>
      </c>
      <c r="B5777">
        <v>16.66</v>
      </c>
      <c r="C5777">
        <v>17.37</v>
      </c>
      <c r="D5777">
        <v>16.38</v>
      </c>
      <c r="E5777">
        <v>17.12</v>
      </c>
    </row>
    <row r="5778" spans="1:5">
      <c r="A5778" s="55">
        <v>41248</v>
      </c>
      <c r="B5778">
        <v>16.95</v>
      </c>
      <c r="C5778">
        <v>17.53</v>
      </c>
      <c r="D5778">
        <v>16.27</v>
      </c>
      <c r="E5778">
        <v>16.46</v>
      </c>
    </row>
    <row r="5779" spans="1:5">
      <c r="A5779" s="55">
        <v>41249</v>
      </c>
      <c r="B5779">
        <v>16.59</v>
      </c>
      <c r="C5779">
        <v>16.850000000000001</v>
      </c>
      <c r="D5779">
        <v>16.309999999999999</v>
      </c>
      <c r="E5779">
        <v>16.579999999999998</v>
      </c>
    </row>
    <row r="5780" spans="1:5">
      <c r="A5780" s="55">
        <v>41250</v>
      </c>
      <c r="B5780">
        <v>16.12</v>
      </c>
      <c r="C5780">
        <v>16.649999999999999</v>
      </c>
      <c r="D5780">
        <v>15.73</v>
      </c>
      <c r="E5780">
        <v>15.9</v>
      </c>
    </row>
    <row r="5781" spans="1:5">
      <c r="A5781" s="55">
        <v>41253</v>
      </c>
      <c r="B5781">
        <v>16.47</v>
      </c>
      <c r="C5781">
        <v>16.47</v>
      </c>
      <c r="D5781">
        <v>15.96</v>
      </c>
      <c r="E5781">
        <v>16.05</v>
      </c>
    </row>
    <row r="5782" spans="1:5">
      <c r="A5782" s="55">
        <v>41254</v>
      </c>
      <c r="B5782">
        <v>15.94</v>
      </c>
      <c r="C5782">
        <v>16.010000000000002</v>
      </c>
      <c r="D5782">
        <v>15.42</v>
      </c>
      <c r="E5782">
        <v>15.57</v>
      </c>
    </row>
    <row r="5783" spans="1:5">
      <c r="A5783" s="55">
        <v>41255</v>
      </c>
      <c r="B5783">
        <v>15.6</v>
      </c>
      <c r="C5783">
        <v>16.09</v>
      </c>
      <c r="D5783">
        <v>15.41</v>
      </c>
      <c r="E5783">
        <v>15.95</v>
      </c>
    </row>
    <row r="5784" spans="1:5">
      <c r="A5784" s="55">
        <v>41256</v>
      </c>
      <c r="B5784">
        <v>15.87</v>
      </c>
      <c r="C5784">
        <v>16.670000000000002</v>
      </c>
      <c r="D5784">
        <v>15.71</v>
      </c>
      <c r="E5784">
        <v>16.559999999999999</v>
      </c>
    </row>
    <row r="5785" spans="1:5">
      <c r="A5785" s="55">
        <v>41257</v>
      </c>
      <c r="B5785">
        <v>16.68</v>
      </c>
      <c r="C5785">
        <v>17.149999999999999</v>
      </c>
      <c r="D5785">
        <v>16.61</v>
      </c>
      <c r="E5785">
        <v>17</v>
      </c>
    </row>
    <row r="5786" spans="1:5">
      <c r="A5786" s="55">
        <v>41260</v>
      </c>
      <c r="B5786">
        <v>17.2</v>
      </c>
      <c r="C5786">
        <v>17.2</v>
      </c>
      <c r="D5786">
        <v>16.21</v>
      </c>
      <c r="E5786">
        <v>16.34</v>
      </c>
    </row>
    <row r="5787" spans="1:5">
      <c r="A5787" s="55">
        <v>41261</v>
      </c>
      <c r="B5787">
        <v>16.39</v>
      </c>
      <c r="C5787">
        <v>16.43</v>
      </c>
      <c r="D5787">
        <v>15.46</v>
      </c>
      <c r="E5787">
        <v>15.57</v>
      </c>
    </row>
    <row r="5788" spans="1:5">
      <c r="A5788" s="55">
        <v>41262</v>
      </c>
      <c r="B5788">
        <v>16.05</v>
      </c>
      <c r="C5788">
        <v>17.46</v>
      </c>
      <c r="D5788">
        <v>16.04</v>
      </c>
      <c r="E5788">
        <v>17.36</v>
      </c>
    </row>
    <row r="5789" spans="1:5">
      <c r="A5789" s="55">
        <v>41263</v>
      </c>
      <c r="B5789">
        <v>17.260000000000002</v>
      </c>
      <c r="C5789">
        <v>17.96</v>
      </c>
      <c r="D5789">
        <v>17.11</v>
      </c>
      <c r="E5789">
        <v>17.670000000000002</v>
      </c>
    </row>
    <row r="5790" spans="1:5">
      <c r="A5790" s="55">
        <v>41264</v>
      </c>
      <c r="B5790">
        <v>19.850000000000001</v>
      </c>
      <c r="C5790">
        <v>19.93</v>
      </c>
      <c r="D5790">
        <v>17.760000000000002</v>
      </c>
      <c r="E5790">
        <v>17.84</v>
      </c>
    </row>
    <row r="5791" spans="1:5">
      <c r="A5791" s="55">
        <v>41267</v>
      </c>
      <c r="B5791">
        <v>18.46</v>
      </c>
      <c r="C5791">
        <v>18.66</v>
      </c>
      <c r="D5791">
        <v>17.84</v>
      </c>
      <c r="E5791">
        <v>17.84</v>
      </c>
    </row>
    <row r="5792" spans="1:5">
      <c r="A5792" s="55">
        <v>41269</v>
      </c>
      <c r="B5792">
        <v>18.71</v>
      </c>
      <c r="C5792">
        <v>19.63</v>
      </c>
      <c r="D5792">
        <v>18.61</v>
      </c>
      <c r="E5792">
        <v>19.48</v>
      </c>
    </row>
    <row r="5793" spans="1:5">
      <c r="A5793" s="55">
        <v>41270</v>
      </c>
      <c r="B5793">
        <v>19.39</v>
      </c>
      <c r="C5793">
        <v>20.9</v>
      </c>
      <c r="D5793">
        <v>19.11</v>
      </c>
      <c r="E5793">
        <v>19.47</v>
      </c>
    </row>
    <row r="5794" spans="1:5">
      <c r="A5794" s="55">
        <v>41271</v>
      </c>
      <c r="B5794">
        <v>20.32</v>
      </c>
      <c r="C5794">
        <v>23.23</v>
      </c>
      <c r="D5794">
        <v>19.940000000000001</v>
      </c>
      <c r="E5794">
        <v>22.72</v>
      </c>
    </row>
    <row r="5795" spans="1:5">
      <c r="A5795" s="55">
        <v>41274</v>
      </c>
      <c r="B5795">
        <v>22.14</v>
      </c>
      <c r="C5795">
        <v>22.72</v>
      </c>
      <c r="D5795">
        <v>17.88</v>
      </c>
      <c r="E5795">
        <v>18.02</v>
      </c>
    </row>
    <row r="5796" spans="1:5">
      <c r="A5796" s="55">
        <v>41276</v>
      </c>
      <c r="B5796">
        <v>15.24</v>
      </c>
      <c r="C5796">
        <v>15.93</v>
      </c>
      <c r="D5796">
        <v>14.6</v>
      </c>
      <c r="E5796">
        <v>14.68</v>
      </c>
    </row>
    <row r="5797" spans="1:5">
      <c r="A5797" s="55">
        <v>41277</v>
      </c>
      <c r="B5797">
        <v>14.77</v>
      </c>
      <c r="C5797">
        <v>14.92</v>
      </c>
      <c r="D5797">
        <v>14.24</v>
      </c>
      <c r="E5797">
        <v>14.56</v>
      </c>
    </row>
    <row r="5798" spans="1:5">
      <c r="A5798" s="55">
        <v>41278</v>
      </c>
      <c r="B5798">
        <v>14.23</v>
      </c>
      <c r="C5798">
        <v>14.31</v>
      </c>
      <c r="D5798">
        <v>13.64</v>
      </c>
      <c r="E5798">
        <v>13.83</v>
      </c>
    </row>
    <row r="5799" spans="1:5">
      <c r="A5799" s="55">
        <v>41281</v>
      </c>
      <c r="B5799">
        <v>14.53</v>
      </c>
      <c r="C5799">
        <v>14.53</v>
      </c>
      <c r="D5799">
        <v>13.71</v>
      </c>
      <c r="E5799">
        <v>13.79</v>
      </c>
    </row>
    <row r="5800" spans="1:5">
      <c r="A5800" s="55">
        <v>41282</v>
      </c>
      <c r="B5800">
        <v>13.88</v>
      </c>
      <c r="C5800">
        <v>14.29</v>
      </c>
      <c r="D5800">
        <v>13.62</v>
      </c>
      <c r="E5800">
        <v>13.62</v>
      </c>
    </row>
    <row r="5801" spans="1:5">
      <c r="A5801" s="55">
        <v>41283</v>
      </c>
      <c r="B5801">
        <v>13.32</v>
      </c>
      <c r="C5801">
        <v>13.93</v>
      </c>
      <c r="D5801">
        <v>13.22</v>
      </c>
      <c r="E5801">
        <v>13.81</v>
      </c>
    </row>
    <row r="5802" spans="1:5">
      <c r="A5802" s="55">
        <v>41284</v>
      </c>
      <c r="B5802">
        <v>13.33</v>
      </c>
      <c r="C5802">
        <v>13.88</v>
      </c>
      <c r="D5802">
        <v>13.33</v>
      </c>
      <c r="E5802">
        <v>13.49</v>
      </c>
    </row>
    <row r="5803" spans="1:5">
      <c r="A5803" s="55">
        <v>41285</v>
      </c>
      <c r="B5803">
        <v>13.55</v>
      </c>
      <c r="C5803">
        <v>13.79</v>
      </c>
      <c r="D5803">
        <v>13.22</v>
      </c>
      <c r="E5803">
        <v>13.36</v>
      </c>
    </row>
    <row r="5804" spans="1:5">
      <c r="A5804" s="55">
        <v>41288</v>
      </c>
      <c r="B5804">
        <v>13.66</v>
      </c>
      <c r="C5804">
        <v>13.85</v>
      </c>
      <c r="D5804">
        <v>13.41</v>
      </c>
      <c r="E5804">
        <v>13.52</v>
      </c>
    </row>
    <row r="5805" spans="1:5">
      <c r="A5805" s="55">
        <v>41289</v>
      </c>
      <c r="B5805">
        <v>13.97</v>
      </c>
      <c r="C5805">
        <v>13.99</v>
      </c>
      <c r="D5805">
        <v>13.33</v>
      </c>
      <c r="E5805">
        <v>13.55</v>
      </c>
    </row>
    <row r="5806" spans="1:5">
      <c r="A5806" s="55">
        <v>41290</v>
      </c>
      <c r="B5806">
        <v>13.7</v>
      </c>
      <c r="C5806">
        <v>13.76</v>
      </c>
      <c r="D5806">
        <v>13.2</v>
      </c>
      <c r="E5806">
        <v>13.42</v>
      </c>
    </row>
    <row r="5807" spans="1:5">
      <c r="A5807" s="55">
        <v>41291</v>
      </c>
      <c r="B5807">
        <v>13.45</v>
      </c>
      <c r="C5807">
        <v>13.7</v>
      </c>
      <c r="D5807">
        <v>13.16</v>
      </c>
      <c r="E5807">
        <v>13.57</v>
      </c>
    </row>
    <row r="5808" spans="1:5">
      <c r="A5808" s="55">
        <v>41292</v>
      </c>
      <c r="B5808">
        <v>13.52</v>
      </c>
      <c r="C5808">
        <v>13.53</v>
      </c>
      <c r="D5808">
        <v>12.29</v>
      </c>
      <c r="E5808">
        <v>12.46</v>
      </c>
    </row>
    <row r="5809" spans="1:5">
      <c r="A5809" s="55">
        <v>41296</v>
      </c>
      <c r="B5809">
        <v>13.28</v>
      </c>
      <c r="C5809">
        <v>13.32</v>
      </c>
      <c r="D5809">
        <v>12.43</v>
      </c>
      <c r="E5809">
        <v>12.43</v>
      </c>
    </row>
    <row r="5810" spans="1:5">
      <c r="A5810" s="55">
        <v>41297</v>
      </c>
      <c r="B5810">
        <v>12.67</v>
      </c>
      <c r="C5810">
        <v>12.67</v>
      </c>
      <c r="D5810">
        <v>12.3</v>
      </c>
      <c r="E5810">
        <v>12.46</v>
      </c>
    </row>
    <row r="5811" spans="1:5">
      <c r="A5811" s="55">
        <v>41298</v>
      </c>
      <c r="B5811">
        <v>12.73</v>
      </c>
      <c r="C5811">
        <v>13.5</v>
      </c>
      <c r="D5811">
        <v>12.4</v>
      </c>
      <c r="E5811">
        <v>12.69</v>
      </c>
    </row>
    <row r="5812" spans="1:5">
      <c r="A5812" s="55">
        <v>41299</v>
      </c>
      <c r="B5812">
        <v>12.63</v>
      </c>
      <c r="C5812">
        <v>12.99</v>
      </c>
      <c r="D5812">
        <v>12.5</v>
      </c>
      <c r="E5812">
        <v>12.89</v>
      </c>
    </row>
    <row r="5813" spans="1:5">
      <c r="A5813" s="55">
        <v>41302</v>
      </c>
      <c r="B5813">
        <v>13.29</v>
      </c>
      <c r="C5813">
        <v>13.91</v>
      </c>
      <c r="D5813">
        <v>13.29</v>
      </c>
      <c r="E5813">
        <v>13.57</v>
      </c>
    </row>
    <row r="5814" spans="1:5">
      <c r="A5814" s="55">
        <v>41303</v>
      </c>
      <c r="B5814">
        <v>13.87</v>
      </c>
      <c r="C5814">
        <v>13.88</v>
      </c>
      <c r="D5814">
        <v>13.04</v>
      </c>
      <c r="E5814">
        <v>13.31</v>
      </c>
    </row>
    <row r="5815" spans="1:5">
      <c r="A5815" s="55">
        <v>41304</v>
      </c>
      <c r="B5815">
        <v>13.64</v>
      </c>
      <c r="C5815">
        <v>14.33</v>
      </c>
      <c r="D5815">
        <v>13.6</v>
      </c>
      <c r="E5815">
        <v>14.32</v>
      </c>
    </row>
    <row r="5816" spans="1:5">
      <c r="A5816" s="55">
        <v>41305</v>
      </c>
      <c r="B5816">
        <v>14.43</v>
      </c>
      <c r="C5816">
        <v>14.43</v>
      </c>
      <c r="D5816">
        <v>14.04</v>
      </c>
      <c r="E5816">
        <v>14.28</v>
      </c>
    </row>
    <row r="5817" spans="1:5">
      <c r="A5817" s="55">
        <v>41306</v>
      </c>
      <c r="B5817">
        <v>13.37</v>
      </c>
      <c r="C5817">
        <v>13.38</v>
      </c>
      <c r="D5817">
        <v>12.72</v>
      </c>
      <c r="E5817">
        <v>12.9</v>
      </c>
    </row>
    <row r="5818" spans="1:5">
      <c r="A5818" s="55">
        <v>41309</v>
      </c>
      <c r="B5818">
        <v>14</v>
      </c>
      <c r="C5818">
        <v>14.75</v>
      </c>
      <c r="D5818">
        <v>13.8</v>
      </c>
      <c r="E5818">
        <v>14.67</v>
      </c>
    </row>
    <row r="5819" spans="1:5">
      <c r="A5819" s="55">
        <v>41310</v>
      </c>
      <c r="B5819">
        <v>14.21</v>
      </c>
      <c r="C5819">
        <v>14.21</v>
      </c>
      <c r="D5819">
        <v>13.39</v>
      </c>
      <c r="E5819">
        <v>13.72</v>
      </c>
    </row>
    <row r="5820" spans="1:5">
      <c r="A5820" s="55">
        <v>41311</v>
      </c>
      <c r="B5820">
        <v>14.06</v>
      </c>
      <c r="C5820">
        <v>14.08</v>
      </c>
      <c r="D5820">
        <v>13.34</v>
      </c>
      <c r="E5820">
        <v>13.41</v>
      </c>
    </row>
    <row r="5821" spans="1:5">
      <c r="A5821" s="55">
        <v>41312</v>
      </c>
      <c r="B5821">
        <v>13.47</v>
      </c>
      <c r="C5821">
        <v>14.41</v>
      </c>
      <c r="D5821">
        <v>13.43</v>
      </c>
      <c r="E5821">
        <v>13.5</v>
      </c>
    </row>
    <row r="5822" spans="1:5">
      <c r="A5822" s="55">
        <v>41313</v>
      </c>
      <c r="B5822">
        <v>13.2</v>
      </c>
      <c r="C5822">
        <v>13.2</v>
      </c>
      <c r="D5822">
        <v>12.89</v>
      </c>
      <c r="E5822">
        <v>13.02</v>
      </c>
    </row>
    <row r="5823" spans="1:5">
      <c r="A5823" s="55">
        <v>41316</v>
      </c>
      <c r="B5823">
        <v>13.37</v>
      </c>
      <c r="C5823">
        <v>13.42</v>
      </c>
      <c r="D5823">
        <v>12.91</v>
      </c>
      <c r="E5823">
        <v>12.94</v>
      </c>
    </row>
    <row r="5824" spans="1:5">
      <c r="A5824" s="55">
        <v>41317</v>
      </c>
      <c r="B5824">
        <v>12.82</v>
      </c>
      <c r="C5824">
        <v>13.13</v>
      </c>
      <c r="D5824">
        <v>12.63</v>
      </c>
      <c r="E5824">
        <v>12.64</v>
      </c>
    </row>
    <row r="5825" spans="1:5">
      <c r="A5825" s="55">
        <v>41318</v>
      </c>
      <c r="B5825">
        <v>12.88</v>
      </c>
      <c r="C5825">
        <v>13.19</v>
      </c>
      <c r="D5825">
        <v>12.67</v>
      </c>
      <c r="E5825">
        <v>12.98</v>
      </c>
    </row>
    <row r="5826" spans="1:5">
      <c r="A5826" s="55">
        <v>41319</v>
      </c>
      <c r="B5826">
        <v>13.3</v>
      </c>
      <c r="C5826">
        <v>13.32</v>
      </c>
      <c r="D5826">
        <v>12.64</v>
      </c>
      <c r="E5826">
        <v>12.66</v>
      </c>
    </row>
    <row r="5827" spans="1:5">
      <c r="A5827" s="55">
        <v>41320</v>
      </c>
      <c r="B5827">
        <v>12.47</v>
      </c>
      <c r="C5827">
        <v>12.89</v>
      </c>
      <c r="D5827">
        <v>12.24</v>
      </c>
      <c r="E5827">
        <v>12.46</v>
      </c>
    </row>
    <row r="5828" spans="1:5">
      <c r="A5828" s="55">
        <v>41324</v>
      </c>
      <c r="B5828">
        <v>12.81</v>
      </c>
      <c r="C5828">
        <v>12.85</v>
      </c>
      <c r="D5828">
        <v>12.08</v>
      </c>
      <c r="E5828">
        <v>12.31</v>
      </c>
    </row>
    <row r="5829" spans="1:5">
      <c r="A5829" s="55">
        <v>41325</v>
      </c>
      <c r="B5829">
        <v>12.32</v>
      </c>
      <c r="C5829">
        <v>14.68</v>
      </c>
      <c r="D5829">
        <v>12.32</v>
      </c>
      <c r="E5829">
        <v>14.68</v>
      </c>
    </row>
    <row r="5830" spans="1:5">
      <c r="A5830" s="55">
        <v>41326</v>
      </c>
      <c r="B5830">
        <v>14.68</v>
      </c>
      <c r="C5830">
        <v>16.21</v>
      </c>
      <c r="D5830">
        <v>14.67</v>
      </c>
      <c r="E5830">
        <v>15.22</v>
      </c>
    </row>
    <row r="5831" spans="1:5">
      <c r="A5831" s="55">
        <v>41327</v>
      </c>
      <c r="B5831">
        <v>14.6</v>
      </c>
      <c r="C5831">
        <v>15.02</v>
      </c>
      <c r="D5831">
        <v>14.16</v>
      </c>
      <c r="E5831">
        <v>14.17</v>
      </c>
    </row>
    <row r="5832" spans="1:5">
      <c r="A5832" s="55">
        <v>41330</v>
      </c>
      <c r="B5832">
        <v>13.69</v>
      </c>
      <c r="C5832">
        <v>19.28</v>
      </c>
      <c r="D5832">
        <v>13.57</v>
      </c>
      <c r="E5832">
        <v>18.989999999999998</v>
      </c>
    </row>
    <row r="5833" spans="1:5">
      <c r="A5833" s="55">
        <v>41331</v>
      </c>
      <c r="B5833">
        <v>17.5</v>
      </c>
      <c r="C5833">
        <v>18.23</v>
      </c>
      <c r="D5833">
        <v>16.75</v>
      </c>
      <c r="E5833">
        <v>16.87</v>
      </c>
    </row>
    <row r="5834" spans="1:5">
      <c r="A5834" s="55">
        <v>41332</v>
      </c>
      <c r="B5834">
        <v>16.57</v>
      </c>
      <c r="C5834">
        <v>16.600000000000001</v>
      </c>
      <c r="D5834">
        <v>14.42</v>
      </c>
      <c r="E5834">
        <v>14.73</v>
      </c>
    </row>
    <row r="5835" spans="1:5">
      <c r="A5835" s="55">
        <v>41333</v>
      </c>
      <c r="B5835">
        <v>15</v>
      </c>
      <c r="C5835">
        <v>15.6</v>
      </c>
      <c r="D5835">
        <v>14.16</v>
      </c>
      <c r="E5835">
        <v>15.51</v>
      </c>
    </row>
    <row r="5836" spans="1:5">
      <c r="A5836" s="55">
        <v>41334</v>
      </c>
      <c r="B5836">
        <v>16.100000000000001</v>
      </c>
      <c r="C5836">
        <v>16.82</v>
      </c>
      <c r="D5836">
        <v>15.14</v>
      </c>
      <c r="E5836">
        <v>15.36</v>
      </c>
    </row>
    <row r="5837" spans="1:5">
      <c r="A5837" s="55">
        <v>41337</v>
      </c>
      <c r="B5837">
        <v>16.16</v>
      </c>
      <c r="C5837">
        <v>16.16</v>
      </c>
      <c r="D5837">
        <v>14.01</v>
      </c>
      <c r="E5837">
        <v>14.01</v>
      </c>
    </row>
    <row r="5838" spans="1:5">
      <c r="A5838" s="55">
        <v>41338</v>
      </c>
      <c r="B5838">
        <v>13.44</v>
      </c>
      <c r="C5838">
        <v>13.66</v>
      </c>
      <c r="D5838">
        <v>13.24</v>
      </c>
      <c r="E5838">
        <v>13.48</v>
      </c>
    </row>
    <row r="5839" spans="1:5">
      <c r="A5839" s="55">
        <v>41339</v>
      </c>
      <c r="B5839">
        <v>13.18</v>
      </c>
      <c r="C5839">
        <v>13.77</v>
      </c>
      <c r="D5839">
        <v>13.17</v>
      </c>
      <c r="E5839">
        <v>13.53</v>
      </c>
    </row>
    <row r="5840" spans="1:5">
      <c r="A5840" s="55">
        <v>41340</v>
      </c>
      <c r="B5840">
        <v>13.45</v>
      </c>
      <c r="C5840">
        <v>13.56</v>
      </c>
      <c r="D5840">
        <v>13.03</v>
      </c>
      <c r="E5840">
        <v>13.06</v>
      </c>
    </row>
    <row r="5841" spans="1:5">
      <c r="A5841" s="55">
        <v>41341</v>
      </c>
      <c r="B5841">
        <v>12.67</v>
      </c>
      <c r="C5841">
        <v>13.3</v>
      </c>
      <c r="D5841">
        <v>12.49</v>
      </c>
      <c r="E5841">
        <v>12.59</v>
      </c>
    </row>
    <row r="5842" spans="1:5">
      <c r="A5842" s="55">
        <v>41344</v>
      </c>
      <c r="B5842">
        <v>12.31</v>
      </c>
      <c r="C5842">
        <v>12.34</v>
      </c>
      <c r="D5842">
        <v>11.5</v>
      </c>
      <c r="E5842">
        <v>11.56</v>
      </c>
    </row>
    <row r="5843" spans="1:5">
      <c r="A5843" s="55">
        <v>41345</v>
      </c>
      <c r="B5843">
        <v>11.79</v>
      </c>
      <c r="C5843">
        <v>12.93</v>
      </c>
      <c r="D5843">
        <v>11.74</v>
      </c>
      <c r="E5843">
        <v>12.27</v>
      </c>
    </row>
    <row r="5844" spans="1:5">
      <c r="A5844" s="55">
        <v>41346</v>
      </c>
      <c r="B5844">
        <v>12.18</v>
      </c>
      <c r="C5844">
        <v>12.55</v>
      </c>
      <c r="D5844">
        <v>11.79</v>
      </c>
      <c r="E5844">
        <v>11.83</v>
      </c>
    </row>
    <row r="5845" spans="1:5">
      <c r="A5845" s="55">
        <v>41347</v>
      </c>
      <c r="B5845">
        <v>11.7</v>
      </c>
      <c r="C5845">
        <v>11.75</v>
      </c>
      <c r="D5845">
        <v>11.05</v>
      </c>
      <c r="E5845">
        <v>11.3</v>
      </c>
    </row>
    <row r="5846" spans="1:5">
      <c r="A5846" s="55">
        <v>41348</v>
      </c>
      <c r="B5846">
        <v>11.52</v>
      </c>
      <c r="C5846">
        <v>11.99</v>
      </c>
      <c r="D5846">
        <v>11.21</v>
      </c>
      <c r="E5846">
        <v>11.3</v>
      </c>
    </row>
    <row r="5847" spans="1:5">
      <c r="A5847" s="55">
        <v>41351</v>
      </c>
      <c r="B5847">
        <v>13.47</v>
      </c>
      <c r="C5847">
        <v>13.64</v>
      </c>
      <c r="D5847">
        <v>12.57</v>
      </c>
      <c r="E5847">
        <v>13.36</v>
      </c>
    </row>
    <row r="5848" spans="1:5">
      <c r="A5848" s="55">
        <v>41352</v>
      </c>
      <c r="B5848">
        <v>13.03</v>
      </c>
      <c r="C5848">
        <v>15.4</v>
      </c>
      <c r="D5848">
        <v>12.92</v>
      </c>
      <c r="E5848">
        <v>14.39</v>
      </c>
    </row>
    <row r="5849" spans="1:5">
      <c r="A5849" s="55">
        <v>41353</v>
      </c>
      <c r="B5849">
        <v>13.18</v>
      </c>
      <c r="C5849">
        <v>13.18</v>
      </c>
      <c r="D5849">
        <v>12.3</v>
      </c>
      <c r="E5849">
        <v>12.67</v>
      </c>
    </row>
    <row r="5850" spans="1:5">
      <c r="A5850" s="55">
        <v>41354</v>
      </c>
      <c r="B5850">
        <v>13.07</v>
      </c>
      <c r="C5850">
        <v>14.21</v>
      </c>
      <c r="D5850">
        <v>12.62</v>
      </c>
      <c r="E5850">
        <v>13.99</v>
      </c>
    </row>
    <row r="5851" spans="1:5">
      <c r="A5851" s="55">
        <v>41355</v>
      </c>
      <c r="B5851">
        <v>13.34</v>
      </c>
      <c r="C5851">
        <v>13.85</v>
      </c>
      <c r="D5851">
        <v>13.19</v>
      </c>
      <c r="E5851">
        <v>13.57</v>
      </c>
    </row>
    <row r="5852" spans="1:5">
      <c r="A5852" s="55">
        <v>41358</v>
      </c>
      <c r="B5852">
        <v>12.85</v>
      </c>
      <c r="C5852">
        <v>14.61</v>
      </c>
      <c r="D5852">
        <v>12.39</v>
      </c>
      <c r="E5852">
        <v>13.74</v>
      </c>
    </row>
    <row r="5853" spans="1:5">
      <c r="A5853" s="55">
        <v>41359</v>
      </c>
      <c r="B5853">
        <v>12.95</v>
      </c>
      <c r="C5853">
        <v>13.21</v>
      </c>
      <c r="D5853">
        <v>12.69</v>
      </c>
      <c r="E5853">
        <v>12.77</v>
      </c>
    </row>
    <row r="5854" spans="1:5">
      <c r="A5854" s="55">
        <v>41360</v>
      </c>
      <c r="B5854">
        <v>13.72</v>
      </c>
      <c r="C5854">
        <v>13.97</v>
      </c>
      <c r="D5854">
        <v>12.97</v>
      </c>
      <c r="E5854">
        <v>13.15</v>
      </c>
    </row>
    <row r="5855" spans="1:5">
      <c r="A5855" s="55">
        <v>41361</v>
      </c>
      <c r="B5855">
        <v>12.91</v>
      </c>
      <c r="C5855">
        <v>13.07</v>
      </c>
      <c r="D5855">
        <v>12.54</v>
      </c>
      <c r="E5855">
        <v>12.7</v>
      </c>
    </row>
    <row r="5856" spans="1:5">
      <c r="A5856" s="55">
        <v>41365</v>
      </c>
      <c r="B5856">
        <v>13.46</v>
      </c>
      <c r="C5856">
        <v>14.05</v>
      </c>
      <c r="D5856">
        <v>13.26</v>
      </c>
      <c r="E5856">
        <v>13.58</v>
      </c>
    </row>
    <row r="5857" spans="1:5">
      <c r="A5857" s="55">
        <v>41366</v>
      </c>
      <c r="B5857">
        <v>13.11</v>
      </c>
      <c r="C5857">
        <v>13.18</v>
      </c>
      <c r="D5857">
        <v>12.76</v>
      </c>
      <c r="E5857">
        <v>12.78</v>
      </c>
    </row>
    <row r="5858" spans="1:5">
      <c r="A5858" s="55">
        <v>41367</v>
      </c>
      <c r="B5858">
        <v>12.65</v>
      </c>
      <c r="C5858">
        <v>14.66</v>
      </c>
      <c r="D5858">
        <v>12.62</v>
      </c>
      <c r="E5858">
        <v>14.21</v>
      </c>
    </row>
    <row r="5859" spans="1:5">
      <c r="A5859" s="55">
        <v>41368</v>
      </c>
      <c r="B5859">
        <v>14.1</v>
      </c>
      <c r="C5859">
        <v>14.79</v>
      </c>
      <c r="D5859">
        <v>13.89</v>
      </c>
      <c r="E5859">
        <v>13.89</v>
      </c>
    </row>
    <row r="5860" spans="1:5">
      <c r="A5860" s="55">
        <v>41369</v>
      </c>
      <c r="B5860">
        <v>15.64</v>
      </c>
      <c r="C5860">
        <v>15.65</v>
      </c>
      <c r="D5860">
        <v>13.86</v>
      </c>
      <c r="E5860">
        <v>13.92</v>
      </c>
    </row>
    <row r="5861" spans="1:5">
      <c r="A5861" s="55">
        <v>41372</v>
      </c>
      <c r="B5861">
        <v>14.04</v>
      </c>
      <c r="C5861">
        <v>14.5</v>
      </c>
      <c r="D5861">
        <v>13.19</v>
      </c>
      <c r="E5861">
        <v>13.19</v>
      </c>
    </row>
    <row r="5862" spans="1:5">
      <c r="A5862" s="55">
        <v>41373</v>
      </c>
      <c r="B5862">
        <v>13.11</v>
      </c>
      <c r="C5862">
        <v>13.68</v>
      </c>
      <c r="D5862">
        <v>12.75</v>
      </c>
      <c r="E5862">
        <v>12.84</v>
      </c>
    </row>
    <row r="5863" spans="1:5">
      <c r="A5863" s="55">
        <v>41374</v>
      </c>
      <c r="B5863">
        <v>12.66</v>
      </c>
      <c r="C5863">
        <v>12.88</v>
      </c>
      <c r="D5863">
        <v>12.32</v>
      </c>
      <c r="E5863">
        <v>12.36</v>
      </c>
    </row>
    <row r="5864" spans="1:5">
      <c r="A5864" s="55">
        <v>41375</v>
      </c>
      <c r="B5864">
        <v>12.55</v>
      </c>
      <c r="C5864">
        <v>12.62</v>
      </c>
      <c r="D5864">
        <v>12.15</v>
      </c>
      <c r="E5864">
        <v>12.24</v>
      </c>
    </row>
    <row r="5865" spans="1:5">
      <c r="A5865" s="55">
        <v>41376</v>
      </c>
      <c r="B5865">
        <v>12.61</v>
      </c>
      <c r="C5865">
        <v>13.12</v>
      </c>
      <c r="D5865">
        <v>11.99</v>
      </c>
      <c r="E5865">
        <v>12.06</v>
      </c>
    </row>
    <row r="5866" spans="1:5">
      <c r="A5866" s="55">
        <v>41379</v>
      </c>
      <c r="B5866">
        <v>13.12</v>
      </c>
      <c r="C5866">
        <v>17.27</v>
      </c>
      <c r="D5866">
        <v>12.66</v>
      </c>
      <c r="E5866">
        <v>17.27</v>
      </c>
    </row>
    <row r="5867" spans="1:5">
      <c r="A5867" s="55">
        <v>41380</v>
      </c>
      <c r="B5867">
        <v>14.72</v>
      </c>
      <c r="C5867">
        <v>14.87</v>
      </c>
      <c r="D5867">
        <v>13.91</v>
      </c>
      <c r="E5867">
        <v>13.96</v>
      </c>
    </row>
    <row r="5868" spans="1:5">
      <c r="A5868" s="55">
        <v>41381</v>
      </c>
      <c r="B5868">
        <v>15.35</v>
      </c>
      <c r="C5868">
        <v>17.899999999999999</v>
      </c>
      <c r="D5868">
        <v>14.98</v>
      </c>
      <c r="E5868">
        <v>16.510000000000002</v>
      </c>
    </row>
    <row r="5869" spans="1:5">
      <c r="A5869" s="55">
        <v>41382</v>
      </c>
      <c r="B5869">
        <v>16.34</v>
      </c>
      <c r="C5869">
        <v>18.2</v>
      </c>
      <c r="D5869">
        <v>16.32</v>
      </c>
      <c r="E5869">
        <v>17.559999999999999</v>
      </c>
    </row>
    <row r="5870" spans="1:5">
      <c r="A5870" s="55">
        <v>41383</v>
      </c>
      <c r="B5870">
        <v>16.670000000000002</v>
      </c>
      <c r="C5870">
        <v>16.98</v>
      </c>
      <c r="D5870">
        <v>14.87</v>
      </c>
      <c r="E5870">
        <v>14.97</v>
      </c>
    </row>
    <row r="5871" spans="1:5">
      <c r="A5871" s="55">
        <v>41386</v>
      </c>
      <c r="B5871">
        <v>15.08</v>
      </c>
      <c r="C5871">
        <v>16</v>
      </c>
      <c r="D5871">
        <v>14.04</v>
      </c>
      <c r="E5871">
        <v>14.39</v>
      </c>
    </row>
    <row r="5872" spans="1:5">
      <c r="A5872" s="55">
        <v>41387</v>
      </c>
      <c r="B5872">
        <v>13.81</v>
      </c>
      <c r="C5872">
        <v>14.87</v>
      </c>
      <c r="D5872">
        <v>13.46</v>
      </c>
      <c r="E5872">
        <v>13.48</v>
      </c>
    </row>
    <row r="5873" spans="1:5">
      <c r="A5873" s="55">
        <v>41388</v>
      </c>
      <c r="B5873">
        <v>13.57</v>
      </c>
      <c r="C5873">
        <v>13.75</v>
      </c>
      <c r="D5873">
        <v>13.36</v>
      </c>
      <c r="E5873">
        <v>13.61</v>
      </c>
    </row>
    <row r="5874" spans="1:5">
      <c r="A5874" s="55">
        <v>41389</v>
      </c>
      <c r="B5874">
        <v>13.61</v>
      </c>
      <c r="C5874">
        <v>13.87</v>
      </c>
      <c r="D5874">
        <v>13.13</v>
      </c>
      <c r="E5874">
        <v>13.62</v>
      </c>
    </row>
    <row r="5875" spans="1:5">
      <c r="A5875" s="55">
        <v>41390</v>
      </c>
      <c r="B5875">
        <v>13.94</v>
      </c>
      <c r="C5875">
        <v>14.18</v>
      </c>
      <c r="D5875">
        <v>13.49</v>
      </c>
      <c r="E5875">
        <v>13.61</v>
      </c>
    </row>
    <row r="5876" spans="1:5">
      <c r="A5876" s="55">
        <v>41393</v>
      </c>
      <c r="B5876">
        <v>13.72</v>
      </c>
      <c r="C5876">
        <v>13.94</v>
      </c>
      <c r="D5876">
        <v>13.36</v>
      </c>
      <c r="E5876">
        <v>13.71</v>
      </c>
    </row>
    <row r="5877" spans="1:5">
      <c r="A5877" s="55">
        <v>41394</v>
      </c>
      <c r="B5877">
        <v>13.71</v>
      </c>
      <c r="C5877">
        <v>14.28</v>
      </c>
      <c r="D5877">
        <v>13.51</v>
      </c>
      <c r="E5877">
        <v>13.52</v>
      </c>
    </row>
    <row r="5878" spans="1:5">
      <c r="A5878" s="55">
        <v>41395</v>
      </c>
      <c r="B5878">
        <v>13.88</v>
      </c>
      <c r="C5878">
        <v>14.67</v>
      </c>
      <c r="D5878">
        <v>13.87</v>
      </c>
      <c r="E5878">
        <v>14.49</v>
      </c>
    </row>
    <row r="5879" spans="1:5">
      <c r="A5879" s="55">
        <v>41396</v>
      </c>
      <c r="B5879">
        <v>14.48</v>
      </c>
      <c r="C5879">
        <v>14.48</v>
      </c>
      <c r="D5879">
        <v>13.58</v>
      </c>
      <c r="E5879">
        <v>13.59</v>
      </c>
    </row>
    <row r="5880" spans="1:5">
      <c r="A5880" s="55">
        <v>41397</v>
      </c>
      <c r="B5880">
        <v>12.92</v>
      </c>
      <c r="C5880">
        <v>13.15</v>
      </c>
      <c r="D5880">
        <v>12.77</v>
      </c>
      <c r="E5880">
        <v>12.85</v>
      </c>
    </row>
    <row r="5881" spans="1:5">
      <c r="A5881" s="55">
        <v>41400</v>
      </c>
      <c r="B5881">
        <v>13.06</v>
      </c>
      <c r="C5881">
        <v>13.19</v>
      </c>
      <c r="D5881">
        <v>12.66</v>
      </c>
      <c r="E5881">
        <v>12.66</v>
      </c>
    </row>
    <row r="5882" spans="1:5">
      <c r="A5882" s="55">
        <v>41401</v>
      </c>
      <c r="B5882">
        <v>12.63</v>
      </c>
      <c r="C5882">
        <v>12.96</v>
      </c>
      <c r="D5882">
        <v>12.49</v>
      </c>
      <c r="E5882">
        <v>12.83</v>
      </c>
    </row>
    <row r="5883" spans="1:5">
      <c r="A5883" s="55">
        <v>41402</v>
      </c>
      <c r="B5883">
        <v>12.87</v>
      </c>
      <c r="C5883">
        <v>13.04</v>
      </c>
      <c r="D5883">
        <v>12.62</v>
      </c>
      <c r="E5883">
        <v>12.66</v>
      </c>
    </row>
    <row r="5884" spans="1:5">
      <c r="A5884" s="55">
        <v>41403</v>
      </c>
      <c r="B5884">
        <v>12.91</v>
      </c>
      <c r="C5884">
        <v>13.53</v>
      </c>
      <c r="D5884">
        <v>12.78</v>
      </c>
      <c r="E5884">
        <v>13.13</v>
      </c>
    </row>
    <row r="5885" spans="1:5">
      <c r="A5885" s="55">
        <v>41404</v>
      </c>
      <c r="B5885">
        <v>13.08</v>
      </c>
      <c r="C5885">
        <v>13.45</v>
      </c>
      <c r="D5885">
        <v>12.54</v>
      </c>
      <c r="E5885">
        <v>12.59</v>
      </c>
    </row>
    <row r="5886" spans="1:5">
      <c r="A5886" s="55">
        <v>41407</v>
      </c>
      <c r="B5886">
        <v>12.57</v>
      </c>
      <c r="C5886">
        <v>12.87</v>
      </c>
      <c r="D5886">
        <v>12.49</v>
      </c>
      <c r="E5886">
        <v>12.55</v>
      </c>
    </row>
    <row r="5887" spans="1:5">
      <c r="A5887" s="55">
        <v>41408</v>
      </c>
      <c r="B5887">
        <v>12.61</v>
      </c>
      <c r="C5887">
        <v>13.21</v>
      </c>
      <c r="D5887">
        <v>12.54</v>
      </c>
      <c r="E5887">
        <v>12.77</v>
      </c>
    </row>
    <row r="5888" spans="1:5">
      <c r="A5888" s="55">
        <v>41409</v>
      </c>
      <c r="B5888">
        <v>12.98</v>
      </c>
      <c r="C5888">
        <v>13.43</v>
      </c>
      <c r="D5888">
        <v>12.78</v>
      </c>
      <c r="E5888">
        <v>12.81</v>
      </c>
    </row>
    <row r="5889" spans="1:5">
      <c r="A5889" s="55">
        <v>41410</v>
      </c>
      <c r="B5889">
        <v>13.07</v>
      </c>
      <c r="C5889">
        <v>13.46</v>
      </c>
      <c r="D5889">
        <v>12.79</v>
      </c>
      <c r="E5889">
        <v>13.07</v>
      </c>
    </row>
    <row r="5890" spans="1:5">
      <c r="A5890" s="55">
        <v>41411</v>
      </c>
      <c r="B5890">
        <v>12.73</v>
      </c>
      <c r="C5890">
        <v>12.94</v>
      </c>
      <c r="D5890">
        <v>12.26</v>
      </c>
      <c r="E5890">
        <v>12.45</v>
      </c>
    </row>
    <row r="5891" spans="1:5">
      <c r="A5891" s="55">
        <v>41414</v>
      </c>
      <c r="B5891">
        <v>13.28</v>
      </c>
      <c r="C5891">
        <v>13.28</v>
      </c>
      <c r="D5891">
        <v>12.84</v>
      </c>
      <c r="E5891">
        <v>13.02</v>
      </c>
    </row>
    <row r="5892" spans="1:5">
      <c r="A5892" s="55">
        <v>41415</v>
      </c>
      <c r="B5892">
        <v>13.08</v>
      </c>
      <c r="C5892">
        <v>13.44</v>
      </c>
      <c r="D5892">
        <v>12.89</v>
      </c>
      <c r="E5892">
        <v>13.37</v>
      </c>
    </row>
    <row r="5893" spans="1:5">
      <c r="A5893" s="55">
        <v>41416</v>
      </c>
      <c r="B5893">
        <v>13.45</v>
      </c>
      <c r="C5893">
        <v>14.45</v>
      </c>
      <c r="D5893">
        <v>13.05</v>
      </c>
      <c r="E5893">
        <v>13.82</v>
      </c>
    </row>
    <row r="5894" spans="1:5">
      <c r="A5894" s="55">
        <v>41417</v>
      </c>
      <c r="B5894">
        <v>14.94</v>
      </c>
      <c r="C5894">
        <v>15.11</v>
      </c>
      <c r="D5894">
        <v>13.87</v>
      </c>
      <c r="E5894">
        <v>14.07</v>
      </c>
    </row>
    <row r="5895" spans="1:5">
      <c r="A5895" s="55">
        <v>41418</v>
      </c>
      <c r="B5895">
        <v>14.59</v>
      </c>
      <c r="C5895">
        <v>14.79</v>
      </c>
      <c r="D5895">
        <v>13.99</v>
      </c>
      <c r="E5895">
        <v>13.99</v>
      </c>
    </row>
    <row r="5896" spans="1:5">
      <c r="A5896" s="55">
        <v>41422</v>
      </c>
      <c r="B5896">
        <v>13.67</v>
      </c>
      <c r="C5896">
        <v>14.56</v>
      </c>
      <c r="D5896">
        <v>13.56</v>
      </c>
      <c r="E5896">
        <v>14.48</v>
      </c>
    </row>
    <row r="5897" spans="1:5">
      <c r="A5897" s="55">
        <v>41423</v>
      </c>
      <c r="B5897">
        <v>15.3</v>
      </c>
      <c r="C5897">
        <v>15.65</v>
      </c>
      <c r="D5897">
        <v>14.59</v>
      </c>
      <c r="E5897">
        <v>14.83</v>
      </c>
    </row>
    <row r="5898" spans="1:5">
      <c r="A5898" s="55">
        <v>41424</v>
      </c>
      <c r="B5898">
        <v>14.9</v>
      </c>
      <c r="C5898">
        <v>14.98</v>
      </c>
      <c r="D5898">
        <v>14.27</v>
      </c>
      <c r="E5898">
        <v>14.53</v>
      </c>
    </row>
    <row r="5899" spans="1:5">
      <c r="A5899" s="55">
        <v>41425</v>
      </c>
      <c r="B5899">
        <v>15.02</v>
      </c>
      <c r="C5899">
        <v>16.350000000000001</v>
      </c>
      <c r="D5899">
        <v>14.36</v>
      </c>
      <c r="E5899">
        <v>16.3</v>
      </c>
    </row>
    <row r="5900" spans="1:5">
      <c r="A5900" s="55">
        <v>41428</v>
      </c>
      <c r="B5900">
        <v>16.399999999999999</v>
      </c>
      <c r="C5900">
        <v>17.579999999999998</v>
      </c>
      <c r="D5900">
        <v>16.149999999999999</v>
      </c>
      <c r="E5900">
        <v>16.28</v>
      </c>
    </row>
    <row r="5901" spans="1:5">
      <c r="A5901" s="55">
        <v>41429</v>
      </c>
      <c r="B5901">
        <v>16.16</v>
      </c>
      <c r="C5901">
        <v>17.25</v>
      </c>
      <c r="D5901">
        <v>15.82</v>
      </c>
      <c r="E5901">
        <v>16.27</v>
      </c>
    </row>
    <row r="5902" spans="1:5">
      <c r="A5902" s="55">
        <v>41430</v>
      </c>
      <c r="B5902">
        <v>16.86</v>
      </c>
      <c r="C5902">
        <v>17.84</v>
      </c>
      <c r="D5902">
        <v>16.57</v>
      </c>
      <c r="E5902">
        <v>17.5</v>
      </c>
    </row>
    <row r="5903" spans="1:5">
      <c r="A5903" s="55">
        <v>41431</v>
      </c>
      <c r="B5903">
        <v>17.7</v>
      </c>
      <c r="C5903">
        <v>18.510000000000002</v>
      </c>
      <c r="D5903">
        <v>16.600000000000001</v>
      </c>
      <c r="E5903">
        <v>16.63</v>
      </c>
    </row>
    <row r="5904" spans="1:5">
      <c r="A5904" s="55">
        <v>41432</v>
      </c>
      <c r="B5904">
        <v>15.9</v>
      </c>
      <c r="C5904">
        <v>16.21</v>
      </c>
      <c r="D5904">
        <v>14.96</v>
      </c>
      <c r="E5904">
        <v>15.14</v>
      </c>
    </row>
    <row r="5905" spans="1:5">
      <c r="A5905" s="55">
        <v>41435</v>
      </c>
      <c r="B5905">
        <v>15.16</v>
      </c>
      <c r="C5905">
        <v>15.6</v>
      </c>
      <c r="D5905">
        <v>15.1</v>
      </c>
      <c r="E5905">
        <v>15.44</v>
      </c>
    </row>
    <row r="5906" spans="1:5">
      <c r="A5906" s="55">
        <v>41436</v>
      </c>
      <c r="B5906">
        <v>16.91</v>
      </c>
      <c r="C5906">
        <v>17.14</v>
      </c>
      <c r="D5906">
        <v>16</v>
      </c>
      <c r="E5906">
        <v>17.07</v>
      </c>
    </row>
    <row r="5907" spans="1:5">
      <c r="A5907" s="55">
        <v>41437</v>
      </c>
      <c r="B5907">
        <v>16.510000000000002</v>
      </c>
      <c r="C5907">
        <v>18.600000000000001</v>
      </c>
      <c r="D5907">
        <v>16.43</v>
      </c>
      <c r="E5907">
        <v>18.59</v>
      </c>
    </row>
    <row r="5908" spans="1:5">
      <c r="A5908" s="55">
        <v>41438</v>
      </c>
      <c r="B5908">
        <v>18.38</v>
      </c>
      <c r="C5908">
        <v>18.579999999999998</v>
      </c>
      <c r="D5908">
        <v>16.37</v>
      </c>
      <c r="E5908">
        <v>16.41</v>
      </c>
    </row>
    <row r="5909" spans="1:5">
      <c r="A5909" s="55">
        <v>41439</v>
      </c>
      <c r="B5909">
        <v>16.63</v>
      </c>
      <c r="C5909">
        <v>17.260000000000002</v>
      </c>
      <c r="D5909">
        <v>16.03</v>
      </c>
      <c r="E5909">
        <v>17.149999999999999</v>
      </c>
    </row>
    <row r="5910" spans="1:5">
      <c r="A5910" s="55">
        <v>41442</v>
      </c>
      <c r="B5910">
        <v>16.53</v>
      </c>
      <c r="C5910">
        <v>17.62</v>
      </c>
      <c r="D5910">
        <v>16.329999999999998</v>
      </c>
      <c r="E5910">
        <v>16.8</v>
      </c>
    </row>
    <row r="5911" spans="1:5">
      <c r="A5911" s="55">
        <v>41443</v>
      </c>
      <c r="B5911">
        <v>16.809999999999999</v>
      </c>
      <c r="C5911">
        <v>16.95</v>
      </c>
      <c r="D5911">
        <v>16.46</v>
      </c>
      <c r="E5911">
        <v>16.61</v>
      </c>
    </row>
    <row r="5912" spans="1:5">
      <c r="A5912" s="55">
        <v>41444</v>
      </c>
      <c r="B5912">
        <v>16.89</v>
      </c>
      <c r="C5912">
        <v>17.18</v>
      </c>
      <c r="D5912">
        <v>15.36</v>
      </c>
      <c r="E5912">
        <v>16.64</v>
      </c>
    </row>
    <row r="5913" spans="1:5">
      <c r="A5913" s="55">
        <v>41445</v>
      </c>
      <c r="B5913">
        <v>18.399999999999999</v>
      </c>
      <c r="C5913">
        <v>21.32</v>
      </c>
      <c r="D5913">
        <v>18.010000000000002</v>
      </c>
      <c r="E5913">
        <v>20.49</v>
      </c>
    </row>
    <row r="5914" spans="1:5">
      <c r="A5914" s="55">
        <v>41446</v>
      </c>
      <c r="B5914">
        <v>18.97</v>
      </c>
      <c r="C5914">
        <v>20.93</v>
      </c>
      <c r="D5914">
        <v>18.25</v>
      </c>
      <c r="E5914">
        <v>18.899999999999999</v>
      </c>
    </row>
    <row r="5915" spans="1:5">
      <c r="A5915" s="55">
        <v>41449</v>
      </c>
      <c r="B5915">
        <v>20.87</v>
      </c>
      <c r="C5915">
        <v>21.91</v>
      </c>
      <c r="D5915">
        <v>18.579999999999998</v>
      </c>
      <c r="E5915">
        <v>20.11</v>
      </c>
    </row>
    <row r="5916" spans="1:5">
      <c r="A5916" s="55">
        <v>41450</v>
      </c>
      <c r="B5916">
        <v>18.649999999999999</v>
      </c>
      <c r="C5916">
        <v>19.22</v>
      </c>
      <c r="D5916">
        <v>17.82</v>
      </c>
      <c r="E5916">
        <v>18.47</v>
      </c>
    </row>
    <row r="5917" spans="1:5">
      <c r="A5917" s="55">
        <v>41451</v>
      </c>
      <c r="B5917">
        <v>17.23</v>
      </c>
      <c r="C5917">
        <v>18.059999999999999</v>
      </c>
      <c r="D5917">
        <v>17.079999999999998</v>
      </c>
      <c r="E5917">
        <v>17.21</v>
      </c>
    </row>
    <row r="5918" spans="1:5">
      <c r="A5918" s="55">
        <v>41452</v>
      </c>
      <c r="B5918">
        <v>16.600000000000001</v>
      </c>
      <c r="C5918">
        <v>16.97</v>
      </c>
      <c r="D5918">
        <v>16.34</v>
      </c>
      <c r="E5918">
        <v>16.86</v>
      </c>
    </row>
    <row r="5919" spans="1:5">
      <c r="A5919" s="55">
        <v>41453</v>
      </c>
      <c r="B5919">
        <v>17.25</v>
      </c>
      <c r="C5919">
        <v>17.690000000000001</v>
      </c>
      <c r="D5919">
        <v>16.190000000000001</v>
      </c>
      <c r="E5919">
        <v>16.86</v>
      </c>
    </row>
    <row r="5920" spans="1:5">
      <c r="A5920" s="55">
        <v>41456</v>
      </c>
      <c r="B5920">
        <v>16.899999999999999</v>
      </c>
      <c r="C5920">
        <v>16.899999999999999</v>
      </c>
      <c r="D5920">
        <v>16</v>
      </c>
      <c r="E5920">
        <v>16.37</v>
      </c>
    </row>
    <row r="5921" spans="1:5">
      <c r="A5921" s="55">
        <v>41457</v>
      </c>
      <c r="B5921">
        <v>16.489999999999998</v>
      </c>
      <c r="C5921">
        <v>16.93</v>
      </c>
      <c r="D5921">
        <v>15.88</v>
      </c>
      <c r="E5921">
        <v>16.440000000000001</v>
      </c>
    </row>
    <row r="5922" spans="1:5">
      <c r="A5922" s="55">
        <v>41458</v>
      </c>
      <c r="B5922">
        <v>17.22</v>
      </c>
      <c r="C5922">
        <v>17.32</v>
      </c>
      <c r="D5922">
        <v>16.2</v>
      </c>
      <c r="E5922">
        <v>16.2</v>
      </c>
    </row>
    <row r="5923" spans="1:5">
      <c r="A5923" s="55">
        <v>41460</v>
      </c>
      <c r="B5923">
        <v>15.59</v>
      </c>
      <c r="C5923">
        <v>16.28</v>
      </c>
      <c r="D5923">
        <v>14.89</v>
      </c>
      <c r="E5923">
        <v>14.89</v>
      </c>
    </row>
    <row r="5924" spans="1:5">
      <c r="A5924" s="55">
        <v>41463</v>
      </c>
      <c r="B5924">
        <v>14.66</v>
      </c>
      <c r="C5924">
        <v>15.27</v>
      </c>
      <c r="D5924">
        <v>14.66</v>
      </c>
      <c r="E5924">
        <v>14.78</v>
      </c>
    </row>
    <row r="5925" spans="1:5">
      <c r="A5925" s="55">
        <v>41464</v>
      </c>
      <c r="B5925">
        <v>14.33</v>
      </c>
      <c r="C5925">
        <v>14.65</v>
      </c>
      <c r="D5925">
        <v>14.26</v>
      </c>
      <c r="E5925">
        <v>14.35</v>
      </c>
    </row>
    <row r="5926" spans="1:5">
      <c r="A5926" s="55">
        <v>41465</v>
      </c>
      <c r="B5926">
        <v>14.46</v>
      </c>
      <c r="C5926">
        <v>14.62</v>
      </c>
      <c r="D5926">
        <v>14.06</v>
      </c>
      <c r="E5926">
        <v>14.21</v>
      </c>
    </row>
    <row r="5927" spans="1:5">
      <c r="A5927" s="55">
        <v>41466</v>
      </c>
      <c r="B5927">
        <v>13.57</v>
      </c>
      <c r="C5927">
        <v>14.2</v>
      </c>
      <c r="D5927">
        <v>13.57</v>
      </c>
      <c r="E5927">
        <v>14.01</v>
      </c>
    </row>
    <row r="5928" spans="1:5">
      <c r="A5928" s="55">
        <v>41467</v>
      </c>
      <c r="B5928">
        <v>13.9</v>
      </c>
      <c r="C5928">
        <v>14.04</v>
      </c>
      <c r="D5928">
        <v>13.74</v>
      </c>
      <c r="E5928">
        <v>13.84</v>
      </c>
    </row>
    <row r="5929" spans="1:5">
      <c r="A5929" s="55">
        <v>41470</v>
      </c>
      <c r="B5929">
        <v>13.98</v>
      </c>
      <c r="C5929">
        <v>14.11</v>
      </c>
      <c r="D5929">
        <v>13.5</v>
      </c>
      <c r="E5929">
        <v>13.79</v>
      </c>
    </row>
    <row r="5930" spans="1:5">
      <c r="A5930" s="55">
        <v>41471</v>
      </c>
      <c r="B5930">
        <v>13.78</v>
      </c>
      <c r="C5930">
        <v>14.56</v>
      </c>
      <c r="D5930">
        <v>13.78</v>
      </c>
      <c r="E5930">
        <v>14.42</v>
      </c>
    </row>
    <row r="5931" spans="1:5">
      <c r="A5931" s="55">
        <v>41472</v>
      </c>
      <c r="B5931">
        <v>14.2</v>
      </c>
      <c r="C5931">
        <v>14.44</v>
      </c>
      <c r="D5931">
        <v>13.76</v>
      </c>
      <c r="E5931">
        <v>13.78</v>
      </c>
    </row>
    <row r="5932" spans="1:5">
      <c r="A5932" s="55">
        <v>41473</v>
      </c>
      <c r="B5932">
        <v>13.63</v>
      </c>
      <c r="C5932">
        <v>13.8</v>
      </c>
      <c r="D5932">
        <v>13.2</v>
      </c>
      <c r="E5932">
        <v>13.77</v>
      </c>
    </row>
    <row r="5933" spans="1:5">
      <c r="A5933" s="55">
        <v>41474</v>
      </c>
      <c r="B5933">
        <v>13.89</v>
      </c>
      <c r="C5933">
        <v>13.97</v>
      </c>
      <c r="D5933">
        <v>12.54</v>
      </c>
      <c r="E5933">
        <v>12.54</v>
      </c>
    </row>
    <row r="5934" spans="1:5">
      <c r="A5934" s="55">
        <v>41477</v>
      </c>
      <c r="B5934">
        <v>13.23</v>
      </c>
      <c r="C5934">
        <v>13.37</v>
      </c>
      <c r="D5934">
        <v>12.29</v>
      </c>
      <c r="E5934">
        <v>12.29</v>
      </c>
    </row>
    <row r="5935" spans="1:5">
      <c r="A5935" s="55">
        <v>41478</v>
      </c>
      <c r="B5935">
        <v>12.15</v>
      </c>
      <c r="C5935">
        <v>13.06</v>
      </c>
      <c r="D5935">
        <v>12.07</v>
      </c>
      <c r="E5935">
        <v>12.66</v>
      </c>
    </row>
    <row r="5936" spans="1:5">
      <c r="A5936" s="55">
        <v>41479</v>
      </c>
      <c r="B5936">
        <v>12.69</v>
      </c>
      <c r="C5936">
        <v>13.49</v>
      </c>
      <c r="D5936">
        <v>12.69</v>
      </c>
      <c r="E5936">
        <v>13.18</v>
      </c>
    </row>
    <row r="5937" spans="1:5">
      <c r="A5937" s="55">
        <v>41480</v>
      </c>
      <c r="B5937">
        <v>13.47</v>
      </c>
      <c r="C5937">
        <v>13.54</v>
      </c>
      <c r="D5937">
        <v>12.91</v>
      </c>
      <c r="E5937">
        <v>12.97</v>
      </c>
    </row>
    <row r="5938" spans="1:5">
      <c r="A5938" s="55">
        <v>41481</v>
      </c>
      <c r="B5938">
        <v>13.41</v>
      </c>
      <c r="C5938">
        <v>13.73</v>
      </c>
      <c r="D5938">
        <v>12.71</v>
      </c>
      <c r="E5938">
        <v>12.72</v>
      </c>
    </row>
    <row r="5939" spans="1:5">
      <c r="A5939" s="55">
        <v>41484</v>
      </c>
      <c r="B5939">
        <v>13.54</v>
      </c>
      <c r="C5939">
        <v>13.86</v>
      </c>
      <c r="D5939">
        <v>13.38</v>
      </c>
      <c r="E5939">
        <v>13.39</v>
      </c>
    </row>
    <row r="5940" spans="1:5">
      <c r="A5940" s="55">
        <v>41485</v>
      </c>
      <c r="B5940">
        <v>13.45</v>
      </c>
      <c r="C5940">
        <v>14.14</v>
      </c>
      <c r="D5940">
        <v>13.35</v>
      </c>
      <c r="E5940">
        <v>13.39</v>
      </c>
    </row>
    <row r="5941" spans="1:5">
      <c r="A5941" s="55">
        <v>41486</v>
      </c>
      <c r="B5941">
        <v>13.55</v>
      </c>
      <c r="C5941">
        <v>13.83</v>
      </c>
      <c r="D5941">
        <v>12.94</v>
      </c>
      <c r="E5941">
        <v>13.45</v>
      </c>
    </row>
    <row r="5942" spans="1:5">
      <c r="A5942" s="55">
        <v>41487</v>
      </c>
      <c r="B5942">
        <v>12.89</v>
      </c>
      <c r="C5942">
        <v>13.25</v>
      </c>
      <c r="D5942">
        <v>12.82</v>
      </c>
      <c r="E5942">
        <v>12.94</v>
      </c>
    </row>
    <row r="5943" spans="1:5">
      <c r="A5943" s="55">
        <v>41488</v>
      </c>
      <c r="B5943">
        <v>12.66</v>
      </c>
      <c r="C5943">
        <v>12.74</v>
      </c>
      <c r="D5943">
        <v>11.98</v>
      </c>
      <c r="E5943">
        <v>11.98</v>
      </c>
    </row>
    <row r="5944" spans="1:5">
      <c r="A5944" s="55">
        <v>41491</v>
      </c>
      <c r="B5944">
        <v>12.29</v>
      </c>
      <c r="C5944">
        <v>12.42</v>
      </c>
      <c r="D5944">
        <v>11.83</v>
      </c>
      <c r="E5944">
        <v>11.84</v>
      </c>
    </row>
    <row r="5945" spans="1:5">
      <c r="A5945" s="55">
        <v>41492</v>
      </c>
      <c r="B5945">
        <v>12.19</v>
      </c>
      <c r="C5945">
        <v>12.93</v>
      </c>
      <c r="D5945">
        <v>12.06</v>
      </c>
      <c r="E5945">
        <v>12.72</v>
      </c>
    </row>
    <row r="5946" spans="1:5">
      <c r="A5946" s="55">
        <v>41493</v>
      </c>
      <c r="B5946">
        <v>13.17</v>
      </c>
      <c r="C5946">
        <v>13.91</v>
      </c>
      <c r="D5946">
        <v>12.96</v>
      </c>
      <c r="E5946">
        <v>12.98</v>
      </c>
    </row>
    <row r="5947" spans="1:5">
      <c r="A5947" s="55">
        <v>41494</v>
      </c>
      <c r="B5947">
        <v>12.5</v>
      </c>
      <c r="C5947">
        <v>13.13</v>
      </c>
      <c r="D5947">
        <v>12.37</v>
      </c>
      <c r="E5947">
        <v>12.73</v>
      </c>
    </row>
    <row r="5948" spans="1:5">
      <c r="A5948" s="55">
        <v>41495</v>
      </c>
      <c r="B5948">
        <v>12.88</v>
      </c>
      <c r="C5948">
        <v>13.66</v>
      </c>
      <c r="D5948">
        <v>12.71</v>
      </c>
      <c r="E5948">
        <v>13.41</v>
      </c>
    </row>
    <row r="5949" spans="1:5">
      <c r="A5949" s="55">
        <v>41498</v>
      </c>
      <c r="B5949">
        <v>13.52</v>
      </c>
      <c r="C5949">
        <v>13.57</v>
      </c>
      <c r="D5949">
        <v>12.8</v>
      </c>
      <c r="E5949">
        <v>12.81</v>
      </c>
    </row>
    <row r="5950" spans="1:5">
      <c r="A5950" s="55">
        <v>41499</v>
      </c>
      <c r="B5950">
        <v>12.86</v>
      </c>
      <c r="C5950">
        <v>13.37</v>
      </c>
      <c r="D5950">
        <v>12.29</v>
      </c>
      <c r="E5950">
        <v>12.31</v>
      </c>
    </row>
    <row r="5951" spans="1:5">
      <c r="A5951" s="55">
        <v>41500</v>
      </c>
      <c r="B5951">
        <v>12.48</v>
      </c>
      <c r="C5951">
        <v>13.09</v>
      </c>
      <c r="D5951">
        <v>12.35</v>
      </c>
      <c r="E5951">
        <v>13.04</v>
      </c>
    </row>
    <row r="5952" spans="1:5">
      <c r="A5952" s="55">
        <v>41501</v>
      </c>
      <c r="B5952">
        <v>14.14</v>
      </c>
      <c r="C5952">
        <v>14.85</v>
      </c>
      <c r="D5952">
        <v>13.91</v>
      </c>
      <c r="E5952">
        <v>14.73</v>
      </c>
    </row>
    <row r="5953" spans="1:5">
      <c r="A5953" s="55">
        <v>41502</v>
      </c>
      <c r="B5953">
        <v>14.56</v>
      </c>
      <c r="C5953">
        <v>14.88</v>
      </c>
      <c r="D5953">
        <v>13.62</v>
      </c>
      <c r="E5953">
        <v>14.37</v>
      </c>
    </row>
    <row r="5954" spans="1:5">
      <c r="A5954" s="55">
        <v>41505</v>
      </c>
      <c r="B5954">
        <v>14.94</v>
      </c>
      <c r="C5954">
        <v>15.2</v>
      </c>
      <c r="D5954">
        <v>14.35</v>
      </c>
      <c r="E5954">
        <v>15.1</v>
      </c>
    </row>
    <row r="5955" spans="1:5">
      <c r="A5955" s="55">
        <v>41506</v>
      </c>
      <c r="B5955">
        <v>15.22</v>
      </c>
      <c r="C5955">
        <v>15.25</v>
      </c>
      <c r="D5955">
        <v>14.29</v>
      </c>
      <c r="E5955">
        <v>14.91</v>
      </c>
    </row>
    <row r="5956" spans="1:5">
      <c r="A5956" s="55">
        <v>41507</v>
      </c>
      <c r="B5956">
        <v>16</v>
      </c>
      <c r="C5956">
        <v>16.559999999999999</v>
      </c>
      <c r="D5956">
        <v>14.67</v>
      </c>
      <c r="E5956">
        <v>15.94</v>
      </c>
    </row>
    <row r="5957" spans="1:5">
      <c r="A5957" s="55">
        <v>41508</v>
      </c>
      <c r="B5957">
        <v>15.26</v>
      </c>
      <c r="C5957">
        <v>15.26</v>
      </c>
      <c r="D5957">
        <v>14.66</v>
      </c>
      <c r="E5957">
        <v>14.76</v>
      </c>
    </row>
    <row r="5958" spans="1:5">
      <c r="A5958" s="55">
        <v>41509</v>
      </c>
      <c r="B5958">
        <v>14.29</v>
      </c>
      <c r="C5958">
        <v>14.82</v>
      </c>
      <c r="D5958">
        <v>13.98</v>
      </c>
      <c r="E5958">
        <v>13.98</v>
      </c>
    </row>
    <row r="5959" spans="1:5">
      <c r="A5959" s="55">
        <v>41512</v>
      </c>
      <c r="B5959">
        <v>14.37</v>
      </c>
      <c r="C5959">
        <v>15.01</v>
      </c>
      <c r="D5959">
        <v>13.9</v>
      </c>
      <c r="E5959">
        <v>14.99</v>
      </c>
    </row>
    <row r="5960" spans="1:5">
      <c r="A5960" s="55">
        <v>41513</v>
      </c>
      <c r="B5960">
        <v>16.559999999999999</v>
      </c>
      <c r="C5960">
        <v>17.13</v>
      </c>
      <c r="D5960">
        <v>15.82</v>
      </c>
      <c r="E5960">
        <v>16.77</v>
      </c>
    </row>
    <row r="5961" spans="1:5">
      <c r="A5961" s="55">
        <v>41514</v>
      </c>
      <c r="B5961">
        <v>16.96</v>
      </c>
      <c r="C5961">
        <v>17.11</v>
      </c>
      <c r="D5961">
        <v>16.100000000000001</v>
      </c>
      <c r="E5961">
        <v>16.489999999999998</v>
      </c>
    </row>
    <row r="5962" spans="1:5">
      <c r="A5962" s="55">
        <v>41515</v>
      </c>
      <c r="B5962">
        <v>16.79</v>
      </c>
      <c r="C5962">
        <v>16.98</v>
      </c>
      <c r="D5962">
        <v>15.99</v>
      </c>
      <c r="E5962">
        <v>16.809999999999999</v>
      </c>
    </row>
    <row r="5963" spans="1:5">
      <c r="A5963" s="55">
        <v>41516</v>
      </c>
      <c r="B5963">
        <v>16.75</v>
      </c>
      <c r="C5963">
        <v>17.809999999999999</v>
      </c>
      <c r="D5963">
        <v>16.7</v>
      </c>
      <c r="E5963">
        <v>17.010000000000002</v>
      </c>
    </row>
    <row r="5964" spans="1:5">
      <c r="A5964" s="55">
        <v>41520</v>
      </c>
      <c r="B5964">
        <v>16.47</v>
      </c>
      <c r="C5964">
        <v>17.37</v>
      </c>
      <c r="D5964">
        <v>16.11</v>
      </c>
      <c r="E5964">
        <v>16.61</v>
      </c>
    </row>
    <row r="5965" spans="1:5">
      <c r="A5965" s="55">
        <v>41521</v>
      </c>
      <c r="B5965">
        <v>16.88</v>
      </c>
      <c r="C5965">
        <v>17.010000000000002</v>
      </c>
      <c r="D5965">
        <v>15.77</v>
      </c>
      <c r="E5965">
        <v>15.88</v>
      </c>
    </row>
    <row r="5966" spans="1:5">
      <c r="A5966" s="55">
        <v>41522</v>
      </c>
      <c r="B5966">
        <v>16.12</v>
      </c>
      <c r="C5966">
        <v>16.12</v>
      </c>
      <c r="D5966">
        <v>15.63</v>
      </c>
      <c r="E5966">
        <v>15.77</v>
      </c>
    </row>
    <row r="5967" spans="1:5">
      <c r="A5967" s="55">
        <v>41523</v>
      </c>
      <c r="B5967">
        <v>15.35</v>
      </c>
      <c r="C5967">
        <v>16.809999999999999</v>
      </c>
      <c r="D5967">
        <v>15.17</v>
      </c>
      <c r="E5967">
        <v>15.85</v>
      </c>
    </row>
    <row r="5968" spans="1:5">
      <c r="A5968" s="55">
        <v>41526</v>
      </c>
      <c r="B5968">
        <v>15.86</v>
      </c>
      <c r="C5968">
        <v>16.02</v>
      </c>
      <c r="D5968">
        <v>15.22</v>
      </c>
      <c r="E5968">
        <v>15.63</v>
      </c>
    </row>
    <row r="5969" spans="1:5">
      <c r="A5969" s="55">
        <v>41527</v>
      </c>
      <c r="B5969">
        <v>14.89</v>
      </c>
      <c r="C5969">
        <v>15.09</v>
      </c>
      <c r="D5969">
        <v>14.5</v>
      </c>
      <c r="E5969">
        <v>14.53</v>
      </c>
    </row>
    <row r="5970" spans="1:5">
      <c r="A5970" s="55">
        <v>41528</v>
      </c>
      <c r="B5970">
        <v>14.74</v>
      </c>
      <c r="C5970">
        <v>14.74</v>
      </c>
      <c r="D5970">
        <v>13.82</v>
      </c>
      <c r="E5970">
        <v>13.82</v>
      </c>
    </row>
    <row r="5971" spans="1:5">
      <c r="A5971" s="55">
        <v>41529</v>
      </c>
      <c r="B5971">
        <v>13.93</v>
      </c>
      <c r="C5971">
        <v>14.39</v>
      </c>
      <c r="D5971">
        <v>13.73</v>
      </c>
      <c r="E5971">
        <v>14.29</v>
      </c>
    </row>
    <row r="5972" spans="1:5">
      <c r="A5972" s="55">
        <v>41530</v>
      </c>
      <c r="B5972">
        <v>14.27</v>
      </c>
      <c r="C5972">
        <v>14.55</v>
      </c>
      <c r="D5972">
        <v>14.11</v>
      </c>
      <c r="E5972">
        <v>14.16</v>
      </c>
    </row>
    <row r="5973" spans="1:5">
      <c r="A5973" s="55">
        <v>41533</v>
      </c>
      <c r="B5973">
        <v>14.1</v>
      </c>
      <c r="C5973">
        <v>14.49</v>
      </c>
      <c r="D5973">
        <v>13.87</v>
      </c>
      <c r="E5973">
        <v>14.38</v>
      </c>
    </row>
    <row r="5974" spans="1:5">
      <c r="A5974" s="55">
        <v>41534</v>
      </c>
      <c r="B5974">
        <v>14.44</v>
      </c>
      <c r="C5974">
        <v>14.61</v>
      </c>
      <c r="D5974">
        <v>14.28</v>
      </c>
      <c r="E5974">
        <v>14.53</v>
      </c>
    </row>
    <row r="5975" spans="1:5">
      <c r="A5975" s="55">
        <v>41535</v>
      </c>
      <c r="B5975">
        <v>14.68</v>
      </c>
      <c r="C5975">
        <v>14.68</v>
      </c>
      <c r="D5975">
        <v>13.23</v>
      </c>
      <c r="E5975">
        <v>13.59</v>
      </c>
    </row>
    <row r="5976" spans="1:5">
      <c r="A5976" s="55">
        <v>41536</v>
      </c>
      <c r="B5976">
        <v>13.02</v>
      </c>
      <c r="C5976">
        <v>13.39</v>
      </c>
      <c r="D5976">
        <v>13.02</v>
      </c>
      <c r="E5976">
        <v>13.16</v>
      </c>
    </row>
    <row r="5977" spans="1:5">
      <c r="A5977" s="55">
        <v>41537</v>
      </c>
      <c r="B5977">
        <v>13.3</v>
      </c>
      <c r="C5977">
        <v>13.47</v>
      </c>
      <c r="D5977">
        <v>12.52</v>
      </c>
      <c r="E5977">
        <v>13.12</v>
      </c>
    </row>
    <row r="5978" spans="1:5">
      <c r="A5978" s="55">
        <v>41540</v>
      </c>
      <c r="B5978">
        <v>14.04</v>
      </c>
      <c r="C5978">
        <v>14.71</v>
      </c>
      <c r="D5978">
        <v>14.02</v>
      </c>
      <c r="E5978">
        <v>14.31</v>
      </c>
    </row>
    <row r="5979" spans="1:5">
      <c r="A5979" s="55">
        <v>41541</v>
      </c>
      <c r="B5979">
        <v>14.17</v>
      </c>
      <c r="C5979">
        <v>14.37</v>
      </c>
      <c r="D5979">
        <v>13.75</v>
      </c>
      <c r="E5979">
        <v>14.08</v>
      </c>
    </row>
    <row r="5980" spans="1:5">
      <c r="A5980" s="55">
        <v>41542</v>
      </c>
      <c r="B5980">
        <v>14.24</v>
      </c>
      <c r="C5980">
        <v>14.62</v>
      </c>
      <c r="D5980">
        <v>13.89</v>
      </c>
      <c r="E5980">
        <v>14.01</v>
      </c>
    </row>
    <row r="5981" spans="1:5">
      <c r="A5981" s="55">
        <v>41543</v>
      </c>
      <c r="B5981">
        <v>13.8</v>
      </c>
      <c r="C5981">
        <v>14.4</v>
      </c>
      <c r="D5981">
        <v>13.58</v>
      </c>
      <c r="E5981">
        <v>14.06</v>
      </c>
    </row>
    <row r="5982" spans="1:5">
      <c r="A5982" s="55">
        <v>41544</v>
      </c>
      <c r="B5982">
        <v>14.62</v>
      </c>
      <c r="C5982">
        <v>15.79</v>
      </c>
      <c r="D5982">
        <v>14.62</v>
      </c>
      <c r="E5982">
        <v>15.46</v>
      </c>
    </row>
    <row r="5983" spans="1:5">
      <c r="A5983" s="55">
        <v>41547</v>
      </c>
      <c r="B5983">
        <v>17.489999999999998</v>
      </c>
      <c r="C5983">
        <v>17.489999999999998</v>
      </c>
      <c r="D5983">
        <v>16.16</v>
      </c>
      <c r="E5983">
        <v>16.600000000000001</v>
      </c>
    </row>
    <row r="5984" spans="1:5">
      <c r="A5984" s="55">
        <v>41548</v>
      </c>
      <c r="B5984">
        <v>16.309999999999999</v>
      </c>
      <c r="C5984">
        <v>16.46</v>
      </c>
      <c r="D5984">
        <v>15.47</v>
      </c>
      <c r="E5984">
        <v>15.54</v>
      </c>
    </row>
    <row r="5985" spans="1:5">
      <c r="A5985" s="55">
        <v>41549</v>
      </c>
      <c r="B5985">
        <v>16.399999999999999</v>
      </c>
      <c r="C5985">
        <v>16.809999999999999</v>
      </c>
      <c r="D5985">
        <v>16.13</v>
      </c>
      <c r="E5985">
        <v>16.600000000000001</v>
      </c>
    </row>
    <row r="5986" spans="1:5">
      <c r="A5986" s="55">
        <v>41550</v>
      </c>
      <c r="B5986">
        <v>16.63</v>
      </c>
      <c r="C5986">
        <v>18.71</v>
      </c>
      <c r="D5986">
        <v>16.63</v>
      </c>
      <c r="E5986">
        <v>17.670000000000002</v>
      </c>
    </row>
    <row r="5987" spans="1:5">
      <c r="A5987" s="55">
        <v>41551</v>
      </c>
      <c r="B5987">
        <v>17.72</v>
      </c>
      <c r="C5987">
        <v>17.87</v>
      </c>
      <c r="D5987">
        <v>16.66</v>
      </c>
      <c r="E5987">
        <v>16.739999999999998</v>
      </c>
    </row>
    <row r="5988" spans="1:5">
      <c r="A5988" s="55">
        <v>41554</v>
      </c>
      <c r="B5988">
        <v>18.760000000000002</v>
      </c>
      <c r="C5988">
        <v>19.41</v>
      </c>
      <c r="D5988">
        <v>18.079999999999998</v>
      </c>
      <c r="E5988">
        <v>19.41</v>
      </c>
    </row>
    <row r="5989" spans="1:5">
      <c r="A5989" s="55">
        <v>41555</v>
      </c>
      <c r="B5989">
        <v>19.010000000000002</v>
      </c>
      <c r="C5989">
        <v>21.01</v>
      </c>
      <c r="D5989">
        <v>18.98</v>
      </c>
      <c r="E5989">
        <v>20.34</v>
      </c>
    </row>
    <row r="5990" spans="1:5">
      <c r="A5990" s="55">
        <v>41556</v>
      </c>
      <c r="B5990">
        <v>20.190000000000001</v>
      </c>
      <c r="C5990">
        <v>21.34</v>
      </c>
      <c r="D5990">
        <v>19.04</v>
      </c>
      <c r="E5990">
        <v>19.600000000000001</v>
      </c>
    </row>
    <row r="5991" spans="1:5">
      <c r="A5991" s="55">
        <v>41557</v>
      </c>
      <c r="B5991">
        <v>17.66</v>
      </c>
      <c r="C5991">
        <v>17.920000000000002</v>
      </c>
      <c r="D5991">
        <v>16.29</v>
      </c>
      <c r="E5991">
        <v>16.48</v>
      </c>
    </row>
    <row r="5992" spans="1:5">
      <c r="A5992" s="55">
        <v>41558</v>
      </c>
      <c r="B5992">
        <v>16.309999999999999</v>
      </c>
      <c r="C5992">
        <v>16.38</v>
      </c>
      <c r="D5992">
        <v>15.46</v>
      </c>
      <c r="E5992">
        <v>15.72</v>
      </c>
    </row>
    <row r="5993" spans="1:5">
      <c r="A5993" s="55">
        <v>41561</v>
      </c>
      <c r="B5993">
        <v>17.079999999999998</v>
      </c>
      <c r="C5993">
        <v>17.739999999999998</v>
      </c>
      <c r="D5993">
        <v>15.8</v>
      </c>
      <c r="E5993">
        <v>16.07</v>
      </c>
    </row>
    <row r="5994" spans="1:5">
      <c r="A5994" s="55">
        <v>41562</v>
      </c>
      <c r="B5994">
        <v>16.41</v>
      </c>
      <c r="C5994">
        <v>18.670000000000002</v>
      </c>
      <c r="D5994">
        <v>16.16</v>
      </c>
      <c r="E5994">
        <v>18.66</v>
      </c>
    </row>
    <row r="5995" spans="1:5">
      <c r="A5995" s="55">
        <v>41563</v>
      </c>
      <c r="B5995">
        <v>17.14</v>
      </c>
      <c r="C5995">
        <v>17.149999999999999</v>
      </c>
      <c r="D5995">
        <v>14.67</v>
      </c>
      <c r="E5995">
        <v>14.71</v>
      </c>
    </row>
    <row r="5996" spans="1:5">
      <c r="A5996" s="55">
        <v>41564</v>
      </c>
      <c r="B5996">
        <v>14.52</v>
      </c>
      <c r="C5996">
        <v>14.59</v>
      </c>
      <c r="D5996">
        <v>12.89</v>
      </c>
      <c r="E5996">
        <v>13.48</v>
      </c>
    </row>
    <row r="5997" spans="1:5">
      <c r="A5997" s="55">
        <v>41565</v>
      </c>
      <c r="B5997">
        <v>12.86</v>
      </c>
      <c r="C5997">
        <v>13.53</v>
      </c>
      <c r="D5997">
        <v>12.34</v>
      </c>
      <c r="E5997">
        <v>13.04</v>
      </c>
    </row>
    <row r="5998" spans="1:5">
      <c r="A5998" s="55">
        <v>41568</v>
      </c>
      <c r="B5998">
        <v>13.34</v>
      </c>
      <c r="C5998">
        <v>13.63</v>
      </c>
      <c r="D5998">
        <v>13.07</v>
      </c>
      <c r="E5998">
        <v>13.16</v>
      </c>
    </row>
    <row r="5999" spans="1:5">
      <c r="A5999" s="55">
        <v>41569</v>
      </c>
      <c r="B5999">
        <v>12.99</v>
      </c>
      <c r="C5999">
        <v>13.92</v>
      </c>
      <c r="D5999">
        <v>12.93</v>
      </c>
      <c r="E5999">
        <v>13.33</v>
      </c>
    </row>
    <row r="6000" spans="1:5">
      <c r="A6000" s="55">
        <v>41570</v>
      </c>
      <c r="B6000">
        <v>13.71</v>
      </c>
      <c r="C6000">
        <v>14.21</v>
      </c>
      <c r="D6000">
        <v>13.42</v>
      </c>
      <c r="E6000">
        <v>13.42</v>
      </c>
    </row>
    <row r="6001" spans="1:5">
      <c r="A6001" s="55">
        <v>41571</v>
      </c>
      <c r="B6001">
        <v>13.5</v>
      </c>
      <c r="C6001">
        <v>13.62</v>
      </c>
      <c r="D6001">
        <v>13.15</v>
      </c>
      <c r="E6001">
        <v>13.2</v>
      </c>
    </row>
    <row r="6002" spans="1:5">
      <c r="A6002" s="55">
        <v>41572</v>
      </c>
      <c r="B6002">
        <v>13.16</v>
      </c>
      <c r="C6002">
        <v>13.44</v>
      </c>
      <c r="D6002">
        <v>13.08</v>
      </c>
      <c r="E6002">
        <v>13.09</v>
      </c>
    </row>
    <row r="6003" spans="1:5">
      <c r="A6003" s="55">
        <v>41575</v>
      </c>
      <c r="B6003">
        <v>13.62</v>
      </c>
      <c r="C6003">
        <v>13.72</v>
      </c>
      <c r="D6003">
        <v>13.22</v>
      </c>
      <c r="E6003">
        <v>13.31</v>
      </c>
    </row>
    <row r="6004" spans="1:5">
      <c r="A6004" s="55">
        <v>41576</v>
      </c>
      <c r="B6004">
        <v>13.25</v>
      </c>
      <c r="C6004">
        <v>13.63</v>
      </c>
      <c r="D6004">
        <v>13.06</v>
      </c>
      <c r="E6004">
        <v>13.41</v>
      </c>
    </row>
    <row r="6005" spans="1:5">
      <c r="A6005" s="55">
        <v>41577</v>
      </c>
      <c r="B6005">
        <v>13.72</v>
      </c>
      <c r="C6005">
        <v>21.26</v>
      </c>
      <c r="D6005">
        <v>13.64</v>
      </c>
      <c r="E6005">
        <v>13.65</v>
      </c>
    </row>
    <row r="6006" spans="1:5">
      <c r="A6006" s="55">
        <v>41578</v>
      </c>
      <c r="B6006">
        <v>13.83</v>
      </c>
      <c r="C6006">
        <v>14.02</v>
      </c>
      <c r="D6006">
        <v>13.28</v>
      </c>
      <c r="E6006">
        <v>13.75</v>
      </c>
    </row>
    <row r="6007" spans="1:5">
      <c r="A6007" s="55">
        <v>41579</v>
      </c>
      <c r="B6007">
        <v>13.46</v>
      </c>
      <c r="C6007">
        <v>13.92</v>
      </c>
      <c r="D6007">
        <v>13.22</v>
      </c>
      <c r="E6007">
        <v>13.28</v>
      </c>
    </row>
    <row r="6008" spans="1:5">
      <c r="A6008" s="55">
        <v>41582</v>
      </c>
      <c r="B6008">
        <v>13.35</v>
      </c>
      <c r="C6008">
        <v>13.67</v>
      </c>
      <c r="D6008">
        <v>12.91</v>
      </c>
      <c r="E6008">
        <v>12.93</v>
      </c>
    </row>
    <row r="6009" spans="1:5">
      <c r="A6009" s="55">
        <v>41583</v>
      </c>
      <c r="B6009">
        <v>13.22</v>
      </c>
      <c r="C6009">
        <v>13.64</v>
      </c>
      <c r="D6009">
        <v>12.86</v>
      </c>
      <c r="E6009">
        <v>13.27</v>
      </c>
    </row>
    <row r="6010" spans="1:5">
      <c r="A6010" s="55">
        <v>41584</v>
      </c>
      <c r="B6010">
        <v>13.01</v>
      </c>
      <c r="C6010">
        <v>13.33</v>
      </c>
      <c r="D6010">
        <v>12.67</v>
      </c>
      <c r="E6010">
        <v>12.67</v>
      </c>
    </row>
    <row r="6011" spans="1:5">
      <c r="A6011" s="55">
        <v>41585</v>
      </c>
      <c r="B6011">
        <v>12.99</v>
      </c>
      <c r="C6011">
        <v>14.14</v>
      </c>
      <c r="D6011">
        <v>12.93</v>
      </c>
      <c r="E6011">
        <v>13.91</v>
      </c>
    </row>
    <row r="6012" spans="1:5">
      <c r="A6012" s="55">
        <v>41586</v>
      </c>
      <c r="B6012">
        <v>13.76</v>
      </c>
      <c r="C6012">
        <v>13.8</v>
      </c>
      <c r="D6012">
        <v>12.84</v>
      </c>
      <c r="E6012">
        <v>12.9</v>
      </c>
    </row>
    <row r="6013" spans="1:5">
      <c r="A6013" s="55">
        <v>41589</v>
      </c>
      <c r="B6013">
        <v>12.85</v>
      </c>
      <c r="C6013">
        <v>12.93</v>
      </c>
      <c r="D6013">
        <v>12.4</v>
      </c>
      <c r="E6013">
        <v>12.53</v>
      </c>
    </row>
    <row r="6014" spans="1:5">
      <c r="A6014" s="55">
        <v>41590</v>
      </c>
      <c r="B6014">
        <v>12.8</v>
      </c>
      <c r="C6014">
        <v>13.06</v>
      </c>
      <c r="D6014">
        <v>12.63</v>
      </c>
      <c r="E6014">
        <v>12.82</v>
      </c>
    </row>
    <row r="6015" spans="1:5">
      <c r="A6015" s="55">
        <v>41591</v>
      </c>
      <c r="B6015">
        <v>13.35</v>
      </c>
      <c r="C6015">
        <v>13.35</v>
      </c>
      <c r="D6015">
        <v>12.46</v>
      </c>
      <c r="E6015">
        <v>12.52</v>
      </c>
    </row>
    <row r="6016" spans="1:5">
      <c r="A6016" s="55">
        <v>41592</v>
      </c>
      <c r="B6016">
        <v>12.8</v>
      </c>
      <c r="C6016">
        <v>12.94</v>
      </c>
      <c r="D6016">
        <v>12.28</v>
      </c>
      <c r="E6016">
        <v>12.37</v>
      </c>
    </row>
    <row r="6017" spans="1:5">
      <c r="A6017" s="55">
        <v>41593</v>
      </c>
      <c r="B6017">
        <v>12.12</v>
      </c>
      <c r="C6017">
        <v>12.45</v>
      </c>
      <c r="D6017">
        <v>11.99</v>
      </c>
      <c r="E6017">
        <v>12.19</v>
      </c>
    </row>
    <row r="6018" spans="1:5">
      <c r="A6018" s="55">
        <v>41596</v>
      </c>
      <c r="B6018">
        <v>12.41</v>
      </c>
      <c r="C6018">
        <v>13.22</v>
      </c>
      <c r="D6018">
        <v>12.41</v>
      </c>
      <c r="E6018">
        <v>13.1</v>
      </c>
    </row>
    <row r="6019" spans="1:5">
      <c r="A6019" s="55">
        <v>41597</v>
      </c>
      <c r="B6019">
        <v>13.03</v>
      </c>
      <c r="C6019">
        <v>13.68</v>
      </c>
      <c r="D6019">
        <v>12.88</v>
      </c>
      <c r="E6019">
        <v>13.39</v>
      </c>
    </row>
    <row r="6020" spans="1:5">
      <c r="A6020" s="55">
        <v>41598</v>
      </c>
      <c r="B6020">
        <v>13.56</v>
      </c>
      <c r="C6020">
        <v>13.94</v>
      </c>
      <c r="D6020">
        <v>12.97</v>
      </c>
      <c r="E6020">
        <v>13.4</v>
      </c>
    </row>
    <row r="6021" spans="1:5">
      <c r="A6021" s="55">
        <v>41599</v>
      </c>
      <c r="B6021">
        <v>13.09</v>
      </c>
      <c r="C6021">
        <v>13.09</v>
      </c>
      <c r="D6021">
        <v>12.44</v>
      </c>
      <c r="E6021">
        <v>12.66</v>
      </c>
    </row>
    <row r="6022" spans="1:5">
      <c r="A6022" s="55">
        <v>41600</v>
      </c>
      <c r="B6022">
        <v>12.69</v>
      </c>
      <c r="C6022">
        <v>12.91</v>
      </c>
      <c r="D6022">
        <v>12.24</v>
      </c>
      <c r="E6022">
        <v>12.26</v>
      </c>
    </row>
    <row r="6023" spans="1:5">
      <c r="A6023" s="55">
        <v>41603</v>
      </c>
      <c r="B6023">
        <v>12.55</v>
      </c>
      <c r="C6023">
        <v>12.92</v>
      </c>
      <c r="D6023">
        <v>12.49</v>
      </c>
      <c r="E6023">
        <v>12.79</v>
      </c>
    </row>
    <row r="6024" spans="1:5">
      <c r="A6024" s="55">
        <v>41604</v>
      </c>
      <c r="B6024">
        <v>12.84</v>
      </c>
      <c r="C6024">
        <v>12.99</v>
      </c>
      <c r="D6024">
        <v>12.49</v>
      </c>
      <c r="E6024">
        <v>12.81</v>
      </c>
    </row>
    <row r="6025" spans="1:5">
      <c r="A6025" s="55">
        <v>41605</v>
      </c>
      <c r="B6025">
        <v>12.81</v>
      </c>
      <c r="C6025">
        <v>12.98</v>
      </c>
      <c r="D6025">
        <v>12.44</v>
      </c>
      <c r="E6025">
        <v>12.98</v>
      </c>
    </row>
    <row r="6026" spans="1:5">
      <c r="A6026" s="55">
        <v>41607</v>
      </c>
      <c r="B6026">
        <v>13.06</v>
      </c>
      <c r="C6026">
        <v>13.78</v>
      </c>
      <c r="D6026">
        <v>12.93</v>
      </c>
      <c r="E6026">
        <v>13.7</v>
      </c>
    </row>
    <row r="6027" spans="1:5">
      <c r="A6027" s="55">
        <v>41610</v>
      </c>
      <c r="B6027">
        <v>13.91</v>
      </c>
      <c r="C6027">
        <v>14.31</v>
      </c>
      <c r="D6027">
        <v>13.78</v>
      </c>
      <c r="E6027">
        <v>14.23</v>
      </c>
    </row>
    <row r="6028" spans="1:5">
      <c r="A6028" s="55">
        <v>41611</v>
      </c>
      <c r="B6028">
        <v>14.74</v>
      </c>
      <c r="C6028">
        <v>15.04</v>
      </c>
      <c r="D6028">
        <v>14.43</v>
      </c>
      <c r="E6028">
        <v>14.55</v>
      </c>
    </row>
    <row r="6029" spans="1:5">
      <c r="A6029" s="55">
        <v>41612</v>
      </c>
      <c r="B6029">
        <v>15.03</v>
      </c>
      <c r="C6029">
        <v>15.71</v>
      </c>
      <c r="D6029">
        <v>14.22</v>
      </c>
      <c r="E6029">
        <v>14.7</v>
      </c>
    </row>
    <row r="6030" spans="1:5">
      <c r="A6030" s="55">
        <v>41613</v>
      </c>
      <c r="B6030">
        <v>14.82</v>
      </c>
      <c r="C6030">
        <v>15.38</v>
      </c>
      <c r="D6030">
        <v>14.7</v>
      </c>
      <c r="E6030">
        <v>15.08</v>
      </c>
    </row>
    <row r="6031" spans="1:5">
      <c r="A6031" s="55">
        <v>41614</v>
      </c>
      <c r="B6031">
        <v>13.97</v>
      </c>
      <c r="C6031">
        <v>14.09</v>
      </c>
      <c r="D6031">
        <v>13.62</v>
      </c>
      <c r="E6031">
        <v>13.79</v>
      </c>
    </row>
    <row r="6032" spans="1:5">
      <c r="A6032" s="55">
        <v>41617</v>
      </c>
      <c r="B6032">
        <v>13.97</v>
      </c>
      <c r="C6032">
        <v>14.07</v>
      </c>
      <c r="D6032">
        <v>13.49</v>
      </c>
      <c r="E6032">
        <v>13.49</v>
      </c>
    </row>
    <row r="6033" spans="1:5">
      <c r="A6033" s="55">
        <v>41618</v>
      </c>
      <c r="B6033">
        <v>14.14</v>
      </c>
      <c r="C6033">
        <v>14.22</v>
      </c>
      <c r="D6033">
        <v>13.69</v>
      </c>
      <c r="E6033">
        <v>13.91</v>
      </c>
    </row>
    <row r="6034" spans="1:5">
      <c r="A6034" s="55">
        <v>41619</v>
      </c>
      <c r="B6034">
        <v>13.98</v>
      </c>
      <c r="C6034">
        <v>15.43</v>
      </c>
      <c r="D6034">
        <v>13.98</v>
      </c>
      <c r="E6034">
        <v>15.42</v>
      </c>
    </row>
    <row r="6035" spans="1:5">
      <c r="A6035" s="55">
        <v>41620</v>
      </c>
      <c r="B6035">
        <v>15.44</v>
      </c>
      <c r="C6035">
        <v>16.09</v>
      </c>
      <c r="D6035">
        <v>15.21</v>
      </c>
      <c r="E6035">
        <v>15.54</v>
      </c>
    </row>
    <row r="6036" spans="1:5">
      <c r="A6036" s="55">
        <v>41621</v>
      </c>
      <c r="B6036">
        <v>15.17</v>
      </c>
      <c r="C6036">
        <v>15.8</v>
      </c>
      <c r="D6036">
        <v>15.06</v>
      </c>
      <c r="E6036">
        <v>15.76</v>
      </c>
    </row>
    <row r="6037" spans="1:5">
      <c r="A6037" s="55">
        <v>41624</v>
      </c>
      <c r="B6037">
        <v>15.64</v>
      </c>
      <c r="C6037">
        <v>16.079999999999998</v>
      </c>
      <c r="D6037">
        <v>15.3</v>
      </c>
      <c r="E6037">
        <v>16.03</v>
      </c>
    </row>
    <row r="6038" spans="1:5">
      <c r="A6038" s="55">
        <v>41625</v>
      </c>
      <c r="B6038">
        <v>16.04</v>
      </c>
      <c r="C6038">
        <v>16.670000000000002</v>
      </c>
      <c r="D6038">
        <v>15.81</v>
      </c>
      <c r="E6038">
        <v>16.21</v>
      </c>
    </row>
    <row r="6039" spans="1:5">
      <c r="A6039" s="55">
        <v>41626</v>
      </c>
      <c r="B6039">
        <v>15.95</v>
      </c>
      <c r="C6039">
        <v>16.75</v>
      </c>
      <c r="D6039">
        <v>13.74</v>
      </c>
      <c r="E6039">
        <v>13.8</v>
      </c>
    </row>
    <row r="6040" spans="1:5">
      <c r="A6040" s="55">
        <v>41627</v>
      </c>
      <c r="B6040">
        <v>13.59</v>
      </c>
      <c r="C6040">
        <v>14.21</v>
      </c>
      <c r="D6040">
        <v>12.89</v>
      </c>
      <c r="E6040">
        <v>14.15</v>
      </c>
    </row>
    <row r="6041" spans="1:5">
      <c r="A6041" s="55">
        <v>41628</v>
      </c>
      <c r="B6041">
        <v>13.61</v>
      </c>
      <c r="C6041">
        <v>13.87</v>
      </c>
      <c r="D6041">
        <v>13.12</v>
      </c>
      <c r="E6041">
        <v>13.79</v>
      </c>
    </row>
    <row r="6042" spans="1:5">
      <c r="A6042" s="55">
        <v>41631</v>
      </c>
      <c r="B6042">
        <v>13.37</v>
      </c>
      <c r="C6042">
        <v>13.53</v>
      </c>
      <c r="D6042">
        <v>13.02</v>
      </c>
      <c r="E6042">
        <v>13.04</v>
      </c>
    </row>
    <row r="6043" spans="1:5">
      <c r="A6043" s="55">
        <v>41632</v>
      </c>
      <c r="B6043">
        <v>12.85</v>
      </c>
      <c r="C6043">
        <v>12.89</v>
      </c>
      <c r="D6043">
        <v>12.48</v>
      </c>
      <c r="E6043">
        <v>12.48</v>
      </c>
    </row>
    <row r="6044" spans="1:5">
      <c r="A6044" s="55">
        <v>41634</v>
      </c>
      <c r="B6044">
        <v>12.48</v>
      </c>
      <c r="C6044">
        <v>12.5</v>
      </c>
      <c r="D6044">
        <v>11.69</v>
      </c>
      <c r="E6044">
        <v>12.33</v>
      </c>
    </row>
    <row r="6045" spans="1:5">
      <c r="A6045" s="55">
        <v>41635</v>
      </c>
      <c r="B6045">
        <v>12.21</v>
      </c>
      <c r="C6045">
        <v>12.59</v>
      </c>
      <c r="D6045">
        <v>12.2</v>
      </c>
      <c r="E6045">
        <v>12.46</v>
      </c>
    </row>
    <row r="6046" spans="1:5">
      <c r="A6046" s="55">
        <v>41638</v>
      </c>
      <c r="B6046">
        <v>12.87</v>
      </c>
      <c r="C6046">
        <v>13.58</v>
      </c>
      <c r="D6046">
        <v>12.83</v>
      </c>
      <c r="E6046">
        <v>13.56</v>
      </c>
    </row>
    <row r="6047" spans="1:5">
      <c r="A6047" s="55">
        <v>41639</v>
      </c>
      <c r="B6047">
        <v>13.43</v>
      </c>
      <c r="C6047">
        <v>14.35</v>
      </c>
      <c r="D6047">
        <v>13.38</v>
      </c>
      <c r="E6047">
        <v>13.72</v>
      </c>
    </row>
    <row r="6048" spans="1:5">
      <c r="A6048" s="55">
        <v>41641</v>
      </c>
      <c r="B6048">
        <v>14.32</v>
      </c>
      <c r="C6048">
        <v>14.59</v>
      </c>
      <c r="D6048">
        <v>14</v>
      </c>
      <c r="E6048">
        <v>14.23</v>
      </c>
    </row>
    <row r="6049" spans="1:5">
      <c r="A6049" s="55">
        <v>41642</v>
      </c>
      <c r="B6049">
        <v>14.06</v>
      </c>
      <c r="C6049">
        <v>14.22</v>
      </c>
      <c r="D6049">
        <v>13.57</v>
      </c>
      <c r="E6049">
        <v>13.76</v>
      </c>
    </row>
    <row r="6050" spans="1:5">
      <c r="A6050" s="55">
        <v>41645</v>
      </c>
      <c r="B6050">
        <v>13.41</v>
      </c>
      <c r="C6050">
        <v>14</v>
      </c>
      <c r="D6050">
        <v>13.22</v>
      </c>
      <c r="E6050">
        <v>13.55</v>
      </c>
    </row>
    <row r="6051" spans="1:5">
      <c r="A6051" s="55">
        <v>41646</v>
      </c>
      <c r="B6051">
        <v>12.38</v>
      </c>
      <c r="C6051">
        <v>13.28</v>
      </c>
      <c r="D6051">
        <v>12.16</v>
      </c>
      <c r="E6051">
        <v>12.92</v>
      </c>
    </row>
    <row r="6052" spans="1:5">
      <c r="A6052" s="55">
        <v>41647</v>
      </c>
      <c r="B6052">
        <v>13.04</v>
      </c>
      <c r="C6052">
        <v>13.24</v>
      </c>
      <c r="D6052">
        <v>12.86</v>
      </c>
      <c r="E6052">
        <v>12.87</v>
      </c>
    </row>
    <row r="6053" spans="1:5">
      <c r="A6053" s="55">
        <v>41648</v>
      </c>
      <c r="B6053">
        <v>12.83</v>
      </c>
      <c r="C6053">
        <v>13.26</v>
      </c>
      <c r="D6053">
        <v>12.83</v>
      </c>
      <c r="E6053">
        <v>12.89</v>
      </c>
    </row>
    <row r="6054" spans="1:5">
      <c r="A6054" s="55">
        <v>41649</v>
      </c>
      <c r="B6054">
        <v>12.6</v>
      </c>
      <c r="C6054">
        <v>12.9</v>
      </c>
      <c r="D6054">
        <v>12.14</v>
      </c>
      <c r="E6054">
        <v>12.14</v>
      </c>
    </row>
    <row r="6055" spans="1:5">
      <c r="A6055" s="55">
        <v>41652</v>
      </c>
      <c r="B6055">
        <v>12.18</v>
      </c>
      <c r="C6055">
        <v>13.65</v>
      </c>
      <c r="D6055">
        <v>11.82</v>
      </c>
      <c r="E6055">
        <v>13.28</v>
      </c>
    </row>
    <row r="6056" spans="1:5">
      <c r="A6056" s="55">
        <v>41653</v>
      </c>
      <c r="B6056">
        <v>12.89</v>
      </c>
      <c r="C6056">
        <v>12.9</v>
      </c>
      <c r="D6056">
        <v>11.96</v>
      </c>
      <c r="E6056">
        <v>12.28</v>
      </c>
    </row>
    <row r="6057" spans="1:5">
      <c r="A6057" s="55">
        <v>41654</v>
      </c>
      <c r="B6057">
        <v>12.15</v>
      </c>
      <c r="C6057">
        <v>12.4</v>
      </c>
      <c r="D6057">
        <v>11.81</v>
      </c>
      <c r="E6057">
        <v>12.28</v>
      </c>
    </row>
    <row r="6058" spans="1:5">
      <c r="A6058" s="55">
        <v>41655</v>
      </c>
      <c r="B6058">
        <v>12.32</v>
      </c>
      <c r="C6058">
        <v>12.66</v>
      </c>
      <c r="D6058">
        <v>12.28</v>
      </c>
      <c r="E6058">
        <v>12.53</v>
      </c>
    </row>
    <row r="6059" spans="1:5">
      <c r="A6059" s="55">
        <v>41656</v>
      </c>
      <c r="B6059">
        <v>12.34</v>
      </c>
      <c r="C6059">
        <v>12.93</v>
      </c>
      <c r="D6059">
        <v>12.04</v>
      </c>
      <c r="E6059">
        <v>12.44</v>
      </c>
    </row>
    <row r="6060" spans="1:5">
      <c r="A6060" s="55">
        <v>41660</v>
      </c>
      <c r="B6060">
        <v>12.63</v>
      </c>
      <c r="C6060">
        <v>13.42</v>
      </c>
      <c r="D6060">
        <v>12.61</v>
      </c>
      <c r="E6060">
        <v>12.87</v>
      </c>
    </row>
    <row r="6061" spans="1:5">
      <c r="A6061" s="55">
        <v>41661</v>
      </c>
      <c r="B6061">
        <v>12.57</v>
      </c>
      <c r="C6061">
        <v>13.12</v>
      </c>
      <c r="D6061">
        <v>12.55</v>
      </c>
      <c r="E6061">
        <v>12.84</v>
      </c>
    </row>
    <row r="6062" spans="1:5">
      <c r="A6062" s="55">
        <v>41662</v>
      </c>
      <c r="B6062">
        <v>13.67</v>
      </c>
      <c r="C6062">
        <v>14.66</v>
      </c>
      <c r="D6062">
        <v>13.67</v>
      </c>
      <c r="E6062">
        <v>13.77</v>
      </c>
    </row>
    <row r="6063" spans="1:5">
      <c r="A6063" s="55">
        <v>41663</v>
      </c>
      <c r="B6063">
        <v>14.95</v>
      </c>
      <c r="C6063">
        <v>18.14</v>
      </c>
      <c r="D6063">
        <v>14.92</v>
      </c>
      <c r="E6063">
        <v>18.14</v>
      </c>
    </row>
    <row r="6064" spans="1:5">
      <c r="A6064" s="55">
        <v>41666</v>
      </c>
      <c r="B6064">
        <v>17.29</v>
      </c>
      <c r="C6064">
        <v>18.989999999999998</v>
      </c>
      <c r="D6064">
        <v>16.850000000000001</v>
      </c>
      <c r="E6064">
        <v>17.420000000000002</v>
      </c>
    </row>
    <row r="6065" spans="1:5">
      <c r="A6065" s="55">
        <v>41667</v>
      </c>
      <c r="B6065">
        <v>17.27</v>
      </c>
      <c r="C6065">
        <v>17.28</v>
      </c>
      <c r="D6065">
        <v>15.8</v>
      </c>
      <c r="E6065">
        <v>15.8</v>
      </c>
    </row>
    <row r="6066" spans="1:5">
      <c r="A6066" s="55">
        <v>41668</v>
      </c>
      <c r="B6066">
        <v>17.95</v>
      </c>
      <c r="C6066">
        <v>18.04</v>
      </c>
      <c r="D6066">
        <v>16.71</v>
      </c>
      <c r="E6066">
        <v>17.350000000000001</v>
      </c>
    </row>
    <row r="6067" spans="1:5">
      <c r="A6067" s="55">
        <v>41669</v>
      </c>
      <c r="B6067">
        <v>16.37</v>
      </c>
      <c r="C6067">
        <v>17.39</v>
      </c>
      <c r="D6067">
        <v>15.96</v>
      </c>
      <c r="E6067">
        <v>17.29</v>
      </c>
    </row>
    <row r="6068" spans="1:5">
      <c r="A6068" s="55">
        <v>41670</v>
      </c>
      <c r="B6068">
        <v>18.71</v>
      </c>
      <c r="C6068">
        <v>18.989999999999998</v>
      </c>
      <c r="D6068">
        <v>17.27</v>
      </c>
      <c r="E6068">
        <v>18.41</v>
      </c>
    </row>
    <row r="6069" spans="1:5">
      <c r="A6069" s="55">
        <v>41673</v>
      </c>
      <c r="B6069">
        <v>18.57</v>
      </c>
      <c r="C6069">
        <v>21.48</v>
      </c>
      <c r="D6069">
        <v>18.34</v>
      </c>
      <c r="E6069">
        <v>21.44</v>
      </c>
    </row>
    <row r="6070" spans="1:5">
      <c r="A6070" s="55">
        <v>41674</v>
      </c>
      <c r="B6070">
        <v>19.989999999999998</v>
      </c>
      <c r="C6070">
        <v>20.07</v>
      </c>
      <c r="D6070">
        <v>18.440000000000001</v>
      </c>
      <c r="E6070">
        <v>19.11</v>
      </c>
    </row>
    <row r="6071" spans="1:5">
      <c r="A6071" s="55">
        <v>41675</v>
      </c>
      <c r="B6071">
        <v>19.59</v>
      </c>
      <c r="C6071">
        <v>20.72</v>
      </c>
      <c r="D6071">
        <v>19.13</v>
      </c>
      <c r="E6071">
        <v>19.95</v>
      </c>
    </row>
    <row r="6072" spans="1:5">
      <c r="A6072" s="55">
        <v>41676</v>
      </c>
      <c r="B6072">
        <v>19.09</v>
      </c>
      <c r="C6072">
        <v>19.09</v>
      </c>
      <c r="D6072">
        <v>17.09</v>
      </c>
      <c r="E6072">
        <v>17.23</v>
      </c>
    </row>
    <row r="6073" spans="1:5">
      <c r="A6073" s="55">
        <v>41677</v>
      </c>
      <c r="B6073">
        <v>16.149999999999999</v>
      </c>
      <c r="C6073">
        <v>16.309999999999999</v>
      </c>
      <c r="D6073">
        <v>15.09</v>
      </c>
      <c r="E6073">
        <v>15.29</v>
      </c>
    </row>
    <row r="6074" spans="1:5">
      <c r="A6074" s="55">
        <v>41680</v>
      </c>
      <c r="B6074">
        <v>15.63</v>
      </c>
      <c r="C6074">
        <v>15.76</v>
      </c>
      <c r="D6074">
        <v>15.1</v>
      </c>
      <c r="E6074">
        <v>15.26</v>
      </c>
    </row>
    <row r="6075" spans="1:5">
      <c r="A6075" s="55">
        <v>41681</v>
      </c>
      <c r="B6075">
        <v>15.29</v>
      </c>
      <c r="C6075">
        <v>15.29</v>
      </c>
      <c r="D6075">
        <v>14.08</v>
      </c>
      <c r="E6075">
        <v>14.51</v>
      </c>
    </row>
    <row r="6076" spans="1:5">
      <c r="A6076" s="55">
        <v>41682</v>
      </c>
      <c r="B6076">
        <v>14.31</v>
      </c>
      <c r="C6076">
        <v>14.64</v>
      </c>
      <c r="D6076">
        <v>14.02</v>
      </c>
      <c r="E6076">
        <v>14.3</v>
      </c>
    </row>
    <row r="6077" spans="1:5">
      <c r="A6077" s="55">
        <v>41683</v>
      </c>
      <c r="B6077">
        <v>15.24</v>
      </c>
      <c r="C6077">
        <v>15.24</v>
      </c>
      <c r="D6077">
        <v>13.98</v>
      </c>
      <c r="E6077">
        <v>14.14</v>
      </c>
    </row>
    <row r="6078" spans="1:5">
      <c r="A6078" s="55">
        <v>41684</v>
      </c>
      <c r="B6078">
        <v>14.21</v>
      </c>
      <c r="C6078">
        <v>14.22</v>
      </c>
      <c r="D6078">
        <v>13.44</v>
      </c>
      <c r="E6078">
        <v>13.57</v>
      </c>
    </row>
    <row r="6079" spans="1:5">
      <c r="A6079" s="55">
        <v>41688</v>
      </c>
      <c r="B6079">
        <v>13.95</v>
      </c>
      <c r="C6079">
        <v>14.51</v>
      </c>
      <c r="D6079">
        <v>13.77</v>
      </c>
      <c r="E6079">
        <v>13.87</v>
      </c>
    </row>
    <row r="6080" spans="1:5">
      <c r="A6080" s="55">
        <v>41689</v>
      </c>
      <c r="B6080">
        <v>14.85</v>
      </c>
      <c r="C6080">
        <v>15.73</v>
      </c>
      <c r="D6080">
        <v>14.12</v>
      </c>
      <c r="E6080">
        <v>15.5</v>
      </c>
    </row>
    <row r="6081" spans="1:5">
      <c r="A6081" s="55">
        <v>41690</v>
      </c>
      <c r="B6081">
        <v>15.28</v>
      </c>
      <c r="C6081">
        <v>15.8</v>
      </c>
      <c r="D6081">
        <v>14.59</v>
      </c>
      <c r="E6081">
        <v>14.79</v>
      </c>
    </row>
    <row r="6082" spans="1:5">
      <c r="A6082" s="55">
        <v>41691</v>
      </c>
      <c r="B6082">
        <v>14.74</v>
      </c>
      <c r="C6082">
        <v>14.79</v>
      </c>
      <c r="D6082">
        <v>14.19</v>
      </c>
      <c r="E6082">
        <v>14.68</v>
      </c>
    </row>
    <row r="6083" spans="1:5">
      <c r="A6083" s="55">
        <v>41694</v>
      </c>
      <c r="B6083">
        <v>14.83</v>
      </c>
      <c r="C6083">
        <v>14.83</v>
      </c>
      <c r="D6083">
        <v>13.97</v>
      </c>
      <c r="E6083">
        <v>14.23</v>
      </c>
    </row>
    <row r="6084" spans="1:5">
      <c r="A6084" s="55">
        <v>41695</v>
      </c>
      <c r="B6084">
        <v>14.17</v>
      </c>
      <c r="C6084">
        <v>14.83</v>
      </c>
      <c r="D6084">
        <v>13.66</v>
      </c>
      <c r="E6084">
        <v>13.67</v>
      </c>
    </row>
    <row r="6085" spans="1:5">
      <c r="A6085" s="55">
        <v>41696</v>
      </c>
      <c r="B6085">
        <v>13.83</v>
      </c>
      <c r="C6085">
        <v>14.54</v>
      </c>
      <c r="D6085">
        <v>13.73</v>
      </c>
      <c r="E6085">
        <v>14.35</v>
      </c>
    </row>
    <row r="6086" spans="1:5">
      <c r="A6086" s="55">
        <v>41697</v>
      </c>
      <c r="B6086">
        <v>14.56</v>
      </c>
      <c r="C6086">
        <v>14.69</v>
      </c>
      <c r="D6086">
        <v>13.92</v>
      </c>
      <c r="E6086">
        <v>14.04</v>
      </c>
    </row>
    <row r="6087" spans="1:5">
      <c r="A6087" s="55">
        <v>41698</v>
      </c>
      <c r="B6087">
        <v>14.22</v>
      </c>
      <c r="C6087">
        <v>14.79</v>
      </c>
      <c r="D6087">
        <v>13.49</v>
      </c>
      <c r="E6087">
        <v>14</v>
      </c>
    </row>
    <row r="6088" spans="1:5">
      <c r="A6088" s="55">
        <v>41701</v>
      </c>
      <c r="B6088">
        <v>16.47</v>
      </c>
      <c r="C6088">
        <v>16.78</v>
      </c>
      <c r="D6088">
        <v>15.38</v>
      </c>
      <c r="E6088">
        <v>16</v>
      </c>
    </row>
    <row r="6089" spans="1:5">
      <c r="A6089" s="55">
        <v>41702</v>
      </c>
      <c r="B6089">
        <v>14.53</v>
      </c>
      <c r="C6089">
        <v>14.54</v>
      </c>
      <c r="D6089">
        <v>14</v>
      </c>
      <c r="E6089">
        <v>14.1</v>
      </c>
    </row>
    <row r="6090" spans="1:5">
      <c r="A6090" s="55">
        <v>41703</v>
      </c>
      <c r="B6090">
        <v>14.13</v>
      </c>
      <c r="C6090">
        <v>14.32</v>
      </c>
      <c r="D6090">
        <v>13.81</v>
      </c>
      <c r="E6090">
        <v>13.89</v>
      </c>
    </row>
    <row r="6091" spans="1:5">
      <c r="A6091" s="55">
        <v>41704</v>
      </c>
      <c r="B6091">
        <v>13.82</v>
      </c>
      <c r="C6091">
        <v>14.42</v>
      </c>
      <c r="D6091">
        <v>13.73</v>
      </c>
      <c r="E6091">
        <v>14.21</v>
      </c>
    </row>
    <row r="6092" spans="1:5">
      <c r="A6092" s="55">
        <v>41705</v>
      </c>
      <c r="B6092">
        <v>13.51</v>
      </c>
      <c r="C6092">
        <v>14.43</v>
      </c>
      <c r="D6092">
        <v>13.51</v>
      </c>
      <c r="E6092">
        <v>14.11</v>
      </c>
    </row>
    <row r="6093" spans="1:5">
      <c r="A6093" s="55">
        <v>41708</v>
      </c>
      <c r="B6093">
        <v>14.76</v>
      </c>
      <c r="C6093">
        <v>15.28</v>
      </c>
      <c r="D6093">
        <v>14.2</v>
      </c>
      <c r="E6093">
        <v>14.2</v>
      </c>
    </row>
    <row r="6094" spans="1:5">
      <c r="A6094" s="55">
        <v>41709</v>
      </c>
      <c r="B6094">
        <v>14.22</v>
      </c>
      <c r="C6094">
        <v>14.93</v>
      </c>
      <c r="D6094">
        <v>13.84</v>
      </c>
      <c r="E6094">
        <v>14.8</v>
      </c>
    </row>
    <row r="6095" spans="1:5">
      <c r="A6095" s="55">
        <v>41710</v>
      </c>
      <c r="B6095">
        <v>15.37</v>
      </c>
      <c r="C6095">
        <v>15.64</v>
      </c>
      <c r="D6095">
        <v>14.43</v>
      </c>
      <c r="E6095">
        <v>14.47</v>
      </c>
    </row>
    <row r="6096" spans="1:5">
      <c r="A6096" s="55">
        <v>41711</v>
      </c>
      <c r="B6096">
        <v>14.28</v>
      </c>
      <c r="C6096">
        <v>16.66</v>
      </c>
      <c r="D6096">
        <v>14.24</v>
      </c>
      <c r="E6096">
        <v>16.22</v>
      </c>
    </row>
    <row r="6097" spans="1:5">
      <c r="A6097" s="55">
        <v>41712</v>
      </c>
      <c r="B6097">
        <v>16.739999999999998</v>
      </c>
      <c r="C6097">
        <v>18.22</v>
      </c>
      <c r="D6097">
        <v>16.09</v>
      </c>
      <c r="E6097">
        <v>17.82</v>
      </c>
    </row>
    <row r="6098" spans="1:5">
      <c r="A6098" s="55">
        <v>41715</v>
      </c>
      <c r="B6098">
        <v>16.39</v>
      </c>
      <c r="C6098">
        <v>16.399999999999999</v>
      </c>
      <c r="D6098">
        <v>15.37</v>
      </c>
      <c r="E6098">
        <v>15.64</v>
      </c>
    </row>
    <row r="6099" spans="1:5">
      <c r="A6099" s="55">
        <v>41716</v>
      </c>
      <c r="B6099">
        <v>15.42</v>
      </c>
      <c r="C6099">
        <v>15.47</v>
      </c>
      <c r="D6099">
        <v>14.16</v>
      </c>
      <c r="E6099">
        <v>14.52</v>
      </c>
    </row>
    <row r="6100" spans="1:5">
      <c r="A6100" s="55">
        <v>41717</v>
      </c>
      <c r="B6100">
        <v>14.56</v>
      </c>
      <c r="C6100">
        <v>15.95</v>
      </c>
      <c r="D6100">
        <v>13.89</v>
      </c>
      <c r="E6100">
        <v>15.12</v>
      </c>
    </row>
    <row r="6101" spans="1:5">
      <c r="A6101" s="55">
        <v>41718</v>
      </c>
      <c r="B6101">
        <v>15.58</v>
      </c>
      <c r="C6101">
        <v>15.62</v>
      </c>
      <c r="D6101">
        <v>14.5</v>
      </c>
      <c r="E6101">
        <v>14.52</v>
      </c>
    </row>
    <row r="6102" spans="1:5">
      <c r="A6102" s="55">
        <v>41719</v>
      </c>
      <c r="B6102">
        <v>13.96</v>
      </c>
      <c r="C6102">
        <v>15.17</v>
      </c>
      <c r="D6102">
        <v>13.77</v>
      </c>
      <c r="E6102">
        <v>15</v>
      </c>
    </row>
    <row r="6103" spans="1:5">
      <c r="A6103" s="55">
        <v>41722</v>
      </c>
      <c r="B6103">
        <v>14.7</v>
      </c>
      <c r="C6103">
        <v>16.07</v>
      </c>
      <c r="D6103">
        <v>14.56</v>
      </c>
      <c r="E6103">
        <v>15.09</v>
      </c>
    </row>
    <row r="6104" spans="1:5">
      <c r="A6104" s="55">
        <v>41723</v>
      </c>
      <c r="B6104">
        <v>14.16</v>
      </c>
      <c r="C6104">
        <v>15.05</v>
      </c>
      <c r="D6104">
        <v>13.96</v>
      </c>
      <c r="E6104">
        <v>14.02</v>
      </c>
    </row>
    <row r="6105" spans="1:5">
      <c r="A6105" s="55">
        <v>41724</v>
      </c>
      <c r="B6105">
        <v>13.64</v>
      </c>
      <c r="C6105">
        <v>15.28</v>
      </c>
      <c r="D6105">
        <v>13.46</v>
      </c>
      <c r="E6105">
        <v>14.93</v>
      </c>
    </row>
    <row r="6106" spans="1:5">
      <c r="A6106" s="55">
        <v>41725</v>
      </c>
      <c r="B6106">
        <v>15</v>
      </c>
      <c r="C6106">
        <v>15.63</v>
      </c>
      <c r="D6106">
        <v>14.49</v>
      </c>
      <c r="E6106">
        <v>14.62</v>
      </c>
    </row>
    <row r="6107" spans="1:5">
      <c r="A6107" s="55">
        <v>41726</v>
      </c>
      <c r="B6107">
        <v>14.15</v>
      </c>
      <c r="C6107">
        <v>14.86</v>
      </c>
      <c r="D6107">
        <v>13.73</v>
      </c>
      <c r="E6107">
        <v>14.41</v>
      </c>
    </row>
    <row r="6108" spans="1:5">
      <c r="A6108" s="55">
        <v>41729</v>
      </c>
      <c r="B6108">
        <v>13.88</v>
      </c>
      <c r="C6108">
        <v>14.16</v>
      </c>
      <c r="D6108">
        <v>13.57</v>
      </c>
      <c r="E6108">
        <v>13.88</v>
      </c>
    </row>
    <row r="6109" spans="1:5">
      <c r="A6109" s="55">
        <v>41730</v>
      </c>
      <c r="B6109">
        <v>13.43</v>
      </c>
      <c r="C6109">
        <v>13.56</v>
      </c>
      <c r="D6109">
        <v>13.06</v>
      </c>
      <c r="E6109">
        <v>13.1</v>
      </c>
    </row>
    <row r="6110" spans="1:5">
      <c r="A6110" s="55">
        <v>41731</v>
      </c>
      <c r="B6110">
        <v>13.17</v>
      </c>
      <c r="C6110">
        <v>13.35</v>
      </c>
      <c r="D6110">
        <v>12.92</v>
      </c>
      <c r="E6110">
        <v>13.09</v>
      </c>
    </row>
    <row r="6111" spans="1:5">
      <c r="A6111" s="55">
        <v>41732</v>
      </c>
      <c r="B6111">
        <v>13.02</v>
      </c>
      <c r="C6111">
        <v>13.7</v>
      </c>
      <c r="D6111">
        <v>13.02</v>
      </c>
      <c r="E6111">
        <v>13.37</v>
      </c>
    </row>
    <row r="6112" spans="1:5">
      <c r="A6112" s="55">
        <v>41733</v>
      </c>
      <c r="B6112">
        <v>12.88</v>
      </c>
      <c r="C6112">
        <v>14.55</v>
      </c>
      <c r="D6112">
        <v>12.6</v>
      </c>
      <c r="E6112">
        <v>13.96</v>
      </c>
    </row>
    <row r="6113" spans="1:5">
      <c r="A6113" s="55">
        <v>41736</v>
      </c>
      <c r="B6113">
        <v>14.96</v>
      </c>
      <c r="C6113">
        <v>16.010000000000002</v>
      </c>
      <c r="D6113">
        <v>14.57</v>
      </c>
      <c r="E6113">
        <v>15.57</v>
      </c>
    </row>
    <row r="6114" spans="1:5">
      <c r="A6114" s="55">
        <v>41737</v>
      </c>
      <c r="B6114">
        <v>15.59</v>
      </c>
      <c r="C6114">
        <v>16.2</v>
      </c>
      <c r="D6114">
        <v>14.81</v>
      </c>
      <c r="E6114">
        <v>14.89</v>
      </c>
    </row>
    <row r="6115" spans="1:5">
      <c r="A6115" s="55">
        <v>41738</v>
      </c>
      <c r="B6115">
        <v>14.58</v>
      </c>
      <c r="C6115">
        <v>14.94</v>
      </c>
      <c r="D6115">
        <v>13.7</v>
      </c>
      <c r="E6115">
        <v>13.82</v>
      </c>
    </row>
    <row r="6116" spans="1:5">
      <c r="A6116" s="55">
        <v>41739</v>
      </c>
      <c r="B6116">
        <v>13.98</v>
      </c>
      <c r="C6116">
        <v>16.38</v>
      </c>
      <c r="D6116">
        <v>13.81</v>
      </c>
      <c r="E6116">
        <v>15.89</v>
      </c>
    </row>
    <row r="6117" spans="1:5">
      <c r="A6117" s="55">
        <v>41740</v>
      </c>
      <c r="B6117">
        <v>16.66</v>
      </c>
      <c r="C6117">
        <v>17.850000000000001</v>
      </c>
      <c r="D6117">
        <v>15.89</v>
      </c>
      <c r="E6117">
        <v>17.03</v>
      </c>
    </row>
    <row r="6118" spans="1:5">
      <c r="A6118" s="55">
        <v>41743</v>
      </c>
      <c r="B6118">
        <v>16.14</v>
      </c>
      <c r="C6118">
        <v>17.399999999999999</v>
      </c>
      <c r="D6118">
        <v>16.100000000000001</v>
      </c>
      <c r="E6118">
        <v>16.11</v>
      </c>
    </row>
    <row r="6119" spans="1:5">
      <c r="A6119" s="55">
        <v>41744</v>
      </c>
      <c r="B6119">
        <v>16.14</v>
      </c>
      <c r="C6119">
        <v>17.5</v>
      </c>
      <c r="D6119">
        <v>15.47</v>
      </c>
      <c r="E6119">
        <v>15.61</v>
      </c>
    </row>
    <row r="6120" spans="1:5">
      <c r="A6120" s="55">
        <v>41745</v>
      </c>
      <c r="B6120">
        <v>14.89</v>
      </c>
      <c r="C6120">
        <v>15.27</v>
      </c>
      <c r="D6120">
        <v>14.05</v>
      </c>
      <c r="E6120">
        <v>14.18</v>
      </c>
    </row>
    <row r="6121" spans="1:5">
      <c r="A6121" s="55">
        <v>41746</v>
      </c>
      <c r="B6121">
        <v>14.09</v>
      </c>
      <c r="C6121">
        <v>14.17</v>
      </c>
      <c r="D6121">
        <v>13.07</v>
      </c>
      <c r="E6121">
        <v>13.36</v>
      </c>
    </row>
    <row r="6122" spans="1:5">
      <c r="A6122" s="55">
        <v>41750</v>
      </c>
      <c r="B6122">
        <v>14.1</v>
      </c>
      <c r="C6122">
        <v>14.11</v>
      </c>
      <c r="D6122">
        <v>13.17</v>
      </c>
      <c r="E6122">
        <v>13.25</v>
      </c>
    </row>
    <row r="6123" spans="1:5">
      <c r="A6123" s="55">
        <v>41751</v>
      </c>
      <c r="B6123">
        <v>13.13</v>
      </c>
      <c r="C6123">
        <v>13.26</v>
      </c>
      <c r="D6123">
        <v>12.9</v>
      </c>
      <c r="E6123">
        <v>13.19</v>
      </c>
    </row>
    <row r="6124" spans="1:5">
      <c r="A6124" s="55">
        <v>41752</v>
      </c>
      <c r="B6124">
        <v>13.35</v>
      </c>
      <c r="C6124">
        <v>13.75</v>
      </c>
      <c r="D6124">
        <v>13.27</v>
      </c>
      <c r="E6124">
        <v>13.27</v>
      </c>
    </row>
    <row r="6125" spans="1:5">
      <c r="A6125" s="55">
        <v>41753</v>
      </c>
      <c r="B6125">
        <v>13.36</v>
      </c>
      <c r="C6125">
        <v>14.08</v>
      </c>
      <c r="D6125">
        <v>13.09</v>
      </c>
      <c r="E6125">
        <v>13.32</v>
      </c>
    </row>
    <row r="6126" spans="1:5">
      <c r="A6126" s="55">
        <v>41754</v>
      </c>
      <c r="B6126">
        <v>13.93</v>
      </c>
      <c r="C6126">
        <v>14.67</v>
      </c>
      <c r="D6126">
        <v>13.91</v>
      </c>
      <c r="E6126">
        <v>14.06</v>
      </c>
    </row>
    <row r="6127" spans="1:5">
      <c r="A6127" s="55">
        <v>41757</v>
      </c>
      <c r="B6127">
        <v>14.27</v>
      </c>
      <c r="C6127">
        <v>15.28</v>
      </c>
      <c r="D6127">
        <v>13.82</v>
      </c>
      <c r="E6127">
        <v>13.97</v>
      </c>
    </row>
    <row r="6128" spans="1:5">
      <c r="A6128" s="55">
        <v>41758</v>
      </c>
      <c r="B6128">
        <v>13.88</v>
      </c>
      <c r="C6128">
        <v>14.24</v>
      </c>
      <c r="D6128">
        <v>13.61</v>
      </c>
      <c r="E6128">
        <v>13.71</v>
      </c>
    </row>
    <row r="6129" spans="1:5">
      <c r="A6129" s="55">
        <v>41759</v>
      </c>
      <c r="B6129">
        <v>14.05</v>
      </c>
      <c r="C6129">
        <v>14.18</v>
      </c>
      <c r="D6129">
        <v>13.34</v>
      </c>
      <c r="E6129">
        <v>13.41</v>
      </c>
    </row>
    <row r="6130" spans="1:5">
      <c r="A6130" s="55">
        <v>41760</v>
      </c>
      <c r="B6130">
        <v>13.64</v>
      </c>
      <c r="C6130">
        <v>13.75</v>
      </c>
      <c r="D6130">
        <v>13.1</v>
      </c>
      <c r="E6130">
        <v>13.25</v>
      </c>
    </row>
    <row r="6131" spans="1:5">
      <c r="A6131" s="55">
        <v>41761</v>
      </c>
      <c r="B6131">
        <v>13.15</v>
      </c>
      <c r="C6131">
        <v>13.5</v>
      </c>
      <c r="D6131">
        <v>12.83</v>
      </c>
      <c r="E6131">
        <v>12.91</v>
      </c>
    </row>
    <row r="6132" spans="1:5">
      <c r="A6132" s="55">
        <v>41764</v>
      </c>
      <c r="B6132">
        <v>13.95</v>
      </c>
      <c r="C6132">
        <v>14.2</v>
      </c>
      <c r="D6132">
        <v>13.08</v>
      </c>
      <c r="E6132">
        <v>13.29</v>
      </c>
    </row>
    <row r="6133" spans="1:5">
      <c r="A6133" s="55">
        <v>41765</v>
      </c>
      <c r="B6133">
        <v>13.65</v>
      </c>
      <c r="C6133">
        <v>13.9</v>
      </c>
      <c r="D6133">
        <v>13.28</v>
      </c>
      <c r="E6133">
        <v>13.8</v>
      </c>
    </row>
    <row r="6134" spans="1:5">
      <c r="A6134" s="55">
        <v>41766</v>
      </c>
      <c r="B6134">
        <v>13.64</v>
      </c>
      <c r="C6134">
        <v>14.49</v>
      </c>
      <c r="D6134">
        <v>13.39</v>
      </c>
      <c r="E6134">
        <v>13.4</v>
      </c>
    </row>
    <row r="6135" spans="1:5">
      <c r="A6135" s="55">
        <v>41767</v>
      </c>
      <c r="B6135">
        <v>13.69</v>
      </c>
      <c r="C6135">
        <v>13.88</v>
      </c>
      <c r="D6135">
        <v>12.92</v>
      </c>
      <c r="E6135">
        <v>13.43</v>
      </c>
    </row>
    <row r="6136" spans="1:5">
      <c r="A6136" s="55">
        <v>41768</v>
      </c>
      <c r="B6136">
        <v>13.55</v>
      </c>
      <c r="C6136">
        <v>14.03</v>
      </c>
      <c r="D6136">
        <v>12.87</v>
      </c>
      <c r="E6136">
        <v>12.92</v>
      </c>
    </row>
    <row r="6137" spans="1:5">
      <c r="A6137" s="55">
        <v>41771</v>
      </c>
      <c r="B6137">
        <v>12.46</v>
      </c>
      <c r="C6137">
        <v>12.58</v>
      </c>
      <c r="D6137">
        <v>11.88</v>
      </c>
      <c r="E6137">
        <v>12.23</v>
      </c>
    </row>
    <row r="6138" spans="1:5">
      <c r="A6138" s="55">
        <v>41772</v>
      </c>
      <c r="B6138">
        <v>12.36</v>
      </c>
      <c r="C6138">
        <v>12.74</v>
      </c>
      <c r="D6138">
        <v>12.05</v>
      </c>
      <c r="E6138">
        <v>12.13</v>
      </c>
    </row>
    <row r="6139" spans="1:5">
      <c r="A6139" s="55">
        <v>41773</v>
      </c>
      <c r="B6139">
        <v>12.42</v>
      </c>
      <c r="C6139">
        <v>12.51</v>
      </c>
      <c r="D6139">
        <v>12.03</v>
      </c>
      <c r="E6139">
        <v>12.17</v>
      </c>
    </row>
    <row r="6140" spans="1:5">
      <c r="A6140" s="55">
        <v>41774</v>
      </c>
      <c r="B6140">
        <v>12.73</v>
      </c>
      <c r="C6140">
        <v>13.77</v>
      </c>
      <c r="D6140">
        <v>12.72</v>
      </c>
      <c r="E6140">
        <v>13.17</v>
      </c>
    </row>
    <row r="6141" spans="1:5">
      <c r="A6141" s="55">
        <v>41775</v>
      </c>
      <c r="B6141">
        <v>13.31</v>
      </c>
      <c r="C6141">
        <v>13.66</v>
      </c>
      <c r="D6141">
        <v>12.26</v>
      </c>
      <c r="E6141">
        <v>12.44</v>
      </c>
    </row>
    <row r="6142" spans="1:5">
      <c r="A6142" s="55">
        <v>41778</v>
      </c>
      <c r="B6142">
        <v>13.17</v>
      </c>
      <c r="C6142">
        <v>13.21</v>
      </c>
      <c r="D6142">
        <v>12.28</v>
      </c>
      <c r="E6142">
        <v>12.42</v>
      </c>
    </row>
    <row r="6143" spans="1:5">
      <c r="A6143" s="55">
        <v>41779</v>
      </c>
      <c r="B6143">
        <v>12.69</v>
      </c>
      <c r="C6143">
        <v>13.3</v>
      </c>
      <c r="D6143">
        <v>12.32</v>
      </c>
      <c r="E6143">
        <v>12.96</v>
      </c>
    </row>
    <row r="6144" spans="1:5">
      <c r="A6144" s="55">
        <v>41780</v>
      </c>
      <c r="B6144">
        <v>12.38</v>
      </c>
      <c r="C6144">
        <v>12.46</v>
      </c>
      <c r="D6144">
        <v>11.8</v>
      </c>
      <c r="E6144">
        <v>11.91</v>
      </c>
    </row>
    <row r="6145" spans="1:5">
      <c r="A6145" s="55">
        <v>41781</v>
      </c>
      <c r="B6145">
        <v>11.93</v>
      </c>
      <c r="C6145">
        <v>12.09</v>
      </c>
      <c r="D6145">
        <v>11.68</v>
      </c>
      <c r="E6145">
        <v>12.03</v>
      </c>
    </row>
    <row r="6146" spans="1:5">
      <c r="A6146" s="55">
        <v>41782</v>
      </c>
      <c r="B6146">
        <v>11.96</v>
      </c>
      <c r="C6146">
        <v>11.97</v>
      </c>
      <c r="D6146">
        <v>11.36</v>
      </c>
      <c r="E6146">
        <v>11.36</v>
      </c>
    </row>
    <row r="6147" spans="1:5">
      <c r="A6147" s="55">
        <v>41786</v>
      </c>
      <c r="B6147">
        <v>11.69</v>
      </c>
      <c r="C6147">
        <v>11.84</v>
      </c>
      <c r="D6147">
        <v>11.5</v>
      </c>
      <c r="E6147">
        <v>11.51</v>
      </c>
    </row>
    <row r="6148" spans="1:5">
      <c r="A6148" s="55">
        <v>41787</v>
      </c>
      <c r="B6148">
        <v>11.6</v>
      </c>
      <c r="C6148">
        <v>11.86</v>
      </c>
      <c r="D6148">
        <v>11.5</v>
      </c>
      <c r="E6148">
        <v>11.68</v>
      </c>
    </row>
    <row r="6149" spans="1:5">
      <c r="A6149" s="55">
        <v>41788</v>
      </c>
      <c r="B6149">
        <v>11.58</v>
      </c>
      <c r="C6149">
        <v>11.82</v>
      </c>
      <c r="D6149">
        <v>11.41</v>
      </c>
      <c r="E6149">
        <v>11.57</v>
      </c>
    </row>
    <row r="6150" spans="1:5">
      <c r="A6150" s="55">
        <v>41789</v>
      </c>
      <c r="B6150">
        <v>11.66</v>
      </c>
      <c r="C6150">
        <v>11.7</v>
      </c>
      <c r="D6150">
        <v>11.32</v>
      </c>
      <c r="E6150">
        <v>11.4</v>
      </c>
    </row>
    <row r="6151" spans="1:5">
      <c r="A6151" s="55">
        <v>41792</v>
      </c>
      <c r="B6151">
        <v>11.69</v>
      </c>
      <c r="C6151">
        <v>12.17</v>
      </c>
      <c r="D6151">
        <v>11.29</v>
      </c>
      <c r="E6151">
        <v>11.58</v>
      </c>
    </row>
    <row r="6152" spans="1:5">
      <c r="A6152" s="55">
        <v>41793</v>
      </c>
      <c r="B6152">
        <v>12.03</v>
      </c>
      <c r="C6152">
        <v>12.13</v>
      </c>
      <c r="D6152">
        <v>11.72</v>
      </c>
      <c r="E6152">
        <v>11.87</v>
      </c>
    </row>
    <row r="6153" spans="1:5">
      <c r="A6153" s="55">
        <v>41794</v>
      </c>
      <c r="B6153">
        <v>12.15</v>
      </c>
      <c r="C6153">
        <v>12.33</v>
      </c>
      <c r="D6153">
        <v>11.91</v>
      </c>
      <c r="E6153">
        <v>12.08</v>
      </c>
    </row>
    <row r="6154" spans="1:5">
      <c r="A6154" s="55">
        <v>41795</v>
      </c>
      <c r="B6154">
        <v>12.09</v>
      </c>
      <c r="C6154">
        <v>12.34</v>
      </c>
      <c r="D6154">
        <v>11.44</v>
      </c>
      <c r="E6154">
        <v>11.68</v>
      </c>
    </row>
    <row r="6155" spans="1:5">
      <c r="A6155" s="55">
        <v>41796</v>
      </c>
      <c r="B6155">
        <v>11.32</v>
      </c>
      <c r="C6155">
        <v>11.39</v>
      </c>
      <c r="D6155">
        <v>10.73</v>
      </c>
      <c r="E6155">
        <v>10.73</v>
      </c>
    </row>
    <row r="6156" spans="1:5">
      <c r="A6156" s="55">
        <v>41799</v>
      </c>
      <c r="B6156">
        <v>11.23</v>
      </c>
      <c r="C6156">
        <v>11.51</v>
      </c>
      <c r="D6156">
        <v>10.99</v>
      </c>
      <c r="E6156">
        <v>11.15</v>
      </c>
    </row>
    <row r="6157" spans="1:5">
      <c r="A6157" s="55">
        <v>41800</v>
      </c>
      <c r="B6157">
        <v>11.3</v>
      </c>
      <c r="C6157">
        <v>11.66</v>
      </c>
      <c r="D6157">
        <v>10.93</v>
      </c>
      <c r="E6157">
        <v>10.99</v>
      </c>
    </row>
    <row r="6158" spans="1:5">
      <c r="A6158" s="55">
        <v>41801</v>
      </c>
      <c r="B6158">
        <v>11.42</v>
      </c>
      <c r="C6158">
        <v>11.87</v>
      </c>
      <c r="D6158">
        <v>11.19</v>
      </c>
      <c r="E6158">
        <v>11.6</v>
      </c>
    </row>
    <row r="6159" spans="1:5">
      <c r="A6159" s="55">
        <v>41802</v>
      </c>
      <c r="B6159">
        <v>11.81</v>
      </c>
      <c r="C6159">
        <v>12.81</v>
      </c>
      <c r="D6159">
        <v>11.71</v>
      </c>
      <c r="E6159">
        <v>12.56</v>
      </c>
    </row>
    <row r="6160" spans="1:5">
      <c r="A6160" s="55">
        <v>41803</v>
      </c>
      <c r="B6160">
        <v>12.45</v>
      </c>
      <c r="C6160">
        <v>12.69</v>
      </c>
      <c r="D6160">
        <v>11.89</v>
      </c>
      <c r="E6160">
        <v>12.18</v>
      </c>
    </row>
    <row r="6161" spans="1:5">
      <c r="A6161" s="55">
        <v>41806</v>
      </c>
      <c r="B6161">
        <v>12.65</v>
      </c>
      <c r="C6161">
        <v>12.87</v>
      </c>
      <c r="D6161">
        <v>12.28</v>
      </c>
      <c r="E6161">
        <v>12.65</v>
      </c>
    </row>
    <row r="6162" spans="1:5">
      <c r="A6162" s="55">
        <v>41807</v>
      </c>
      <c r="B6162">
        <v>12.81</v>
      </c>
      <c r="C6162">
        <v>12.89</v>
      </c>
      <c r="D6162">
        <v>12.06</v>
      </c>
      <c r="E6162">
        <v>12.06</v>
      </c>
    </row>
    <row r="6163" spans="1:5">
      <c r="A6163" s="55">
        <v>41808</v>
      </c>
      <c r="B6163">
        <v>11.8</v>
      </c>
      <c r="C6163">
        <v>11.91</v>
      </c>
      <c r="D6163">
        <v>10.57</v>
      </c>
      <c r="E6163">
        <v>10.61</v>
      </c>
    </row>
    <row r="6164" spans="1:5">
      <c r="A6164" s="55">
        <v>41809</v>
      </c>
      <c r="B6164">
        <v>10.53</v>
      </c>
      <c r="C6164">
        <v>10.82</v>
      </c>
      <c r="D6164">
        <v>10.42</v>
      </c>
      <c r="E6164">
        <v>10.62</v>
      </c>
    </row>
    <row r="6165" spans="1:5">
      <c r="A6165" s="55">
        <v>41810</v>
      </c>
      <c r="B6165">
        <v>10.4</v>
      </c>
      <c r="C6165">
        <v>11.02</v>
      </c>
      <c r="D6165">
        <v>10.34</v>
      </c>
      <c r="E6165">
        <v>10.85</v>
      </c>
    </row>
    <row r="6166" spans="1:5">
      <c r="A6166" s="55">
        <v>41813</v>
      </c>
      <c r="B6166">
        <v>11.26</v>
      </c>
      <c r="C6166">
        <v>11.35</v>
      </c>
      <c r="D6166">
        <v>10.92</v>
      </c>
      <c r="E6166">
        <v>10.98</v>
      </c>
    </row>
    <row r="6167" spans="1:5">
      <c r="A6167" s="55">
        <v>41814</v>
      </c>
      <c r="B6167">
        <v>11.02</v>
      </c>
      <c r="C6167">
        <v>12.27</v>
      </c>
      <c r="D6167">
        <v>10.87</v>
      </c>
      <c r="E6167">
        <v>12.13</v>
      </c>
    </row>
    <row r="6168" spans="1:5">
      <c r="A6168" s="55">
        <v>41815</v>
      </c>
      <c r="B6168">
        <v>12.31</v>
      </c>
      <c r="C6168">
        <v>12.33</v>
      </c>
      <c r="D6168">
        <v>11.37</v>
      </c>
      <c r="E6168">
        <v>11.59</v>
      </c>
    </row>
    <row r="6169" spans="1:5">
      <c r="A6169" s="55">
        <v>41816</v>
      </c>
      <c r="B6169">
        <v>11.51</v>
      </c>
      <c r="C6169">
        <v>12.51</v>
      </c>
      <c r="D6169">
        <v>11.5</v>
      </c>
      <c r="E6169">
        <v>11.63</v>
      </c>
    </row>
    <row r="6170" spans="1:5">
      <c r="A6170" s="55">
        <v>41817</v>
      </c>
      <c r="B6170">
        <v>11.72</v>
      </c>
      <c r="C6170">
        <v>12.04</v>
      </c>
      <c r="D6170">
        <v>11.19</v>
      </c>
      <c r="E6170">
        <v>11.26</v>
      </c>
    </row>
    <row r="6171" spans="1:5">
      <c r="A6171" s="55">
        <v>41820</v>
      </c>
      <c r="B6171">
        <v>11.75</v>
      </c>
      <c r="C6171">
        <v>11.81</v>
      </c>
      <c r="D6171">
        <v>11.3</v>
      </c>
      <c r="E6171">
        <v>11.57</v>
      </c>
    </row>
    <row r="6172" spans="1:5">
      <c r="A6172" s="55">
        <v>41821</v>
      </c>
      <c r="B6172">
        <v>11.28</v>
      </c>
      <c r="C6172">
        <v>11.42</v>
      </c>
      <c r="D6172">
        <v>10.92</v>
      </c>
      <c r="E6172">
        <v>11.15</v>
      </c>
    </row>
    <row r="6173" spans="1:5">
      <c r="A6173" s="55">
        <v>41822</v>
      </c>
      <c r="B6173">
        <v>11.18</v>
      </c>
      <c r="C6173">
        <v>11.18</v>
      </c>
      <c r="D6173">
        <v>10.56</v>
      </c>
      <c r="E6173">
        <v>10.82</v>
      </c>
    </row>
    <row r="6174" spans="1:5">
      <c r="A6174" s="55">
        <v>41823</v>
      </c>
      <c r="B6174">
        <v>10.47</v>
      </c>
      <c r="C6174">
        <v>10.76</v>
      </c>
      <c r="D6174">
        <v>10.28</v>
      </c>
      <c r="E6174">
        <v>10.32</v>
      </c>
    </row>
    <row r="6175" spans="1:5">
      <c r="A6175" s="55">
        <v>41827</v>
      </c>
      <c r="B6175">
        <v>11.15</v>
      </c>
      <c r="C6175">
        <v>11.54</v>
      </c>
      <c r="D6175">
        <v>11.01</v>
      </c>
      <c r="E6175">
        <v>11.33</v>
      </c>
    </row>
    <row r="6176" spans="1:5">
      <c r="A6176" s="55">
        <v>41828</v>
      </c>
      <c r="B6176">
        <v>11.72</v>
      </c>
      <c r="C6176">
        <v>12.51</v>
      </c>
      <c r="D6176">
        <v>11.72</v>
      </c>
      <c r="E6176">
        <v>11.98</v>
      </c>
    </row>
    <row r="6177" spans="1:5">
      <c r="A6177" s="55">
        <v>41829</v>
      </c>
      <c r="B6177">
        <v>11.74</v>
      </c>
      <c r="C6177">
        <v>12.05</v>
      </c>
      <c r="D6177">
        <v>11.5</v>
      </c>
      <c r="E6177">
        <v>11.65</v>
      </c>
    </row>
    <row r="6178" spans="1:5">
      <c r="A6178" s="55">
        <v>41830</v>
      </c>
      <c r="B6178">
        <v>13.22</v>
      </c>
      <c r="C6178">
        <v>13.23</v>
      </c>
      <c r="D6178">
        <v>12.05</v>
      </c>
      <c r="E6178">
        <v>12.59</v>
      </c>
    </row>
    <row r="6179" spans="1:5">
      <c r="A6179" s="55">
        <v>41831</v>
      </c>
      <c r="B6179">
        <v>12.5</v>
      </c>
      <c r="C6179">
        <v>12.68</v>
      </c>
      <c r="D6179">
        <v>12.07</v>
      </c>
      <c r="E6179">
        <v>12.08</v>
      </c>
    </row>
    <row r="6180" spans="1:5">
      <c r="A6180" s="55">
        <v>41834</v>
      </c>
      <c r="B6180">
        <v>11.6</v>
      </c>
      <c r="C6180">
        <v>11.83</v>
      </c>
      <c r="D6180">
        <v>11.4</v>
      </c>
      <c r="E6180">
        <v>11.82</v>
      </c>
    </row>
    <row r="6181" spans="1:5">
      <c r="A6181" s="55">
        <v>41835</v>
      </c>
      <c r="B6181">
        <v>11.53</v>
      </c>
      <c r="C6181">
        <v>12.47</v>
      </c>
      <c r="D6181">
        <v>11.46</v>
      </c>
      <c r="E6181">
        <v>11.96</v>
      </c>
    </row>
    <row r="6182" spans="1:5">
      <c r="A6182" s="55">
        <v>41836</v>
      </c>
      <c r="B6182">
        <v>10.81</v>
      </c>
      <c r="C6182">
        <v>11.45</v>
      </c>
      <c r="D6182">
        <v>10.59</v>
      </c>
      <c r="E6182">
        <v>11</v>
      </c>
    </row>
    <row r="6183" spans="1:5">
      <c r="A6183" s="55">
        <v>41837</v>
      </c>
      <c r="B6183">
        <v>11.35</v>
      </c>
      <c r="C6183">
        <v>15.38</v>
      </c>
      <c r="D6183">
        <v>10.85</v>
      </c>
      <c r="E6183">
        <v>14.54</v>
      </c>
    </row>
    <row r="6184" spans="1:5">
      <c r="A6184" s="55">
        <v>41838</v>
      </c>
      <c r="B6184">
        <v>13.34</v>
      </c>
      <c r="C6184">
        <v>13.55</v>
      </c>
      <c r="D6184">
        <v>12.04</v>
      </c>
      <c r="E6184">
        <v>12.06</v>
      </c>
    </row>
    <row r="6185" spans="1:5">
      <c r="A6185" s="55">
        <v>41841</v>
      </c>
      <c r="B6185">
        <v>12.85</v>
      </c>
      <c r="C6185">
        <v>13.62</v>
      </c>
      <c r="D6185">
        <v>12.46</v>
      </c>
      <c r="E6185">
        <v>12.81</v>
      </c>
    </row>
    <row r="6186" spans="1:5">
      <c r="A6186" s="55">
        <v>41842</v>
      </c>
      <c r="B6186">
        <v>11.97</v>
      </c>
      <c r="C6186">
        <v>12.24</v>
      </c>
      <c r="D6186">
        <v>11.69</v>
      </c>
      <c r="E6186">
        <v>12.24</v>
      </c>
    </row>
    <row r="6187" spans="1:5">
      <c r="A6187" s="55">
        <v>41843</v>
      </c>
      <c r="B6187">
        <v>11.54</v>
      </c>
      <c r="C6187">
        <v>12.16</v>
      </c>
      <c r="D6187">
        <v>11.41</v>
      </c>
      <c r="E6187">
        <v>11.52</v>
      </c>
    </row>
    <row r="6188" spans="1:5">
      <c r="A6188" s="55">
        <v>41844</v>
      </c>
      <c r="B6188">
        <v>11.43</v>
      </c>
      <c r="C6188">
        <v>12.06</v>
      </c>
      <c r="D6188">
        <v>11.43</v>
      </c>
      <c r="E6188">
        <v>11.84</v>
      </c>
    </row>
    <row r="6189" spans="1:5">
      <c r="A6189" s="55">
        <v>41845</v>
      </c>
      <c r="B6189">
        <v>12.03</v>
      </c>
      <c r="C6189">
        <v>12.75</v>
      </c>
      <c r="D6189">
        <v>12.03</v>
      </c>
      <c r="E6189">
        <v>12.69</v>
      </c>
    </row>
    <row r="6190" spans="1:5">
      <c r="A6190" s="55">
        <v>41848</v>
      </c>
      <c r="B6190">
        <v>12.93</v>
      </c>
      <c r="C6190">
        <v>13.64</v>
      </c>
      <c r="D6190">
        <v>12.54</v>
      </c>
      <c r="E6190">
        <v>12.56</v>
      </c>
    </row>
    <row r="6191" spans="1:5">
      <c r="A6191" s="55">
        <v>41849</v>
      </c>
      <c r="B6191">
        <v>12.35</v>
      </c>
      <c r="C6191">
        <v>13.35</v>
      </c>
      <c r="D6191">
        <v>12.12</v>
      </c>
      <c r="E6191">
        <v>13.28</v>
      </c>
    </row>
    <row r="6192" spans="1:5">
      <c r="A6192" s="55">
        <v>41850</v>
      </c>
      <c r="B6192">
        <v>12.63</v>
      </c>
      <c r="C6192">
        <v>14.07</v>
      </c>
      <c r="D6192">
        <v>12.53</v>
      </c>
      <c r="E6192">
        <v>13.33</v>
      </c>
    </row>
    <row r="6193" spans="1:5">
      <c r="A6193" s="55">
        <v>41851</v>
      </c>
      <c r="B6193">
        <v>14.35</v>
      </c>
      <c r="C6193">
        <v>17.11</v>
      </c>
      <c r="D6193">
        <v>14.26</v>
      </c>
      <c r="E6193">
        <v>16.95</v>
      </c>
    </row>
    <row r="6194" spans="1:5">
      <c r="A6194" s="55">
        <v>41852</v>
      </c>
      <c r="B6194">
        <v>16.670000000000002</v>
      </c>
      <c r="C6194">
        <v>17.57</v>
      </c>
      <c r="D6194">
        <v>15.52</v>
      </c>
      <c r="E6194">
        <v>17.03</v>
      </c>
    </row>
    <row r="6195" spans="1:5">
      <c r="A6195" s="55">
        <v>41855</v>
      </c>
      <c r="B6195">
        <v>16.64</v>
      </c>
      <c r="C6195">
        <v>16.8</v>
      </c>
      <c r="D6195">
        <v>14.69</v>
      </c>
      <c r="E6195">
        <v>15.12</v>
      </c>
    </row>
    <row r="6196" spans="1:5">
      <c r="A6196" s="55">
        <v>41856</v>
      </c>
      <c r="B6196">
        <v>15.54</v>
      </c>
      <c r="C6196">
        <v>17.14</v>
      </c>
      <c r="D6196">
        <v>15.1</v>
      </c>
      <c r="E6196">
        <v>16.87</v>
      </c>
    </row>
    <row r="6197" spans="1:5">
      <c r="A6197" s="55">
        <v>41857</v>
      </c>
      <c r="B6197">
        <v>17.22</v>
      </c>
      <c r="C6197">
        <v>17.3</v>
      </c>
      <c r="D6197">
        <v>15.7</v>
      </c>
      <c r="E6197">
        <v>16.37</v>
      </c>
    </row>
    <row r="6198" spans="1:5">
      <c r="A6198" s="55">
        <v>41858</v>
      </c>
      <c r="B6198">
        <v>15.5</v>
      </c>
      <c r="C6198">
        <v>17.25</v>
      </c>
      <c r="D6198">
        <v>15.44</v>
      </c>
      <c r="E6198">
        <v>16.66</v>
      </c>
    </row>
    <row r="6199" spans="1:5">
      <c r="A6199" s="55">
        <v>41859</v>
      </c>
      <c r="B6199">
        <v>16.43</v>
      </c>
      <c r="C6199">
        <v>17.09</v>
      </c>
      <c r="D6199">
        <v>15.53</v>
      </c>
      <c r="E6199">
        <v>15.77</v>
      </c>
    </row>
    <row r="6200" spans="1:5">
      <c r="A6200" s="55">
        <v>41862</v>
      </c>
      <c r="B6200">
        <v>15.16</v>
      </c>
      <c r="C6200">
        <v>15.16</v>
      </c>
      <c r="D6200">
        <v>13.72</v>
      </c>
      <c r="E6200">
        <v>14.23</v>
      </c>
    </row>
    <row r="6201" spans="1:5">
      <c r="A6201" s="55">
        <v>41863</v>
      </c>
      <c r="B6201">
        <v>14.42</v>
      </c>
      <c r="C6201">
        <v>14.74</v>
      </c>
      <c r="D6201">
        <v>13.76</v>
      </c>
      <c r="E6201">
        <v>14.13</v>
      </c>
    </row>
    <row r="6202" spans="1:5">
      <c r="A6202" s="55">
        <v>41864</v>
      </c>
      <c r="B6202">
        <v>13.57</v>
      </c>
      <c r="C6202">
        <v>13.93</v>
      </c>
      <c r="D6202">
        <v>12.84</v>
      </c>
      <c r="E6202">
        <v>12.9</v>
      </c>
    </row>
    <row r="6203" spans="1:5">
      <c r="A6203" s="55">
        <v>41865</v>
      </c>
      <c r="B6203">
        <v>13.05</v>
      </c>
      <c r="C6203">
        <v>13.13</v>
      </c>
      <c r="D6203">
        <v>12.42</v>
      </c>
      <c r="E6203">
        <v>12.42</v>
      </c>
    </row>
    <row r="6204" spans="1:5">
      <c r="A6204" s="55">
        <v>41866</v>
      </c>
      <c r="B6204">
        <v>11.91</v>
      </c>
      <c r="C6204">
        <v>14.94</v>
      </c>
      <c r="D6204">
        <v>11.89</v>
      </c>
      <c r="E6204">
        <v>13.15</v>
      </c>
    </row>
    <row r="6205" spans="1:5">
      <c r="A6205" s="55">
        <v>41869</v>
      </c>
      <c r="B6205">
        <v>12.85</v>
      </c>
      <c r="C6205">
        <v>12.85</v>
      </c>
      <c r="D6205">
        <v>12.26</v>
      </c>
      <c r="E6205">
        <v>12.32</v>
      </c>
    </row>
    <row r="6206" spans="1:5">
      <c r="A6206" s="55">
        <v>41870</v>
      </c>
      <c r="B6206">
        <v>12.14</v>
      </c>
      <c r="C6206">
        <v>12.46</v>
      </c>
      <c r="D6206">
        <v>11.91</v>
      </c>
      <c r="E6206">
        <v>12.21</v>
      </c>
    </row>
    <row r="6207" spans="1:5">
      <c r="A6207" s="55">
        <v>41871</v>
      </c>
      <c r="B6207">
        <v>12.23</v>
      </c>
      <c r="C6207">
        <v>12.24</v>
      </c>
      <c r="D6207">
        <v>11.6</v>
      </c>
      <c r="E6207">
        <v>11.78</v>
      </c>
    </row>
    <row r="6208" spans="1:5">
      <c r="A6208" s="55">
        <v>41872</v>
      </c>
      <c r="B6208">
        <v>11.93</v>
      </c>
      <c r="C6208">
        <v>13.51</v>
      </c>
      <c r="D6208">
        <v>11.52</v>
      </c>
      <c r="E6208">
        <v>11.76</v>
      </c>
    </row>
    <row r="6209" spans="1:5">
      <c r="A6209" s="55">
        <v>41873</v>
      </c>
      <c r="B6209">
        <v>11.88</v>
      </c>
      <c r="C6209">
        <v>12.48</v>
      </c>
      <c r="D6209">
        <v>11.47</v>
      </c>
      <c r="E6209">
        <v>11.47</v>
      </c>
    </row>
    <row r="6210" spans="1:5">
      <c r="A6210" s="55">
        <v>41876</v>
      </c>
      <c r="B6210">
        <v>11.58</v>
      </c>
      <c r="C6210">
        <v>11.77</v>
      </c>
      <c r="D6210">
        <v>11.24</v>
      </c>
      <c r="E6210">
        <v>11.7</v>
      </c>
    </row>
    <row r="6211" spans="1:5">
      <c r="A6211" s="55">
        <v>41877</v>
      </c>
      <c r="B6211">
        <v>11.33</v>
      </c>
      <c r="C6211">
        <v>11.93</v>
      </c>
      <c r="D6211">
        <v>11.33</v>
      </c>
      <c r="E6211">
        <v>11.63</v>
      </c>
    </row>
    <row r="6212" spans="1:5">
      <c r="A6212" s="55">
        <v>41878</v>
      </c>
      <c r="B6212">
        <v>11.69</v>
      </c>
      <c r="C6212">
        <v>11.93</v>
      </c>
      <c r="D6212">
        <v>11.54</v>
      </c>
      <c r="E6212">
        <v>11.78</v>
      </c>
    </row>
    <row r="6213" spans="1:5">
      <c r="A6213" s="55">
        <v>41879</v>
      </c>
      <c r="B6213">
        <v>12.38</v>
      </c>
      <c r="C6213">
        <v>12.73</v>
      </c>
      <c r="D6213">
        <v>12.05</v>
      </c>
      <c r="E6213">
        <v>12.05</v>
      </c>
    </row>
    <row r="6214" spans="1:5">
      <c r="A6214" s="55">
        <v>41880</v>
      </c>
      <c r="B6214">
        <v>11.86</v>
      </c>
      <c r="C6214">
        <v>12.44</v>
      </c>
      <c r="D6214">
        <v>11.78</v>
      </c>
      <c r="E6214">
        <v>11.98</v>
      </c>
    </row>
    <row r="6215" spans="1:5">
      <c r="A6215" s="55">
        <v>41884</v>
      </c>
      <c r="B6215">
        <v>12.32</v>
      </c>
      <c r="C6215">
        <v>13.41</v>
      </c>
      <c r="D6215">
        <v>12.23</v>
      </c>
      <c r="E6215">
        <v>12.25</v>
      </c>
    </row>
    <row r="6216" spans="1:5">
      <c r="A6216" s="55">
        <v>41885</v>
      </c>
      <c r="B6216">
        <v>12.03</v>
      </c>
      <c r="C6216">
        <v>12.55</v>
      </c>
      <c r="D6216">
        <v>11.91</v>
      </c>
      <c r="E6216">
        <v>12.36</v>
      </c>
    </row>
    <row r="6217" spans="1:5">
      <c r="A6217" s="55">
        <v>41886</v>
      </c>
      <c r="B6217">
        <v>12.4</v>
      </c>
      <c r="C6217">
        <v>12.99</v>
      </c>
      <c r="D6217">
        <v>11.7</v>
      </c>
      <c r="E6217">
        <v>12.64</v>
      </c>
    </row>
    <row r="6218" spans="1:5">
      <c r="A6218" s="55">
        <v>41887</v>
      </c>
      <c r="B6218">
        <v>12.37</v>
      </c>
      <c r="C6218">
        <v>13.18</v>
      </c>
      <c r="D6218">
        <v>11.96</v>
      </c>
      <c r="E6218">
        <v>12.09</v>
      </c>
    </row>
    <row r="6219" spans="1:5">
      <c r="A6219" s="55">
        <v>41890</v>
      </c>
      <c r="B6219">
        <v>12.64</v>
      </c>
      <c r="C6219">
        <v>13.09</v>
      </c>
      <c r="D6219">
        <v>12.4</v>
      </c>
      <c r="E6219">
        <v>12.66</v>
      </c>
    </row>
    <row r="6220" spans="1:5">
      <c r="A6220" s="55">
        <v>41891</v>
      </c>
      <c r="B6220">
        <v>12.7</v>
      </c>
      <c r="C6220">
        <v>13.91</v>
      </c>
      <c r="D6220">
        <v>12.7</v>
      </c>
      <c r="E6220">
        <v>13.5</v>
      </c>
    </row>
    <row r="6221" spans="1:5">
      <c r="A6221" s="55">
        <v>41892</v>
      </c>
      <c r="B6221">
        <v>13.36</v>
      </c>
      <c r="C6221">
        <v>14.06</v>
      </c>
      <c r="D6221">
        <v>12.86</v>
      </c>
      <c r="E6221">
        <v>12.88</v>
      </c>
    </row>
    <row r="6222" spans="1:5">
      <c r="A6222" s="55">
        <v>41893</v>
      </c>
      <c r="B6222">
        <v>13.53</v>
      </c>
      <c r="C6222">
        <v>13.67</v>
      </c>
      <c r="D6222">
        <v>12.66</v>
      </c>
      <c r="E6222">
        <v>12.8</v>
      </c>
    </row>
    <row r="6223" spans="1:5">
      <c r="A6223" s="55">
        <v>41894</v>
      </c>
      <c r="B6223">
        <v>12.85</v>
      </c>
      <c r="C6223">
        <v>14.27</v>
      </c>
      <c r="D6223">
        <v>12.85</v>
      </c>
      <c r="E6223">
        <v>13.31</v>
      </c>
    </row>
    <row r="6224" spans="1:5">
      <c r="A6224" s="55">
        <v>41897</v>
      </c>
      <c r="B6224">
        <v>13.54</v>
      </c>
      <c r="C6224">
        <v>14.19</v>
      </c>
      <c r="D6224">
        <v>13.54</v>
      </c>
      <c r="E6224">
        <v>14.12</v>
      </c>
    </row>
    <row r="6225" spans="1:5">
      <c r="A6225" s="55">
        <v>41898</v>
      </c>
      <c r="B6225">
        <v>14.48</v>
      </c>
      <c r="C6225">
        <v>14.53</v>
      </c>
      <c r="D6225">
        <v>12.72</v>
      </c>
      <c r="E6225">
        <v>12.73</v>
      </c>
    </row>
    <row r="6226" spans="1:5">
      <c r="A6226" s="55">
        <v>41899</v>
      </c>
      <c r="B6226">
        <v>13.06</v>
      </c>
      <c r="C6226">
        <v>14.53</v>
      </c>
      <c r="D6226">
        <v>11.73</v>
      </c>
      <c r="E6226">
        <v>12.65</v>
      </c>
    </row>
    <row r="6227" spans="1:5">
      <c r="A6227" s="55">
        <v>41900</v>
      </c>
      <c r="B6227">
        <v>12.55</v>
      </c>
      <c r="C6227">
        <v>12.58</v>
      </c>
      <c r="D6227">
        <v>11.98</v>
      </c>
      <c r="E6227">
        <v>12.03</v>
      </c>
    </row>
    <row r="6228" spans="1:5">
      <c r="A6228" s="55">
        <v>41901</v>
      </c>
      <c r="B6228">
        <v>11.73</v>
      </c>
      <c r="C6228">
        <v>12.61</v>
      </c>
      <c r="D6228">
        <v>11.52</v>
      </c>
      <c r="E6228">
        <v>12.11</v>
      </c>
    </row>
    <row r="6229" spans="1:5">
      <c r="A6229" s="55">
        <v>41904</v>
      </c>
      <c r="B6229">
        <v>13.14</v>
      </c>
      <c r="C6229">
        <v>13.98</v>
      </c>
      <c r="D6229">
        <v>13.13</v>
      </c>
      <c r="E6229">
        <v>13.69</v>
      </c>
    </row>
    <row r="6230" spans="1:5">
      <c r="A6230" s="55">
        <v>41905</v>
      </c>
      <c r="B6230">
        <v>14.82</v>
      </c>
      <c r="C6230">
        <v>14.94</v>
      </c>
      <c r="D6230">
        <v>13.83</v>
      </c>
      <c r="E6230">
        <v>14.93</v>
      </c>
    </row>
    <row r="6231" spans="1:5">
      <c r="A6231" s="55">
        <v>41906</v>
      </c>
      <c r="B6231">
        <v>14.62</v>
      </c>
      <c r="C6231">
        <v>14.93</v>
      </c>
      <c r="D6231">
        <v>13.24</v>
      </c>
      <c r="E6231">
        <v>13.27</v>
      </c>
    </row>
    <row r="6232" spans="1:5">
      <c r="A6232" s="55">
        <v>41907</v>
      </c>
      <c r="B6232">
        <v>14.11</v>
      </c>
      <c r="C6232">
        <v>16.690000000000001</v>
      </c>
      <c r="D6232">
        <v>14.03</v>
      </c>
      <c r="E6232">
        <v>15.64</v>
      </c>
    </row>
    <row r="6233" spans="1:5">
      <c r="A6233" s="55">
        <v>41908</v>
      </c>
      <c r="B6233">
        <v>15.77</v>
      </c>
      <c r="C6233">
        <v>15.98</v>
      </c>
      <c r="D6233">
        <v>14.31</v>
      </c>
      <c r="E6233">
        <v>14.85</v>
      </c>
    </row>
    <row r="6234" spans="1:5">
      <c r="A6234" s="55">
        <v>41911</v>
      </c>
      <c r="B6234">
        <v>16.96</v>
      </c>
      <c r="C6234">
        <v>17.079999999999998</v>
      </c>
      <c r="D6234">
        <v>15.45</v>
      </c>
      <c r="E6234">
        <v>15.98</v>
      </c>
    </row>
    <row r="6235" spans="1:5">
      <c r="A6235" s="55">
        <v>41912</v>
      </c>
      <c r="B6235">
        <v>15.49</v>
      </c>
      <c r="C6235">
        <v>16.43</v>
      </c>
      <c r="D6235">
        <v>15.18</v>
      </c>
      <c r="E6235">
        <v>16.309999999999999</v>
      </c>
    </row>
    <row r="6236" spans="1:5">
      <c r="A6236" s="55">
        <v>41913</v>
      </c>
      <c r="B6236">
        <v>16.440000000000001</v>
      </c>
      <c r="C6236">
        <v>17.559999999999999</v>
      </c>
      <c r="D6236">
        <v>16.079999999999998</v>
      </c>
      <c r="E6236">
        <v>16.71</v>
      </c>
    </row>
    <row r="6237" spans="1:5">
      <c r="A6237" s="55">
        <v>41914</v>
      </c>
      <c r="B6237">
        <v>16.7</v>
      </c>
      <c r="C6237">
        <v>17.98</v>
      </c>
      <c r="D6237">
        <v>15.9</v>
      </c>
      <c r="E6237">
        <v>16.16</v>
      </c>
    </row>
    <row r="6238" spans="1:5">
      <c r="A6238" s="55">
        <v>41915</v>
      </c>
      <c r="B6238">
        <v>15.16</v>
      </c>
      <c r="C6238">
        <v>15.43</v>
      </c>
      <c r="D6238">
        <v>14.44</v>
      </c>
      <c r="E6238">
        <v>14.55</v>
      </c>
    </row>
    <row r="6239" spans="1:5">
      <c r="A6239" s="55">
        <v>41918</v>
      </c>
      <c r="B6239">
        <v>14.46</v>
      </c>
      <c r="C6239">
        <v>15.77</v>
      </c>
      <c r="D6239">
        <v>14.05</v>
      </c>
      <c r="E6239">
        <v>15.46</v>
      </c>
    </row>
    <row r="6240" spans="1:5">
      <c r="A6240" s="55">
        <v>41919</v>
      </c>
      <c r="B6240">
        <v>16.18</v>
      </c>
      <c r="C6240">
        <v>17.46</v>
      </c>
      <c r="D6240">
        <v>15.97</v>
      </c>
      <c r="E6240">
        <v>17.2</v>
      </c>
    </row>
    <row r="6241" spans="1:5">
      <c r="A6241" s="55">
        <v>41920</v>
      </c>
      <c r="B6241">
        <v>17.350000000000001</v>
      </c>
      <c r="C6241">
        <v>18.03</v>
      </c>
      <c r="D6241">
        <v>14.97</v>
      </c>
      <c r="E6241">
        <v>15.11</v>
      </c>
    </row>
    <row r="6242" spans="1:5">
      <c r="A6242" s="55">
        <v>41921</v>
      </c>
      <c r="B6242">
        <v>15.64</v>
      </c>
      <c r="C6242">
        <v>19.38</v>
      </c>
      <c r="D6242">
        <v>15.34</v>
      </c>
      <c r="E6242">
        <v>18.760000000000002</v>
      </c>
    </row>
    <row r="6243" spans="1:5">
      <c r="A6243" s="55">
        <v>41922</v>
      </c>
      <c r="B6243">
        <v>19.11</v>
      </c>
      <c r="C6243">
        <v>22.06</v>
      </c>
      <c r="D6243">
        <v>18.14</v>
      </c>
      <c r="E6243">
        <v>21.24</v>
      </c>
    </row>
    <row r="6244" spans="1:5">
      <c r="A6244" s="55">
        <v>41925</v>
      </c>
      <c r="B6244">
        <v>21.16</v>
      </c>
      <c r="C6244">
        <v>24.64</v>
      </c>
      <c r="D6244">
        <v>20.52</v>
      </c>
      <c r="E6244">
        <v>24.64</v>
      </c>
    </row>
    <row r="6245" spans="1:5">
      <c r="A6245" s="55">
        <v>41926</v>
      </c>
      <c r="B6245">
        <v>23.77</v>
      </c>
      <c r="C6245">
        <v>24.55</v>
      </c>
      <c r="D6245">
        <v>21.48</v>
      </c>
      <c r="E6245">
        <v>22.79</v>
      </c>
    </row>
    <row r="6246" spans="1:5">
      <c r="A6246" s="55">
        <v>41927</v>
      </c>
      <c r="B6246">
        <v>26.36</v>
      </c>
      <c r="C6246">
        <v>31.06</v>
      </c>
      <c r="D6246">
        <v>24.64</v>
      </c>
      <c r="E6246">
        <v>26.25</v>
      </c>
    </row>
    <row r="6247" spans="1:5">
      <c r="A6247" s="55">
        <v>41928</v>
      </c>
      <c r="B6247">
        <v>29.26</v>
      </c>
      <c r="C6247">
        <v>29.41</v>
      </c>
      <c r="D6247">
        <v>24.61</v>
      </c>
      <c r="E6247">
        <v>25.2</v>
      </c>
    </row>
    <row r="6248" spans="1:5">
      <c r="A6248" s="55">
        <v>41929</v>
      </c>
      <c r="B6248">
        <v>21.68</v>
      </c>
      <c r="C6248">
        <v>23.08</v>
      </c>
      <c r="D6248">
        <v>20.23</v>
      </c>
      <c r="E6248">
        <v>21.99</v>
      </c>
    </row>
    <row r="6249" spans="1:5">
      <c r="A6249" s="55">
        <v>41932</v>
      </c>
      <c r="B6249">
        <v>22.11</v>
      </c>
      <c r="C6249">
        <v>22.16</v>
      </c>
      <c r="D6249">
        <v>18.510000000000002</v>
      </c>
      <c r="E6249">
        <v>18.57</v>
      </c>
    </row>
    <row r="6250" spans="1:5">
      <c r="A6250" s="55">
        <v>41933</v>
      </c>
      <c r="B6250">
        <v>17.72</v>
      </c>
      <c r="C6250">
        <v>17.75</v>
      </c>
      <c r="D6250">
        <v>16.03</v>
      </c>
      <c r="E6250">
        <v>16.079999999999998</v>
      </c>
    </row>
    <row r="6251" spans="1:5">
      <c r="A6251" s="55">
        <v>41934</v>
      </c>
      <c r="B6251">
        <v>16.059999999999999</v>
      </c>
      <c r="C6251">
        <v>18.43</v>
      </c>
      <c r="D6251">
        <v>15.56</v>
      </c>
      <c r="E6251">
        <v>17.87</v>
      </c>
    </row>
    <row r="6252" spans="1:5">
      <c r="A6252" s="55">
        <v>41935</v>
      </c>
      <c r="B6252">
        <v>16.07</v>
      </c>
      <c r="C6252">
        <v>17.059999999999999</v>
      </c>
      <c r="D6252">
        <v>15.68</v>
      </c>
      <c r="E6252">
        <v>16.53</v>
      </c>
    </row>
    <row r="6253" spans="1:5">
      <c r="A6253" s="55">
        <v>41936</v>
      </c>
      <c r="B6253">
        <v>16.43</v>
      </c>
      <c r="C6253">
        <v>18.059999999999999</v>
      </c>
      <c r="D6253">
        <v>16.09</v>
      </c>
      <c r="E6253">
        <v>16.11</v>
      </c>
    </row>
    <row r="6254" spans="1:5">
      <c r="A6254" s="55">
        <v>41939</v>
      </c>
      <c r="B6254">
        <v>17.239999999999998</v>
      </c>
      <c r="C6254">
        <v>17.87</v>
      </c>
      <c r="D6254">
        <v>16</v>
      </c>
      <c r="E6254">
        <v>16.04</v>
      </c>
    </row>
    <row r="6255" spans="1:5">
      <c r="A6255" s="55">
        <v>41940</v>
      </c>
      <c r="B6255">
        <v>15.69</v>
      </c>
      <c r="C6255">
        <v>15.78</v>
      </c>
      <c r="D6255">
        <v>14.39</v>
      </c>
      <c r="E6255">
        <v>14.39</v>
      </c>
    </row>
    <row r="6256" spans="1:5">
      <c r="A6256" s="55">
        <v>41941</v>
      </c>
      <c r="B6256">
        <v>14.61</v>
      </c>
      <c r="C6256">
        <v>16.28</v>
      </c>
      <c r="D6256">
        <v>14.19</v>
      </c>
      <c r="E6256">
        <v>15.15</v>
      </c>
    </row>
    <row r="6257" spans="1:5">
      <c r="A6257" s="55">
        <v>41942</v>
      </c>
      <c r="B6257">
        <v>15.31</v>
      </c>
      <c r="C6257">
        <v>15.75</v>
      </c>
      <c r="D6257">
        <v>14.07</v>
      </c>
      <c r="E6257">
        <v>14.52</v>
      </c>
    </row>
    <row r="6258" spans="1:5">
      <c r="A6258" s="55">
        <v>41943</v>
      </c>
      <c r="B6258">
        <v>13.84</v>
      </c>
      <c r="C6258">
        <v>14.83</v>
      </c>
      <c r="D6258">
        <v>13.72</v>
      </c>
      <c r="E6258">
        <v>14.03</v>
      </c>
    </row>
    <row r="6259" spans="1:5">
      <c r="A6259" s="55">
        <v>41946</v>
      </c>
      <c r="B6259">
        <v>14.41</v>
      </c>
      <c r="C6259">
        <v>14.99</v>
      </c>
      <c r="D6259">
        <v>14.23</v>
      </c>
      <c r="E6259">
        <v>14.73</v>
      </c>
    </row>
    <row r="6260" spans="1:5">
      <c r="A6260" s="55">
        <v>41947</v>
      </c>
      <c r="B6260">
        <v>15.05</v>
      </c>
      <c r="C6260">
        <v>15.93</v>
      </c>
      <c r="D6260">
        <v>14.83</v>
      </c>
      <c r="E6260">
        <v>14.89</v>
      </c>
    </row>
    <row r="6261" spans="1:5">
      <c r="A6261" s="55">
        <v>41948</v>
      </c>
      <c r="B6261">
        <v>14.15</v>
      </c>
      <c r="C6261">
        <v>14.99</v>
      </c>
      <c r="D6261">
        <v>14.15</v>
      </c>
      <c r="E6261">
        <v>14.17</v>
      </c>
    </row>
    <row r="6262" spans="1:5">
      <c r="A6262" s="55">
        <v>41949</v>
      </c>
      <c r="B6262">
        <v>14.46</v>
      </c>
      <c r="C6262">
        <v>15.08</v>
      </c>
      <c r="D6262">
        <v>13.67</v>
      </c>
      <c r="E6262">
        <v>13.67</v>
      </c>
    </row>
    <row r="6263" spans="1:5">
      <c r="A6263" s="55">
        <v>41950</v>
      </c>
      <c r="B6263">
        <v>13.71</v>
      </c>
      <c r="C6263">
        <v>14.16</v>
      </c>
      <c r="D6263">
        <v>13.01</v>
      </c>
      <c r="E6263">
        <v>13.12</v>
      </c>
    </row>
    <row r="6264" spans="1:5">
      <c r="A6264" s="55">
        <v>41953</v>
      </c>
      <c r="B6264">
        <v>13.16</v>
      </c>
      <c r="C6264">
        <v>13.25</v>
      </c>
      <c r="D6264">
        <v>12.38</v>
      </c>
      <c r="E6264">
        <v>12.67</v>
      </c>
    </row>
    <row r="6265" spans="1:5">
      <c r="A6265" s="55">
        <v>41954</v>
      </c>
      <c r="B6265">
        <v>12.71</v>
      </c>
      <c r="C6265">
        <v>13.18</v>
      </c>
      <c r="D6265">
        <v>12.6</v>
      </c>
      <c r="E6265">
        <v>12.92</v>
      </c>
    </row>
    <row r="6266" spans="1:5">
      <c r="A6266" s="55">
        <v>41955</v>
      </c>
      <c r="B6266">
        <v>13.76</v>
      </c>
      <c r="C6266">
        <v>13.76</v>
      </c>
      <c r="D6266">
        <v>12.99</v>
      </c>
      <c r="E6266">
        <v>13.02</v>
      </c>
    </row>
    <row r="6267" spans="1:5">
      <c r="A6267" s="55">
        <v>41956</v>
      </c>
      <c r="B6267">
        <v>13.33</v>
      </c>
      <c r="C6267">
        <v>14.31</v>
      </c>
      <c r="D6267">
        <v>12.87</v>
      </c>
      <c r="E6267">
        <v>13.79</v>
      </c>
    </row>
    <row r="6268" spans="1:5">
      <c r="A6268" s="55">
        <v>41957</v>
      </c>
      <c r="B6268">
        <v>13.79</v>
      </c>
      <c r="C6268">
        <v>14.15</v>
      </c>
      <c r="D6268">
        <v>13.31</v>
      </c>
      <c r="E6268">
        <v>13.31</v>
      </c>
    </row>
    <row r="6269" spans="1:5">
      <c r="A6269" s="55">
        <v>41960</v>
      </c>
      <c r="B6269">
        <v>14.7</v>
      </c>
      <c r="C6269">
        <v>14.73</v>
      </c>
      <c r="D6269">
        <v>13.84</v>
      </c>
      <c r="E6269">
        <v>13.99</v>
      </c>
    </row>
    <row r="6270" spans="1:5">
      <c r="A6270" s="55">
        <v>41961</v>
      </c>
      <c r="B6270">
        <v>13.86</v>
      </c>
      <c r="C6270">
        <v>13.99</v>
      </c>
      <c r="D6270">
        <v>13.13</v>
      </c>
      <c r="E6270">
        <v>13.86</v>
      </c>
    </row>
    <row r="6271" spans="1:5">
      <c r="A6271" s="55">
        <v>41962</v>
      </c>
      <c r="B6271">
        <v>14.01</v>
      </c>
      <c r="C6271">
        <v>14.78</v>
      </c>
      <c r="D6271">
        <v>13.83</v>
      </c>
      <c r="E6271">
        <v>13.96</v>
      </c>
    </row>
    <row r="6272" spans="1:5">
      <c r="A6272" s="55">
        <v>41963</v>
      </c>
      <c r="B6272">
        <v>14.66</v>
      </c>
      <c r="C6272">
        <v>15.74</v>
      </c>
      <c r="D6272">
        <v>13.58</v>
      </c>
      <c r="E6272">
        <v>13.58</v>
      </c>
    </row>
    <row r="6273" spans="1:5">
      <c r="A6273" s="55">
        <v>41964</v>
      </c>
      <c r="B6273">
        <v>13.16</v>
      </c>
      <c r="C6273">
        <v>13.8</v>
      </c>
      <c r="D6273">
        <v>12.9</v>
      </c>
      <c r="E6273">
        <v>12.9</v>
      </c>
    </row>
    <row r="6274" spans="1:5">
      <c r="A6274" s="55">
        <v>41967</v>
      </c>
      <c r="B6274">
        <v>12.92</v>
      </c>
      <c r="C6274">
        <v>13.02</v>
      </c>
      <c r="D6274">
        <v>12.43</v>
      </c>
      <c r="E6274">
        <v>12.62</v>
      </c>
    </row>
    <row r="6275" spans="1:5">
      <c r="A6275" s="55">
        <v>41968</v>
      </c>
      <c r="B6275">
        <v>12.55</v>
      </c>
      <c r="C6275">
        <v>13.02</v>
      </c>
      <c r="D6275">
        <v>12.23</v>
      </c>
      <c r="E6275">
        <v>12.25</v>
      </c>
    </row>
    <row r="6276" spans="1:5">
      <c r="A6276" s="55">
        <v>41969</v>
      </c>
      <c r="B6276">
        <v>12.27</v>
      </c>
      <c r="C6276">
        <v>12.4</v>
      </c>
      <c r="D6276">
        <v>11.91</v>
      </c>
      <c r="E6276">
        <v>12.07</v>
      </c>
    </row>
    <row r="6277" spans="1:5">
      <c r="A6277" s="55">
        <v>41971</v>
      </c>
      <c r="B6277">
        <v>12.64</v>
      </c>
      <c r="C6277">
        <v>13.49</v>
      </c>
      <c r="D6277">
        <v>12.36</v>
      </c>
      <c r="E6277">
        <v>13.33</v>
      </c>
    </row>
    <row r="6278" spans="1:5">
      <c r="A6278" s="55">
        <v>41974</v>
      </c>
      <c r="B6278">
        <v>14.16</v>
      </c>
      <c r="C6278">
        <v>14.75</v>
      </c>
      <c r="D6278">
        <v>13.94</v>
      </c>
      <c r="E6278">
        <v>14.29</v>
      </c>
    </row>
    <row r="6279" spans="1:5">
      <c r="A6279" s="55">
        <v>41975</v>
      </c>
      <c r="B6279">
        <v>14.1</v>
      </c>
      <c r="C6279">
        <v>14.17</v>
      </c>
      <c r="D6279">
        <v>12.85</v>
      </c>
      <c r="E6279">
        <v>12.85</v>
      </c>
    </row>
    <row r="6280" spans="1:5">
      <c r="A6280" s="55">
        <v>41976</v>
      </c>
      <c r="B6280">
        <v>12.75</v>
      </c>
      <c r="C6280">
        <v>12.88</v>
      </c>
      <c r="D6280">
        <v>12.21</v>
      </c>
      <c r="E6280">
        <v>12.47</v>
      </c>
    </row>
    <row r="6281" spans="1:5">
      <c r="A6281" s="55">
        <v>41977</v>
      </c>
      <c r="B6281">
        <v>12.7</v>
      </c>
      <c r="C6281">
        <v>13.23</v>
      </c>
      <c r="D6281">
        <v>12.09</v>
      </c>
      <c r="E6281">
        <v>12.38</v>
      </c>
    </row>
    <row r="6282" spans="1:5">
      <c r="A6282" s="55">
        <v>41978</v>
      </c>
      <c r="B6282">
        <v>12.08</v>
      </c>
      <c r="C6282">
        <v>12.28</v>
      </c>
      <c r="D6282">
        <v>11.53</v>
      </c>
      <c r="E6282">
        <v>11.82</v>
      </c>
    </row>
    <row r="6283" spans="1:5">
      <c r="A6283" s="55">
        <v>41981</v>
      </c>
      <c r="B6283">
        <v>13.05</v>
      </c>
      <c r="C6283">
        <v>14.67</v>
      </c>
      <c r="D6283">
        <v>12.55</v>
      </c>
      <c r="E6283">
        <v>14.21</v>
      </c>
    </row>
    <row r="6284" spans="1:5">
      <c r="A6284" s="55">
        <v>41982</v>
      </c>
      <c r="B6284">
        <v>16.23</v>
      </c>
      <c r="C6284">
        <v>16.68</v>
      </c>
      <c r="D6284">
        <v>14.84</v>
      </c>
      <c r="E6284">
        <v>14.89</v>
      </c>
    </row>
    <row r="6285" spans="1:5">
      <c r="A6285" s="55">
        <v>41983</v>
      </c>
      <c r="B6285">
        <v>15.56</v>
      </c>
      <c r="C6285">
        <v>18.920000000000002</v>
      </c>
      <c r="D6285">
        <v>15.4</v>
      </c>
      <c r="E6285">
        <v>18.53</v>
      </c>
    </row>
    <row r="6286" spans="1:5">
      <c r="A6286" s="55">
        <v>41984</v>
      </c>
      <c r="B6286">
        <v>17.68</v>
      </c>
      <c r="C6286">
        <v>20.13</v>
      </c>
      <c r="D6286">
        <v>15.94</v>
      </c>
      <c r="E6286">
        <v>20.079999999999998</v>
      </c>
    </row>
    <row r="6287" spans="1:5">
      <c r="A6287" s="55">
        <v>41985</v>
      </c>
      <c r="B6287">
        <v>20.51</v>
      </c>
      <c r="C6287">
        <v>23.06</v>
      </c>
      <c r="D6287">
        <v>18.34</v>
      </c>
      <c r="E6287">
        <v>21.08</v>
      </c>
    </row>
    <row r="6288" spans="1:5">
      <c r="A6288" s="55">
        <v>41988</v>
      </c>
      <c r="B6288">
        <v>19.59</v>
      </c>
      <c r="C6288">
        <v>24.83</v>
      </c>
      <c r="D6288">
        <v>17.77</v>
      </c>
      <c r="E6288">
        <v>20.420000000000002</v>
      </c>
    </row>
    <row r="6289" spans="1:5">
      <c r="A6289" s="55">
        <v>41989</v>
      </c>
      <c r="B6289">
        <v>23.55</v>
      </c>
      <c r="C6289">
        <v>25.2</v>
      </c>
      <c r="D6289">
        <v>19.600000000000001</v>
      </c>
      <c r="E6289">
        <v>23.57</v>
      </c>
    </row>
    <row r="6290" spans="1:5">
      <c r="A6290" s="55">
        <v>41990</v>
      </c>
      <c r="B6290">
        <v>23.9</v>
      </c>
      <c r="C6290">
        <v>24.61</v>
      </c>
      <c r="D6290">
        <v>19.260000000000002</v>
      </c>
      <c r="E6290">
        <v>19.440000000000001</v>
      </c>
    </row>
    <row r="6291" spans="1:5">
      <c r="A6291" s="55">
        <v>41991</v>
      </c>
      <c r="B6291">
        <v>17.14</v>
      </c>
      <c r="C6291">
        <v>18.510000000000002</v>
      </c>
      <c r="D6291">
        <v>16.07</v>
      </c>
      <c r="E6291">
        <v>16.809999999999999</v>
      </c>
    </row>
    <row r="6292" spans="1:5">
      <c r="A6292" s="55">
        <v>41992</v>
      </c>
      <c r="B6292">
        <v>16.57</v>
      </c>
      <c r="C6292">
        <v>17.2</v>
      </c>
      <c r="D6292">
        <v>16.11</v>
      </c>
      <c r="E6292">
        <v>16.489999999999998</v>
      </c>
    </row>
    <row r="6293" spans="1:5">
      <c r="A6293" s="55">
        <v>41995</v>
      </c>
      <c r="B6293">
        <v>16.32</v>
      </c>
      <c r="C6293">
        <v>16.88</v>
      </c>
      <c r="D6293">
        <v>15.03</v>
      </c>
      <c r="E6293">
        <v>15.25</v>
      </c>
    </row>
    <row r="6294" spans="1:5">
      <c r="A6294" s="55">
        <v>41996</v>
      </c>
      <c r="B6294">
        <v>14.47</v>
      </c>
      <c r="C6294">
        <v>15.21</v>
      </c>
      <c r="D6294">
        <v>14.32</v>
      </c>
      <c r="E6294">
        <v>14.8</v>
      </c>
    </row>
    <row r="6295" spans="1:5">
      <c r="A6295" s="55">
        <v>41997</v>
      </c>
      <c r="B6295">
        <v>14.52</v>
      </c>
      <c r="C6295">
        <v>14.54</v>
      </c>
      <c r="D6295">
        <v>14.01</v>
      </c>
      <c r="E6295">
        <v>14.37</v>
      </c>
    </row>
    <row r="6296" spans="1:5">
      <c r="A6296" s="55">
        <v>41999</v>
      </c>
      <c r="B6296">
        <v>14.6</v>
      </c>
      <c r="C6296">
        <v>14.84</v>
      </c>
      <c r="D6296">
        <v>14.13</v>
      </c>
      <c r="E6296">
        <v>14.5</v>
      </c>
    </row>
    <row r="6297" spans="1:5">
      <c r="A6297" s="55">
        <v>42002</v>
      </c>
      <c r="B6297">
        <v>16.04</v>
      </c>
      <c r="C6297">
        <v>16.14</v>
      </c>
      <c r="D6297">
        <v>15.06</v>
      </c>
      <c r="E6297">
        <v>15.06</v>
      </c>
    </row>
    <row r="6298" spans="1:5">
      <c r="A6298" s="55">
        <v>42003</v>
      </c>
      <c r="B6298">
        <v>15.9</v>
      </c>
      <c r="C6298">
        <v>16.2</v>
      </c>
      <c r="D6298">
        <v>15.48</v>
      </c>
      <c r="E6298">
        <v>15.92</v>
      </c>
    </row>
    <row r="6299" spans="1:5">
      <c r="A6299" s="55">
        <v>42004</v>
      </c>
      <c r="B6299">
        <v>15.91</v>
      </c>
      <c r="C6299">
        <v>19.91</v>
      </c>
      <c r="D6299">
        <v>15.86</v>
      </c>
      <c r="E6299">
        <v>19.2</v>
      </c>
    </row>
    <row r="6300" spans="1:5">
      <c r="A6300" s="55">
        <v>42006</v>
      </c>
      <c r="B6300">
        <v>17.760000000000002</v>
      </c>
      <c r="C6300">
        <v>20.14</v>
      </c>
      <c r="D6300">
        <v>17.05</v>
      </c>
      <c r="E6300">
        <v>17.79</v>
      </c>
    </row>
    <row r="6301" spans="1:5">
      <c r="A6301" s="55">
        <v>42009</v>
      </c>
      <c r="B6301">
        <v>19.190000000000001</v>
      </c>
      <c r="C6301">
        <v>21.29</v>
      </c>
      <c r="D6301">
        <v>19.190000000000001</v>
      </c>
      <c r="E6301">
        <v>19.920000000000002</v>
      </c>
    </row>
    <row r="6302" spans="1:5">
      <c r="A6302" s="55">
        <v>42010</v>
      </c>
      <c r="B6302">
        <v>20.329999999999998</v>
      </c>
      <c r="C6302">
        <v>22.9</v>
      </c>
      <c r="D6302">
        <v>19.52</v>
      </c>
      <c r="E6302">
        <v>21.12</v>
      </c>
    </row>
    <row r="6303" spans="1:5">
      <c r="A6303" s="55">
        <v>42011</v>
      </c>
      <c r="B6303">
        <v>20.149999999999999</v>
      </c>
      <c r="C6303">
        <v>20.72</v>
      </c>
      <c r="D6303">
        <v>19.04</v>
      </c>
      <c r="E6303">
        <v>19.309999999999999</v>
      </c>
    </row>
    <row r="6304" spans="1:5">
      <c r="A6304" s="55">
        <v>42012</v>
      </c>
      <c r="B6304">
        <v>17.93</v>
      </c>
      <c r="C6304">
        <v>18.09</v>
      </c>
      <c r="D6304">
        <v>16.989999999999998</v>
      </c>
      <c r="E6304">
        <v>17.010000000000002</v>
      </c>
    </row>
    <row r="6305" spans="1:5">
      <c r="A6305" s="55">
        <v>42013</v>
      </c>
      <c r="B6305">
        <v>16.440000000000001</v>
      </c>
      <c r="C6305">
        <v>18.420000000000002</v>
      </c>
      <c r="D6305">
        <v>16.440000000000001</v>
      </c>
      <c r="E6305">
        <v>17.55</v>
      </c>
    </row>
    <row r="6306" spans="1:5">
      <c r="A6306" s="55">
        <v>42016</v>
      </c>
      <c r="B6306">
        <v>18.02</v>
      </c>
      <c r="C6306">
        <v>20.440000000000001</v>
      </c>
      <c r="D6306">
        <v>18.02</v>
      </c>
      <c r="E6306">
        <v>19.600000000000001</v>
      </c>
    </row>
    <row r="6307" spans="1:5">
      <c r="A6307" s="55">
        <v>42017</v>
      </c>
      <c r="B6307">
        <v>18.21</v>
      </c>
      <c r="C6307">
        <v>21.58</v>
      </c>
      <c r="D6307">
        <v>17.649999999999999</v>
      </c>
      <c r="E6307">
        <v>20.56</v>
      </c>
    </row>
    <row r="6308" spans="1:5">
      <c r="A6308" s="55">
        <v>42018</v>
      </c>
      <c r="B6308">
        <v>22.87</v>
      </c>
      <c r="C6308">
        <v>23.34</v>
      </c>
      <c r="D6308">
        <v>21.32</v>
      </c>
      <c r="E6308">
        <v>21.48</v>
      </c>
    </row>
    <row r="6309" spans="1:5">
      <c r="A6309" s="55">
        <v>42019</v>
      </c>
      <c r="B6309">
        <v>21.23</v>
      </c>
      <c r="C6309">
        <v>23.31</v>
      </c>
      <c r="D6309">
        <v>20.86</v>
      </c>
      <c r="E6309">
        <v>22.39</v>
      </c>
    </row>
    <row r="6310" spans="1:5">
      <c r="A6310" s="55">
        <v>42020</v>
      </c>
      <c r="B6310">
        <v>22.8</v>
      </c>
      <c r="C6310">
        <v>23.43</v>
      </c>
      <c r="D6310">
        <v>20.95</v>
      </c>
      <c r="E6310">
        <v>20.95</v>
      </c>
    </row>
    <row r="6311" spans="1:5">
      <c r="A6311" s="55">
        <v>42024</v>
      </c>
      <c r="B6311">
        <v>20.07</v>
      </c>
      <c r="C6311">
        <v>21.37</v>
      </c>
      <c r="D6311">
        <v>19.579999999999998</v>
      </c>
      <c r="E6311">
        <v>19.89</v>
      </c>
    </row>
    <row r="6312" spans="1:5">
      <c r="A6312" s="55">
        <v>42025</v>
      </c>
      <c r="B6312">
        <v>20.92</v>
      </c>
      <c r="C6312">
        <v>21.28</v>
      </c>
      <c r="D6312">
        <v>18.64</v>
      </c>
      <c r="E6312">
        <v>18.850000000000001</v>
      </c>
    </row>
    <row r="6313" spans="1:5">
      <c r="A6313" s="55">
        <v>42026</v>
      </c>
      <c r="B6313">
        <v>17.98</v>
      </c>
      <c r="C6313">
        <v>19.23</v>
      </c>
      <c r="D6313">
        <v>16.07</v>
      </c>
      <c r="E6313">
        <v>16.399999999999999</v>
      </c>
    </row>
    <row r="6314" spans="1:5">
      <c r="A6314" s="55">
        <v>42027</v>
      </c>
      <c r="B6314">
        <v>16.79</v>
      </c>
      <c r="C6314">
        <v>17.09</v>
      </c>
      <c r="D6314">
        <v>15.81</v>
      </c>
      <c r="E6314">
        <v>16.66</v>
      </c>
    </row>
    <row r="6315" spans="1:5">
      <c r="A6315" s="55">
        <v>42030</v>
      </c>
      <c r="B6315">
        <v>16.96</v>
      </c>
      <c r="C6315">
        <v>17.43</v>
      </c>
      <c r="D6315">
        <v>15.52</v>
      </c>
      <c r="E6315">
        <v>15.52</v>
      </c>
    </row>
    <row r="6316" spans="1:5">
      <c r="A6316" s="55">
        <v>42031</v>
      </c>
      <c r="B6316">
        <v>17.600000000000001</v>
      </c>
      <c r="C6316">
        <v>18.41</v>
      </c>
      <c r="D6316">
        <v>16.670000000000002</v>
      </c>
      <c r="E6316">
        <v>17.22</v>
      </c>
    </row>
    <row r="6317" spans="1:5">
      <c r="A6317" s="55">
        <v>42032</v>
      </c>
      <c r="B6317">
        <v>16.97</v>
      </c>
      <c r="C6317">
        <v>20.440000000000001</v>
      </c>
      <c r="D6317">
        <v>16.920000000000002</v>
      </c>
      <c r="E6317">
        <v>20.440000000000001</v>
      </c>
    </row>
    <row r="6318" spans="1:5">
      <c r="A6318" s="55">
        <v>42033</v>
      </c>
      <c r="B6318">
        <v>20.46</v>
      </c>
      <c r="C6318">
        <v>21.56</v>
      </c>
      <c r="D6318">
        <v>18.66</v>
      </c>
      <c r="E6318">
        <v>18.760000000000002</v>
      </c>
    </row>
    <row r="6319" spans="1:5">
      <c r="A6319" s="55">
        <v>42034</v>
      </c>
      <c r="B6319">
        <v>20.23</v>
      </c>
      <c r="C6319">
        <v>22.18</v>
      </c>
      <c r="D6319">
        <v>19.239999999999998</v>
      </c>
      <c r="E6319">
        <v>20.97</v>
      </c>
    </row>
    <row r="6320" spans="1:5">
      <c r="A6320" s="55">
        <v>42037</v>
      </c>
      <c r="B6320">
        <v>20.89</v>
      </c>
      <c r="C6320">
        <v>22.81</v>
      </c>
      <c r="D6320">
        <v>19.350000000000001</v>
      </c>
      <c r="E6320">
        <v>19.43</v>
      </c>
    </row>
    <row r="6321" spans="1:5">
      <c r="A6321" s="55">
        <v>42038</v>
      </c>
      <c r="B6321">
        <v>18.41</v>
      </c>
      <c r="C6321">
        <v>18.89</v>
      </c>
      <c r="D6321">
        <v>17.2</v>
      </c>
      <c r="E6321">
        <v>17.329999999999998</v>
      </c>
    </row>
    <row r="6322" spans="1:5">
      <c r="A6322" s="55">
        <v>42039</v>
      </c>
      <c r="B6322">
        <v>17.82</v>
      </c>
      <c r="C6322">
        <v>18.38</v>
      </c>
      <c r="D6322">
        <v>16.82</v>
      </c>
      <c r="E6322">
        <v>18.329999999999998</v>
      </c>
    </row>
    <row r="6323" spans="1:5">
      <c r="A6323" s="55">
        <v>42040</v>
      </c>
      <c r="B6323">
        <v>17.29</v>
      </c>
      <c r="C6323">
        <v>17.43</v>
      </c>
      <c r="D6323">
        <v>16.670000000000002</v>
      </c>
      <c r="E6323">
        <v>16.850000000000001</v>
      </c>
    </row>
    <row r="6324" spans="1:5">
      <c r="A6324" s="55">
        <v>42041</v>
      </c>
      <c r="B6324">
        <v>16.29</v>
      </c>
      <c r="C6324">
        <v>18.739999999999998</v>
      </c>
      <c r="D6324">
        <v>16.059999999999999</v>
      </c>
      <c r="E6324">
        <v>17.29</v>
      </c>
    </row>
    <row r="6325" spans="1:5">
      <c r="A6325" s="55">
        <v>42044</v>
      </c>
      <c r="B6325">
        <v>19.16</v>
      </c>
      <c r="C6325">
        <v>19.28</v>
      </c>
      <c r="D6325">
        <v>18.21</v>
      </c>
      <c r="E6325">
        <v>18.55</v>
      </c>
    </row>
    <row r="6326" spans="1:5">
      <c r="A6326" s="55">
        <v>42045</v>
      </c>
      <c r="B6326">
        <v>17.72</v>
      </c>
      <c r="C6326">
        <v>18.36</v>
      </c>
      <c r="D6326">
        <v>16.97</v>
      </c>
      <c r="E6326">
        <v>17.23</v>
      </c>
    </row>
    <row r="6327" spans="1:5">
      <c r="A6327" s="55">
        <v>42046</v>
      </c>
      <c r="B6327">
        <v>17.43</v>
      </c>
      <c r="C6327">
        <v>17.809999999999999</v>
      </c>
      <c r="D6327">
        <v>16.82</v>
      </c>
      <c r="E6327">
        <v>16.96</v>
      </c>
    </row>
    <row r="6328" spans="1:5">
      <c r="A6328" s="55">
        <v>42047</v>
      </c>
      <c r="B6328">
        <v>16.39</v>
      </c>
      <c r="C6328">
        <v>16.47</v>
      </c>
      <c r="D6328">
        <v>15.28</v>
      </c>
      <c r="E6328">
        <v>15.34</v>
      </c>
    </row>
    <row r="6329" spans="1:5">
      <c r="A6329" s="55">
        <v>42048</v>
      </c>
      <c r="B6329">
        <v>15.11</v>
      </c>
      <c r="C6329">
        <v>15.64</v>
      </c>
      <c r="D6329">
        <v>14.69</v>
      </c>
      <c r="E6329">
        <v>14.69</v>
      </c>
    </row>
    <row r="6330" spans="1:5">
      <c r="A6330" s="55">
        <v>42052</v>
      </c>
      <c r="B6330">
        <v>15.86</v>
      </c>
      <c r="C6330">
        <v>16.329999999999998</v>
      </c>
      <c r="D6330">
        <v>15.53</v>
      </c>
      <c r="E6330">
        <v>15.8</v>
      </c>
    </row>
    <row r="6331" spans="1:5">
      <c r="A6331" s="55">
        <v>42053</v>
      </c>
      <c r="B6331">
        <v>16.739999999999998</v>
      </c>
      <c r="C6331">
        <v>16.739999999999998</v>
      </c>
      <c r="D6331">
        <v>15.44</v>
      </c>
      <c r="E6331">
        <v>15.45</v>
      </c>
    </row>
    <row r="6332" spans="1:5">
      <c r="A6332" s="55">
        <v>42054</v>
      </c>
      <c r="B6332">
        <v>16.11</v>
      </c>
      <c r="C6332">
        <v>16.22</v>
      </c>
      <c r="D6332">
        <v>15.1</v>
      </c>
      <c r="E6332">
        <v>15.29</v>
      </c>
    </row>
    <row r="6333" spans="1:5">
      <c r="A6333" s="55">
        <v>42055</v>
      </c>
      <c r="B6333">
        <v>15.73</v>
      </c>
      <c r="C6333">
        <v>16.29</v>
      </c>
      <c r="D6333">
        <v>14.27</v>
      </c>
      <c r="E6333">
        <v>14.3</v>
      </c>
    </row>
    <row r="6334" spans="1:5">
      <c r="A6334" s="55">
        <v>42058</v>
      </c>
      <c r="B6334">
        <v>15.05</v>
      </c>
      <c r="C6334">
        <v>15.48</v>
      </c>
      <c r="D6334">
        <v>14.49</v>
      </c>
      <c r="E6334">
        <v>14.56</v>
      </c>
    </row>
    <row r="6335" spans="1:5">
      <c r="A6335" s="55">
        <v>42059</v>
      </c>
      <c r="B6335">
        <v>14.5</v>
      </c>
      <c r="C6335">
        <v>14.63</v>
      </c>
      <c r="D6335">
        <v>13.53</v>
      </c>
      <c r="E6335">
        <v>13.69</v>
      </c>
    </row>
    <row r="6336" spans="1:5">
      <c r="A6336" s="55">
        <v>42060</v>
      </c>
      <c r="B6336">
        <v>13.64</v>
      </c>
      <c r="C6336">
        <v>14.06</v>
      </c>
      <c r="D6336">
        <v>12.86</v>
      </c>
      <c r="E6336">
        <v>13.84</v>
      </c>
    </row>
    <row r="6337" spans="1:5">
      <c r="A6337" s="55">
        <v>42061</v>
      </c>
      <c r="B6337">
        <v>13.55</v>
      </c>
      <c r="C6337">
        <v>14.57</v>
      </c>
      <c r="D6337">
        <v>13.55</v>
      </c>
      <c r="E6337">
        <v>13.91</v>
      </c>
    </row>
    <row r="6338" spans="1:5">
      <c r="A6338" s="55">
        <v>42062</v>
      </c>
      <c r="B6338">
        <v>14.07</v>
      </c>
      <c r="C6338">
        <v>14.17</v>
      </c>
      <c r="D6338">
        <v>13.29</v>
      </c>
      <c r="E6338">
        <v>13.34</v>
      </c>
    </row>
    <row r="6339" spans="1:5">
      <c r="A6339" s="55">
        <v>42065</v>
      </c>
      <c r="B6339">
        <v>13.9</v>
      </c>
      <c r="C6339">
        <v>13.9</v>
      </c>
      <c r="D6339">
        <v>12.87</v>
      </c>
      <c r="E6339">
        <v>13.04</v>
      </c>
    </row>
    <row r="6340" spans="1:5">
      <c r="A6340" s="55">
        <v>42066</v>
      </c>
      <c r="B6340">
        <v>13.35</v>
      </c>
      <c r="C6340">
        <v>14.69</v>
      </c>
      <c r="D6340">
        <v>13.25</v>
      </c>
      <c r="E6340">
        <v>13.86</v>
      </c>
    </row>
    <row r="6341" spans="1:5">
      <c r="A6341" s="55">
        <v>42067</v>
      </c>
      <c r="B6341">
        <v>14.31</v>
      </c>
      <c r="C6341">
        <v>15.33</v>
      </c>
      <c r="D6341">
        <v>14.13</v>
      </c>
      <c r="E6341">
        <v>14.23</v>
      </c>
    </row>
    <row r="6342" spans="1:5">
      <c r="A6342" s="55">
        <v>42068</v>
      </c>
      <c r="B6342">
        <v>14.01</v>
      </c>
      <c r="C6342">
        <v>14.58</v>
      </c>
      <c r="D6342">
        <v>13.88</v>
      </c>
      <c r="E6342">
        <v>14.04</v>
      </c>
    </row>
    <row r="6343" spans="1:5">
      <c r="A6343" s="55">
        <v>42069</v>
      </c>
      <c r="B6343">
        <v>14.61</v>
      </c>
      <c r="C6343">
        <v>15.83</v>
      </c>
      <c r="D6343">
        <v>14.18</v>
      </c>
      <c r="E6343">
        <v>15.2</v>
      </c>
    </row>
    <row r="6344" spans="1:5">
      <c r="A6344" s="55">
        <v>42072</v>
      </c>
      <c r="B6344">
        <v>15.72</v>
      </c>
      <c r="C6344">
        <v>15.76</v>
      </c>
      <c r="D6344">
        <v>14.71</v>
      </c>
      <c r="E6344">
        <v>15.06</v>
      </c>
    </row>
    <row r="6345" spans="1:5">
      <c r="A6345" s="55">
        <v>42073</v>
      </c>
      <c r="B6345">
        <v>16.47</v>
      </c>
      <c r="C6345">
        <v>16.91</v>
      </c>
      <c r="D6345">
        <v>16.03</v>
      </c>
      <c r="E6345">
        <v>16.690000000000001</v>
      </c>
    </row>
    <row r="6346" spans="1:5">
      <c r="A6346" s="55">
        <v>42074</v>
      </c>
      <c r="B6346">
        <v>16.440000000000001</v>
      </c>
      <c r="C6346">
        <v>17.190000000000001</v>
      </c>
      <c r="D6346">
        <v>16.29</v>
      </c>
      <c r="E6346">
        <v>16.87</v>
      </c>
    </row>
    <row r="6347" spans="1:5">
      <c r="A6347" s="55">
        <v>42075</v>
      </c>
      <c r="B6347">
        <v>16.45</v>
      </c>
      <c r="C6347">
        <v>16.45</v>
      </c>
      <c r="D6347">
        <v>15.3</v>
      </c>
      <c r="E6347">
        <v>15.42</v>
      </c>
    </row>
    <row r="6348" spans="1:5">
      <c r="A6348" s="55">
        <v>42076</v>
      </c>
      <c r="B6348">
        <v>15.47</v>
      </c>
      <c r="C6348">
        <v>16.739999999999998</v>
      </c>
      <c r="D6348">
        <v>15.32</v>
      </c>
      <c r="E6348">
        <v>16</v>
      </c>
    </row>
    <row r="6349" spans="1:5">
      <c r="A6349" s="55">
        <v>42079</v>
      </c>
      <c r="B6349">
        <v>15.78</v>
      </c>
      <c r="C6349">
        <v>15.89</v>
      </c>
      <c r="D6349">
        <v>15.36</v>
      </c>
      <c r="E6349">
        <v>15.61</v>
      </c>
    </row>
    <row r="6350" spans="1:5">
      <c r="A6350" s="55">
        <v>42080</v>
      </c>
      <c r="B6350">
        <v>16.309999999999999</v>
      </c>
      <c r="C6350">
        <v>16.37</v>
      </c>
      <c r="D6350">
        <v>15.66</v>
      </c>
      <c r="E6350">
        <v>15.66</v>
      </c>
    </row>
    <row r="6351" spans="1:5">
      <c r="A6351" s="55">
        <v>42081</v>
      </c>
      <c r="B6351">
        <v>14.6</v>
      </c>
      <c r="C6351">
        <v>16.29</v>
      </c>
      <c r="D6351">
        <v>13.38</v>
      </c>
      <c r="E6351">
        <v>13.97</v>
      </c>
    </row>
    <row r="6352" spans="1:5">
      <c r="A6352" s="55">
        <v>42082</v>
      </c>
      <c r="B6352">
        <v>14.68</v>
      </c>
      <c r="C6352">
        <v>14.97</v>
      </c>
      <c r="D6352">
        <v>13.84</v>
      </c>
      <c r="E6352">
        <v>14.07</v>
      </c>
    </row>
    <row r="6353" spans="1:5">
      <c r="A6353" s="55">
        <v>42083</v>
      </c>
      <c r="B6353">
        <v>13.52</v>
      </c>
      <c r="C6353">
        <v>13.53</v>
      </c>
      <c r="D6353">
        <v>12.54</v>
      </c>
      <c r="E6353">
        <v>13.02</v>
      </c>
    </row>
    <row r="6354" spans="1:5">
      <c r="A6354" s="55">
        <v>42086</v>
      </c>
      <c r="B6354">
        <v>13.52</v>
      </c>
      <c r="C6354">
        <v>13.53</v>
      </c>
      <c r="D6354">
        <v>12.89</v>
      </c>
      <c r="E6354">
        <v>13.41</v>
      </c>
    </row>
    <row r="6355" spans="1:5">
      <c r="A6355" s="55">
        <v>42087</v>
      </c>
      <c r="B6355">
        <v>13.36</v>
      </c>
      <c r="C6355">
        <v>13.68</v>
      </c>
      <c r="D6355">
        <v>12.59</v>
      </c>
      <c r="E6355">
        <v>13.62</v>
      </c>
    </row>
    <row r="6356" spans="1:5">
      <c r="A6356" s="55">
        <v>42088</v>
      </c>
      <c r="B6356">
        <v>13.26</v>
      </c>
      <c r="C6356">
        <v>15.55</v>
      </c>
      <c r="D6356">
        <v>13.2</v>
      </c>
      <c r="E6356">
        <v>15.44</v>
      </c>
    </row>
    <row r="6357" spans="1:5">
      <c r="A6357" s="55">
        <v>42089</v>
      </c>
      <c r="B6357">
        <v>16.64</v>
      </c>
      <c r="C6357">
        <v>17.190000000000001</v>
      </c>
      <c r="D6357">
        <v>15.23</v>
      </c>
      <c r="E6357">
        <v>15.8</v>
      </c>
    </row>
    <row r="6358" spans="1:5">
      <c r="A6358" s="55">
        <v>42090</v>
      </c>
      <c r="B6358">
        <v>15.73</v>
      </c>
      <c r="C6358">
        <v>15.83</v>
      </c>
      <c r="D6358">
        <v>14.19</v>
      </c>
      <c r="E6358">
        <v>15.07</v>
      </c>
    </row>
    <row r="6359" spans="1:5">
      <c r="A6359" s="55">
        <v>42093</v>
      </c>
      <c r="B6359">
        <v>14.76</v>
      </c>
      <c r="C6359">
        <v>14.76</v>
      </c>
      <c r="D6359">
        <v>14.08</v>
      </c>
      <c r="E6359">
        <v>14.51</v>
      </c>
    </row>
    <row r="6360" spans="1:5">
      <c r="A6360" s="55">
        <v>42094</v>
      </c>
      <c r="B6360">
        <v>14.97</v>
      </c>
      <c r="C6360">
        <v>15.74</v>
      </c>
      <c r="D6360">
        <v>14.33</v>
      </c>
      <c r="E6360">
        <v>15.29</v>
      </c>
    </row>
    <row r="6361" spans="1:5">
      <c r="A6361" s="55">
        <v>42095</v>
      </c>
      <c r="B6361">
        <v>15.32</v>
      </c>
      <c r="C6361">
        <v>16.66</v>
      </c>
      <c r="D6361">
        <v>15.08</v>
      </c>
      <c r="E6361">
        <v>15.11</v>
      </c>
    </row>
    <row r="6362" spans="1:5">
      <c r="A6362" s="55">
        <v>42096</v>
      </c>
      <c r="B6362">
        <v>15.3</v>
      </c>
      <c r="C6362">
        <v>15.51</v>
      </c>
      <c r="D6362">
        <v>14.27</v>
      </c>
      <c r="E6362">
        <v>14.67</v>
      </c>
    </row>
    <row r="6363" spans="1:5">
      <c r="A6363" s="55">
        <v>42100</v>
      </c>
      <c r="B6363">
        <v>15.75</v>
      </c>
      <c r="C6363">
        <v>15.76</v>
      </c>
      <c r="D6363">
        <v>14.04</v>
      </c>
      <c r="E6363">
        <v>14.74</v>
      </c>
    </row>
    <row r="6364" spans="1:5">
      <c r="A6364" s="55">
        <v>42101</v>
      </c>
      <c r="B6364">
        <v>14.57</v>
      </c>
      <c r="C6364">
        <v>14.81</v>
      </c>
      <c r="D6364">
        <v>14.01</v>
      </c>
      <c r="E6364">
        <v>14.78</v>
      </c>
    </row>
    <row r="6365" spans="1:5">
      <c r="A6365" s="55">
        <v>42102</v>
      </c>
      <c r="B6365">
        <v>14.59</v>
      </c>
      <c r="C6365">
        <v>14.77</v>
      </c>
      <c r="D6365">
        <v>13.75</v>
      </c>
      <c r="E6365">
        <v>13.98</v>
      </c>
    </row>
    <row r="6366" spans="1:5">
      <c r="A6366" s="55">
        <v>42103</v>
      </c>
      <c r="B6366">
        <v>14.14</v>
      </c>
      <c r="C6366">
        <v>14.59</v>
      </c>
      <c r="D6366">
        <v>13.09</v>
      </c>
      <c r="E6366">
        <v>13.09</v>
      </c>
    </row>
    <row r="6367" spans="1:5">
      <c r="A6367" s="55">
        <v>42104</v>
      </c>
      <c r="B6367">
        <v>13.2</v>
      </c>
      <c r="C6367">
        <v>13.26</v>
      </c>
      <c r="D6367">
        <v>12.51</v>
      </c>
      <c r="E6367">
        <v>12.58</v>
      </c>
    </row>
    <row r="6368" spans="1:5">
      <c r="A6368" s="55">
        <v>42107</v>
      </c>
      <c r="B6368">
        <v>13.17</v>
      </c>
      <c r="C6368">
        <v>14.31</v>
      </c>
      <c r="D6368">
        <v>12.71</v>
      </c>
      <c r="E6368">
        <v>13.94</v>
      </c>
    </row>
    <row r="6369" spans="1:5">
      <c r="A6369" s="55">
        <v>42108</v>
      </c>
      <c r="B6369">
        <v>14.34</v>
      </c>
      <c r="C6369">
        <v>14.74</v>
      </c>
      <c r="D6369">
        <v>13.64</v>
      </c>
      <c r="E6369">
        <v>13.67</v>
      </c>
    </row>
    <row r="6370" spans="1:5">
      <c r="A6370" s="55">
        <v>42109</v>
      </c>
      <c r="B6370">
        <v>13.58</v>
      </c>
      <c r="C6370">
        <v>13.58</v>
      </c>
      <c r="D6370">
        <v>12.83</v>
      </c>
      <c r="E6370">
        <v>12.84</v>
      </c>
    </row>
    <row r="6371" spans="1:5">
      <c r="A6371" s="55">
        <v>42110</v>
      </c>
      <c r="B6371">
        <v>13.27</v>
      </c>
      <c r="C6371">
        <v>13.35</v>
      </c>
      <c r="D6371">
        <v>12.5</v>
      </c>
      <c r="E6371">
        <v>12.6</v>
      </c>
    </row>
    <row r="6372" spans="1:5">
      <c r="A6372" s="55">
        <v>42111</v>
      </c>
      <c r="B6372">
        <v>13.97</v>
      </c>
      <c r="C6372">
        <v>15.02</v>
      </c>
      <c r="D6372">
        <v>13.73</v>
      </c>
      <c r="E6372">
        <v>13.89</v>
      </c>
    </row>
    <row r="6373" spans="1:5">
      <c r="A6373" s="55">
        <v>42114</v>
      </c>
      <c r="B6373">
        <v>13.67</v>
      </c>
      <c r="C6373">
        <v>13.67</v>
      </c>
      <c r="D6373">
        <v>12.83</v>
      </c>
      <c r="E6373">
        <v>13.3</v>
      </c>
    </row>
    <row r="6374" spans="1:5">
      <c r="A6374" s="55">
        <v>42115</v>
      </c>
      <c r="B6374">
        <v>12.75</v>
      </c>
      <c r="C6374">
        <v>13.51</v>
      </c>
      <c r="D6374">
        <v>12.66</v>
      </c>
      <c r="E6374">
        <v>13.25</v>
      </c>
    </row>
    <row r="6375" spans="1:5">
      <c r="A6375" s="55">
        <v>42116</v>
      </c>
      <c r="B6375">
        <v>12.97</v>
      </c>
      <c r="C6375">
        <v>13.8</v>
      </c>
      <c r="D6375">
        <v>12.57</v>
      </c>
      <c r="E6375">
        <v>12.71</v>
      </c>
    </row>
    <row r="6376" spans="1:5">
      <c r="A6376" s="55">
        <v>42117</v>
      </c>
      <c r="B6376">
        <v>12.96</v>
      </c>
      <c r="C6376">
        <v>12.96</v>
      </c>
      <c r="D6376">
        <v>12.12</v>
      </c>
      <c r="E6376">
        <v>12.48</v>
      </c>
    </row>
    <row r="6377" spans="1:5">
      <c r="A6377" s="55">
        <v>42118</v>
      </c>
      <c r="B6377">
        <v>12.21</v>
      </c>
      <c r="C6377">
        <v>13.02</v>
      </c>
      <c r="D6377">
        <v>12.16</v>
      </c>
      <c r="E6377">
        <v>12.29</v>
      </c>
    </row>
    <row r="6378" spans="1:5">
      <c r="A6378" s="55">
        <v>42121</v>
      </c>
      <c r="B6378">
        <v>12.34</v>
      </c>
      <c r="C6378">
        <v>13.4</v>
      </c>
      <c r="D6378">
        <v>12.33</v>
      </c>
      <c r="E6378">
        <v>13.12</v>
      </c>
    </row>
    <row r="6379" spans="1:5">
      <c r="A6379" s="55">
        <v>42122</v>
      </c>
      <c r="B6379">
        <v>13.26</v>
      </c>
      <c r="C6379">
        <v>14.23</v>
      </c>
      <c r="D6379">
        <v>12.41</v>
      </c>
      <c r="E6379">
        <v>12.41</v>
      </c>
    </row>
    <row r="6380" spans="1:5">
      <c r="A6380" s="55">
        <v>42123</v>
      </c>
      <c r="B6380">
        <v>13.44</v>
      </c>
      <c r="C6380">
        <v>14.34</v>
      </c>
      <c r="D6380">
        <v>12.61</v>
      </c>
      <c r="E6380">
        <v>13.39</v>
      </c>
    </row>
    <row r="6381" spans="1:5">
      <c r="A6381" s="55">
        <v>42124</v>
      </c>
      <c r="B6381">
        <v>13.89</v>
      </c>
      <c r="C6381">
        <v>15.29</v>
      </c>
      <c r="D6381">
        <v>12.49</v>
      </c>
      <c r="E6381">
        <v>14.55</v>
      </c>
    </row>
    <row r="6382" spans="1:5">
      <c r="A6382" s="55">
        <v>42125</v>
      </c>
      <c r="B6382">
        <v>13.98</v>
      </c>
      <c r="C6382">
        <v>13.98</v>
      </c>
      <c r="D6382">
        <v>12.68</v>
      </c>
      <c r="E6382">
        <v>12.7</v>
      </c>
    </row>
    <row r="6383" spans="1:5">
      <c r="A6383" s="55">
        <v>42128</v>
      </c>
      <c r="B6383">
        <v>13.12</v>
      </c>
      <c r="C6383">
        <v>13.18</v>
      </c>
      <c r="D6383">
        <v>12.1</v>
      </c>
      <c r="E6383">
        <v>12.85</v>
      </c>
    </row>
    <row r="6384" spans="1:5">
      <c r="A6384" s="55">
        <v>42129</v>
      </c>
      <c r="B6384">
        <v>13.21</v>
      </c>
      <c r="C6384">
        <v>14.41</v>
      </c>
      <c r="D6384">
        <v>12.97</v>
      </c>
      <c r="E6384">
        <v>14.31</v>
      </c>
    </row>
    <row r="6385" spans="1:5">
      <c r="A6385" s="55">
        <v>42130</v>
      </c>
      <c r="B6385">
        <v>13.93</v>
      </c>
      <c r="C6385">
        <v>16.36</v>
      </c>
      <c r="D6385">
        <v>13.89</v>
      </c>
      <c r="E6385">
        <v>15.15</v>
      </c>
    </row>
    <row r="6386" spans="1:5">
      <c r="A6386" s="55">
        <v>42131</v>
      </c>
      <c r="B6386">
        <v>15.48</v>
      </c>
      <c r="C6386">
        <v>15.97</v>
      </c>
      <c r="D6386">
        <v>14.81</v>
      </c>
      <c r="E6386">
        <v>15.13</v>
      </c>
    </row>
    <row r="6387" spans="1:5">
      <c r="A6387" s="55">
        <v>42132</v>
      </c>
      <c r="B6387">
        <v>13.36</v>
      </c>
      <c r="C6387">
        <v>13.42</v>
      </c>
      <c r="D6387">
        <v>12.7</v>
      </c>
      <c r="E6387">
        <v>12.86</v>
      </c>
    </row>
    <row r="6388" spans="1:5">
      <c r="A6388" s="55">
        <v>42135</v>
      </c>
      <c r="B6388">
        <v>13.35</v>
      </c>
      <c r="C6388">
        <v>13.85</v>
      </c>
      <c r="D6388">
        <v>13</v>
      </c>
      <c r="E6388">
        <v>13.85</v>
      </c>
    </row>
    <row r="6389" spans="1:5">
      <c r="A6389" s="55">
        <v>42136</v>
      </c>
      <c r="B6389">
        <v>14.73</v>
      </c>
      <c r="C6389">
        <v>15.13</v>
      </c>
      <c r="D6389">
        <v>13.73</v>
      </c>
      <c r="E6389">
        <v>13.86</v>
      </c>
    </row>
    <row r="6390" spans="1:5">
      <c r="A6390" s="55">
        <v>42137</v>
      </c>
      <c r="B6390">
        <v>13.63</v>
      </c>
      <c r="C6390">
        <v>14.04</v>
      </c>
      <c r="D6390">
        <v>13.06</v>
      </c>
      <c r="E6390">
        <v>13.76</v>
      </c>
    </row>
    <row r="6391" spans="1:5">
      <c r="A6391" s="55">
        <v>42138</v>
      </c>
      <c r="B6391">
        <v>13.14</v>
      </c>
      <c r="C6391">
        <v>13.29</v>
      </c>
      <c r="D6391">
        <v>12.72</v>
      </c>
      <c r="E6391">
        <v>12.74</v>
      </c>
    </row>
    <row r="6392" spans="1:5">
      <c r="A6392" s="55">
        <v>42139</v>
      </c>
      <c r="B6392">
        <v>12.46</v>
      </c>
      <c r="C6392">
        <v>13.09</v>
      </c>
      <c r="D6392">
        <v>12.35</v>
      </c>
      <c r="E6392">
        <v>12.38</v>
      </c>
    </row>
    <row r="6393" spans="1:5">
      <c r="A6393" s="55">
        <v>42142</v>
      </c>
      <c r="B6393">
        <v>13.08</v>
      </c>
      <c r="C6393">
        <v>13.22</v>
      </c>
      <c r="D6393">
        <v>12.55</v>
      </c>
      <c r="E6393">
        <v>12.73</v>
      </c>
    </row>
    <row r="6394" spans="1:5">
      <c r="A6394" s="55">
        <v>42143</v>
      </c>
      <c r="B6394">
        <v>12.95</v>
      </c>
      <c r="C6394">
        <v>13.13</v>
      </c>
      <c r="D6394">
        <v>12.55</v>
      </c>
      <c r="E6394">
        <v>12.85</v>
      </c>
    </row>
    <row r="6395" spans="1:5">
      <c r="A6395" s="55">
        <v>42144</v>
      </c>
      <c r="B6395">
        <v>12.9</v>
      </c>
      <c r="C6395">
        <v>13.27</v>
      </c>
      <c r="D6395">
        <v>12.62</v>
      </c>
      <c r="E6395">
        <v>12.88</v>
      </c>
    </row>
    <row r="6396" spans="1:5">
      <c r="A6396" s="55">
        <v>42145</v>
      </c>
      <c r="B6396">
        <v>13.03</v>
      </c>
      <c r="C6396">
        <v>13.09</v>
      </c>
      <c r="D6396">
        <v>12.09</v>
      </c>
      <c r="E6396">
        <v>12.11</v>
      </c>
    </row>
    <row r="6397" spans="1:5">
      <c r="A6397" s="55">
        <v>42146</v>
      </c>
      <c r="B6397">
        <v>12.37</v>
      </c>
      <c r="C6397">
        <v>12.37</v>
      </c>
      <c r="D6397">
        <v>11.82</v>
      </c>
      <c r="E6397">
        <v>12.13</v>
      </c>
    </row>
    <row r="6398" spans="1:5">
      <c r="A6398" s="55">
        <v>42150</v>
      </c>
      <c r="B6398">
        <v>13.45</v>
      </c>
      <c r="C6398">
        <v>14.63</v>
      </c>
      <c r="D6398">
        <v>13.34</v>
      </c>
      <c r="E6398">
        <v>14.06</v>
      </c>
    </row>
    <row r="6399" spans="1:5">
      <c r="A6399" s="55">
        <v>42151</v>
      </c>
      <c r="B6399">
        <v>14.16</v>
      </c>
      <c r="C6399">
        <v>14.41</v>
      </c>
      <c r="D6399">
        <v>13.05</v>
      </c>
      <c r="E6399">
        <v>13.27</v>
      </c>
    </row>
    <row r="6400" spans="1:5">
      <c r="A6400" s="55">
        <v>42152</v>
      </c>
      <c r="B6400">
        <v>13.49</v>
      </c>
      <c r="C6400">
        <v>13.99</v>
      </c>
      <c r="D6400">
        <v>13.31</v>
      </c>
      <c r="E6400">
        <v>13.31</v>
      </c>
    </row>
    <row r="6401" spans="1:5">
      <c r="A6401" s="55">
        <v>42153</v>
      </c>
      <c r="B6401">
        <v>13.59</v>
      </c>
      <c r="C6401">
        <v>14.43</v>
      </c>
      <c r="D6401">
        <v>13.4</v>
      </c>
      <c r="E6401">
        <v>13.84</v>
      </c>
    </row>
    <row r="6402" spans="1:5">
      <c r="A6402" s="55">
        <v>42156</v>
      </c>
      <c r="B6402">
        <v>13.92</v>
      </c>
      <c r="C6402">
        <v>14.86</v>
      </c>
      <c r="D6402">
        <v>13.47</v>
      </c>
      <c r="E6402">
        <v>13.97</v>
      </c>
    </row>
    <row r="6403" spans="1:5">
      <c r="A6403" s="55">
        <v>42157</v>
      </c>
      <c r="B6403">
        <v>14.72</v>
      </c>
      <c r="C6403">
        <v>15.05</v>
      </c>
      <c r="D6403">
        <v>13.59</v>
      </c>
      <c r="E6403">
        <v>14.24</v>
      </c>
    </row>
    <row r="6404" spans="1:5">
      <c r="A6404" s="55">
        <v>42158</v>
      </c>
      <c r="B6404">
        <v>13.73</v>
      </c>
      <c r="C6404">
        <v>14.2</v>
      </c>
      <c r="D6404">
        <v>13.4</v>
      </c>
      <c r="E6404">
        <v>13.66</v>
      </c>
    </row>
    <row r="6405" spans="1:5">
      <c r="A6405" s="55">
        <v>42159</v>
      </c>
      <c r="B6405">
        <v>14.57</v>
      </c>
      <c r="C6405">
        <v>15.49</v>
      </c>
      <c r="D6405">
        <v>13.99</v>
      </c>
      <c r="E6405">
        <v>14.71</v>
      </c>
    </row>
    <row r="6406" spans="1:5">
      <c r="A6406" s="55">
        <v>42160</v>
      </c>
      <c r="B6406">
        <v>15.01</v>
      </c>
      <c r="C6406">
        <v>15.65</v>
      </c>
      <c r="D6406">
        <v>14.21</v>
      </c>
      <c r="E6406">
        <v>14.21</v>
      </c>
    </row>
    <row r="6407" spans="1:5">
      <c r="A6407" s="55">
        <v>42163</v>
      </c>
      <c r="B6407">
        <v>14.84</v>
      </c>
      <c r="C6407">
        <v>15.5</v>
      </c>
      <c r="D6407">
        <v>14.67</v>
      </c>
      <c r="E6407">
        <v>15.29</v>
      </c>
    </row>
    <row r="6408" spans="1:5">
      <c r="A6408" s="55">
        <v>42164</v>
      </c>
      <c r="B6408">
        <v>15.18</v>
      </c>
      <c r="C6408">
        <v>15.74</v>
      </c>
      <c r="D6408">
        <v>14.47</v>
      </c>
      <c r="E6408">
        <v>14.47</v>
      </c>
    </row>
    <row r="6409" spans="1:5">
      <c r="A6409" s="55">
        <v>42165</v>
      </c>
      <c r="B6409">
        <v>14.24</v>
      </c>
      <c r="C6409">
        <v>14.37</v>
      </c>
      <c r="D6409">
        <v>12.96</v>
      </c>
      <c r="E6409">
        <v>13.22</v>
      </c>
    </row>
    <row r="6410" spans="1:5">
      <c r="A6410" s="55">
        <v>42166</v>
      </c>
      <c r="B6410">
        <v>13.04</v>
      </c>
      <c r="C6410">
        <v>13.22</v>
      </c>
      <c r="D6410">
        <v>12.56</v>
      </c>
      <c r="E6410">
        <v>12.85</v>
      </c>
    </row>
    <row r="6411" spans="1:5">
      <c r="A6411" s="55">
        <v>42167</v>
      </c>
      <c r="B6411">
        <v>13.31</v>
      </c>
      <c r="C6411">
        <v>14.02</v>
      </c>
      <c r="D6411">
        <v>13.3</v>
      </c>
      <c r="E6411">
        <v>13.78</v>
      </c>
    </row>
    <row r="6412" spans="1:5">
      <c r="A6412" s="55">
        <v>42170</v>
      </c>
      <c r="B6412">
        <v>15.48</v>
      </c>
      <c r="C6412">
        <v>15.57</v>
      </c>
      <c r="D6412">
        <v>14.91</v>
      </c>
      <c r="E6412">
        <v>15.39</v>
      </c>
    </row>
    <row r="6413" spans="1:5">
      <c r="A6413" s="55">
        <v>42171</v>
      </c>
      <c r="B6413">
        <v>15.62</v>
      </c>
      <c r="C6413">
        <v>15.62</v>
      </c>
      <c r="D6413">
        <v>14.81</v>
      </c>
      <c r="E6413">
        <v>14.81</v>
      </c>
    </row>
    <row r="6414" spans="1:5">
      <c r="A6414" s="55">
        <v>42172</v>
      </c>
      <c r="B6414">
        <v>14.66</v>
      </c>
      <c r="C6414">
        <v>15.49</v>
      </c>
      <c r="D6414">
        <v>14.07</v>
      </c>
      <c r="E6414">
        <v>14.5</v>
      </c>
    </row>
    <row r="6415" spans="1:5">
      <c r="A6415" s="55">
        <v>42173</v>
      </c>
      <c r="B6415">
        <v>14.03</v>
      </c>
      <c r="C6415">
        <v>14.03</v>
      </c>
      <c r="D6415">
        <v>12.54</v>
      </c>
      <c r="E6415">
        <v>13.19</v>
      </c>
    </row>
    <row r="6416" spans="1:5">
      <c r="A6416" s="55">
        <v>42174</v>
      </c>
      <c r="B6416">
        <v>13.35</v>
      </c>
      <c r="C6416">
        <v>14</v>
      </c>
      <c r="D6416">
        <v>12.96</v>
      </c>
      <c r="E6416">
        <v>13.96</v>
      </c>
    </row>
    <row r="6417" spans="1:5">
      <c r="A6417" s="55">
        <v>42177</v>
      </c>
      <c r="B6417">
        <v>13.42</v>
      </c>
      <c r="C6417">
        <v>13.46</v>
      </c>
      <c r="D6417">
        <v>12.43</v>
      </c>
      <c r="E6417">
        <v>12.74</v>
      </c>
    </row>
    <row r="6418" spans="1:5">
      <c r="A6418" s="55">
        <v>42178</v>
      </c>
      <c r="B6418">
        <v>12.5</v>
      </c>
      <c r="C6418">
        <v>12.68</v>
      </c>
      <c r="D6418">
        <v>11.93</v>
      </c>
      <c r="E6418">
        <v>12.11</v>
      </c>
    </row>
    <row r="6419" spans="1:5">
      <c r="A6419" s="55">
        <v>42179</v>
      </c>
      <c r="B6419">
        <v>12.57</v>
      </c>
      <c r="C6419">
        <v>13.33</v>
      </c>
      <c r="D6419">
        <v>12.01</v>
      </c>
      <c r="E6419">
        <v>13.26</v>
      </c>
    </row>
    <row r="6420" spans="1:5">
      <c r="A6420" s="55">
        <v>42180</v>
      </c>
      <c r="B6420">
        <v>12.96</v>
      </c>
      <c r="C6420">
        <v>14.16</v>
      </c>
      <c r="D6420">
        <v>12.92</v>
      </c>
      <c r="E6420">
        <v>14.01</v>
      </c>
    </row>
    <row r="6421" spans="1:5">
      <c r="A6421" s="55">
        <v>42181</v>
      </c>
      <c r="B6421">
        <v>14.13</v>
      </c>
      <c r="C6421">
        <v>14.91</v>
      </c>
      <c r="D6421">
        <v>13.64</v>
      </c>
      <c r="E6421">
        <v>14.02</v>
      </c>
    </row>
    <row r="6422" spans="1:5">
      <c r="A6422" s="55">
        <v>42184</v>
      </c>
      <c r="B6422">
        <v>16.7</v>
      </c>
      <c r="C6422">
        <v>19.5</v>
      </c>
      <c r="D6422">
        <v>15.82</v>
      </c>
      <c r="E6422">
        <v>18.850000000000001</v>
      </c>
    </row>
    <row r="6423" spans="1:5">
      <c r="A6423" s="55">
        <v>42185</v>
      </c>
      <c r="B6423">
        <v>17.600000000000001</v>
      </c>
      <c r="C6423">
        <v>19.8</v>
      </c>
      <c r="D6423">
        <v>17.489999999999998</v>
      </c>
      <c r="E6423">
        <v>18.23</v>
      </c>
    </row>
    <row r="6424" spans="1:5">
      <c r="A6424" s="55">
        <v>42186</v>
      </c>
      <c r="B6424">
        <v>16.63</v>
      </c>
      <c r="C6424">
        <v>17.260000000000002</v>
      </c>
      <c r="D6424">
        <v>15.65</v>
      </c>
      <c r="E6424">
        <v>16.09</v>
      </c>
    </row>
    <row r="6425" spans="1:5">
      <c r="A6425" s="55">
        <v>42187</v>
      </c>
      <c r="B6425">
        <v>15.43</v>
      </c>
      <c r="C6425">
        <v>17.48</v>
      </c>
      <c r="D6425">
        <v>15.39</v>
      </c>
      <c r="E6425">
        <v>16.79</v>
      </c>
    </row>
    <row r="6426" spans="1:5">
      <c r="A6426" s="55">
        <v>42191</v>
      </c>
      <c r="B6426">
        <v>18.649999999999999</v>
      </c>
      <c r="C6426">
        <v>18.95</v>
      </c>
      <c r="D6426">
        <v>16.57</v>
      </c>
      <c r="E6426">
        <v>17.010000000000002</v>
      </c>
    </row>
    <row r="6427" spans="1:5">
      <c r="A6427" s="55">
        <v>42192</v>
      </c>
      <c r="B6427">
        <v>17.22</v>
      </c>
      <c r="C6427">
        <v>19.2</v>
      </c>
      <c r="D6427">
        <v>15.93</v>
      </c>
      <c r="E6427">
        <v>16.09</v>
      </c>
    </row>
    <row r="6428" spans="1:5">
      <c r="A6428" s="55">
        <v>42193</v>
      </c>
      <c r="B6428">
        <v>17.38</v>
      </c>
      <c r="C6428">
        <v>19.760000000000002</v>
      </c>
      <c r="D6428">
        <v>16.940000000000001</v>
      </c>
      <c r="E6428">
        <v>19.66</v>
      </c>
    </row>
    <row r="6429" spans="1:5">
      <c r="A6429" s="55">
        <v>42194</v>
      </c>
      <c r="B6429">
        <v>17.46</v>
      </c>
      <c r="C6429">
        <v>20.05</v>
      </c>
      <c r="D6429">
        <v>17.2</v>
      </c>
      <c r="E6429">
        <v>19.97</v>
      </c>
    </row>
    <row r="6430" spans="1:5">
      <c r="A6430" s="55">
        <v>42195</v>
      </c>
      <c r="B6430">
        <v>17.45</v>
      </c>
      <c r="C6430">
        <v>18.170000000000002</v>
      </c>
      <c r="D6430">
        <v>16.600000000000001</v>
      </c>
      <c r="E6430">
        <v>16.829999999999998</v>
      </c>
    </row>
    <row r="6431" spans="1:5">
      <c r="A6431" s="55">
        <v>42198</v>
      </c>
      <c r="B6431">
        <v>15.29</v>
      </c>
      <c r="C6431">
        <v>15.36</v>
      </c>
      <c r="D6431">
        <v>13.82</v>
      </c>
      <c r="E6431">
        <v>13.9</v>
      </c>
    </row>
    <row r="6432" spans="1:5">
      <c r="A6432" s="55">
        <v>42199</v>
      </c>
      <c r="B6432">
        <v>13.91</v>
      </c>
      <c r="C6432">
        <v>13.95</v>
      </c>
      <c r="D6432">
        <v>12.9</v>
      </c>
      <c r="E6432">
        <v>13.37</v>
      </c>
    </row>
    <row r="6433" spans="1:5">
      <c r="A6433" s="55">
        <v>42200</v>
      </c>
      <c r="B6433">
        <v>13.35</v>
      </c>
      <c r="C6433">
        <v>13.97</v>
      </c>
      <c r="D6433">
        <v>12.81</v>
      </c>
      <c r="E6433">
        <v>13.23</v>
      </c>
    </row>
    <row r="6434" spans="1:5">
      <c r="A6434" s="55">
        <v>42201</v>
      </c>
      <c r="B6434">
        <v>12.59</v>
      </c>
      <c r="C6434">
        <v>12.61</v>
      </c>
      <c r="D6434">
        <v>11.87</v>
      </c>
      <c r="E6434">
        <v>12.11</v>
      </c>
    </row>
    <row r="6435" spans="1:5">
      <c r="A6435" s="55">
        <v>42202</v>
      </c>
      <c r="B6435">
        <v>11.77</v>
      </c>
      <c r="C6435">
        <v>12.22</v>
      </c>
      <c r="D6435">
        <v>11.77</v>
      </c>
      <c r="E6435">
        <v>11.95</v>
      </c>
    </row>
    <row r="6436" spans="1:5">
      <c r="A6436" s="55">
        <v>42205</v>
      </c>
      <c r="B6436">
        <v>12.25</v>
      </c>
      <c r="C6436">
        <v>12.37</v>
      </c>
      <c r="D6436">
        <v>11.71</v>
      </c>
      <c r="E6436">
        <v>12.25</v>
      </c>
    </row>
    <row r="6437" spans="1:5">
      <c r="A6437" s="55">
        <v>42206</v>
      </c>
      <c r="B6437">
        <v>12.42</v>
      </c>
      <c r="C6437">
        <v>12.79</v>
      </c>
      <c r="D6437">
        <v>12.21</v>
      </c>
      <c r="E6437">
        <v>12.22</v>
      </c>
    </row>
    <row r="6438" spans="1:5">
      <c r="A6438" s="55">
        <v>42207</v>
      </c>
      <c r="B6438">
        <v>12.77</v>
      </c>
      <c r="C6438">
        <v>12.83</v>
      </c>
      <c r="D6438">
        <v>12.05</v>
      </c>
      <c r="E6438">
        <v>12.12</v>
      </c>
    </row>
    <row r="6439" spans="1:5">
      <c r="A6439" s="55">
        <v>42208</v>
      </c>
      <c r="B6439">
        <v>12.06</v>
      </c>
      <c r="C6439">
        <v>13.08</v>
      </c>
      <c r="D6439">
        <v>11.73</v>
      </c>
      <c r="E6439">
        <v>12.64</v>
      </c>
    </row>
    <row r="6440" spans="1:5">
      <c r="A6440" s="55">
        <v>42209</v>
      </c>
      <c r="B6440">
        <v>12.87</v>
      </c>
      <c r="C6440">
        <v>14.73</v>
      </c>
      <c r="D6440">
        <v>12.86</v>
      </c>
      <c r="E6440">
        <v>13.74</v>
      </c>
    </row>
    <row r="6441" spans="1:5">
      <c r="A6441" s="55">
        <v>42212</v>
      </c>
      <c r="B6441">
        <v>15.6</v>
      </c>
      <c r="C6441">
        <v>16.27</v>
      </c>
      <c r="D6441">
        <v>15.03</v>
      </c>
      <c r="E6441">
        <v>15.6</v>
      </c>
    </row>
    <row r="6442" spans="1:5">
      <c r="A6442" s="55">
        <v>42213</v>
      </c>
      <c r="B6442">
        <v>14.87</v>
      </c>
      <c r="C6442">
        <v>15.62</v>
      </c>
      <c r="D6442">
        <v>13.32</v>
      </c>
      <c r="E6442">
        <v>13.44</v>
      </c>
    </row>
    <row r="6443" spans="1:5">
      <c r="A6443" s="55">
        <v>42214</v>
      </c>
      <c r="B6443">
        <v>13.57</v>
      </c>
      <c r="C6443">
        <v>13.59</v>
      </c>
      <c r="D6443">
        <v>11.85</v>
      </c>
      <c r="E6443">
        <v>12.5</v>
      </c>
    </row>
    <row r="6444" spans="1:5">
      <c r="A6444" s="55">
        <v>42215</v>
      </c>
      <c r="B6444">
        <v>12.72</v>
      </c>
      <c r="C6444">
        <v>13.42</v>
      </c>
      <c r="D6444">
        <v>12.09</v>
      </c>
      <c r="E6444">
        <v>12.13</v>
      </c>
    </row>
    <row r="6445" spans="1:5">
      <c r="A6445" s="55">
        <v>42216</v>
      </c>
      <c r="B6445">
        <v>12.03</v>
      </c>
      <c r="C6445">
        <v>12.63</v>
      </c>
      <c r="D6445">
        <v>11.82</v>
      </c>
      <c r="E6445">
        <v>12.12</v>
      </c>
    </row>
    <row r="6446" spans="1:5">
      <c r="A6446" s="55">
        <v>42219</v>
      </c>
      <c r="B6446">
        <v>12.85</v>
      </c>
      <c r="C6446">
        <v>13.55</v>
      </c>
      <c r="D6446">
        <v>12.32</v>
      </c>
      <c r="E6446">
        <v>12.56</v>
      </c>
    </row>
    <row r="6447" spans="1:5">
      <c r="A6447" s="55">
        <v>42220</v>
      </c>
      <c r="B6447">
        <v>12.66</v>
      </c>
      <c r="C6447">
        <v>13.22</v>
      </c>
      <c r="D6447">
        <v>12.29</v>
      </c>
      <c r="E6447">
        <v>13</v>
      </c>
    </row>
    <row r="6448" spans="1:5">
      <c r="A6448" s="55">
        <v>42221</v>
      </c>
      <c r="B6448">
        <v>12.02</v>
      </c>
      <c r="C6448">
        <v>12.72</v>
      </c>
      <c r="D6448">
        <v>10.88</v>
      </c>
      <c r="E6448">
        <v>12.51</v>
      </c>
    </row>
    <row r="6449" spans="1:5">
      <c r="A6449" s="55">
        <v>42222</v>
      </c>
      <c r="B6449">
        <v>12.2</v>
      </c>
      <c r="C6449">
        <v>14.25</v>
      </c>
      <c r="D6449">
        <v>12.16</v>
      </c>
      <c r="E6449">
        <v>13.77</v>
      </c>
    </row>
    <row r="6450" spans="1:5">
      <c r="A6450" s="55">
        <v>42223</v>
      </c>
      <c r="B6450">
        <v>13.57</v>
      </c>
      <c r="C6450">
        <v>14.58</v>
      </c>
      <c r="D6450">
        <v>13.29</v>
      </c>
      <c r="E6450">
        <v>13.39</v>
      </c>
    </row>
    <row r="6451" spans="1:5">
      <c r="A6451" s="55">
        <v>42226</v>
      </c>
      <c r="B6451">
        <v>12.73</v>
      </c>
      <c r="C6451">
        <v>12.78</v>
      </c>
      <c r="D6451">
        <v>12.18</v>
      </c>
      <c r="E6451">
        <v>12.23</v>
      </c>
    </row>
    <row r="6452" spans="1:5">
      <c r="A6452" s="55">
        <v>42227</v>
      </c>
      <c r="B6452">
        <v>13.24</v>
      </c>
      <c r="C6452">
        <v>14.33</v>
      </c>
      <c r="D6452">
        <v>13.02</v>
      </c>
      <c r="E6452">
        <v>13.71</v>
      </c>
    </row>
    <row r="6453" spans="1:5">
      <c r="A6453" s="55">
        <v>42228</v>
      </c>
      <c r="B6453">
        <v>15.19</v>
      </c>
      <c r="C6453">
        <v>16.28</v>
      </c>
      <c r="D6453">
        <v>13.45</v>
      </c>
      <c r="E6453">
        <v>13.61</v>
      </c>
    </row>
    <row r="6454" spans="1:5">
      <c r="A6454" s="55">
        <v>42229</v>
      </c>
      <c r="B6454">
        <v>13.87</v>
      </c>
      <c r="C6454">
        <v>14.33</v>
      </c>
      <c r="D6454">
        <v>13.06</v>
      </c>
      <c r="E6454">
        <v>13.49</v>
      </c>
    </row>
    <row r="6455" spans="1:5">
      <c r="A6455" s="55">
        <v>42230</v>
      </c>
      <c r="B6455">
        <v>13.69</v>
      </c>
      <c r="C6455">
        <v>13.87</v>
      </c>
      <c r="D6455">
        <v>12.8</v>
      </c>
      <c r="E6455">
        <v>12.83</v>
      </c>
    </row>
    <row r="6456" spans="1:5">
      <c r="A6456" s="55">
        <v>42233</v>
      </c>
      <c r="B6456">
        <v>14.32</v>
      </c>
      <c r="C6456">
        <v>14.52</v>
      </c>
      <c r="D6456">
        <v>13.01</v>
      </c>
      <c r="E6456">
        <v>13.02</v>
      </c>
    </row>
    <row r="6457" spans="1:5">
      <c r="A6457" s="55">
        <v>42234</v>
      </c>
      <c r="B6457">
        <v>13.41</v>
      </c>
      <c r="C6457">
        <v>13.94</v>
      </c>
      <c r="D6457">
        <v>13.17</v>
      </c>
      <c r="E6457">
        <v>13.79</v>
      </c>
    </row>
    <row r="6458" spans="1:5">
      <c r="A6458" s="55">
        <v>42235</v>
      </c>
      <c r="B6458">
        <v>14.84</v>
      </c>
      <c r="C6458">
        <v>15.96</v>
      </c>
      <c r="D6458">
        <v>13.73</v>
      </c>
      <c r="E6458">
        <v>15.25</v>
      </c>
    </row>
    <row r="6459" spans="1:5">
      <c r="A6459" s="55">
        <v>42236</v>
      </c>
      <c r="B6459">
        <v>16.55</v>
      </c>
      <c r="C6459">
        <v>19.239999999999998</v>
      </c>
      <c r="D6459">
        <v>16.13</v>
      </c>
      <c r="E6459">
        <v>19.14</v>
      </c>
    </row>
    <row r="6460" spans="1:5">
      <c r="A6460" s="55">
        <v>42237</v>
      </c>
      <c r="B6460">
        <v>22.55</v>
      </c>
      <c r="C6460">
        <v>28.38</v>
      </c>
      <c r="D6460">
        <v>20.8</v>
      </c>
      <c r="E6460">
        <v>28.03</v>
      </c>
    </row>
    <row r="6461" spans="1:5">
      <c r="A6461" s="55">
        <v>42240</v>
      </c>
      <c r="B6461">
        <v>28.03</v>
      </c>
      <c r="C6461">
        <v>53.29</v>
      </c>
      <c r="D6461">
        <v>28.03</v>
      </c>
      <c r="E6461">
        <v>40.74</v>
      </c>
    </row>
    <row r="6462" spans="1:5">
      <c r="A6462" s="55">
        <v>42241</v>
      </c>
      <c r="B6462">
        <v>31.13</v>
      </c>
      <c r="C6462">
        <v>38.06</v>
      </c>
      <c r="D6462">
        <v>28.08</v>
      </c>
      <c r="E6462">
        <v>36.020000000000003</v>
      </c>
    </row>
    <row r="6463" spans="1:5">
      <c r="A6463" s="55">
        <v>42242</v>
      </c>
      <c r="B6463">
        <v>31.13</v>
      </c>
      <c r="C6463">
        <v>35.619999999999997</v>
      </c>
      <c r="D6463">
        <v>28.67</v>
      </c>
      <c r="E6463">
        <v>30.32</v>
      </c>
    </row>
    <row r="6464" spans="1:5">
      <c r="A6464" s="55">
        <v>42243</v>
      </c>
      <c r="B6464">
        <v>27.11</v>
      </c>
      <c r="C6464">
        <v>29.9</v>
      </c>
      <c r="D6464">
        <v>24.49</v>
      </c>
      <c r="E6464">
        <v>26.1</v>
      </c>
    </row>
    <row r="6465" spans="1:5">
      <c r="A6465" s="55">
        <v>42244</v>
      </c>
      <c r="B6465">
        <v>26.69</v>
      </c>
      <c r="C6465">
        <v>29.2</v>
      </c>
      <c r="D6465">
        <v>25.77</v>
      </c>
      <c r="E6465">
        <v>26.05</v>
      </c>
    </row>
    <row r="6466" spans="1:5">
      <c r="A6466" s="55">
        <v>42247</v>
      </c>
      <c r="B6466">
        <v>27.03</v>
      </c>
      <c r="C6466">
        <v>29.37</v>
      </c>
      <c r="D6466">
        <v>26.63</v>
      </c>
      <c r="E6466">
        <v>28.43</v>
      </c>
    </row>
    <row r="6467" spans="1:5">
      <c r="A6467" s="55">
        <v>42248</v>
      </c>
      <c r="B6467">
        <v>31.91</v>
      </c>
      <c r="C6467">
        <v>33.82</v>
      </c>
      <c r="D6467">
        <v>29.91</v>
      </c>
      <c r="E6467">
        <v>31.4</v>
      </c>
    </row>
    <row r="6468" spans="1:5">
      <c r="A6468" s="55">
        <v>42249</v>
      </c>
      <c r="B6468">
        <v>29.14</v>
      </c>
      <c r="C6468">
        <v>30.45</v>
      </c>
      <c r="D6468">
        <v>24.77</v>
      </c>
      <c r="E6468">
        <v>26.09</v>
      </c>
    </row>
    <row r="6469" spans="1:5">
      <c r="A6469" s="55">
        <v>42250</v>
      </c>
      <c r="B6469">
        <v>25.21</v>
      </c>
      <c r="C6469">
        <v>26.31</v>
      </c>
      <c r="D6469">
        <v>23.45</v>
      </c>
      <c r="E6469">
        <v>25.61</v>
      </c>
    </row>
    <row r="6470" spans="1:5">
      <c r="A6470" s="55">
        <v>42251</v>
      </c>
      <c r="B6470">
        <v>27.43</v>
      </c>
      <c r="C6470">
        <v>29.47</v>
      </c>
      <c r="D6470">
        <v>25.68</v>
      </c>
      <c r="E6470">
        <v>27.8</v>
      </c>
    </row>
    <row r="6471" spans="1:5">
      <c r="A6471" s="55">
        <v>42255</v>
      </c>
      <c r="B6471">
        <v>25.05</v>
      </c>
      <c r="C6471">
        <v>26.25</v>
      </c>
      <c r="D6471">
        <v>24.13</v>
      </c>
      <c r="E6471">
        <v>24.9</v>
      </c>
    </row>
    <row r="6472" spans="1:5">
      <c r="A6472" s="55">
        <v>42256</v>
      </c>
      <c r="B6472">
        <v>22.39</v>
      </c>
      <c r="C6472">
        <v>26.82</v>
      </c>
      <c r="D6472">
        <v>21.51</v>
      </c>
      <c r="E6472">
        <v>26.23</v>
      </c>
    </row>
    <row r="6473" spans="1:5">
      <c r="A6473" s="55">
        <v>42257</v>
      </c>
      <c r="B6473">
        <v>26.87</v>
      </c>
      <c r="C6473">
        <v>27.22</v>
      </c>
      <c r="D6473">
        <v>23.53</v>
      </c>
      <c r="E6473">
        <v>24.37</v>
      </c>
    </row>
    <row r="6474" spans="1:5">
      <c r="A6474" s="55">
        <v>42258</v>
      </c>
      <c r="B6474">
        <v>25.38</v>
      </c>
      <c r="C6474">
        <v>25.81</v>
      </c>
      <c r="D6474">
        <v>23.15</v>
      </c>
      <c r="E6474">
        <v>23.2</v>
      </c>
    </row>
    <row r="6475" spans="1:5">
      <c r="A6475" s="55">
        <v>42261</v>
      </c>
      <c r="B6475">
        <v>24.03</v>
      </c>
      <c r="C6475">
        <v>25.32</v>
      </c>
      <c r="D6475">
        <v>23.64</v>
      </c>
      <c r="E6475">
        <v>24.25</v>
      </c>
    </row>
    <row r="6476" spans="1:5">
      <c r="A6476" s="55">
        <v>42262</v>
      </c>
      <c r="B6476">
        <v>23.28</v>
      </c>
      <c r="C6476">
        <v>23.77</v>
      </c>
      <c r="D6476">
        <v>22.13</v>
      </c>
      <c r="E6476">
        <v>22.54</v>
      </c>
    </row>
    <row r="6477" spans="1:5">
      <c r="A6477" s="55">
        <v>42263</v>
      </c>
      <c r="B6477">
        <v>22.57</v>
      </c>
      <c r="C6477">
        <v>22.94</v>
      </c>
      <c r="D6477">
        <v>21.09</v>
      </c>
      <c r="E6477">
        <v>21.35</v>
      </c>
    </row>
    <row r="6478" spans="1:5">
      <c r="A6478" s="55">
        <v>42264</v>
      </c>
      <c r="B6478">
        <v>21.54</v>
      </c>
      <c r="C6478">
        <v>23.33</v>
      </c>
      <c r="D6478">
        <v>17.87</v>
      </c>
      <c r="E6478">
        <v>21.14</v>
      </c>
    </row>
    <row r="6479" spans="1:5">
      <c r="A6479" s="55">
        <v>42265</v>
      </c>
      <c r="B6479">
        <v>23.07</v>
      </c>
      <c r="C6479">
        <v>23.99</v>
      </c>
      <c r="D6479">
        <v>20.98</v>
      </c>
      <c r="E6479">
        <v>22.28</v>
      </c>
    </row>
    <row r="6480" spans="1:5">
      <c r="A6480" s="55">
        <v>42268</v>
      </c>
      <c r="B6480">
        <v>21.97</v>
      </c>
      <c r="C6480">
        <v>22.48</v>
      </c>
      <c r="D6480">
        <v>20.05</v>
      </c>
      <c r="E6480">
        <v>20.14</v>
      </c>
    </row>
    <row r="6481" spans="1:5">
      <c r="A6481" s="55">
        <v>42269</v>
      </c>
      <c r="B6481">
        <v>22.97</v>
      </c>
      <c r="C6481">
        <v>26.29</v>
      </c>
      <c r="D6481">
        <v>22.25</v>
      </c>
      <c r="E6481">
        <v>22.44</v>
      </c>
    </row>
    <row r="6482" spans="1:5">
      <c r="A6482" s="55">
        <v>42270</v>
      </c>
      <c r="B6482">
        <v>22.09</v>
      </c>
      <c r="C6482">
        <v>23.2</v>
      </c>
      <c r="D6482">
        <v>21.14</v>
      </c>
      <c r="E6482">
        <v>22.13</v>
      </c>
    </row>
    <row r="6483" spans="1:5">
      <c r="A6483" s="55">
        <v>42271</v>
      </c>
      <c r="B6483">
        <v>23.53</v>
      </c>
      <c r="C6483">
        <v>25.3</v>
      </c>
      <c r="D6483">
        <v>21.81</v>
      </c>
      <c r="E6483">
        <v>23.47</v>
      </c>
    </row>
    <row r="6484" spans="1:5">
      <c r="A6484" s="55">
        <v>42272</v>
      </c>
      <c r="B6484">
        <v>21.12</v>
      </c>
      <c r="C6484">
        <v>24.29</v>
      </c>
      <c r="D6484">
        <v>20.81</v>
      </c>
      <c r="E6484">
        <v>23.62</v>
      </c>
    </row>
    <row r="6485" spans="1:5">
      <c r="A6485" s="55">
        <v>42275</v>
      </c>
      <c r="B6485">
        <v>25.02</v>
      </c>
      <c r="C6485">
        <v>28.33</v>
      </c>
      <c r="D6485">
        <v>24.94</v>
      </c>
      <c r="E6485">
        <v>27.63</v>
      </c>
    </row>
    <row r="6486" spans="1:5">
      <c r="A6486" s="55">
        <v>42276</v>
      </c>
      <c r="B6486">
        <v>26.57</v>
      </c>
      <c r="C6486">
        <v>28.2</v>
      </c>
      <c r="D6486">
        <v>25.76</v>
      </c>
      <c r="E6486">
        <v>26.83</v>
      </c>
    </row>
    <row r="6487" spans="1:5">
      <c r="A6487" s="55">
        <v>42277</v>
      </c>
      <c r="B6487">
        <v>24.64</v>
      </c>
      <c r="C6487">
        <v>25.88</v>
      </c>
      <c r="D6487">
        <v>23.25</v>
      </c>
      <c r="E6487">
        <v>24.5</v>
      </c>
    </row>
    <row r="6488" spans="1:5">
      <c r="A6488" s="55">
        <v>42278</v>
      </c>
      <c r="B6488">
        <v>23.14</v>
      </c>
      <c r="C6488">
        <v>25.23</v>
      </c>
      <c r="D6488">
        <v>22.55</v>
      </c>
      <c r="E6488">
        <v>22.55</v>
      </c>
    </row>
    <row r="6489" spans="1:5">
      <c r="A6489" s="55">
        <v>42279</v>
      </c>
      <c r="B6489">
        <v>23.99</v>
      </c>
      <c r="C6489">
        <v>24.47</v>
      </c>
      <c r="D6489">
        <v>20.350000000000001</v>
      </c>
      <c r="E6489">
        <v>20.94</v>
      </c>
    </row>
    <row r="6490" spans="1:5">
      <c r="A6490" s="55">
        <v>42282</v>
      </c>
      <c r="B6490">
        <v>20.309999999999999</v>
      </c>
      <c r="C6490">
        <v>20.420000000000002</v>
      </c>
      <c r="D6490">
        <v>19.14</v>
      </c>
      <c r="E6490">
        <v>19.54</v>
      </c>
    </row>
    <row r="6491" spans="1:5">
      <c r="A6491" s="55">
        <v>42283</v>
      </c>
      <c r="B6491">
        <v>19.54</v>
      </c>
      <c r="C6491">
        <v>20.32</v>
      </c>
      <c r="D6491">
        <v>18.82</v>
      </c>
      <c r="E6491">
        <v>19.399999999999999</v>
      </c>
    </row>
    <row r="6492" spans="1:5">
      <c r="A6492" s="55">
        <v>42284</v>
      </c>
      <c r="B6492">
        <v>18.96</v>
      </c>
      <c r="C6492">
        <v>19.73</v>
      </c>
      <c r="D6492">
        <v>18.329999999999998</v>
      </c>
      <c r="E6492">
        <v>18.399999999999999</v>
      </c>
    </row>
    <row r="6493" spans="1:5">
      <c r="A6493" s="55">
        <v>42285</v>
      </c>
      <c r="B6493">
        <v>18.62</v>
      </c>
      <c r="C6493">
        <v>19.02</v>
      </c>
      <c r="D6493">
        <v>16.34</v>
      </c>
      <c r="E6493">
        <v>17.420000000000002</v>
      </c>
    </row>
    <row r="6494" spans="1:5">
      <c r="A6494" s="55">
        <v>42286</v>
      </c>
      <c r="B6494">
        <v>17.149999999999999</v>
      </c>
      <c r="C6494">
        <v>18.2</v>
      </c>
      <c r="D6494">
        <v>16.89</v>
      </c>
      <c r="E6494">
        <v>17.079999999999998</v>
      </c>
    </row>
    <row r="6495" spans="1:5">
      <c r="A6495" s="55">
        <v>42289</v>
      </c>
      <c r="B6495">
        <v>17.68</v>
      </c>
      <c r="C6495">
        <v>17.809999999999999</v>
      </c>
      <c r="D6495">
        <v>16.149999999999999</v>
      </c>
      <c r="E6495">
        <v>16.170000000000002</v>
      </c>
    </row>
    <row r="6496" spans="1:5">
      <c r="A6496" s="55">
        <v>42290</v>
      </c>
      <c r="B6496">
        <v>17.079999999999998</v>
      </c>
      <c r="C6496">
        <v>17.7</v>
      </c>
      <c r="D6496">
        <v>16.14</v>
      </c>
      <c r="E6496">
        <v>17.670000000000002</v>
      </c>
    </row>
    <row r="6497" spans="1:5">
      <c r="A6497" s="55">
        <v>42291</v>
      </c>
      <c r="B6497">
        <v>17.670000000000002</v>
      </c>
      <c r="C6497">
        <v>18.78</v>
      </c>
      <c r="D6497">
        <v>17.3</v>
      </c>
      <c r="E6497">
        <v>18.03</v>
      </c>
    </row>
    <row r="6498" spans="1:5">
      <c r="A6498" s="55">
        <v>42292</v>
      </c>
      <c r="B6498">
        <v>17.62</v>
      </c>
      <c r="C6498">
        <v>17.850000000000001</v>
      </c>
      <c r="D6498">
        <v>16.04</v>
      </c>
      <c r="E6498">
        <v>16.05</v>
      </c>
    </row>
    <row r="6499" spans="1:5">
      <c r="A6499" s="55">
        <v>42293</v>
      </c>
      <c r="B6499">
        <v>15.64</v>
      </c>
      <c r="C6499">
        <v>16.86</v>
      </c>
      <c r="D6499">
        <v>15.05</v>
      </c>
      <c r="E6499">
        <v>15.05</v>
      </c>
    </row>
    <row r="6500" spans="1:5">
      <c r="A6500" s="55">
        <v>42296</v>
      </c>
      <c r="B6500">
        <v>15.68</v>
      </c>
      <c r="C6500">
        <v>16.23</v>
      </c>
      <c r="D6500">
        <v>14.82</v>
      </c>
      <c r="E6500">
        <v>14.98</v>
      </c>
    </row>
    <row r="6501" spans="1:5">
      <c r="A6501" s="55">
        <v>42297</v>
      </c>
      <c r="B6501">
        <v>15.17</v>
      </c>
      <c r="C6501">
        <v>16.34</v>
      </c>
      <c r="D6501">
        <v>14.72</v>
      </c>
      <c r="E6501">
        <v>15.75</v>
      </c>
    </row>
    <row r="6502" spans="1:5">
      <c r="A6502" s="55">
        <v>42298</v>
      </c>
      <c r="B6502">
        <v>14.98</v>
      </c>
      <c r="C6502">
        <v>16.7</v>
      </c>
      <c r="D6502">
        <v>14.41</v>
      </c>
      <c r="E6502">
        <v>16.7</v>
      </c>
    </row>
    <row r="6503" spans="1:5">
      <c r="A6503" s="55">
        <v>42299</v>
      </c>
      <c r="B6503">
        <v>15.02</v>
      </c>
      <c r="C6503">
        <v>15.92</v>
      </c>
      <c r="D6503">
        <v>14.45</v>
      </c>
      <c r="E6503">
        <v>14.45</v>
      </c>
    </row>
    <row r="6504" spans="1:5">
      <c r="A6504" s="55">
        <v>42300</v>
      </c>
      <c r="B6504">
        <v>13.46</v>
      </c>
      <c r="C6504">
        <v>15.12</v>
      </c>
      <c r="D6504">
        <v>13.24</v>
      </c>
      <c r="E6504">
        <v>14.46</v>
      </c>
    </row>
    <row r="6505" spans="1:5">
      <c r="A6505" s="55">
        <v>42303</v>
      </c>
      <c r="B6505">
        <v>14.76</v>
      </c>
      <c r="C6505">
        <v>15.43</v>
      </c>
      <c r="D6505">
        <v>14.68</v>
      </c>
      <c r="E6505">
        <v>15.29</v>
      </c>
    </row>
    <row r="6506" spans="1:5">
      <c r="A6506" s="55">
        <v>42304</v>
      </c>
      <c r="B6506">
        <v>15.75</v>
      </c>
      <c r="C6506">
        <v>15.99</v>
      </c>
      <c r="D6506">
        <v>14.78</v>
      </c>
      <c r="E6506">
        <v>15.43</v>
      </c>
    </row>
    <row r="6507" spans="1:5">
      <c r="A6507" s="55">
        <v>42305</v>
      </c>
      <c r="B6507">
        <v>15.14</v>
      </c>
      <c r="C6507">
        <v>15.73</v>
      </c>
      <c r="D6507">
        <v>12.8</v>
      </c>
      <c r="E6507">
        <v>14.33</v>
      </c>
    </row>
    <row r="6508" spans="1:5">
      <c r="A6508" s="55">
        <v>42306</v>
      </c>
      <c r="B6508">
        <v>14.8</v>
      </c>
      <c r="C6508">
        <v>15.46</v>
      </c>
      <c r="D6508">
        <v>14.33</v>
      </c>
      <c r="E6508">
        <v>14.61</v>
      </c>
    </row>
    <row r="6509" spans="1:5">
      <c r="A6509" s="55">
        <v>42307</v>
      </c>
      <c r="B6509">
        <v>14.6</v>
      </c>
      <c r="C6509">
        <v>15.39</v>
      </c>
      <c r="D6509">
        <v>14</v>
      </c>
      <c r="E6509">
        <v>15.07</v>
      </c>
    </row>
    <row r="6510" spans="1:5">
      <c r="A6510" s="55">
        <v>42310</v>
      </c>
      <c r="B6510">
        <v>15.41</v>
      </c>
      <c r="C6510">
        <v>15.51</v>
      </c>
      <c r="D6510">
        <v>13.67</v>
      </c>
      <c r="E6510">
        <v>14.15</v>
      </c>
    </row>
    <row r="6511" spans="1:5">
      <c r="A6511" s="55">
        <v>42311</v>
      </c>
      <c r="B6511">
        <v>14.33</v>
      </c>
      <c r="C6511">
        <v>14.73</v>
      </c>
      <c r="D6511">
        <v>13.81</v>
      </c>
      <c r="E6511">
        <v>14.54</v>
      </c>
    </row>
    <row r="6512" spans="1:5">
      <c r="A6512" s="55">
        <v>42312</v>
      </c>
      <c r="B6512">
        <v>14.04</v>
      </c>
      <c r="C6512">
        <v>15.88</v>
      </c>
      <c r="D6512">
        <v>13.96</v>
      </c>
      <c r="E6512">
        <v>15.51</v>
      </c>
    </row>
    <row r="6513" spans="1:5">
      <c r="A6513" s="55">
        <v>42313</v>
      </c>
      <c r="B6513">
        <v>15.39</v>
      </c>
      <c r="C6513">
        <v>16.39</v>
      </c>
      <c r="D6513">
        <v>15</v>
      </c>
      <c r="E6513">
        <v>15.05</v>
      </c>
    </row>
    <row r="6514" spans="1:5">
      <c r="A6514" s="55">
        <v>42314</v>
      </c>
      <c r="B6514">
        <v>14.91</v>
      </c>
      <c r="C6514">
        <v>16</v>
      </c>
      <c r="D6514">
        <v>14.32</v>
      </c>
      <c r="E6514">
        <v>14.33</v>
      </c>
    </row>
    <row r="6515" spans="1:5">
      <c r="A6515" s="55">
        <v>42317</v>
      </c>
      <c r="B6515">
        <v>15.34</v>
      </c>
      <c r="C6515">
        <v>17.09</v>
      </c>
      <c r="D6515">
        <v>15.14</v>
      </c>
      <c r="E6515">
        <v>16.52</v>
      </c>
    </row>
    <row r="6516" spans="1:5">
      <c r="A6516" s="55">
        <v>42318</v>
      </c>
      <c r="B6516">
        <v>16.690000000000001</v>
      </c>
      <c r="C6516">
        <v>16.96</v>
      </c>
      <c r="D6516">
        <v>15.24</v>
      </c>
      <c r="E6516">
        <v>15.29</v>
      </c>
    </row>
    <row r="6517" spans="1:5">
      <c r="A6517" s="55">
        <v>42319</v>
      </c>
      <c r="B6517">
        <v>15.07</v>
      </c>
      <c r="C6517">
        <v>16.149999999999999</v>
      </c>
      <c r="D6517">
        <v>15.02</v>
      </c>
      <c r="E6517">
        <v>16.059999999999999</v>
      </c>
    </row>
    <row r="6518" spans="1:5">
      <c r="A6518" s="55">
        <v>42320</v>
      </c>
      <c r="B6518">
        <v>17.059999999999999</v>
      </c>
      <c r="C6518">
        <v>18.5</v>
      </c>
      <c r="D6518">
        <v>16.649999999999999</v>
      </c>
      <c r="E6518">
        <v>18.37</v>
      </c>
    </row>
    <row r="6519" spans="1:5">
      <c r="A6519" s="55">
        <v>42321</v>
      </c>
      <c r="B6519">
        <v>18.68</v>
      </c>
      <c r="C6519">
        <v>20.67</v>
      </c>
      <c r="D6519">
        <v>18.2</v>
      </c>
      <c r="E6519">
        <v>20.079999999999998</v>
      </c>
    </row>
    <row r="6520" spans="1:5">
      <c r="A6520" s="55">
        <v>42324</v>
      </c>
      <c r="B6520">
        <v>20.51</v>
      </c>
      <c r="C6520">
        <v>20.55</v>
      </c>
      <c r="D6520">
        <v>17.25</v>
      </c>
      <c r="E6520">
        <v>18.16</v>
      </c>
    </row>
    <row r="6521" spans="1:5">
      <c r="A6521" s="55">
        <v>42325</v>
      </c>
      <c r="B6521">
        <v>17.82</v>
      </c>
      <c r="C6521">
        <v>19.59</v>
      </c>
      <c r="D6521">
        <v>16.86</v>
      </c>
      <c r="E6521">
        <v>18.84</v>
      </c>
    </row>
    <row r="6522" spans="1:5">
      <c r="A6522" s="55">
        <v>42326</v>
      </c>
      <c r="B6522">
        <v>19.010000000000002</v>
      </c>
      <c r="C6522">
        <v>19.45</v>
      </c>
      <c r="D6522">
        <v>16.8</v>
      </c>
      <c r="E6522">
        <v>16.850000000000001</v>
      </c>
    </row>
    <row r="6523" spans="1:5">
      <c r="A6523" s="55">
        <v>42327</v>
      </c>
      <c r="B6523">
        <v>16.25</v>
      </c>
      <c r="C6523">
        <v>18.260000000000002</v>
      </c>
      <c r="D6523">
        <v>16</v>
      </c>
      <c r="E6523">
        <v>16.989999999999998</v>
      </c>
    </row>
    <row r="6524" spans="1:5">
      <c r="A6524" s="55">
        <v>42328</v>
      </c>
      <c r="B6524">
        <v>16.13</v>
      </c>
      <c r="C6524">
        <v>16.38</v>
      </c>
      <c r="D6524">
        <v>15.47</v>
      </c>
      <c r="E6524">
        <v>15.47</v>
      </c>
    </row>
    <row r="6525" spans="1:5">
      <c r="A6525" s="55">
        <v>42331</v>
      </c>
      <c r="B6525">
        <v>16.149999999999999</v>
      </c>
      <c r="C6525">
        <v>16.739999999999998</v>
      </c>
      <c r="D6525">
        <v>15.38</v>
      </c>
      <c r="E6525">
        <v>15.62</v>
      </c>
    </row>
    <row r="6526" spans="1:5">
      <c r="A6526" s="55">
        <v>42332</v>
      </c>
      <c r="B6526">
        <v>16.53</v>
      </c>
      <c r="C6526">
        <v>17.21</v>
      </c>
      <c r="D6526">
        <v>15.48</v>
      </c>
      <c r="E6526">
        <v>15.93</v>
      </c>
    </row>
    <row r="6527" spans="1:5">
      <c r="A6527" s="55">
        <v>42333</v>
      </c>
      <c r="B6527">
        <v>15.55</v>
      </c>
      <c r="C6527">
        <v>15.89</v>
      </c>
      <c r="D6527">
        <v>15.05</v>
      </c>
      <c r="E6527">
        <v>15.19</v>
      </c>
    </row>
    <row r="6528" spans="1:5">
      <c r="A6528" s="55">
        <v>42335</v>
      </c>
      <c r="B6528">
        <v>15.31</v>
      </c>
      <c r="C6528">
        <v>16.09</v>
      </c>
      <c r="D6528">
        <v>15.12</v>
      </c>
      <c r="E6528">
        <v>15.12</v>
      </c>
    </row>
    <row r="6529" spans="1:5">
      <c r="A6529" s="55">
        <v>42338</v>
      </c>
      <c r="B6529">
        <v>15.55</v>
      </c>
      <c r="C6529">
        <v>16.57</v>
      </c>
      <c r="D6529">
        <v>15.52</v>
      </c>
      <c r="E6529">
        <v>16.13</v>
      </c>
    </row>
    <row r="6530" spans="1:5">
      <c r="A6530" s="55">
        <v>42339</v>
      </c>
      <c r="B6530">
        <v>15.61</v>
      </c>
      <c r="C6530">
        <v>16.34</v>
      </c>
      <c r="D6530">
        <v>14.63</v>
      </c>
      <c r="E6530">
        <v>14.67</v>
      </c>
    </row>
    <row r="6531" spans="1:5">
      <c r="A6531" s="55">
        <v>42340</v>
      </c>
      <c r="B6531">
        <v>15.04</v>
      </c>
      <c r="C6531">
        <v>16.489999999999998</v>
      </c>
      <c r="D6531">
        <v>14.71</v>
      </c>
      <c r="E6531">
        <v>15.91</v>
      </c>
    </row>
    <row r="6532" spans="1:5">
      <c r="A6532" s="55">
        <v>42341</v>
      </c>
      <c r="B6532">
        <v>15.87</v>
      </c>
      <c r="C6532">
        <v>19.350000000000001</v>
      </c>
      <c r="D6532">
        <v>15.86</v>
      </c>
      <c r="E6532">
        <v>18.11</v>
      </c>
    </row>
    <row r="6533" spans="1:5">
      <c r="A6533" s="55">
        <v>42342</v>
      </c>
      <c r="B6533">
        <v>17.43</v>
      </c>
      <c r="C6533">
        <v>17.649999999999999</v>
      </c>
      <c r="D6533">
        <v>14.69</v>
      </c>
      <c r="E6533">
        <v>14.81</v>
      </c>
    </row>
    <row r="6534" spans="1:5">
      <c r="A6534" s="55">
        <v>42345</v>
      </c>
      <c r="B6534">
        <v>15.65</v>
      </c>
      <c r="C6534">
        <v>17.18</v>
      </c>
      <c r="D6534">
        <v>15.58</v>
      </c>
      <c r="E6534">
        <v>15.84</v>
      </c>
    </row>
    <row r="6535" spans="1:5">
      <c r="A6535" s="55">
        <v>42346</v>
      </c>
      <c r="B6535">
        <v>17.690000000000001</v>
      </c>
      <c r="C6535">
        <v>18.329999999999998</v>
      </c>
      <c r="D6535">
        <v>16.52</v>
      </c>
      <c r="E6535">
        <v>17.600000000000001</v>
      </c>
    </row>
    <row r="6536" spans="1:5">
      <c r="A6536" s="55">
        <v>42347</v>
      </c>
      <c r="B6536">
        <v>18.05</v>
      </c>
      <c r="C6536">
        <v>20.13</v>
      </c>
      <c r="D6536">
        <v>15.72</v>
      </c>
      <c r="E6536">
        <v>19.61</v>
      </c>
    </row>
    <row r="6537" spans="1:5">
      <c r="A6537" s="55">
        <v>42348</v>
      </c>
      <c r="B6537">
        <v>19.25</v>
      </c>
      <c r="C6537">
        <v>19.72</v>
      </c>
      <c r="D6537">
        <v>18.13</v>
      </c>
      <c r="E6537">
        <v>19.34</v>
      </c>
    </row>
    <row r="6538" spans="1:5">
      <c r="A6538" s="55">
        <v>42349</v>
      </c>
      <c r="B6538">
        <v>21.36</v>
      </c>
      <c r="C6538">
        <v>25.27</v>
      </c>
      <c r="D6538">
        <v>20.88</v>
      </c>
      <c r="E6538">
        <v>24.39</v>
      </c>
    </row>
    <row r="6539" spans="1:5">
      <c r="A6539" s="55">
        <v>42352</v>
      </c>
      <c r="B6539">
        <v>24.7</v>
      </c>
      <c r="C6539">
        <v>26.81</v>
      </c>
      <c r="D6539">
        <v>21.47</v>
      </c>
      <c r="E6539">
        <v>22.73</v>
      </c>
    </row>
    <row r="6540" spans="1:5">
      <c r="A6540" s="55">
        <v>42353</v>
      </c>
      <c r="B6540">
        <v>20.76</v>
      </c>
      <c r="C6540">
        <v>21.62</v>
      </c>
      <c r="D6540">
        <v>20.02</v>
      </c>
      <c r="E6540">
        <v>20.95</v>
      </c>
    </row>
    <row r="6541" spans="1:5">
      <c r="A6541" s="55">
        <v>42354</v>
      </c>
      <c r="B6541">
        <v>19.25</v>
      </c>
      <c r="C6541">
        <v>20.239999999999998</v>
      </c>
      <c r="D6541">
        <v>17.12</v>
      </c>
      <c r="E6541">
        <v>17.86</v>
      </c>
    </row>
    <row r="6542" spans="1:5">
      <c r="A6542" s="55">
        <v>42355</v>
      </c>
      <c r="B6542">
        <v>16.18</v>
      </c>
      <c r="C6542">
        <v>19.05</v>
      </c>
      <c r="D6542">
        <v>16.13</v>
      </c>
      <c r="E6542">
        <v>18.940000000000001</v>
      </c>
    </row>
    <row r="6543" spans="1:5">
      <c r="A6543" s="55">
        <v>42356</v>
      </c>
      <c r="B6543">
        <v>19.34</v>
      </c>
      <c r="C6543">
        <v>23.3</v>
      </c>
      <c r="D6543">
        <v>18.75</v>
      </c>
      <c r="E6543">
        <v>20.7</v>
      </c>
    </row>
    <row r="6544" spans="1:5">
      <c r="A6544" s="55">
        <v>42359</v>
      </c>
      <c r="B6544">
        <v>19.64</v>
      </c>
      <c r="C6544">
        <v>20.21</v>
      </c>
      <c r="D6544">
        <v>18.7</v>
      </c>
      <c r="E6544">
        <v>18.7</v>
      </c>
    </row>
    <row r="6545" spans="1:5">
      <c r="A6545" s="55">
        <v>42360</v>
      </c>
      <c r="B6545">
        <v>17.61</v>
      </c>
      <c r="C6545">
        <v>18.22</v>
      </c>
      <c r="D6545">
        <v>16.600000000000001</v>
      </c>
      <c r="E6545">
        <v>16.600000000000001</v>
      </c>
    </row>
    <row r="6546" spans="1:5">
      <c r="A6546" s="55">
        <v>42361</v>
      </c>
      <c r="B6546">
        <v>15.86</v>
      </c>
      <c r="C6546">
        <v>16.25</v>
      </c>
      <c r="D6546">
        <v>15.33</v>
      </c>
      <c r="E6546">
        <v>15.57</v>
      </c>
    </row>
    <row r="6547" spans="1:5">
      <c r="A6547" s="55">
        <v>42362</v>
      </c>
      <c r="B6547">
        <v>15.44</v>
      </c>
      <c r="C6547">
        <v>15.88</v>
      </c>
      <c r="D6547">
        <v>14.45</v>
      </c>
      <c r="E6547">
        <v>15.74</v>
      </c>
    </row>
    <row r="6548" spans="1:5">
      <c r="A6548" s="55">
        <v>42366</v>
      </c>
      <c r="B6548">
        <v>17.649999999999999</v>
      </c>
      <c r="C6548">
        <v>18.13</v>
      </c>
      <c r="D6548">
        <v>16.88</v>
      </c>
      <c r="E6548">
        <v>16.91</v>
      </c>
    </row>
    <row r="6549" spans="1:5">
      <c r="A6549" s="55">
        <v>42367</v>
      </c>
      <c r="B6549">
        <v>15.91</v>
      </c>
      <c r="C6549">
        <v>16.48</v>
      </c>
      <c r="D6549">
        <v>15.63</v>
      </c>
      <c r="E6549">
        <v>16.079999999999998</v>
      </c>
    </row>
    <row r="6550" spans="1:5">
      <c r="A6550" s="55">
        <v>42368</v>
      </c>
      <c r="B6550">
        <v>16.5</v>
      </c>
      <c r="C6550">
        <v>17.420000000000002</v>
      </c>
      <c r="D6550">
        <v>16.5</v>
      </c>
      <c r="E6550">
        <v>17.29</v>
      </c>
    </row>
    <row r="6551" spans="1:5">
      <c r="A6551" s="55">
        <v>42369</v>
      </c>
      <c r="B6551">
        <v>17.97</v>
      </c>
      <c r="C6551">
        <v>20.39</v>
      </c>
      <c r="D6551">
        <v>17.510000000000002</v>
      </c>
      <c r="E6551">
        <v>18.21</v>
      </c>
    </row>
    <row r="6552" spans="1:5">
      <c r="A6552" s="55">
        <v>42373</v>
      </c>
      <c r="B6552">
        <v>22.48</v>
      </c>
      <c r="C6552">
        <v>23.36</v>
      </c>
      <c r="D6552">
        <v>20.67</v>
      </c>
      <c r="E6552">
        <v>20.7</v>
      </c>
    </row>
    <row r="6553" spans="1:5">
      <c r="A6553" s="55">
        <v>42374</v>
      </c>
      <c r="B6553">
        <v>20.75</v>
      </c>
      <c r="C6553">
        <v>21.06</v>
      </c>
      <c r="D6553">
        <v>19.25</v>
      </c>
      <c r="E6553">
        <v>19.34</v>
      </c>
    </row>
    <row r="6554" spans="1:5">
      <c r="A6554" s="55">
        <v>42375</v>
      </c>
      <c r="B6554">
        <v>21.67</v>
      </c>
      <c r="C6554">
        <v>21.86</v>
      </c>
      <c r="D6554">
        <v>19.8</v>
      </c>
      <c r="E6554">
        <v>20.59</v>
      </c>
    </row>
    <row r="6555" spans="1:5">
      <c r="A6555" s="55">
        <v>42376</v>
      </c>
      <c r="B6555">
        <v>23.22</v>
      </c>
      <c r="C6555">
        <v>25.86</v>
      </c>
      <c r="D6555">
        <v>22.4</v>
      </c>
      <c r="E6555">
        <v>24.99</v>
      </c>
    </row>
    <row r="6556" spans="1:5">
      <c r="A6556" s="55">
        <v>42377</v>
      </c>
      <c r="B6556">
        <v>22.96</v>
      </c>
      <c r="C6556">
        <v>27.08</v>
      </c>
      <c r="D6556">
        <v>22.48</v>
      </c>
      <c r="E6556">
        <v>27.01</v>
      </c>
    </row>
    <row r="6557" spans="1:5">
      <c r="A6557" s="55">
        <v>42380</v>
      </c>
      <c r="B6557">
        <v>25.58</v>
      </c>
      <c r="C6557">
        <v>27.39</v>
      </c>
      <c r="D6557">
        <v>23.83</v>
      </c>
      <c r="E6557">
        <v>24.3</v>
      </c>
    </row>
    <row r="6558" spans="1:5">
      <c r="A6558" s="55">
        <v>42381</v>
      </c>
      <c r="B6558">
        <v>22.97</v>
      </c>
      <c r="C6558">
        <v>23.93</v>
      </c>
      <c r="D6558">
        <v>21.91</v>
      </c>
      <c r="E6558">
        <v>22.47</v>
      </c>
    </row>
    <row r="6559" spans="1:5">
      <c r="A6559" s="55">
        <v>42382</v>
      </c>
      <c r="B6559">
        <v>21.72</v>
      </c>
      <c r="C6559">
        <v>26.11</v>
      </c>
      <c r="D6559">
        <v>21.44</v>
      </c>
      <c r="E6559">
        <v>25.22</v>
      </c>
    </row>
    <row r="6560" spans="1:5">
      <c r="A6560" s="55">
        <v>42383</v>
      </c>
      <c r="B6560">
        <v>24.75</v>
      </c>
      <c r="C6560">
        <v>26.28</v>
      </c>
      <c r="D6560">
        <v>23.07</v>
      </c>
      <c r="E6560">
        <v>23.95</v>
      </c>
    </row>
    <row r="6561" spans="1:5">
      <c r="A6561" s="55">
        <v>42384</v>
      </c>
      <c r="B6561">
        <v>28.96</v>
      </c>
      <c r="C6561">
        <v>30.95</v>
      </c>
      <c r="D6561">
        <v>26.67</v>
      </c>
      <c r="E6561">
        <v>27.02</v>
      </c>
    </row>
    <row r="6562" spans="1:5">
      <c r="A6562" s="55">
        <v>42388</v>
      </c>
      <c r="B6562">
        <v>25.4</v>
      </c>
      <c r="C6562">
        <v>27.59</v>
      </c>
      <c r="D6562">
        <v>25.21</v>
      </c>
      <c r="E6562">
        <v>26.05</v>
      </c>
    </row>
    <row r="6563" spans="1:5">
      <c r="A6563" s="55">
        <v>42389</v>
      </c>
      <c r="B6563">
        <v>27.78</v>
      </c>
      <c r="C6563">
        <v>32.090000000000003</v>
      </c>
      <c r="D6563">
        <v>26.59</v>
      </c>
      <c r="E6563">
        <v>27.59</v>
      </c>
    </row>
    <row r="6564" spans="1:5">
      <c r="A6564" s="55">
        <v>42390</v>
      </c>
      <c r="B6564">
        <v>27.79</v>
      </c>
      <c r="C6564">
        <v>28.43</v>
      </c>
      <c r="D6564">
        <v>25.01</v>
      </c>
      <c r="E6564">
        <v>26.69</v>
      </c>
    </row>
    <row r="6565" spans="1:5">
      <c r="A6565" s="55">
        <v>42391</v>
      </c>
      <c r="B6565">
        <v>24.21</v>
      </c>
      <c r="C6565">
        <v>24.55</v>
      </c>
      <c r="D6565">
        <v>22.22</v>
      </c>
      <c r="E6565">
        <v>22.34</v>
      </c>
    </row>
    <row r="6566" spans="1:5">
      <c r="A6566" s="55">
        <v>42394</v>
      </c>
      <c r="B6566">
        <v>23.3</v>
      </c>
      <c r="C6566">
        <v>24.31</v>
      </c>
      <c r="D6566">
        <v>22.38</v>
      </c>
      <c r="E6566">
        <v>24.15</v>
      </c>
    </row>
    <row r="6567" spans="1:5">
      <c r="A6567" s="55">
        <v>42395</v>
      </c>
      <c r="B6567">
        <v>23.75</v>
      </c>
      <c r="C6567">
        <v>24.02</v>
      </c>
      <c r="D6567">
        <v>22.33</v>
      </c>
      <c r="E6567">
        <v>22.5</v>
      </c>
    </row>
    <row r="6568" spans="1:5">
      <c r="A6568" s="55">
        <v>42396</v>
      </c>
      <c r="B6568">
        <v>22.88</v>
      </c>
      <c r="C6568">
        <v>27.22</v>
      </c>
      <c r="D6568">
        <v>20.420000000000002</v>
      </c>
      <c r="E6568">
        <v>23.11</v>
      </c>
    </row>
    <row r="6569" spans="1:5">
      <c r="A6569" s="55">
        <v>42397</v>
      </c>
      <c r="B6569">
        <v>22.15</v>
      </c>
      <c r="C6569">
        <v>23.81</v>
      </c>
      <c r="D6569">
        <v>21.9</v>
      </c>
      <c r="E6569">
        <v>22.42</v>
      </c>
    </row>
    <row r="6570" spans="1:5">
      <c r="A6570" s="55">
        <v>42398</v>
      </c>
      <c r="B6570">
        <v>21.59</v>
      </c>
      <c r="C6570">
        <v>21.74</v>
      </c>
      <c r="D6570">
        <v>19.5</v>
      </c>
      <c r="E6570">
        <v>20.2</v>
      </c>
    </row>
    <row r="6571" spans="1:5">
      <c r="A6571" s="55">
        <v>42401</v>
      </c>
      <c r="B6571">
        <v>21.32</v>
      </c>
      <c r="C6571">
        <v>23.66</v>
      </c>
      <c r="D6571">
        <v>19.61</v>
      </c>
      <c r="E6571">
        <v>19.98</v>
      </c>
    </row>
    <row r="6572" spans="1:5">
      <c r="A6572" s="55">
        <v>42402</v>
      </c>
      <c r="B6572">
        <v>21.34</v>
      </c>
      <c r="C6572">
        <v>22.42</v>
      </c>
      <c r="D6572">
        <v>21.06</v>
      </c>
      <c r="E6572">
        <v>21.98</v>
      </c>
    </row>
    <row r="6573" spans="1:5">
      <c r="A6573" s="55">
        <v>42403</v>
      </c>
      <c r="B6573">
        <v>21.49</v>
      </c>
      <c r="C6573">
        <v>27.7</v>
      </c>
      <c r="D6573">
        <v>21.42</v>
      </c>
      <c r="E6573">
        <v>21.65</v>
      </c>
    </row>
    <row r="6574" spans="1:5">
      <c r="A6574" s="55">
        <v>42404</v>
      </c>
      <c r="B6574">
        <v>22.29</v>
      </c>
      <c r="C6574">
        <v>23.14</v>
      </c>
      <c r="D6574">
        <v>21.24</v>
      </c>
      <c r="E6574">
        <v>21.84</v>
      </c>
    </row>
    <row r="6575" spans="1:5">
      <c r="A6575" s="55">
        <v>42405</v>
      </c>
      <c r="B6575">
        <v>22.09</v>
      </c>
      <c r="C6575">
        <v>24.11</v>
      </c>
      <c r="D6575">
        <v>21.91</v>
      </c>
      <c r="E6575">
        <v>23.38</v>
      </c>
    </row>
    <row r="6576" spans="1:5">
      <c r="A6576" s="55">
        <v>42408</v>
      </c>
      <c r="B6576">
        <v>25.89</v>
      </c>
      <c r="C6576">
        <v>27.72</v>
      </c>
      <c r="D6576">
        <v>25.56</v>
      </c>
      <c r="E6576">
        <v>26</v>
      </c>
    </row>
    <row r="6577" spans="1:5">
      <c r="A6577" s="55">
        <v>42409</v>
      </c>
      <c r="B6577">
        <v>28.3</v>
      </c>
      <c r="C6577">
        <v>28.31</v>
      </c>
      <c r="D6577">
        <v>25.99</v>
      </c>
      <c r="E6577">
        <v>26.54</v>
      </c>
    </row>
    <row r="6578" spans="1:5">
      <c r="A6578" s="55">
        <v>42410</v>
      </c>
      <c r="B6578">
        <v>25.75</v>
      </c>
      <c r="C6578">
        <v>26.6</v>
      </c>
      <c r="D6578">
        <v>24.47</v>
      </c>
      <c r="E6578">
        <v>26.29</v>
      </c>
    </row>
    <row r="6579" spans="1:5">
      <c r="A6579" s="55">
        <v>42411</v>
      </c>
      <c r="B6579">
        <v>29.01</v>
      </c>
      <c r="C6579">
        <v>30.9</v>
      </c>
      <c r="D6579">
        <v>26.67</v>
      </c>
      <c r="E6579">
        <v>28.14</v>
      </c>
    </row>
    <row r="6580" spans="1:5">
      <c r="A6580" s="55">
        <v>42412</v>
      </c>
      <c r="B6580">
        <v>27.16</v>
      </c>
      <c r="C6580">
        <v>27.57</v>
      </c>
      <c r="D6580">
        <v>24.92</v>
      </c>
      <c r="E6580">
        <v>25.4</v>
      </c>
    </row>
    <row r="6581" spans="1:5">
      <c r="A6581" s="55">
        <v>42416</v>
      </c>
      <c r="B6581">
        <v>24.96</v>
      </c>
      <c r="C6581">
        <v>25.52</v>
      </c>
      <c r="D6581">
        <v>23.32</v>
      </c>
      <c r="E6581">
        <v>24.11</v>
      </c>
    </row>
    <row r="6582" spans="1:5">
      <c r="A6582" s="55">
        <v>42417</v>
      </c>
      <c r="B6582">
        <v>23.4</v>
      </c>
      <c r="C6582">
        <v>24.16</v>
      </c>
      <c r="D6582">
        <v>21.83</v>
      </c>
      <c r="E6582">
        <v>22.31</v>
      </c>
    </row>
    <row r="6583" spans="1:5">
      <c r="A6583" s="55">
        <v>42418</v>
      </c>
      <c r="B6583">
        <v>22.16</v>
      </c>
      <c r="C6583">
        <v>22.53</v>
      </c>
      <c r="D6583">
        <v>21.29</v>
      </c>
      <c r="E6583">
        <v>21.64</v>
      </c>
    </row>
    <row r="6584" spans="1:5">
      <c r="A6584" s="55">
        <v>42419</v>
      </c>
      <c r="B6584">
        <v>22.39</v>
      </c>
      <c r="C6584">
        <v>23.44</v>
      </c>
      <c r="D6584">
        <v>20.52</v>
      </c>
      <c r="E6584">
        <v>20.53</v>
      </c>
    </row>
    <row r="6585" spans="1:5">
      <c r="A6585" s="55">
        <v>42422</v>
      </c>
      <c r="B6585">
        <v>20.14</v>
      </c>
      <c r="C6585">
        <v>20.350000000000001</v>
      </c>
      <c r="D6585">
        <v>19.02</v>
      </c>
      <c r="E6585">
        <v>19.38</v>
      </c>
    </row>
    <row r="6586" spans="1:5">
      <c r="A6586" s="55">
        <v>42423</v>
      </c>
      <c r="B6586">
        <v>19.75</v>
      </c>
      <c r="C6586">
        <v>21.16</v>
      </c>
      <c r="D6586">
        <v>19.54</v>
      </c>
      <c r="E6586">
        <v>20.98</v>
      </c>
    </row>
    <row r="6587" spans="1:5">
      <c r="A6587" s="55">
        <v>42424</v>
      </c>
      <c r="B6587">
        <v>22.28</v>
      </c>
      <c r="C6587">
        <v>22.87</v>
      </c>
      <c r="D6587">
        <v>20.260000000000002</v>
      </c>
      <c r="E6587">
        <v>20.72</v>
      </c>
    </row>
    <row r="6588" spans="1:5">
      <c r="A6588" s="55">
        <v>42425</v>
      </c>
      <c r="B6588">
        <v>20.54</v>
      </c>
      <c r="C6588">
        <v>21.26</v>
      </c>
      <c r="D6588">
        <v>19.100000000000001</v>
      </c>
      <c r="E6588">
        <v>19.11</v>
      </c>
    </row>
    <row r="6589" spans="1:5">
      <c r="A6589" s="55">
        <v>42426</v>
      </c>
      <c r="B6589">
        <v>18.89</v>
      </c>
      <c r="C6589">
        <v>20.13</v>
      </c>
      <c r="D6589">
        <v>18.46</v>
      </c>
      <c r="E6589">
        <v>19.809999999999999</v>
      </c>
    </row>
    <row r="6590" spans="1:5">
      <c r="A6590" s="55">
        <v>42429</v>
      </c>
      <c r="B6590">
        <v>20.49</v>
      </c>
      <c r="C6590">
        <v>20.81</v>
      </c>
      <c r="D6590">
        <v>18.38</v>
      </c>
      <c r="E6590">
        <v>20.55</v>
      </c>
    </row>
    <row r="6591" spans="1:5">
      <c r="A6591" s="55">
        <v>42430</v>
      </c>
      <c r="B6591">
        <v>19.84</v>
      </c>
      <c r="C6591">
        <v>20.170000000000002</v>
      </c>
      <c r="D6591">
        <v>17.66</v>
      </c>
      <c r="E6591">
        <v>17.7</v>
      </c>
    </row>
    <row r="6592" spans="1:5">
      <c r="A6592" s="55">
        <v>42431</v>
      </c>
      <c r="B6592">
        <v>17.98</v>
      </c>
      <c r="C6592">
        <v>18.41</v>
      </c>
      <c r="D6592">
        <v>16.78</v>
      </c>
      <c r="E6592">
        <v>17.09</v>
      </c>
    </row>
    <row r="6593" spans="1:5">
      <c r="A6593" s="55">
        <v>42432</v>
      </c>
      <c r="B6593">
        <v>17.25</v>
      </c>
      <c r="C6593">
        <v>17.559999999999999</v>
      </c>
      <c r="D6593">
        <v>16.32</v>
      </c>
      <c r="E6593">
        <v>16.7</v>
      </c>
    </row>
    <row r="6594" spans="1:5">
      <c r="A6594" s="55">
        <v>42433</v>
      </c>
      <c r="B6594">
        <v>16.48</v>
      </c>
      <c r="C6594">
        <v>17.350000000000001</v>
      </c>
      <c r="D6594">
        <v>16.05</v>
      </c>
      <c r="E6594">
        <v>16.86</v>
      </c>
    </row>
    <row r="6595" spans="1:5">
      <c r="A6595" s="55">
        <v>42436</v>
      </c>
      <c r="B6595">
        <v>17.98</v>
      </c>
      <c r="C6595">
        <v>18.04</v>
      </c>
      <c r="D6595">
        <v>16.87</v>
      </c>
      <c r="E6595">
        <v>17.350000000000001</v>
      </c>
    </row>
    <row r="6596" spans="1:5">
      <c r="A6596" s="55">
        <v>42437</v>
      </c>
      <c r="B6596">
        <v>18.38</v>
      </c>
      <c r="C6596">
        <v>18.89</v>
      </c>
      <c r="D6596">
        <v>17.82</v>
      </c>
      <c r="E6596">
        <v>18.670000000000002</v>
      </c>
    </row>
    <row r="6597" spans="1:5">
      <c r="A6597" s="55">
        <v>42438</v>
      </c>
      <c r="B6597">
        <v>18.559999999999999</v>
      </c>
      <c r="C6597">
        <v>19.11</v>
      </c>
      <c r="D6597">
        <v>18.309999999999999</v>
      </c>
      <c r="E6597">
        <v>18.34</v>
      </c>
    </row>
    <row r="6598" spans="1:5">
      <c r="A6598" s="55">
        <v>42439</v>
      </c>
      <c r="B6598">
        <v>18.170000000000002</v>
      </c>
      <c r="C6598">
        <v>19.59</v>
      </c>
      <c r="D6598">
        <v>17.059999999999999</v>
      </c>
      <c r="E6598">
        <v>18.05</v>
      </c>
    </row>
    <row r="6599" spans="1:5">
      <c r="A6599" s="55">
        <v>42440</v>
      </c>
      <c r="B6599">
        <v>17.09</v>
      </c>
      <c r="C6599">
        <v>17.27</v>
      </c>
      <c r="D6599">
        <v>16.28</v>
      </c>
      <c r="E6599">
        <v>16.5</v>
      </c>
    </row>
    <row r="6600" spans="1:5">
      <c r="A6600" s="55">
        <v>42443</v>
      </c>
      <c r="B6600">
        <v>17.010000000000002</v>
      </c>
      <c r="C6600">
        <v>17.670000000000002</v>
      </c>
      <c r="D6600">
        <v>16.690000000000001</v>
      </c>
      <c r="E6600">
        <v>16.920000000000002</v>
      </c>
    </row>
    <row r="6601" spans="1:5">
      <c r="A6601" s="55">
        <v>42444</v>
      </c>
      <c r="B6601">
        <v>17.600000000000001</v>
      </c>
      <c r="C6601">
        <v>17.850000000000001</v>
      </c>
      <c r="D6601">
        <v>16.84</v>
      </c>
      <c r="E6601">
        <v>16.84</v>
      </c>
    </row>
    <row r="6602" spans="1:5">
      <c r="A6602" s="55">
        <v>42445</v>
      </c>
      <c r="B6602">
        <v>15.96</v>
      </c>
      <c r="C6602">
        <v>16.329999999999998</v>
      </c>
      <c r="D6602">
        <v>14.89</v>
      </c>
      <c r="E6602">
        <v>14.99</v>
      </c>
    </row>
    <row r="6603" spans="1:5">
      <c r="A6603" s="55">
        <v>42446</v>
      </c>
      <c r="B6603">
        <v>15.34</v>
      </c>
      <c r="C6603">
        <v>15.38</v>
      </c>
      <c r="D6603">
        <v>13.82</v>
      </c>
      <c r="E6603">
        <v>14.44</v>
      </c>
    </row>
    <row r="6604" spans="1:5">
      <c r="A6604" s="55">
        <v>42447</v>
      </c>
      <c r="B6604">
        <v>14.05</v>
      </c>
      <c r="C6604">
        <v>14.36</v>
      </c>
      <c r="D6604">
        <v>13.75</v>
      </c>
      <c r="E6604">
        <v>14.02</v>
      </c>
    </row>
    <row r="6605" spans="1:5">
      <c r="A6605" s="55">
        <v>42450</v>
      </c>
      <c r="B6605">
        <v>14.57</v>
      </c>
      <c r="C6605">
        <v>14.73</v>
      </c>
      <c r="D6605">
        <v>13.79</v>
      </c>
      <c r="E6605">
        <v>13.79</v>
      </c>
    </row>
    <row r="6606" spans="1:5">
      <c r="A6606" s="55">
        <v>42451</v>
      </c>
      <c r="B6606">
        <v>14.57</v>
      </c>
      <c r="C6606">
        <v>14.76</v>
      </c>
      <c r="D6606">
        <v>13.75</v>
      </c>
      <c r="E6606">
        <v>14.17</v>
      </c>
    </row>
    <row r="6607" spans="1:5">
      <c r="A6607" s="55">
        <v>42452</v>
      </c>
      <c r="B6607">
        <v>14.57</v>
      </c>
      <c r="C6607">
        <v>15.03</v>
      </c>
      <c r="D6607">
        <v>14.33</v>
      </c>
      <c r="E6607">
        <v>14.94</v>
      </c>
    </row>
    <row r="6608" spans="1:5">
      <c r="A6608" s="55">
        <v>42453</v>
      </c>
      <c r="B6608">
        <v>16.3</v>
      </c>
      <c r="C6608">
        <v>16.440000000000001</v>
      </c>
      <c r="D6608">
        <v>14.71</v>
      </c>
      <c r="E6608">
        <v>14.74</v>
      </c>
    </row>
    <row r="6609" spans="1:5">
      <c r="A6609" s="55">
        <v>42457</v>
      </c>
      <c r="B6609">
        <v>15.65</v>
      </c>
      <c r="C6609">
        <v>16.04</v>
      </c>
      <c r="D6609">
        <v>14.89</v>
      </c>
      <c r="E6609">
        <v>15.24</v>
      </c>
    </row>
    <row r="6610" spans="1:5">
      <c r="A6610" s="55">
        <v>42458</v>
      </c>
      <c r="B6610">
        <v>15.74</v>
      </c>
      <c r="C6610">
        <v>15.89</v>
      </c>
      <c r="D6610">
        <v>13.79</v>
      </c>
      <c r="E6610">
        <v>13.82</v>
      </c>
    </row>
    <row r="6611" spans="1:5">
      <c r="A6611" s="55">
        <v>42459</v>
      </c>
      <c r="B6611">
        <v>13.69</v>
      </c>
      <c r="C6611">
        <v>13.89</v>
      </c>
      <c r="D6611">
        <v>13.06</v>
      </c>
      <c r="E6611">
        <v>13.56</v>
      </c>
    </row>
    <row r="6612" spans="1:5">
      <c r="A6612" s="55">
        <v>42460</v>
      </c>
      <c r="B6612">
        <v>13.73</v>
      </c>
      <c r="C6612">
        <v>14.28</v>
      </c>
      <c r="D6612">
        <v>13.49</v>
      </c>
      <c r="E6612">
        <v>13.95</v>
      </c>
    </row>
    <row r="6613" spans="1:5">
      <c r="A6613" s="55">
        <v>42461</v>
      </c>
      <c r="B6613">
        <v>15.23</v>
      </c>
      <c r="C6613">
        <v>15.28</v>
      </c>
      <c r="D6613">
        <v>13</v>
      </c>
      <c r="E6613">
        <v>13.1</v>
      </c>
    </row>
    <row r="6614" spans="1:5">
      <c r="A6614" s="55">
        <v>42464</v>
      </c>
      <c r="B6614">
        <v>13.88</v>
      </c>
      <c r="C6614">
        <v>14.24</v>
      </c>
      <c r="D6614">
        <v>13.66</v>
      </c>
      <c r="E6614">
        <v>14.12</v>
      </c>
    </row>
    <row r="6615" spans="1:5">
      <c r="A6615" s="55">
        <v>42465</v>
      </c>
      <c r="B6615">
        <v>15.39</v>
      </c>
      <c r="C6615">
        <v>15.72</v>
      </c>
      <c r="D6615">
        <v>14.93</v>
      </c>
      <c r="E6615">
        <v>15.42</v>
      </c>
    </row>
    <row r="6616" spans="1:5">
      <c r="A6616" s="55">
        <v>42466</v>
      </c>
      <c r="B6616">
        <v>15.61</v>
      </c>
      <c r="C6616">
        <v>15.98</v>
      </c>
      <c r="D6616">
        <v>14</v>
      </c>
      <c r="E6616">
        <v>14.09</v>
      </c>
    </row>
    <row r="6617" spans="1:5">
      <c r="A6617" s="55">
        <v>42467</v>
      </c>
      <c r="B6617">
        <v>15.14</v>
      </c>
      <c r="C6617">
        <v>16.77</v>
      </c>
      <c r="D6617">
        <v>14.68</v>
      </c>
      <c r="E6617">
        <v>16.16</v>
      </c>
    </row>
    <row r="6618" spans="1:5">
      <c r="A6618" s="55">
        <v>42468</v>
      </c>
      <c r="B6618">
        <v>15.34</v>
      </c>
      <c r="C6618">
        <v>15.93</v>
      </c>
      <c r="D6618">
        <v>14.84</v>
      </c>
      <c r="E6618">
        <v>15.36</v>
      </c>
    </row>
    <row r="6619" spans="1:5">
      <c r="A6619" s="55">
        <v>42471</v>
      </c>
      <c r="B6619">
        <v>15.34</v>
      </c>
      <c r="C6619">
        <v>16.260000000000002</v>
      </c>
      <c r="D6619">
        <v>14.83</v>
      </c>
      <c r="E6619">
        <v>16.260000000000002</v>
      </c>
    </row>
    <row r="6620" spans="1:5">
      <c r="A6620" s="55">
        <v>42472</v>
      </c>
      <c r="B6620">
        <v>15.98</v>
      </c>
      <c r="C6620">
        <v>16.57</v>
      </c>
      <c r="D6620">
        <v>14.84</v>
      </c>
      <c r="E6620">
        <v>14.85</v>
      </c>
    </row>
    <row r="6621" spans="1:5">
      <c r="A6621" s="55">
        <v>42473</v>
      </c>
      <c r="B6621">
        <v>14.49</v>
      </c>
      <c r="C6621">
        <v>14.53</v>
      </c>
      <c r="D6621">
        <v>13.6</v>
      </c>
      <c r="E6621">
        <v>13.84</v>
      </c>
    </row>
    <row r="6622" spans="1:5">
      <c r="A6622" s="55">
        <v>42474</v>
      </c>
      <c r="B6622">
        <v>13.9</v>
      </c>
      <c r="C6622">
        <v>14.12</v>
      </c>
      <c r="D6622">
        <v>13.38</v>
      </c>
      <c r="E6622">
        <v>13.72</v>
      </c>
    </row>
    <row r="6623" spans="1:5">
      <c r="A6623" s="55">
        <v>42475</v>
      </c>
      <c r="B6623">
        <v>13.77</v>
      </c>
      <c r="C6623">
        <v>14.19</v>
      </c>
      <c r="D6623">
        <v>13.58</v>
      </c>
      <c r="E6623">
        <v>13.62</v>
      </c>
    </row>
    <row r="6624" spans="1:5">
      <c r="A6624" s="55">
        <v>42478</v>
      </c>
      <c r="B6624">
        <v>14.87</v>
      </c>
      <c r="C6624">
        <v>14.94</v>
      </c>
      <c r="D6624">
        <v>13.23</v>
      </c>
      <c r="E6624">
        <v>13.35</v>
      </c>
    </row>
    <row r="6625" spans="1:5">
      <c r="A6625" s="55">
        <v>42479</v>
      </c>
      <c r="B6625">
        <v>13.18</v>
      </c>
      <c r="C6625">
        <v>13.88</v>
      </c>
      <c r="D6625">
        <v>12.98</v>
      </c>
      <c r="E6625">
        <v>13.24</v>
      </c>
    </row>
    <row r="6626" spans="1:5">
      <c r="A6626" s="55">
        <v>42480</v>
      </c>
      <c r="B6626">
        <v>13.39</v>
      </c>
      <c r="C6626">
        <v>13.5</v>
      </c>
      <c r="D6626">
        <v>12.5</v>
      </c>
      <c r="E6626">
        <v>13.28</v>
      </c>
    </row>
    <row r="6627" spans="1:5">
      <c r="A6627" s="55">
        <v>42481</v>
      </c>
      <c r="B6627">
        <v>13.2</v>
      </c>
      <c r="C6627">
        <v>14.14</v>
      </c>
      <c r="D6627">
        <v>13.16</v>
      </c>
      <c r="E6627">
        <v>13.95</v>
      </c>
    </row>
    <row r="6628" spans="1:5">
      <c r="A6628" s="55">
        <v>42482</v>
      </c>
      <c r="B6628">
        <v>13.7</v>
      </c>
      <c r="C6628">
        <v>14.19</v>
      </c>
      <c r="D6628">
        <v>13.15</v>
      </c>
      <c r="E6628">
        <v>13.22</v>
      </c>
    </row>
    <row r="6629" spans="1:5">
      <c r="A6629" s="55">
        <v>42485</v>
      </c>
      <c r="B6629">
        <v>14.07</v>
      </c>
      <c r="C6629">
        <v>14.76</v>
      </c>
      <c r="D6629">
        <v>13.86</v>
      </c>
      <c r="E6629">
        <v>14.08</v>
      </c>
    </row>
    <row r="6630" spans="1:5">
      <c r="A6630" s="55">
        <v>42486</v>
      </c>
      <c r="B6630">
        <v>14.01</v>
      </c>
      <c r="C6630">
        <v>14.43</v>
      </c>
      <c r="D6630">
        <v>13.66</v>
      </c>
      <c r="E6630">
        <v>13.96</v>
      </c>
    </row>
    <row r="6631" spans="1:5">
      <c r="A6631" s="55">
        <v>42487</v>
      </c>
      <c r="B6631">
        <v>14.15</v>
      </c>
      <c r="C6631">
        <v>14.95</v>
      </c>
      <c r="D6631">
        <v>13.5</v>
      </c>
      <c r="E6631">
        <v>13.77</v>
      </c>
    </row>
    <row r="6632" spans="1:5">
      <c r="A6632" s="55">
        <v>42488</v>
      </c>
      <c r="B6632">
        <v>14.53</v>
      </c>
      <c r="C6632">
        <v>15.61</v>
      </c>
      <c r="D6632">
        <v>13.3</v>
      </c>
      <c r="E6632">
        <v>15.22</v>
      </c>
    </row>
    <row r="6633" spans="1:5">
      <c r="A6633" s="55">
        <v>42489</v>
      </c>
      <c r="B6633">
        <v>15.21</v>
      </c>
      <c r="C6633">
        <v>17.09</v>
      </c>
      <c r="D6633">
        <v>14.91</v>
      </c>
      <c r="E6633">
        <v>15.7</v>
      </c>
    </row>
    <row r="6634" spans="1:5">
      <c r="A6634" s="55">
        <v>42492</v>
      </c>
      <c r="B6634">
        <v>16.329999999999998</v>
      </c>
      <c r="C6634">
        <v>16.5</v>
      </c>
      <c r="D6634">
        <v>14.48</v>
      </c>
      <c r="E6634">
        <v>14.68</v>
      </c>
    </row>
    <row r="6635" spans="1:5">
      <c r="A6635" s="55">
        <v>42493</v>
      </c>
      <c r="B6635">
        <v>14.92</v>
      </c>
      <c r="C6635">
        <v>16.420000000000002</v>
      </c>
      <c r="D6635">
        <v>14.91</v>
      </c>
      <c r="E6635">
        <v>15.6</v>
      </c>
    </row>
    <row r="6636" spans="1:5">
      <c r="A6636" s="55">
        <v>42494</v>
      </c>
      <c r="B6636">
        <v>15.47</v>
      </c>
      <c r="C6636">
        <v>16.850000000000001</v>
      </c>
      <c r="D6636">
        <v>15.39</v>
      </c>
      <c r="E6636">
        <v>16.05</v>
      </c>
    </row>
    <row r="6637" spans="1:5">
      <c r="A6637" s="55">
        <v>42495</v>
      </c>
      <c r="B6637">
        <v>15.54</v>
      </c>
      <c r="C6637">
        <v>16.45</v>
      </c>
      <c r="D6637">
        <v>15.22</v>
      </c>
      <c r="E6637">
        <v>15.91</v>
      </c>
    </row>
    <row r="6638" spans="1:5">
      <c r="A6638" s="55">
        <v>42496</v>
      </c>
      <c r="B6638">
        <v>16.2</v>
      </c>
      <c r="C6638">
        <v>16.579999999999998</v>
      </c>
      <c r="D6638">
        <v>14.71</v>
      </c>
      <c r="E6638">
        <v>14.72</v>
      </c>
    </row>
    <row r="6639" spans="1:5">
      <c r="A6639" s="55">
        <v>42499</v>
      </c>
      <c r="B6639">
        <v>15.2</v>
      </c>
      <c r="C6639">
        <v>15.39</v>
      </c>
      <c r="D6639">
        <v>14.17</v>
      </c>
      <c r="E6639">
        <v>14.57</v>
      </c>
    </row>
    <row r="6640" spans="1:5">
      <c r="A6640" s="55">
        <v>42500</v>
      </c>
      <c r="B6640">
        <v>13.98</v>
      </c>
      <c r="C6640">
        <v>14.35</v>
      </c>
      <c r="D6640">
        <v>13.55</v>
      </c>
      <c r="E6640">
        <v>13.63</v>
      </c>
    </row>
    <row r="6641" spans="1:5">
      <c r="A6641" s="55">
        <v>42501</v>
      </c>
      <c r="B6641">
        <v>13.92</v>
      </c>
      <c r="C6641">
        <v>14.69</v>
      </c>
      <c r="D6641">
        <v>13.29</v>
      </c>
      <c r="E6641">
        <v>14.69</v>
      </c>
    </row>
    <row r="6642" spans="1:5">
      <c r="A6642" s="55">
        <v>42502</v>
      </c>
      <c r="B6642">
        <v>14.55</v>
      </c>
      <c r="C6642">
        <v>15.42</v>
      </c>
      <c r="D6642">
        <v>13.95</v>
      </c>
      <c r="E6642">
        <v>14.41</v>
      </c>
    </row>
    <row r="6643" spans="1:5">
      <c r="A6643" s="55">
        <v>42503</v>
      </c>
      <c r="B6643">
        <v>15.15</v>
      </c>
      <c r="C6643">
        <v>15.47</v>
      </c>
      <c r="D6643">
        <v>13.97</v>
      </c>
      <c r="E6643">
        <v>15.04</v>
      </c>
    </row>
    <row r="6644" spans="1:5">
      <c r="A6644" s="55">
        <v>42506</v>
      </c>
      <c r="B6644">
        <v>15.72</v>
      </c>
      <c r="C6644">
        <v>15.98</v>
      </c>
      <c r="D6644">
        <v>14.28</v>
      </c>
      <c r="E6644">
        <v>14.68</v>
      </c>
    </row>
    <row r="6645" spans="1:5">
      <c r="A6645" s="55">
        <v>42507</v>
      </c>
      <c r="B6645">
        <v>14.57</v>
      </c>
      <c r="C6645">
        <v>16.12</v>
      </c>
      <c r="D6645">
        <v>14.48</v>
      </c>
      <c r="E6645">
        <v>15.57</v>
      </c>
    </row>
    <row r="6646" spans="1:5">
      <c r="A6646" s="55">
        <v>42508</v>
      </c>
      <c r="B6646">
        <v>15.72</v>
      </c>
      <c r="C6646">
        <v>16.47</v>
      </c>
      <c r="D6646">
        <v>14.86</v>
      </c>
      <c r="E6646">
        <v>15.95</v>
      </c>
    </row>
    <row r="6647" spans="1:5">
      <c r="A6647" s="55">
        <v>42509</v>
      </c>
      <c r="B6647">
        <v>16.37</v>
      </c>
      <c r="C6647">
        <v>17.649999999999999</v>
      </c>
      <c r="D6647">
        <v>16.28</v>
      </c>
      <c r="E6647">
        <v>16.329999999999998</v>
      </c>
    </row>
    <row r="6648" spans="1:5">
      <c r="A6648" s="55">
        <v>42510</v>
      </c>
      <c r="B6648">
        <v>16.13</v>
      </c>
      <c r="C6648">
        <v>16.3</v>
      </c>
      <c r="D6648">
        <v>15.11</v>
      </c>
      <c r="E6648">
        <v>15.2</v>
      </c>
    </row>
    <row r="6649" spans="1:5">
      <c r="A6649" s="55">
        <v>42513</v>
      </c>
      <c r="B6649">
        <v>16.329999999999998</v>
      </c>
      <c r="C6649">
        <v>16.47</v>
      </c>
      <c r="D6649">
        <v>15.4</v>
      </c>
      <c r="E6649">
        <v>15.82</v>
      </c>
    </row>
    <row r="6650" spans="1:5">
      <c r="A6650" s="55">
        <v>42514</v>
      </c>
      <c r="B6650">
        <v>16.03</v>
      </c>
      <c r="C6650">
        <v>16.059999999999999</v>
      </c>
      <c r="D6650">
        <v>14.36</v>
      </c>
      <c r="E6650">
        <v>14.42</v>
      </c>
    </row>
    <row r="6651" spans="1:5">
      <c r="A6651" s="55">
        <v>42515</v>
      </c>
      <c r="B6651">
        <v>14.19</v>
      </c>
      <c r="C6651">
        <v>14.33</v>
      </c>
      <c r="D6651">
        <v>13.64</v>
      </c>
      <c r="E6651">
        <v>13.9</v>
      </c>
    </row>
    <row r="6652" spans="1:5">
      <c r="A6652" s="55">
        <v>42516</v>
      </c>
      <c r="B6652">
        <v>13.8</v>
      </c>
      <c r="C6652">
        <v>14.11</v>
      </c>
      <c r="D6652">
        <v>13.43</v>
      </c>
      <c r="E6652">
        <v>13.43</v>
      </c>
    </row>
    <row r="6653" spans="1:5">
      <c r="A6653" s="55">
        <v>42517</v>
      </c>
      <c r="B6653">
        <v>13.49</v>
      </c>
      <c r="C6653">
        <v>13.76</v>
      </c>
      <c r="D6653">
        <v>13.04</v>
      </c>
      <c r="E6653">
        <v>13.12</v>
      </c>
    </row>
    <row r="6654" spans="1:5">
      <c r="A6654" s="55">
        <v>42521</v>
      </c>
      <c r="B6654">
        <v>13.94</v>
      </c>
      <c r="C6654">
        <v>15</v>
      </c>
      <c r="D6654">
        <v>13.45</v>
      </c>
      <c r="E6654">
        <v>14.19</v>
      </c>
    </row>
    <row r="6655" spans="1:5">
      <c r="A6655" s="55">
        <v>42522</v>
      </c>
      <c r="B6655">
        <v>14.45</v>
      </c>
      <c r="C6655">
        <v>15.25</v>
      </c>
      <c r="D6655">
        <v>14.18</v>
      </c>
      <c r="E6655">
        <v>14.2</v>
      </c>
    </row>
    <row r="6656" spans="1:5">
      <c r="A6656" s="55">
        <v>42523</v>
      </c>
      <c r="B6656">
        <v>14.42</v>
      </c>
      <c r="C6656">
        <v>14.92</v>
      </c>
      <c r="D6656">
        <v>13.62</v>
      </c>
      <c r="E6656">
        <v>13.63</v>
      </c>
    </row>
    <row r="6657" spans="1:5">
      <c r="A6657" s="55">
        <v>42524</v>
      </c>
      <c r="B6657">
        <v>13.78</v>
      </c>
      <c r="C6657">
        <v>14.66</v>
      </c>
      <c r="D6657">
        <v>12.9</v>
      </c>
      <c r="E6657">
        <v>13.47</v>
      </c>
    </row>
    <row r="6658" spans="1:5">
      <c r="A6658" s="55">
        <v>42527</v>
      </c>
      <c r="B6658">
        <v>13.84</v>
      </c>
      <c r="C6658">
        <v>14.27</v>
      </c>
      <c r="D6658">
        <v>13.42</v>
      </c>
      <c r="E6658">
        <v>13.65</v>
      </c>
    </row>
    <row r="6659" spans="1:5">
      <c r="A6659" s="55">
        <v>42528</v>
      </c>
      <c r="B6659">
        <v>12.77</v>
      </c>
      <c r="C6659">
        <v>14.05</v>
      </c>
      <c r="D6659">
        <v>12.72</v>
      </c>
      <c r="E6659">
        <v>14.05</v>
      </c>
    </row>
    <row r="6660" spans="1:5">
      <c r="A6660" s="55">
        <v>42529</v>
      </c>
      <c r="B6660">
        <v>13.84</v>
      </c>
      <c r="C6660">
        <v>14.27</v>
      </c>
      <c r="D6660">
        <v>13.7</v>
      </c>
      <c r="E6660">
        <v>14.08</v>
      </c>
    </row>
    <row r="6661" spans="1:5">
      <c r="A6661" s="55">
        <v>42530</v>
      </c>
      <c r="B6661">
        <v>14.01</v>
      </c>
      <c r="C6661">
        <v>14.85</v>
      </c>
      <c r="D6661">
        <v>13.99</v>
      </c>
      <c r="E6661">
        <v>14.64</v>
      </c>
    </row>
    <row r="6662" spans="1:5">
      <c r="A6662" s="55">
        <v>42531</v>
      </c>
      <c r="B6662">
        <v>14.89</v>
      </c>
      <c r="C6662">
        <v>17.329999999999998</v>
      </c>
      <c r="D6662">
        <v>14.85</v>
      </c>
      <c r="E6662">
        <v>17.03</v>
      </c>
    </row>
    <row r="6663" spans="1:5">
      <c r="A6663" s="55">
        <v>42534</v>
      </c>
      <c r="B6663">
        <v>18.239999999999998</v>
      </c>
      <c r="C6663">
        <v>21.01</v>
      </c>
      <c r="D6663">
        <v>17.89</v>
      </c>
      <c r="E6663">
        <v>20.97</v>
      </c>
    </row>
    <row r="6664" spans="1:5">
      <c r="A6664" s="55">
        <v>42535</v>
      </c>
      <c r="B6664">
        <v>21.28</v>
      </c>
      <c r="C6664">
        <v>22.16</v>
      </c>
      <c r="D6664">
        <v>20.27</v>
      </c>
      <c r="E6664">
        <v>20.5</v>
      </c>
    </row>
    <row r="6665" spans="1:5">
      <c r="A6665" s="55">
        <v>42536</v>
      </c>
      <c r="B6665">
        <v>20.25</v>
      </c>
      <c r="C6665">
        <v>20.45</v>
      </c>
      <c r="D6665">
        <v>18.63</v>
      </c>
      <c r="E6665">
        <v>20.14</v>
      </c>
    </row>
    <row r="6666" spans="1:5">
      <c r="A6666" s="55">
        <v>42537</v>
      </c>
      <c r="B6666">
        <v>20.8</v>
      </c>
      <c r="C6666">
        <v>22.89</v>
      </c>
      <c r="D6666">
        <v>19.239999999999998</v>
      </c>
      <c r="E6666">
        <v>19.37</v>
      </c>
    </row>
    <row r="6667" spans="1:5">
      <c r="A6667" s="55">
        <v>42538</v>
      </c>
      <c r="B6667">
        <v>19.420000000000002</v>
      </c>
      <c r="C6667">
        <v>20.03</v>
      </c>
      <c r="D6667">
        <v>18.71</v>
      </c>
      <c r="E6667">
        <v>19.41</v>
      </c>
    </row>
    <row r="6668" spans="1:5">
      <c r="A6668" s="55">
        <v>42541</v>
      </c>
      <c r="B6668">
        <v>17.420000000000002</v>
      </c>
      <c r="C6668">
        <v>18.55</v>
      </c>
      <c r="D6668">
        <v>16.59</v>
      </c>
      <c r="E6668">
        <v>18.37</v>
      </c>
    </row>
    <row r="6669" spans="1:5">
      <c r="A6669" s="55">
        <v>42542</v>
      </c>
      <c r="B6669">
        <v>17.670000000000002</v>
      </c>
      <c r="C6669">
        <v>18.96</v>
      </c>
      <c r="D6669">
        <v>16.91</v>
      </c>
      <c r="E6669">
        <v>18.48</v>
      </c>
    </row>
    <row r="6670" spans="1:5">
      <c r="A6670" s="55">
        <v>42543</v>
      </c>
      <c r="B6670">
        <v>18.260000000000002</v>
      </c>
      <c r="C6670">
        <v>21.22</v>
      </c>
      <c r="D6670">
        <v>17.829999999999998</v>
      </c>
      <c r="E6670">
        <v>21.17</v>
      </c>
    </row>
    <row r="6671" spans="1:5">
      <c r="A6671" s="55">
        <v>42544</v>
      </c>
      <c r="B6671">
        <v>19.54</v>
      </c>
      <c r="C6671">
        <v>19.79</v>
      </c>
      <c r="D6671">
        <v>17.25</v>
      </c>
      <c r="E6671">
        <v>17.25</v>
      </c>
    </row>
    <row r="6672" spans="1:5">
      <c r="A6672" s="55">
        <v>42545</v>
      </c>
      <c r="B6672">
        <v>26.06</v>
      </c>
      <c r="C6672">
        <v>26.24</v>
      </c>
      <c r="D6672">
        <v>19.48</v>
      </c>
      <c r="E6672">
        <v>25.76</v>
      </c>
    </row>
    <row r="6673" spans="1:5">
      <c r="A6673" s="55">
        <v>42548</v>
      </c>
      <c r="B6673">
        <v>24.38</v>
      </c>
      <c r="C6673">
        <v>26.72</v>
      </c>
      <c r="D6673">
        <v>22.93</v>
      </c>
      <c r="E6673">
        <v>23.85</v>
      </c>
    </row>
    <row r="6674" spans="1:5">
      <c r="A6674" s="55">
        <v>42549</v>
      </c>
      <c r="B6674">
        <v>21.76</v>
      </c>
      <c r="C6674">
        <v>22.07</v>
      </c>
      <c r="D6674">
        <v>18.75</v>
      </c>
      <c r="E6674">
        <v>18.75</v>
      </c>
    </row>
    <row r="6675" spans="1:5">
      <c r="A6675" s="55">
        <v>42550</v>
      </c>
      <c r="B6675">
        <v>18.12</v>
      </c>
      <c r="C6675">
        <v>18.27</v>
      </c>
      <c r="D6675">
        <v>16.48</v>
      </c>
      <c r="E6675">
        <v>16.64</v>
      </c>
    </row>
    <row r="6676" spans="1:5">
      <c r="A6676" s="55">
        <v>42551</v>
      </c>
      <c r="B6676">
        <v>16.91</v>
      </c>
      <c r="C6676">
        <v>16.989999999999998</v>
      </c>
      <c r="D6676">
        <v>15.29</v>
      </c>
      <c r="E6676">
        <v>15.63</v>
      </c>
    </row>
    <row r="6677" spans="1:5">
      <c r="A6677" s="55">
        <v>42552</v>
      </c>
      <c r="B6677">
        <v>15.59</v>
      </c>
      <c r="C6677">
        <v>15.86</v>
      </c>
      <c r="D6677">
        <v>14.61</v>
      </c>
      <c r="E6677">
        <v>14.77</v>
      </c>
    </row>
    <row r="6678" spans="1:5">
      <c r="A6678" s="55">
        <v>42556</v>
      </c>
      <c r="B6678">
        <v>16.05</v>
      </c>
      <c r="C6678">
        <v>16.62</v>
      </c>
      <c r="D6678">
        <v>15.49</v>
      </c>
      <c r="E6678">
        <v>15.58</v>
      </c>
    </row>
    <row r="6679" spans="1:5">
      <c r="A6679" s="55">
        <v>42557</v>
      </c>
      <c r="B6679">
        <v>15.87</v>
      </c>
      <c r="C6679">
        <v>17.04</v>
      </c>
      <c r="D6679">
        <v>14.96</v>
      </c>
      <c r="E6679">
        <v>14.96</v>
      </c>
    </row>
    <row r="6680" spans="1:5">
      <c r="A6680" s="55">
        <v>42558</v>
      </c>
      <c r="B6680">
        <v>14.8</v>
      </c>
      <c r="C6680">
        <v>15.98</v>
      </c>
      <c r="D6680">
        <v>14.33</v>
      </c>
      <c r="E6680">
        <v>14.76</v>
      </c>
    </row>
    <row r="6681" spans="1:5">
      <c r="A6681" s="55">
        <v>42559</v>
      </c>
      <c r="B6681">
        <v>14.64</v>
      </c>
      <c r="C6681">
        <v>14.75</v>
      </c>
      <c r="D6681">
        <v>13.19</v>
      </c>
      <c r="E6681">
        <v>13.2</v>
      </c>
    </row>
    <row r="6682" spans="1:5">
      <c r="A6682" s="55">
        <v>42562</v>
      </c>
      <c r="B6682">
        <v>13.25</v>
      </c>
      <c r="C6682">
        <v>13.67</v>
      </c>
      <c r="D6682">
        <v>13</v>
      </c>
      <c r="E6682">
        <v>13.54</v>
      </c>
    </row>
    <row r="6683" spans="1:5">
      <c r="A6683" s="55">
        <v>42563</v>
      </c>
      <c r="B6683">
        <v>12.93</v>
      </c>
      <c r="C6683">
        <v>13.93</v>
      </c>
      <c r="D6683">
        <v>12.75</v>
      </c>
      <c r="E6683">
        <v>13.55</v>
      </c>
    </row>
    <row r="6684" spans="1:5">
      <c r="A6684" s="55">
        <v>42564</v>
      </c>
      <c r="B6684">
        <v>13.32</v>
      </c>
      <c r="C6684">
        <v>13.79</v>
      </c>
      <c r="D6684">
        <v>12.92</v>
      </c>
      <c r="E6684">
        <v>13.04</v>
      </c>
    </row>
    <row r="6685" spans="1:5">
      <c r="A6685" s="55">
        <v>42565</v>
      </c>
      <c r="B6685">
        <v>12.5</v>
      </c>
      <c r="C6685">
        <v>13.37</v>
      </c>
      <c r="D6685">
        <v>12.14</v>
      </c>
      <c r="E6685">
        <v>12.82</v>
      </c>
    </row>
    <row r="6686" spans="1:5">
      <c r="A6686" s="55">
        <v>42566</v>
      </c>
      <c r="B6686">
        <v>13.12</v>
      </c>
      <c r="C6686">
        <v>13.22</v>
      </c>
      <c r="D6686">
        <v>12.27</v>
      </c>
      <c r="E6686">
        <v>12.67</v>
      </c>
    </row>
    <row r="6687" spans="1:5">
      <c r="A6687" s="55">
        <v>42569</v>
      </c>
      <c r="B6687">
        <v>12.75</v>
      </c>
      <c r="C6687">
        <v>13.12</v>
      </c>
      <c r="D6687">
        <v>12.33</v>
      </c>
      <c r="E6687">
        <v>12.44</v>
      </c>
    </row>
    <row r="6688" spans="1:5">
      <c r="A6688" s="55">
        <v>42570</v>
      </c>
      <c r="B6688">
        <v>12.53</v>
      </c>
      <c r="C6688">
        <v>12.83</v>
      </c>
      <c r="D6688">
        <v>11.94</v>
      </c>
      <c r="E6688">
        <v>11.97</v>
      </c>
    </row>
    <row r="6689" spans="1:5">
      <c r="A6689" s="55">
        <v>42571</v>
      </c>
      <c r="B6689">
        <v>11.94</v>
      </c>
      <c r="C6689">
        <v>11.97</v>
      </c>
      <c r="D6689">
        <v>11.4</v>
      </c>
      <c r="E6689">
        <v>11.77</v>
      </c>
    </row>
    <row r="6690" spans="1:5">
      <c r="A6690" s="55">
        <v>42572</v>
      </c>
      <c r="B6690">
        <v>11.8</v>
      </c>
      <c r="C6690">
        <v>13.06</v>
      </c>
      <c r="D6690">
        <v>11.69</v>
      </c>
      <c r="E6690">
        <v>12.74</v>
      </c>
    </row>
    <row r="6691" spans="1:5">
      <c r="A6691" s="55">
        <v>42573</v>
      </c>
      <c r="B6691">
        <v>12.8</v>
      </c>
      <c r="C6691">
        <v>12.88</v>
      </c>
      <c r="D6691">
        <v>11.97</v>
      </c>
      <c r="E6691">
        <v>12.02</v>
      </c>
    </row>
    <row r="6692" spans="1:5">
      <c r="A6692" s="55">
        <v>42576</v>
      </c>
      <c r="B6692">
        <v>12.64</v>
      </c>
      <c r="C6692">
        <v>13.72</v>
      </c>
      <c r="D6692">
        <v>12.39</v>
      </c>
      <c r="E6692">
        <v>12.87</v>
      </c>
    </row>
    <row r="6693" spans="1:5">
      <c r="A6693" s="55">
        <v>42577</v>
      </c>
      <c r="B6693">
        <v>12.88</v>
      </c>
      <c r="C6693">
        <v>13.5</v>
      </c>
      <c r="D6693">
        <v>12.8</v>
      </c>
      <c r="E6693">
        <v>13.05</v>
      </c>
    </row>
    <row r="6694" spans="1:5">
      <c r="A6694" s="55">
        <v>42578</v>
      </c>
      <c r="B6694">
        <v>12.61</v>
      </c>
      <c r="C6694">
        <v>13.74</v>
      </c>
      <c r="D6694">
        <v>12.5</v>
      </c>
      <c r="E6694">
        <v>12.83</v>
      </c>
    </row>
    <row r="6695" spans="1:5">
      <c r="A6695" s="55">
        <v>42579</v>
      </c>
      <c r="B6695">
        <v>12.51</v>
      </c>
      <c r="C6695">
        <v>13.52</v>
      </c>
      <c r="D6695">
        <v>12.36</v>
      </c>
      <c r="E6695">
        <v>12.72</v>
      </c>
    </row>
    <row r="6696" spans="1:5">
      <c r="A6696" s="55">
        <v>42580</v>
      </c>
      <c r="B6696">
        <v>12.85</v>
      </c>
      <c r="C6696">
        <v>12.9</v>
      </c>
      <c r="D6696">
        <v>11.77</v>
      </c>
      <c r="E6696">
        <v>11.87</v>
      </c>
    </row>
    <row r="6697" spans="1:5">
      <c r="A6697" s="55">
        <v>42583</v>
      </c>
      <c r="B6697">
        <v>11.89</v>
      </c>
      <c r="C6697">
        <v>12.98</v>
      </c>
      <c r="D6697">
        <v>11.86</v>
      </c>
      <c r="E6697">
        <v>12.44</v>
      </c>
    </row>
    <row r="6698" spans="1:5">
      <c r="A6698" s="55">
        <v>42584</v>
      </c>
      <c r="B6698">
        <v>12.39</v>
      </c>
      <c r="C6698">
        <v>14.24</v>
      </c>
      <c r="D6698">
        <v>12.35</v>
      </c>
      <c r="E6698">
        <v>13.37</v>
      </c>
    </row>
    <row r="6699" spans="1:5">
      <c r="A6699" s="55">
        <v>42585</v>
      </c>
      <c r="B6699">
        <v>13.53</v>
      </c>
      <c r="C6699">
        <v>13.91</v>
      </c>
      <c r="D6699">
        <v>12.73</v>
      </c>
      <c r="E6699">
        <v>12.86</v>
      </c>
    </row>
    <row r="6700" spans="1:5">
      <c r="A6700" s="55">
        <v>42586</v>
      </c>
      <c r="B6700">
        <v>12.73</v>
      </c>
      <c r="C6700">
        <v>12.98</v>
      </c>
      <c r="D6700">
        <v>11.79</v>
      </c>
      <c r="E6700">
        <v>12.42</v>
      </c>
    </row>
    <row r="6701" spans="1:5">
      <c r="A6701" s="55">
        <v>42587</v>
      </c>
      <c r="B6701">
        <v>12.08</v>
      </c>
      <c r="C6701">
        <v>12.26</v>
      </c>
      <c r="D6701">
        <v>11.18</v>
      </c>
      <c r="E6701">
        <v>11.39</v>
      </c>
    </row>
    <row r="6702" spans="1:5">
      <c r="A6702" s="55">
        <v>42590</v>
      </c>
      <c r="B6702">
        <v>11.66</v>
      </c>
      <c r="C6702">
        <v>11.78</v>
      </c>
      <c r="D6702">
        <v>11.41</v>
      </c>
      <c r="E6702">
        <v>11.5</v>
      </c>
    </row>
    <row r="6703" spans="1:5">
      <c r="A6703" s="55">
        <v>42591</v>
      </c>
      <c r="B6703">
        <v>11.4</v>
      </c>
      <c r="C6703">
        <v>11.92</v>
      </c>
      <c r="D6703">
        <v>11.02</v>
      </c>
      <c r="E6703">
        <v>11.66</v>
      </c>
    </row>
    <row r="6704" spans="1:5">
      <c r="A6704" s="55">
        <v>42592</v>
      </c>
      <c r="B6704">
        <v>11.55</v>
      </c>
      <c r="C6704">
        <v>12.5</v>
      </c>
      <c r="D6704">
        <v>11.37</v>
      </c>
      <c r="E6704">
        <v>12.05</v>
      </c>
    </row>
    <row r="6705" spans="1:5">
      <c r="A6705" s="55">
        <v>42593</v>
      </c>
      <c r="B6705">
        <v>11.93</v>
      </c>
      <c r="C6705">
        <v>12.11</v>
      </c>
      <c r="D6705">
        <v>11.38</v>
      </c>
      <c r="E6705">
        <v>11.68</v>
      </c>
    </row>
    <row r="6706" spans="1:5">
      <c r="A6706" s="55">
        <v>42594</v>
      </c>
      <c r="B6706">
        <v>11.61</v>
      </c>
      <c r="C6706">
        <v>12</v>
      </c>
      <c r="D6706">
        <v>11.28</v>
      </c>
      <c r="E6706">
        <v>11.55</v>
      </c>
    </row>
    <row r="6707" spans="1:5">
      <c r="A6707" s="55">
        <v>42597</v>
      </c>
      <c r="B6707">
        <v>11.81</v>
      </c>
      <c r="C6707">
        <v>12.17</v>
      </c>
      <c r="D6707">
        <v>11.58</v>
      </c>
      <c r="E6707">
        <v>11.81</v>
      </c>
    </row>
    <row r="6708" spans="1:5">
      <c r="A6708" s="55">
        <v>42598</v>
      </c>
      <c r="B6708">
        <v>12.04</v>
      </c>
      <c r="C6708">
        <v>12.78</v>
      </c>
      <c r="D6708">
        <v>11.87</v>
      </c>
      <c r="E6708">
        <v>12.64</v>
      </c>
    </row>
    <row r="6709" spans="1:5">
      <c r="A6709" s="55">
        <v>42599</v>
      </c>
      <c r="B6709">
        <v>12.57</v>
      </c>
      <c r="C6709">
        <v>13.71</v>
      </c>
      <c r="D6709">
        <v>12.14</v>
      </c>
      <c r="E6709">
        <v>12.19</v>
      </c>
    </row>
    <row r="6710" spans="1:5">
      <c r="A6710" s="55">
        <v>42600</v>
      </c>
      <c r="B6710">
        <v>12.2</v>
      </c>
      <c r="C6710">
        <v>12.53</v>
      </c>
      <c r="D6710">
        <v>11.42</v>
      </c>
      <c r="E6710">
        <v>11.43</v>
      </c>
    </row>
    <row r="6711" spans="1:5">
      <c r="A6711" s="55">
        <v>42601</v>
      </c>
      <c r="B6711">
        <v>11.67</v>
      </c>
      <c r="C6711">
        <v>12.28</v>
      </c>
      <c r="D6711">
        <v>11.33</v>
      </c>
      <c r="E6711">
        <v>11.34</v>
      </c>
    </row>
    <row r="6712" spans="1:5">
      <c r="A6712" s="55">
        <v>42604</v>
      </c>
      <c r="B6712">
        <v>12.53</v>
      </c>
      <c r="C6712">
        <v>13.02</v>
      </c>
      <c r="D6712">
        <v>11.94</v>
      </c>
      <c r="E6712">
        <v>12.27</v>
      </c>
    </row>
    <row r="6713" spans="1:5">
      <c r="A6713" s="55">
        <v>42605</v>
      </c>
      <c r="B6713">
        <v>12.15</v>
      </c>
      <c r="C6713">
        <v>12.44</v>
      </c>
      <c r="D6713">
        <v>11.72</v>
      </c>
      <c r="E6713">
        <v>12.38</v>
      </c>
    </row>
    <row r="6714" spans="1:5">
      <c r="A6714" s="55">
        <v>42606</v>
      </c>
      <c r="B6714">
        <v>12.7</v>
      </c>
      <c r="C6714">
        <v>14.01</v>
      </c>
      <c r="D6714">
        <v>12.3</v>
      </c>
      <c r="E6714">
        <v>13.45</v>
      </c>
    </row>
    <row r="6715" spans="1:5">
      <c r="A6715" s="55">
        <v>42607</v>
      </c>
      <c r="B6715">
        <v>13.62</v>
      </c>
      <c r="C6715">
        <v>14.09</v>
      </c>
      <c r="D6715">
        <v>13.29</v>
      </c>
      <c r="E6715">
        <v>13.63</v>
      </c>
    </row>
    <row r="6716" spans="1:5">
      <c r="A6716" s="55">
        <v>42608</v>
      </c>
      <c r="B6716">
        <v>13.54</v>
      </c>
      <c r="C6716">
        <v>14.93</v>
      </c>
      <c r="D6716">
        <v>12.13</v>
      </c>
      <c r="E6716">
        <v>13.65</v>
      </c>
    </row>
    <row r="6717" spans="1:5">
      <c r="A6717" s="55">
        <v>42611</v>
      </c>
      <c r="B6717">
        <v>14.09</v>
      </c>
      <c r="C6717">
        <v>14.43</v>
      </c>
      <c r="D6717">
        <v>12.9</v>
      </c>
      <c r="E6717">
        <v>12.94</v>
      </c>
    </row>
    <row r="6718" spans="1:5">
      <c r="A6718" s="55">
        <v>42612</v>
      </c>
      <c r="B6718">
        <v>12.94</v>
      </c>
      <c r="C6718">
        <v>13.6</v>
      </c>
      <c r="D6718">
        <v>12.7</v>
      </c>
      <c r="E6718">
        <v>13.12</v>
      </c>
    </row>
    <row r="6719" spans="1:5">
      <c r="A6719" s="55">
        <v>42613</v>
      </c>
      <c r="B6719">
        <v>13.14</v>
      </c>
      <c r="C6719">
        <v>14.34</v>
      </c>
      <c r="D6719">
        <v>12.97</v>
      </c>
      <c r="E6719">
        <v>13.42</v>
      </c>
    </row>
    <row r="6720" spans="1:5">
      <c r="A6720" s="55">
        <v>42614</v>
      </c>
      <c r="B6720">
        <v>13.07</v>
      </c>
      <c r="C6720">
        <v>14.61</v>
      </c>
      <c r="D6720">
        <v>12.99</v>
      </c>
      <c r="E6720">
        <v>13.48</v>
      </c>
    </row>
    <row r="6721" spans="1:5">
      <c r="A6721" s="55">
        <v>42615</v>
      </c>
      <c r="B6721">
        <v>13.47</v>
      </c>
      <c r="C6721">
        <v>13.9</v>
      </c>
      <c r="D6721">
        <v>11.9</v>
      </c>
      <c r="E6721">
        <v>11.98</v>
      </c>
    </row>
    <row r="6722" spans="1:5">
      <c r="A6722" s="55">
        <v>42619</v>
      </c>
      <c r="B6722">
        <v>12.42</v>
      </c>
      <c r="C6722">
        <v>12.93</v>
      </c>
      <c r="D6722">
        <v>11.85</v>
      </c>
      <c r="E6722">
        <v>12.02</v>
      </c>
    </row>
    <row r="6723" spans="1:5">
      <c r="A6723" s="55">
        <v>42620</v>
      </c>
      <c r="B6723">
        <v>11.89</v>
      </c>
      <c r="C6723">
        <v>12.45</v>
      </c>
      <c r="D6723">
        <v>11.77</v>
      </c>
      <c r="E6723">
        <v>11.94</v>
      </c>
    </row>
    <row r="6724" spans="1:5">
      <c r="A6724" s="55">
        <v>42621</v>
      </c>
      <c r="B6724">
        <v>11.74</v>
      </c>
      <c r="C6724">
        <v>12.6</v>
      </c>
      <c r="D6724">
        <v>11.65</v>
      </c>
      <c r="E6724">
        <v>12.51</v>
      </c>
    </row>
    <row r="6725" spans="1:5">
      <c r="A6725" s="55">
        <v>42622</v>
      </c>
      <c r="B6725">
        <v>12.52</v>
      </c>
      <c r="C6725">
        <v>17.54</v>
      </c>
      <c r="D6725">
        <v>12.52</v>
      </c>
      <c r="E6725">
        <v>17.5</v>
      </c>
    </row>
    <row r="6726" spans="1:5">
      <c r="A6726" s="55">
        <v>42625</v>
      </c>
      <c r="B6726">
        <v>20.13</v>
      </c>
      <c r="C6726">
        <v>20.51</v>
      </c>
      <c r="D6726">
        <v>14.76</v>
      </c>
      <c r="E6726">
        <v>15.16</v>
      </c>
    </row>
    <row r="6727" spans="1:5">
      <c r="A6727" s="55">
        <v>42626</v>
      </c>
      <c r="B6727">
        <v>15.98</v>
      </c>
      <c r="C6727">
        <v>18.97</v>
      </c>
      <c r="D6727">
        <v>15.83</v>
      </c>
      <c r="E6727">
        <v>17.850000000000001</v>
      </c>
    </row>
    <row r="6728" spans="1:5">
      <c r="A6728" s="55">
        <v>42627</v>
      </c>
      <c r="B6728">
        <v>17.63</v>
      </c>
      <c r="C6728">
        <v>18.14</v>
      </c>
      <c r="D6728">
        <v>16.34</v>
      </c>
      <c r="E6728">
        <v>18.14</v>
      </c>
    </row>
    <row r="6729" spans="1:5">
      <c r="A6729" s="55">
        <v>42628</v>
      </c>
      <c r="B6729">
        <v>17.97</v>
      </c>
      <c r="C6729">
        <v>18.07</v>
      </c>
      <c r="D6729">
        <v>15.74</v>
      </c>
      <c r="E6729">
        <v>16.3</v>
      </c>
    </row>
    <row r="6730" spans="1:5">
      <c r="A6730" s="55">
        <v>42629</v>
      </c>
      <c r="B6730">
        <v>16.41</v>
      </c>
      <c r="C6730">
        <v>17.100000000000001</v>
      </c>
      <c r="D6730">
        <v>15.28</v>
      </c>
      <c r="E6730">
        <v>15.37</v>
      </c>
    </row>
    <row r="6731" spans="1:5">
      <c r="A6731" s="55">
        <v>42632</v>
      </c>
      <c r="B6731">
        <v>15.14</v>
      </c>
      <c r="C6731">
        <v>15.96</v>
      </c>
      <c r="D6731">
        <v>14.6</v>
      </c>
      <c r="E6731">
        <v>15.53</v>
      </c>
    </row>
    <row r="6732" spans="1:5">
      <c r="A6732" s="55">
        <v>42633</v>
      </c>
      <c r="B6732">
        <v>14.98</v>
      </c>
      <c r="C6732">
        <v>16.09</v>
      </c>
      <c r="D6732">
        <v>14.69</v>
      </c>
      <c r="E6732">
        <v>15.92</v>
      </c>
    </row>
    <row r="6733" spans="1:5">
      <c r="A6733" s="55">
        <v>42634</v>
      </c>
      <c r="B6733">
        <v>15.07</v>
      </c>
      <c r="C6733">
        <v>15.65</v>
      </c>
      <c r="D6733">
        <v>12.98</v>
      </c>
      <c r="E6733">
        <v>13.3</v>
      </c>
    </row>
    <row r="6734" spans="1:5">
      <c r="A6734" s="55">
        <v>42635</v>
      </c>
      <c r="B6734">
        <v>13.39</v>
      </c>
      <c r="C6734">
        <v>13.39</v>
      </c>
      <c r="D6734">
        <v>11.76</v>
      </c>
      <c r="E6734">
        <v>12.02</v>
      </c>
    </row>
    <row r="6735" spans="1:5">
      <c r="A6735" s="55">
        <v>42636</v>
      </c>
      <c r="B6735">
        <v>12</v>
      </c>
      <c r="C6735">
        <v>12.58</v>
      </c>
      <c r="D6735">
        <v>11.93</v>
      </c>
      <c r="E6735">
        <v>12.29</v>
      </c>
    </row>
    <row r="6736" spans="1:5">
      <c r="A6736" s="55">
        <v>42639</v>
      </c>
      <c r="B6736">
        <v>13.26</v>
      </c>
      <c r="C6736">
        <v>14.63</v>
      </c>
      <c r="D6736">
        <v>13.26</v>
      </c>
      <c r="E6736">
        <v>14.5</v>
      </c>
    </row>
    <row r="6737" spans="1:5">
      <c r="A6737" s="55">
        <v>42640</v>
      </c>
      <c r="B6737">
        <v>13.36</v>
      </c>
      <c r="C6737">
        <v>14.76</v>
      </c>
      <c r="D6737">
        <v>12.97</v>
      </c>
      <c r="E6737">
        <v>13.1</v>
      </c>
    </row>
    <row r="6738" spans="1:5">
      <c r="A6738" s="55">
        <v>42641</v>
      </c>
      <c r="B6738">
        <v>12.9</v>
      </c>
      <c r="C6738">
        <v>13.57</v>
      </c>
      <c r="D6738">
        <v>12.24</v>
      </c>
      <c r="E6738">
        <v>12.39</v>
      </c>
    </row>
    <row r="6739" spans="1:5">
      <c r="A6739" s="55">
        <v>42642</v>
      </c>
      <c r="B6739">
        <v>12.53</v>
      </c>
      <c r="C6739">
        <v>15.69</v>
      </c>
      <c r="D6739">
        <v>12.14</v>
      </c>
      <c r="E6739">
        <v>14.02</v>
      </c>
    </row>
    <row r="6740" spans="1:5">
      <c r="A6740" s="55">
        <v>42643</v>
      </c>
      <c r="B6740">
        <v>14.91</v>
      </c>
      <c r="C6740">
        <v>15.2</v>
      </c>
      <c r="D6740">
        <v>12.53</v>
      </c>
      <c r="E6740">
        <v>13.29</v>
      </c>
    </row>
    <row r="6741" spans="1:5">
      <c r="A6741" s="55">
        <v>42646</v>
      </c>
      <c r="B6741">
        <v>13.75</v>
      </c>
      <c r="C6741">
        <v>14.42</v>
      </c>
      <c r="D6741">
        <v>13.42</v>
      </c>
      <c r="E6741">
        <v>13.57</v>
      </c>
    </row>
    <row r="6742" spans="1:5">
      <c r="A6742" s="55">
        <v>42647</v>
      </c>
      <c r="B6742">
        <v>13.4</v>
      </c>
      <c r="C6742">
        <v>14.57</v>
      </c>
      <c r="D6742">
        <v>12.92</v>
      </c>
      <c r="E6742">
        <v>13.63</v>
      </c>
    </row>
    <row r="6743" spans="1:5">
      <c r="A6743" s="55">
        <v>42648</v>
      </c>
      <c r="B6743">
        <v>13.56</v>
      </c>
      <c r="C6743">
        <v>13.68</v>
      </c>
      <c r="D6743">
        <v>12.7</v>
      </c>
      <c r="E6743">
        <v>12.99</v>
      </c>
    </row>
    <row r="6744" spans="1:5">
      <c r="A6744" s="55">
        <v>42649</v>
      </c>
      <c r="B6744">
        <v>13.11</v>
      </c>
      <c r="C6744">
        <v>13.84</v>
      </c>
      <c r="D6744">
        <v>12.8</v>
      </c>
      <c r="E6744">
        <v>12.84</v>
      </c>
    </row>
    <row r="6745" spans="1:5">
      <c r="A6745" s="55">
        <v>42650</v>
      </c>
      <c r="B6745">
        <v>13.52</v>
      </c>
      <c r="C6745">
        <v>14.15</v>
      </c>
      <c r="D6745">
        <v>12.21</v>
      </c>
      <c r="E6745">
        <v>13.48</v>
      </c>
    </row>
    <row r="6746" spans="1:5">
      <c r="A6746" s="55">
        <v>42653</v>
      </c>
      <c r="B6746">
        <v>14.19</v>
      </c>
      <c r="C6746">
        <v>14.36</v>
      </c>
      <c r="D6746">
        <v>13.29</v>
      </c>
      <c r="E6746">
        <v>13.38</v>
      </c>
    </row>
    <row r="6747" spans="1:5">
      <c r="A6747" s="55">
        <v>42654</v>
      </c>
      <c r="B6747">
        <v>13.71</v>
      </c>
      <c r="C6747">
        <v>16.47</v>
      </c>
      <c r="D6747">
        <v>13.69</v>
      </c>
      <c r="E6747">
        <v>15.36</v>
      </c>
    </row>
    <row r="6748" spans="1:5">
      <c r="A6748" s="55">
        <v>42655</v>
      </c>
      <c r="B6748">
        <v>15.53</v>
      </c>
      <c r="C6748">
        <v>16.34</v>
      </c>
      <c r="D6748">
        <v>15.26</v>
      </c>
      <c r="E6748">
        <v>15.91</v>
      </c>
    </row>
    <row r="6749" spans="1:5">
      <c r="A6749" s="55">
        <v>42656</v>
      </c>
      <c r="B6749">
        <v>16.88</v>
      </c>
      <c r="C6749">
        <v>17.95</v>
      </c>
      <c r="D6749">
        <v>16.14</v>
      </c>
      <c r="E6749">
        <v>16.690000000000001</v>
      </c>
    </row>
    <row r="6750" spans="1:5">
      <c r="A6750" s="55">
        <v>42657</v>
      </c>
      <c r="B6750">
        <v>16.489999999999998</v>
      </c>
      <c r="C6750">
        <v>16.5</v>
      </c>
      <c r="D6750">
        <v>15.25</v>
      </c>
      <c r="E6750">
        <v>16.12</v>
      </c>
    </row>
    <row r="6751" spans="1:5">
      <c r="A6751" s="55">
        <v>42660</v>
      </c>
      <c r="B6751">
        <v>17.010000000000002</v>
      </c>
      <c r="C6751">
        <v>17.11</v>
      </c>
      <c r="D6751">
        <v>16.13</v>
      </c>
      <c r="E6751">
        <v>16.21</v>
      </c>
    </row>
    <row r="6752" spans="1:5">
      <c r="A6752" s="55">
        <v>42661</v>
      </c>
      <c r="B6752">
        <v>15.82</v>
      </c>
      <c r="C6752">
        <v>15.85</v>
      </c>
      <c r="D6752">
        <v>15.03</v>
      </c>
      <c r="E6752">
        <v>15.28</v>
      </c>
    </row>
    <row r="6753" spans="1:5">
      <c r="A6753" s="55">
        <v>42662</v>
      </c>
      <c r="B6753">
        <v>15.45</v>
      </c>
      <c r="C6753">
        <v>15.68</v>
      </c>
      <c r="D6753">
        <v>13.87</v>
      </c>
      <c r="E6753">
        <v>14.41</v>
      </c>
    </row>
    <row r="6754" spans="1:5">
      <c r="A6754" s="55">
        <v>42663</v>
      </c>
      <c r="B6754">
        <v>14.43</v>
      </c>
      <c r="C6754">
        <v>14.72</v>
      </c>
      <c r="D6754">
        <v>13.74</v>
      </c>
      <c r="E6754">
        <v>13.75</v>
      </c>
    </row>
    <row r="6755" spans="1:5">
      <c r="A6755" s="55">
        <v>42664</v>
      </c>
      <c r="B6755">
        <v>14.04</v>
      </c>
      <c r="C6755">
        <v>14.53</v>
      </c>
      <c r="D6755">
        <v>13.27</v>
      </c>
      <c r="E6755">
        <v>13.34</v>
      </c>
    </row>
    <row r="6756" spans="1:5">
      <c r="A6756" s="55">
        <v>42667</v>
      </c>
      <c r="B6756">
        <v>13.19</v>
      </c>
      <c r="C6756">
        <v>13.26</v>
      </c>
      <c r="D6756">
        <v>12.83</v>
      </c>
      <c r="E6756">
        <v>13.02</v>
      </c>
    </row>
    <row r="6757" spans="1:5">
      <c r="A6757" s="55">
        <v>42668</v>
      </c>
      <c r="B6757">
        <v>12.91</v>
      </c>
      <c r="C6757">
        <v>13.86</v>
      </c>
      <c r="D6757">
        <v>12.73</v>
      </c>
      <c r="E6757">
        <v>13.46</v>
      </c>
    </row>
    <row r="6758" spans="1:5">
      <c r="A6758" s="55">
        <v>42669</v>
      </c>
      <c r="B6758">
        <v>13.66</v>
      </c>
      <c r="C6758">
        <v>14.8</v>
      </c>
      <c r="D6758">
        <v>13.66</v>
      </c>
      <c r="E6758">
        <v>14.24</v>
      </c>
    </row>
    <row r="6759" spans="1:5">
      <c r="A6759" s="55">
        <v>42670</v>
      </c>
      <c r="B6759">
        <v>14.37</v>
      </c>
      <c r="C6759">
        <v>15.43</v>
      </c>
      <c r="D6759">
        <v>13.6</v>
      </c>
      <c r="E6759">
        <v>15.36</v>
      </c>
    </row>
    <row r="6760" spans="1:5">
      <c r="A6760" s="55">
        <v>42671</v>
      </c>
      <c r="B6760">
        <v>15.67</v>
      </c>
      <c r="C6760">
        <v>17.350000000000001</v>
      </c>
      <c r="D6760">
        <v>14.65</v>
      </c>
      <c r="E6760">
        <v>16.190000000000001</v>
      </c>
    </row>
    <row r="6761" spans="1:5">
      <c r="A6761" s="55">
        <v>42674</v>
      </c>
      <c r="B6761">
        <v>16.309999999999999</v>
      </c>
      <c r="C6761">
        <v>17.63</v>
      </c>
      <c r="D6761">
        <v>16.25</v>
      </c>
      <c r="E6761">
        <v>17.059999999999999</v>
      </c>
    </row>
    <row r="6762" spans="1:5">
      <c r="A6762" s="55">
        <v>42675</v>
      </c>
      <c r="B6762">
        <v>16.54</v>
      </c>
      <c r="C6762">
        <v>20.43</v>
      </c>
      <c r="D6762">
        <v>16.510000000000002</v>
      </c>
      <c r="E6762">
        <v>18.559999999999999</v>
      </c>
    </row>
    <row r="6763" spans="1:5">
      <c r="A6763" s="55">
        <v>42676</v>
      </c>
      <c r="B6763">
        <v>19.09</v>
      </c>
      <c r="C6763">
        <v>19.82</v>
      </c>
      <c r="D6763">
        <v>18.559999999999999</v>
      </c>
      <c r="E6763">
        <v>19.32</v>
      </c>
    </row>
    <row r="6764" spans="1:5">
      <c r="A6764" s="55">
        <v>42677</v>
      </c>
      <c r="B6764">
        <v>19.850000000000001</v>
      </c>
      <c r="C6764">
        <v>22.57</v>
      </c>
      <c r="D6764">
        <v>18.84</v>
      </c>
      <c r="E6764">
        <v>22.08</v>
      </c>
    </row>
    <row r="6765" spans="1:5">
      <c r="A6765" s="55">
        <v>42678</v>
      </c>
      <c r="B6765">
        <v>21.86</v>
      </c>
      <c r="C6765">
        <v>23.01</v>
      </c>
      <c r="D6765">
        <v>19.2</v>
      </c>
      <c r="E6765">
        <v>22.51</v>
      </c>
    </row>
    <row r="6766" spans="1:5">
      <c r="A6766" s="55">
        <v>42681</v>
      </c>
      <c r="B6766">
        <v>19.78</v>
      </c>
      <c r="C6766">
        <v>19.86</v>
      </c>
      <c r="D6766">
        <v>18.39</v>
      </c>
      <c r="E6766">
        <v>18.71</v>
      </c>
    </row>
    <row r="6767" spans="1:5">
      <c r="A6767" s="55">
        <v>42682</v>
      </c>
      <c r="B6767">
        <v>18.920000000000002</v>
      </c>
      <c r="C6767">
        <v>19.91</v>
      </c>
      <c r="D6767">
        <v>17.7</v>
      </c>
      <c r="E6767">
        <v>18.739999999999998</v>
      </c>
    </row>
    <row r="6768" spans="1:5">
      <c r="A6768" s="55">
        <v>42683</v>
      </c>
      <c r="B6768">
        <v>20.7</v>
      </c>
      <c r="C6768">
        <v>21.48</v>
      </c>
      <c r="D6768">
        <v>14.33</v>
      </c>
      <c r="E6768">
        <v>14.38</v>
      </c>
    </row>
    <row r="6769" spans="1:5">
      <c r="A6769" s="55">
        <v>42684</v>
      </c>
      <c r="B6769">
        <v>14.01</v>
      </c>
      <c r="C6769">
        <v>16.3</v>
      </c>
      <c r="D6769">
        <v>13.26</v>
      </c>
      <c r="E6769">
        <v>14.74</v>
      </c>
    </row>
    <row r="6770" spans="1:5">
      <c r="A6770" s="55">
        <v>42685</v>
      </c>
      <c r="B6770">
        <v>14.83</v>
      </c>
      <c r="C6770">
        <v>16</v>
      </c>
      <c r="D6770">
        <v>14.15</v>
      </c>
      <c r="E6770">
        <v>14.17</v>
      </c>
    </row>
    <row r="6771" spans="1:5">
      <c r="A6771" s="55">
        <v>42688</v>
      </c>
      <c r="B6771">
        <v>14.69</v>
      </c>
      <c r="C6771">
        <v>15.56</v>
      </c>
      <c r="D6771">
        <v>14.39</v>
      </c>
      <c r="E6771">
        <v>14.48</v>
      </c>
    </row>
    <row r="6772" spans="1:5">
      <c r="A6772" s="55">
        <v>42689</v>
      </c>
      <c r="B6772">
        <v>14.16</v>
      </c>
      <c r="C6772">
        <v>14.65</v>
      </c>
      <c r="D6772">
        <v>13.3</v>
      </c>
      <c r="E6772">
        <v>13.37</v>
      </c>
    </row>
    <row r="6773" spans="1:5">
      <c r="A6773" s="55">
        <v>42690</v>
      </c>
      <c r="B6773">
        <v>13.51</v>
      </c>
      <c r="C6773">
        <v>14.49</v>
      </c>
      <c r="D6773">
        <v>13.51</v>
      </c>
      <c r="E6773">
        <v>13.72</v>
      </c>
    </row>
    <row r="6774" spans="1:5">
      <c r="A6774" s="55">
        <v>42691</v>
      </c>
      <c r="B6774">
        <v>13.37</v>
      </c>
      <c r="C6774">
        <v>13.55</v>
      </c>
      <c r="D6774">
        <v>12.97</v>
      </c>
      <c r="E6774">
        <v>13.35</v>
      </c>
    </row>
    <row r="6775" spans="1:5">
      <c r="A6775" s="55">
        <v>42692</v>
      </c>
      <c r="B6775">
        <v>13.56</v>
      </c>
      <c r="C6775">
        <v>13.74</v>
      </c>
      <c r="D6775">
        <v>12.85</v>
      </c>
      <c r="E6775">
        <v>12.85</v>
      </c>
    </row>
    <row r="6776" spans="1:5">
      <c r="A6776" s="55">
        <v>42695</v>
      </c>
      <c r="B6776">
        <v>13.27</v>
      </c>
      <c r="C6776">
        <v>13.44</v>
      </c>
      <c r="D6776">
        <v>12.16</v>
      </c>
      <c r="E6776">
        <v>12.42</v>
      </c>
    </row>
    <row r="6777" spans="1:5">
      <c r="A6777" s="55">
        <v>42696</v>
      </c>
      <c r="B6777">
        <v>12.26</v>
      </c>
      <c r="C6777">
        <v>12.83</v>
      </c>
      <c r="D6777">
        <v>12.2</v>
      </c>
      <c r="E6777">
        <v>12.41</v>
      </c>
    </row>
    <row r="6778" spans="1:5">
      <c r="A6778" s="55">
        <v>42697</v>
      </c>
      <c r="B6778">
        <v>12.34</v>
      </c>
      <c r="C6778">
        <v>13.01</v>
      </c>
      <c r="D6778">
        <v>12.19</v>
      </c>
      <c r="E6778">
        <v>12.43</v>
      </c>
    </row>
    <row r="6779" spans="1:5">
      <c r="A6779" s="55">
        <v>42699</v>
      </c>
      <c r="B6779">
        <v>12.52</v>
      </c>
      <c r="C6779">
        <v>12.74</v>
      </c>
      <c r="D6779">
        <v>12.31</v>
      </c>
      <c r="E6779">
        <v>12.34</v>
      </c>
    </row>
    <row r="6780" spans="1:5">
      <c r="A6780" s="55">
        <v>42702</v>
      </c>
      <c r="B6780">
        <v>13.4</v>
      </c>
      <c r="C6780">
        <v>13.5</v>
      </c>
      <c r="D6780">
        <v>12.74</v>
      </c>
      <c r="E6780">
        <v>13.15</v>
      </c>
    </row>
    <row r="6781" spans="1:5">
      <c r="A6781" s="55">
        <v>42703</v>
      </c>
      <c r="B6781">
        <v>13.07</v>
      </c>
      <c r="C6781">
        <v>13.55</v>
      </c>
      <c r="D6781">
        <v>12.62</v>
      </c>
      <c r="E6781">
        <v>12.9</v>
      </c>
    </row>
    <row r="6782" spans="1:5">
      <c r="A6782" s="55">
        <v>42704</v>
      </c>
      <c r="B6782">
        <v>12.6</v>
      </c>
      <c r="C6782">
        <v>13.42</v>
      </c>
      <c r="D6782">
        <v>12.23</v>
      </c>
      <c r="E6782">
        <v>13.33</v>
      </c>
    </row>
    <row r="6783" spans="1:5">
      <c r="A6783" s="55">
        <v>42705</v>
      </c>
      <c r="B6783">
        <v>13.4</v>
      </c>
      <c r="C6783">
        <v>14.72</v>
      </c>
      <c r="D6783">
        <v>13.05</v>
      </c>
      <c r="E6783">
        <v>14.07</v>
      </c>
    </row>
    <row r="6784" spans="1:5">
      <c r="A6784" s="55">
        <v>42706</v>
      </c>
      <c r="B6784">
        <v>14.16</v>
      </c>
      <c r="C6784">
        <v>14.48</v>
      </c>
      <c r="D6784">
        <v>12.39</v>
      </c>
      <c r="E6784">
        <v>14.12</v>
      </c>
    </row>
    <row r="6785" spans="1:5">
      <c r="A6785" s="55">
        <v>42709</v>
      </c>
      <c r="B6785">
        <v>13.75</v>
      </c>
      <c r="C6785">
        <v>13.77</v>
      </c>
      <c r="D6785">
        <v>12.14</v>
      </c>
      <c r="E6785">
        <v>12.14</v>
      </c>
    </row>
    <row r="6786" spans="1:5">
      <c r="A6786" s="55">
        <v>42710</v>
      </c>
      <c r="B6786">
        <v>12.19</v>
      </c>
      <c r="C6786">
        <v>12.3</v>
      </c>
      <c r="D6786">
        <v>11.54</v>
      </c>
      <c r="E6786">
        <v>11.79</v>
      </c>
    </row>
    <row r="6787" spans="1:5">
      <c r="A6787" s="55">
        <v>42711</v>
      </c>
      <c r="B6787">
        <v>11.59</v>
      </c>
      <c r="C6787">
        <v>12.24</v>
      </c>
      <c r="D6787">
        <v>11.33</v>
      </c>
      <c r="E6787">
        <v>12.22</v>
      </c>
    </row>
    <row r="6788" spans="1:5">
      <c r="A6788" s="55">
        <v>42712</v>
      </c>
      <c r="B6788">
        <v>12.1</v>
      </c>
      <c r="C6788">
        <v>13.4</v>
      </c>
      <c r="D6788">
        <v>11.3</v>
      </c>
      <c r="E6788">
        <v>12.64</v>
      </c>
    </row>
    <row r="6789" spans="1:5">
      <c r="A6789" s="55">
        <v>42713</v>
      </c>
      <c r="B6789">
        <v>12.59</v>
      </c>
      <c r="C6789">
        <v>12.72</v>
      </c>
      <c r="D6789">
        <v>11.67</v>
      </c>
      <c r="E6789">
        <v>11.75</v>
      </c>
    </row>
    <row r="6790" spans="1:5">
      <c r="A6790" s="55">
        <v>42716</v>
      </c>
      <c r="B6790">
        <v>12.23</v>
      </c>
      <c r="C6790">
        <v>12.78</v>
      </c>
      <c r="D6790">
        <v>12.07</v>
      </c>
      <c r="E6790">
        <v>12.64</v>
      </c>
    </row>
    <row r="6791" spans="1:5">
      <c r="A6791" s="55">
        <v>42717</v>
      </c>
      <c r="B6791">
        <v>12.46</v>
      </c>
      <c r="C6791">
        <v>13.42</v>
      </c>
      <c r="D6791">
        <v>12.34</v>
      </c>
      <c r="E6791">
        <v>12.72</v>
      </c>
    </row>
    <row r="6792" spans="1:5">
      <c r="A6792" s="55">
        <v>42718</v>
      </c>
      <c r="B6792">
        <v>12.88</v>
      </c>
      <c r="C6792">
        <v>13.39</v>
      </c>
      <c r="D6792">
        <v>12.48</v>
      </c>
      <c r="E6792">
        <v>13.19</v>
      </c>
    </row>
    <row r="6793" spans="1:5">
      <c r="A6793" s="55">
        <v>42719</v>
      </c>
      <c r="B6793">
        <v>13.07</v>
      </c>
      <c r="C6793">
        <v>13.24</v>
      </c>
      <c r="D6793">
        <v>12.46</v>
      </c>
      <c r="E6793">
        <v>12.79</v>
      </c>
    </row>
    <row r="6794" spans="1:5">
      <c r="A6794" s="55">
        <v>42720</v>
      </c>
      <c r="B6794">
        <v>12.88</v>
      </c>
      <c r="C6794">
        <v>12.95</v>
      </c>
      <c r="D6794">
        <v>12.15</v>
      </c>
      <c r="E6794">
        <v>12.2</v>
      </c>
    </row>
    <row r="6795" spans="1:5">
      <c r="A6795" s="55">
        <v>42723</v>
      </c>
      <c r="B6795">
        <v>12.5</v>
      </c>
      <c r="C6795">
        <v>12.52</v>
      </c>
      <c r="D6795">
        <v>11.67</v>
      </c>
      <c r="E6795">
        <v>11.71</v>
      </c>
    </row>
    <row r="6796" spans="1:5">
      <c r="A6796" s="55">
        <v>42724</v>
      </c>
      <c r="B6796">
        <v>11.65</v>
      </c>
      <c r="C6796">
        <v>11.75</v>
      </c>
      <c r="D6796">
        <v>11.38</v>
      </c>
      <c r="E6796">
        <v>11.45</v>
      </c>
    </row>
    <row r="6797" spans="1:5">
      <c r="A6797" s="55">
        <v>42725</v>
      </c>
      <c r="B6797">
        <v>11.44</v>
      </c>
      <c r="C6797">
        <v>11.49</v>
      </c>
      <c r="D6797">
        <v>10.93</v>
      </c>
      <c r="E6797">
        <v>11.27</v>
      </c>
    </row>
    <row r="6798" spans="1:5">
      <c r="A6798" s="55">
        <v>42726</v>
      </c>
      <c r="B6798">
        <v>11.32</v>
      </c>
      <c r="C6798">
        <v>11.67</v>
      </c>
      <c r="D6798">
        <v>11.14</v>
      </c>
      <c r="E6798">
        <v>11.43</v>
      </c>
    </row>
    <row r="6799" spans="1:5">
      <c r="A6799" s="55">
        <v>42727</v>
      </c>
      <c r="B6799">
        <v>11.38</v>
      </c>
      <c r="C6799">
        <v>11.81</v>
      </c>
      <c r="D6799">
        <v>11.35</v>
      </c>
      <c r="E6799">
        <v>11.44</v>
      </c>
    </row>
    <row r="6800" spans="1:5">
      <c r="A6800" s="55">
        <v>42731</v>
      </c>
      <c r="B6800">
        <v>12.26</v>
      </c>
      <c r="C6800">
        <v>12.33</v>
      </c>
      <c r="D6800">
        <v>11.84</v>
      </c>
      <c r="E6800">
        <v>11.99</v>
      </c>
    </row>
    <row r="6801" spans="1:5">
      <c r="A6801" s="55">
        <v>42732</v>
      </c>
      <c r="B6801">
        <v>11.89</v>
      </c>
      <c r="C6801">
        <v>13.04</v>
      </c>
      <c r="D6801">
        <v>11.85</v>
      </c>
      <c r="E6801">
        <v>12.95</v>
      </c>
    </row>
    <row r="6802" spans="1:5">
      <c r="A6802" s="55">
        <v>42733</v>
      </c>
      <c r="B6802">
        <v>13.15</v>
      </c>
      <c r="C6802">
        <v>13.71</v>
      </c>
      <c r="D6802">
        <v>12.95</v>
      </c>
      <c r="E6802">
        <v>13.37</v>
      </c>
    </row>
    <row r="6803" spans="1:5">
      <c r="A6803" s="55">
        <v>42734</v>
      </c>
      <c r="B6803">
        <v>13.2</v>
      </c>
      <c r="C6803">
        <v>14.68</v>
      </c>
      <c r="D6803">
        <v>13.05</v>
      </c>
      <c r="E6803">
        <v>14.04</v>
      </c>
    </row>
    <row r="6804" spans="1:5">
      <c r="A6804" s="55">
        <v>42738</v>
      </c>
      <c r="B6804">
        <v>14.07</v>
      </c>
      <c r="C6804">
        <v>14.07</v>
      </c>
      <c r="D6804">
        <v>12.85</v>
      </c>
      <c r="E6804">
        <v>12.85</v>
      </c>
    </row>
    <row r="6805" spans="1:5">
      <c r="A6805" s="55">
        <v>42739</v>
      </c>
      <c r="B6805">
        <v>12.78</v>
      </c>
      <c r="C6805">
        <v>12.8</v>
      </c>
      <c r="D6805">
        <v>11.63</v>
      </c>
      <c r="E6805">
        <v>11.85</v>
      </c>
    </row>
    <row r="6806" spans="1:5">
      <c r="A6806" s="55">
        <v>42740</v>
      </c>
      <c r="B6806">
        <v>11.96</v>
      </c>
      <c r="C6806">
        <v>12.09</v>
      </c>
      <c r="D6806">
        <v>11.4</v>
      </c>
      <c r="E6806">
        <v>11.67</v>
      </c>
    </row>
    <row r="6807" spans="1:5">
      <c r="A6807" s="55">
        <v>42741</v>
      </c>
      <c r="B6807">
        <v>11.7</v>
      </c>
      <c r="C6807">
        <v>11.74</v>
      </c>
      <c r="D6807">
        <v>10.98</v>
      </c>
      <c r="E6807">
        <v>11.32</v>
      </c>
    </row>
    <row r="6808" spans="1:5">
      <c r="A6808" s="55">
        <v>42744</v>
      </c>
      <c r="B6808">
        <v>11.71</v>
      </c>
      <c r="C6808">
        <v>12.08</v>
      </c>
      <c r="D6808">
        <v>11.46</v>
      </c>
      <c r="E6808">
        <v>11.56</v>
      </c>
    </row>
    <row r="6809" spans="1:5">
      <c r="A6809" s="55">
        <v>42745</v>
      </c>
      <c r="B6809">
        <v>11.59</v>
      </c>
      <c r="C6809">
        <v>11.79</v>
      </c>
      <c r="D6809">
        <v>11.31</v>
      </c>
      <c r="E6809">
        <v>11.49</v>
      </c>
    </row>
    <row r="6810" spans="1:5">
      <c r="A6810" s="55">
        <v>42746</v>
      </c>
      <c r="B6810">
        <v>11.56</v>
      </c>
      <c r="C6810">
        <v>12.23</v>
      </c>
      <c r="D6810">
        <v>11.21</v>
      </c>
      <c r="E6810">
        <v>11.26</v>
      </c>
    </row>
    <row r="6811" spans="1:5">
      <c r="A6811" s="55">
        <v>42747</v>
      </c>
      <c r="B6811">
        <v>11.48</v>
      </c>
      <c r="C6811">
        <v>12.6</v>
      </c>
      <c r="D6811">
        <v>11.32</v>
      </c>
      <c r="E6811">
        <v>11.54</v>
      </c>
    </row>
    <row r="6812" spans="1:5">
      <c r="A6812" s="55">
        <v>42748</v>
      </c>
      <c r="B6812">
        <v>11.45</v>
      </c>
      <c r="C6812">
        <v>11.62</v>
      </c>
      <c r="D6812">
        <v>10.94</v>
      </c>
      <c r="E6812">
        <v>11.23</v>
      </c>
    </row>
    <row r="6813" spans="1:5">
      <c r="A6813" s="55">
        <v>42752</v>
      </c>
      <c r="B6813">
        <v>12.2</v>
      </c>
      <c r="C6813">
        <v>12.75</v>
      </c>
      <c r="D6813">
        <v>11.79</v>
      </c>
      <c r="E6813">
        <v>11.87</v>
      </c>
    </row>
    <row r="6814" spans="1:5">
      <c r="A6814" s="55">
        <v>42753</v>
      </c>
      <c r="B6814">
        <v>11.79</v>
      </c>
      <c r="C6814">
        <v>12.81</v>
      </c>
      <c r="D6814">
        <v>11.69</v>
      </c>
      <c r="E6814">
        <v>12.48</v>
      </c>
    </row>
    <row r="6815" spans="1:5">
      <c r="A6815" s="55">
        <v>42754</v>
      </c>
      <c r="B6815">
        <v>12.58</v>
      </c>
      <c r="C6815">
        <v>13.28</v>
      </c>
      <c r="D6815">
        <v>12.17</v>
      </c>
      <c r="E6815">
        <v>12.78</v>
      </c>
    </row>
    <row r="6816" spans="1:5">
      <c r="A6816" s="55">
        <v>42755</v>
      </c>
      <c r="B6816">
        <v>12.58</v>
      </c>
      <c r="C6816">
        <v>12.59</v>
      </c>
      <c r="D6816">
        <v>11.53</v>
      </c>
      <c r="E6816">
        <v>11.54</v>
      </c>
    </row>
    <row r="6817" spans="1:5">
      <c r="A6817" s="55">
        <v>42758</v>
      </c>
      <c r="B6817">
        <v>12.3</v>
      </c>
      <c r="C6817">
        <v>12.62</v>
      </c>
      <c r="D6817">
        <v>11.59</v>
      </c>
      <c r="E6817">
        <v>11.77</v>
      </c>
    </row>
    <row r="6818" spans="1:5">
      <c r="A6818" s="55">
        <v>42759</v>
      </c>
      <c r="B6818">
        <v>11.82</v>
      </c>
      <c r="C6818">
        <v>11.89</v>
      </c>
      <c r="D6818">
        <v>11.04</v>
      </c>
      <c r="E6818">
        <v>11.07</v>
      </c>
    </row>
    <row r="6819" spans="1:5">
      <c r="A6819" s="55">
        <v>42760</v>
      </c>
      <c r="B6819">
        <v>10.79</v>
      </c>
      <c r="C6819">
        <v>11.05</v>
      </c>
      <c r="D6819">
        <v>10.51</v>
      </c>
      <c r="E6819">
        <v>10.81</v>
      </c>
    </row>
    <row r="6820" spans="1:5">
      <c r="A6820" s="55">
        <v>42761</v>
      </c>
      <c r="B6820">
        <v>10.61</v>
      </c>
      <c r="C6820">
        <v>11.01</v>
      </c>
      <c r="D6820">
        <v>10.6</v>
      </c>
      <c r="E6820">
        <v>10.63</v>
      </c>
    </row>
    <row r="6821" spans="1:5">
      <c r="A6821" s="55">
        <v>42762</v>
      </c>
      <c r="B6821">
        <v>10.57</v>
      </c>
      <c r="C6821">
        <v>10.82</v>
      </c>
      <c r="D6821">
        <v>10.3</v>
      </c>
      <c r="E6821">
        <v>10.58</v>
      </c>
    </row>
    <row r="6822" spans="1:5">
      <c r="A6822" s="55">
        <v>42765</v>
      </c>
      <c r="B6822">
        <v>11.1</v>
      </c>
      <c r="C6822">
        <v>12.9</v>
      </c>
      <c r="D6822">
        <v>11.1</v>
      </c>
      <c r="E6822">
        <v>11.88</v>
      </c>
    </row>
    <row r="6823" spans="1:5">
      <c r="A6823" s="55">
        <v>42766</v>
      </c>
      <c r="B6823">
        <v>12.29</v>
      </c>
      <c r="C6823">
        <v>12.99</v>
      </c>
      <c r="D6823">
        <v>11.79</v>
      </c>
      <c r="E6823">
        <v>11.99</v>
      </c>
    </row>
    <row r="6824" spans="1:5">
      <c r="A6824" s="55">
        <v>42767</v>
      </c>
      <c r="B6824">
        <v>11.79</v>
      </c>
      <c r="C6824">
        <v>12.05</v>
      </c>
      <c r="D6824">
        <v>9.9700000000000006</v>
      </c>
      <c r="E6824">
        <v>11.81</v>
      </c>
    </row>
    <row r="6825" spans="1:5">
      <c r="A6825" s="55">
        <v>42768</v>
      </c>
      <c r="B6825">
        <v>12.37</v>
      </c>
      <c r="C6825">
        <v>12.47</v>
      </c>
      <c r="D6825">
        <v>11.62</v>
      </c>
      <c r="E6825">
        <v>11.93</v>
      </c>
    </row>
    <row r="6826" spans="1:5">
      <c r="A6826" s="55">
        <v>42769</v>
      </c>
      <c r="B6826">
        <v>11.84</v>
      </c>
      <c r="C6826">
        <v>11.84</v>
      </c>
      <c r="D6826">
        <v>10.72</v>
      </c>
      <c r="E6826">
        <v>10.97</v>
      </c>
    </row>
    <row r="6827" spans="1:5">
      <c r="A6827" s="55">
        <v>42772</v>
      </c>
      <c r="B6827">
        <v>11.37</v>
      </c>
      <c r="C6827">
        <v>11.84</v>
      </c>
      <c r="D6827">
        <v>11.09</v>
      </c>
      <c r="E6827">
        <v>11.37</v>
      </c>
    </row>
    <row r="6828" spans="1:5">
      <c r="A6828" s="55">
        <v>42773</v>
      </c>
      <c r="B6828">
        <v>11.39</v>
      </c>
      <c r="C6828">
        <v>11.67</v>
      </c>
      <c r="D6828">
        <v>11.06</v>
      </c>
      <c r="E6828">
        <v>11.29</v>
      </c>
    </row>
    <row r="6829" spans="1:5">
      <c r="A6829" s="55">
        <v>42774</v>
      </c>
      <c r="B6829">
        <v>11.19</v>
      </c>
      <c r="C6829">
        <v>11.82</v>
      </c>
      <c r="D6829">
        <v>11.15</v>
      </c>
      <c r="E6829">
        <v>11.45</v>
      </c>
    </row>
    <row r="6830" spans="1:5">
      <c r="A6830" s="55">
        <v>42775</v>
      </c>
      <c r="B6830">
        <v>11.44</v>
      </c>
      <c r="C6830">
        <v>11.53</v>
      </c>
      <c r="D6830">
        <v>10.74</v>
      </c>
      <c r="E6830">
        <v>10.88</v>
      </c>
    </row>
    <row r="6831" spans="1:5">
      <c r="A6831" s="55">
        <v>42776</v>
      </c>
      <c r="B6831">
        <v>10.85</v>
      </c>
      <c r="C6831">
        <v>10.95</v>
      </c>
      <c r="D6831">
        <v>10.55</v>
      </c>
      <c r="E6831">
        <v>10.85</v>
      </c>
    </row>
    <row r="6832" spans="1:5">
      <c r="A6832" s="55">
        <v>42779</v>
      </c>
      <c r="B6832">
        <v>11.36</v>
      </c>
      <c r="C6832">
        <v>11.4</v>
      </c>
      <c r="D6832">
        <v>11.07</v>
      </c>
      <c r="E6832">
        <v>11.07</v>
      </c>
    </row>
    <row r="6833" spans="1:5">
      <c r="A6833" s="55">
        <v>42780</v>
      </c>
      <c r="B6833">
        <v>11.17</v>
      </c>
      <c r="C6833">
        <v>11.34</v>
      </c>
      <c r="D6833">
        <v>10.73</v>
      </c>
      <c r="E6833">
        <v>10.74</v>
      </c>
    </row>
    <row r="6834" spans="1:5">
      <c r="A6834" s="55">
        <v>42781</v>
      </c>
      <c r="B6834">
        <v>10.84</v>
      </c>
      <c r="C6834">
        <v>12.01</v>
      </c>
      <c r="D6834">
        <v>10.8</v>
      </c>
      <c r="E6834">
        <v>11.97</v>
      </c>
    </row>
    <row r="6835" spans="1:5">
      <c r="A6835" s="55">
        <v>42782</v>
      </c>
      <c r="B6835">
        <v>12.02</v>
      </c>
      <c r="C6835">
        <v>12.86</v>
      </c>
      <c r="D6835">
        <v>11.69</v>
      </c>
      <c r="E6835">
        <v>11.76</v>
      </c>
    </row>
    <row r="6836" spans="1:5">
      <c r="A6836" s="55">
        <v>42783</v>
      </c>
      <c r="B6836">
        <v>11.84</v>
      </c>
      <c r="C6836">
        <v>12.26</v>
      </c>
      <c r="D6836">
        <v>11.37</v>
      </c>
      <c r="E6836">
        <v>11.49</v>
      </c>
    </row>
    <row r="6837" spans="1:5">
      <c r="A6837" s="55">
        <v>42787</v>
      </c>
      <c r="B6837">
        <v>12.05</v>
      </c>
      <c r="C6837">
        <v>12.09</v>
      </c>
      <c r="D6837">
        <v>11.5</v>
      </c>
      <c r="E6837">
        <v>11.57</v>
      </c>
    </row>
    <row r="6838" spans="1:5">
      <c r="A6838" s="55">
        <v>42788</v>
      </c>
      <c r="B6838">
        <v>11.48</v>
      </c>
      <c r="C6838">
        <v>12.07</v>
      </c>
      <c r="D6838">
        <v>11.44</v>
      </c>
      <c r="E6838">
        <v>11.74</v>
      </c>
    </row>
    <row r="6839" spans="1:5">
      <c r="A6839" s="55">
        <v>42789</v>
      </c>
      <c r="B6839">
        <v>11.66</v>
      </c>
      <c r="C6839">
        <v>12.46</v>
      </c>
      <c r="D6839">
        <v>11.54</v>
      </c>
      <c r="E6839">
        <v>11.71</v>
      </c>
    </row>
    <row r="6840" spans="1:5">
      <c r="A6840" s="55">
        <v>42790</v>
      </c>
      <c r="B6840">
        <v>11.81</v>
      </c>
      <c r="C6840">
        <v>12.59</v>
      </c>
      <c r="D6840">
        <v>11.34</v>
      </c>
      <c r="E6840">
        <v>11.47</v>
      </c>
    </row>
    <row r="6841" spans="1:5">
      <c r="A6841" s="55">
        <v>42793</v>
      </c>
      <c r="B6841">
        <v>11.78</v>
      </c>
      <c r="C6841">
        <v>12.14</v>
      </c>
      <c r="D6841">
        <v>11.53</v>
      </c>
      <c r="E6841">
        <v>12.09</v>
      </c>
    </row>
    <row r="6842" spans="1:5">
      <c r="A6842" s="55">
        <v>42794</v>
      </c>
      <c r="B6842">
        <v>12.19</v>
      </c>
      <c r="C6842">
        <v>12.96</v>
      </c>
      <c r="D6842">
        <v>12.13</v>
      </c>
      <c r="E6842">
        <v>12.92</v>
      </c>
    </row>
    <row r="6843" spans="1:5">
      <c r="A6843" s="55">
        <v>42795</v>
      </c>
      <c r="B6843">
        <v>12.31</v>
      </c>
      <c r="C6843">
        <v>12.58</v>
      </c>
      <c r="D6843">
        <v>11.78</v>
      </c>
      <c r="E6843">
        <v>12.54</v>
      </c>
    </row>
    <row r="6844" spans="1:5">
      <c r="A6844" s="55">
        <v>42796</v>
      </c>
      <c r="B6844">
        <v>12.43</v>
      </c>
      <c r="C6844">
        <v>12.71</v>
      </c>
      <c r="D6844">
        <v>11.32</v>
      </c>
      <c r="E6844">
        <v>11.81</v>
      </c>
    </row>
    <row r="6845" spans="1:5">
      <c r="A6845" s="55">
        <v>42797</v>
      </c>
      <c r="B6845">
        <v>11.96</v>
      </c>
      <c r="C6845">
        <v>11.97</v>
      </c>
      <c r="D6845">
        <v>10.94</v>
      </c>
      <c r="E6845">
        <v>10.96</v>
      </c>
    </row>
    <row r="6846" spans="1:5">
      <c r="A6846" s="55">
        <v>42800</v>
      </c>
      <c r="B6846">
        <v>11.59</v>
      </c>
      <c r="C6846">
        <v>11.72</v>
      </c>
      <c r="D6846">
        <v>11.06</v>
      </c>
      <c r="E6846">
        <v>11.24</v>
      </c>
    </row>
    <row r="6847" spans="1:5">
      <c r="A6847" s="55">
        <v>42801</v>
      </c>
      <c r="B6847">
        <v>11.27</v>
      </c>
      <c r="C6847">
        <v>11.58</v>
      </c>
      <c r="D6847">
        <v>11.04</v>
      </c>
      <c r="E6847">
        <v>11.45</v>
      </c>
    </row>
    <row r="6848" spans="1:5">
      <c r="A6848" s="55">
        <v>42802</v>
      </c>
      <c r="B6848">
        <v>11.49</v>
      </c>
      <c r="C6848">
        <v>11.86</v>
      </c>
      <c r="D6848">
        <v>11.09</v>
      </c>
      <c r="E6848">
        <v>11.86</v>
      </c>
    </row>
    <row r="6849" spans="1:5">
      <c r="A6849" s="55">
        <v>42803</v>
      </c>
      <c r="B6849">
        <v>11.75</v>
      </c>
      <c r="C6849">
        <v>12.43</v>
      </c>
      <c r="D6849">
        <v>11.62</v>
      </c>
      <c r="E6849">
        <v>12.3</v>
      </c>
    </row>
    <row r="6850" spans="1:5">
      <c r="A6850" s="55">
        <v>42804</v>
      </c>
      <c r="B6850">
        <v>11.97</v>
      </c>
      <c r="C6850">
        <v>12.09</v>
      </c>
      <c r="D6850">
        <v>11.46</v>
      </c>
      <c r="E6850">
        <v>11.66</v>
      </c>
    </row>
    <row r="6851" spans="1:5">
      <c r="A6851" s="55">
        <v>42807</v>
      </c>
      <c r="B6851">
        <v>12.16</v>
      </c>
      <c r="C6851">
        <v>12.23</v>
      </c>
      <c r="D6851">
        <v>11.29</v>
      </c>
      <c r="E6851">
        <v>11.35</v>
      </c>
    </row>
    <row r="6852" spans="1:5">
      <c r="A6852" s="55">
        <v>42808</v>
      </c>
      <c r="B6852">
        <v>11.39</v>
      </c>
      <c r="C6852">
        <v>12.54</v>
      </c>
      <c r="D6852">
        <v>11.28</v>
      </c>
      <c r="E6852">
        <v>12.3</v>
      </c>
    </row>
    <row r="6853" spans="1:5">
      <c r="A6853" s="55">
        <v>42809</v>
      </c>
      <c r="B6853">
        <v>12.12</v>
      </c>
      <c r="C6853">
        <v>12.25</v>
      </c>
      <c r="D6853">
        <v>10.6</v>
      </c>
      <c r="E6853">
        <v>11.63</v>
      </c>
    </row>
    <row r="6854" spans="1:5">
      <c r="A6854" s="55">
        <v>42810</v>
      </c>
      <c r="B6854">
        <v>11.29</v>
      </c>
      <c r="C6854">
        <v>11.55</v>
      </c>
      <c r="D6854">
        <v>11.16</v>
      </c>
      <c r="E6854">
        <v>11.21</v>
      </c>
    </row>
    <row r="6855" spans="1:5">
      <c r="A6855" s="55">
        <v>42811</v>
      </c>
      <c r="B6855">
        <v>11.38</v>
      </c>
      <c r="C6855">
        <v>11.38</v>
      </c>
      <c r="D6855">
        <v>10.78</v>
      </c>
      <c r="E6855">
        <v>11.28</v>
      </c>
    </row>
    <row r="6856" spans="1:5">
      <c r="A6856" s="55">
        <v>42814</v>
      </c>
      <c r="B6856">
        <v>11.71</v>
      </c>
      <c r="C6856">
        <v>11.72</v>
      </c>
      <c r="D6856">
        <v>11.03</v>
      </c>
      <c r="E6856">
        <v>11.34</v>
      </c>
    </row>
    <row r="6857" spans="1:5">
      <c r="A6857" s="55">
        <v>42815</v>
      </c>
      <c r="B6857">
        <v>11.15</v>
      </c>
      <c r="C6857">
        <v>12.85</v>
      </c>
      <c r="D6857">
        <v>10.92</v>
      </c>
      <c r="E6857">
        <v>12.47</v>
      </c>
    </row>
    <row r="6858" spans="1:5">
      <c r="A6858" s="55">
        <v>42816</v>
      </c>
      <c r="B6858">
        <v>12.95</v>
      </c>
      <c r="C6858">
        <v>13.16</v>
      </c>
      <c r="D6858">
        <v>11.99</v>
      </c>
      <c r="E6858">
        <v>12.81</v>
      </c>
    </row>
    <row r="6859" spans="1:5">
      <c r="A6859" s="55">
        <v>42817</v>
      </c>
      <c r="B6859">
        <v>12.65</v>
      </c>
      <c r="C6859">
        <v>13.17</v>
      </c>
      <c r="D6859">
        <v>12.18</v>
      </c>
      <c r="E6859">
        <v>13.12</v>
      </c>
    </row>
    <row r="6860" spans="1:5">
      <c r="A6860" s="55">
        <v>42818</v>
      </c>
      <c r="B6860">
        <v>12.86</v>
      </c>
      <c r="C6860">
        <v>14.16</v>
      </c>
      <c r="D6860">
        <v>12.27</v>
      </c>
      <c r="E6860">
        <v>12.96</v>
      </c>
    </row>
    <row r="6861" spans="1:5">
      <c r="A6861" s="55">
        <v>42821</v>
      </c>
      <c r="B6861">
        <v>14.78</v>
      </c>
      <c r="C6861">
        <v>15.11</v>
      </c>
      <c r="D6861">
        <v>12.48</v>
      </c>
      <c r="E6861">
        <v>12.5</v>
      </c>
    </row>
    <row r="6862" spans="1:5">
      <c r="A6862" s="55">
        <v>42822</v>
      </c>
      <c r="B6862">
        <v>12.44</v>
      </c>
      <c r="C6862">
        <v>12.67</v>
      </c>
      <c r="D6862">
        <v>11.34</v>
      </c>
      <c r="E6862">
        <v>11.53</v>
      </c>
    </row>
    <row r="6863" spans="1:5">
      <c r="A6863" s="55">
        <v>42823</v>
      </c>
      <c r="B6863">
        <v>11.54</v>
      </c>
      <c r="C6863">
        <v>11.7</v>
      </c>
      <c r="D6863">
        <v>11.03</v>
      </c>
      <c r="E6863">
        <v>11.42</v>
      </c>
    </row>
    <row r="6864" spans="1:5">
      <c r="A6864" s="55">
        <v>42824</v>
      </c>
      <c r="B6864">
        <v>11.37</v>
      </c>
      <c r="C6864">
        <v>11.64</v>
      </c>
      <c r="D6864">
        <v>11.12</v>
      </c>
      <c r="E6864">
        <v>11.54</v>
      </c>
    </row>
    <row r="6865" spans="1:5">
      <c r="A6865" s="55">
        <v>42825</v>
      </c>
      <c r="B6865">
        <v>11.61</v>
      </c>
      <c r="C6865">
        <v>12.54</v>
      </c>
      <c r="D6865">
        <v>11.5</v>
      </c>
      <c r="E6865">
        <v>12.37</v>
      </c>
    </row>
    <row r="6866" spans="1:5">
      <c r="A6866" s="55">
        <v>42828</v>
      </c>
      <c r="B6866">
        <v>12.59</v>
      </c>
      <c r="C6866">
        <v>13.59</v>
      </c>
      <c r="D6866">
        <v>12.27</v>
      </c>
      <c r="E6866">
        <v>12.38</v>
      </c>
    </row>
    <row r="6867" spans="1:5">
      <c r="A6867" s="55">
        <v>42829</v>
      </c>
      <c r="B6867">
        <v>12.71</v>
      </c>
      <c r="C6867">
        <v>13.07</v>
      </c>
      <c r="D6867">
        <v>11.7</v>
      </c>
      <c r="E6867">
        <v>11.79</v>
      </c>
    </row>
    <row r="6868" spans="1:5">
      <c r="A6868" s="55">
        <v>42830</v>
      </c>
      <c r="B6868">
        <v>11.89</v>
      </c>
      <c r="C6868">
        <v>12.89</v>
      </c>
      <c r="D6868">
        <v>10.9</v>
      </c>
      <c r="E6868">
        <v>12.89</v>
      </c>
    </row>
    <row r="6869" spans="1:5">
      <c r="A6869" s="55">
        <v>42831</v>
      </c>
      <c r="B6869">
        <v>13.11</v>
      </c>
      <c r="C6869">
        <v>13.22</v>
      </c>
      <c r="D6869">
        <v>11.7</v>
      </c>
      <c r="E6869">
        <v>12.39</v>
      </c>
    </row>
    <row r="6870" spans="1:5">
      <c r="A6870" s="55">
        <v>42832</v>
      </c>
      <c r="B6870">
        <v>13.17</v>
      </c>
      <c r="C6870">
        <v>13.43</v>
      </c>
      <c r="D6870">
        <v>12.23</v>
      </c>
      <c r="E6870">
        <v>12.87</v>
      </c>
    </row>
    <row r="6871" spans="1:5">
      <c r="A6871" s="55">
        <v>42835</v>
      </c>
      <c r="B6871">
        <v>13.24</v>
      </c>
      <c r="C6871">
        <v>14.11</v>
      </c>
      <c r="D6871">
        <v>12.94</v>
      </c>
      <c r="E6871">
        <v>14.05</v>
      </c>
    </row>
    <row r="6872" spans="1:5">
      <c r="A6872" s="55">
        <v>42836</v>
      </c>
      <c r="B6872">
        <v>14.32</v>
      </c>
      <c r="C6872">
        <v>15.88</v>
      </c>
      <c r="D6872">
        <v>14.17</v>
      </c>
      <c r="E6872">
        <v>15.07</v>
      </c>
    </row>
    <row r="6873" spans="1:5">
      <c r="A6873" s="55">
        <v>42837</v>
      </c>
      <c r="B6873">
        <v>15.16</v>
      </c>
      <c r="C6873">
        <v>16.16</v>
      </c>
      <c r="D6873">
        <v>14.84</v>
      </c>
      <c r="E6873">
        <v>15.77</v>
      </c>
    </row>
    <row r="6874" spans="1:5">
      <c r="A6874" s="55">
        <v>42838</v>
      </c>
      <c r="B6874">
        <v>15.89</v>
      </c>
      <c r="C6874">
        <v>16.22</v>
      </c>
      <c r="D6874">
        <v>14.97</v>
      </c>
      <c r="E6874">
        <v>15.96</v>
      </c>
    </row>
    <row r="6875" spans="1:5">
      <c r="A6875" s="55">
        <v>42842</v>
      </c>
      <c r="B6875">
        <v>16.190000000000001</v>
      </c>
      <c r="C6875">
        <v>16.28</v>
      </c>
      <c r="D6875">
        <v>14.6</v>
      </c>
      <c r="E6875">
        <v>14.66</v>
      </c>
    </row>
    <row r="6876" spans="1:5">
      <c r="A6876" s="55">
        <v>42843</v>
      </c>
      <c r="B6876">
        <v>14.5</v>
      </c>
      <c r="C6876">
        <v>15.5</v>
      </c>
      <c r="D6876">
        <v>14.29</v>
      </c>
      <c r="E6876">
        <v>14.42</v>
      </c>
    </row>
    <row r="6877" spans="1:5">
      <c r="A6877" s="55">
        <v>42844</v>
      </c>
      <c r="B6877">
        <v>14</v>
      </c>
      <c r="C6877">
        <v>15.15</v>
      </c>
      <c r="D6877">
        <v>13.46</v>
      </c>
      <c r="E6877">
        <v>14.93</v>
      </c>
    </row>
    <row r="6878" spans="1:5">
      <c r="A6878" s="55">
        <v>42845</v>
      </c>
      <c r="B6878">
        <v>14.59</v>
      </c>
      <c r="C6878">
        <v>14.81</v>
      </c>
      <c r="D6878">
        <v>13.83</v>
      </c>
      <c r="E6878">
        <v>14.15</v>
      </c>
    </row>
    <row r="6879" spans="1:5">
      <c r="A6879" s="55">
        <v>42846</v>
      </c>
      <c r="B6879">
        <v>13.85</v>
      </c>
      <c r="C6879">
        <v>15.33</v>
      </c>
      <c r="D6879">
        <v>13.85</v>
      </c>
      <c r="E6879">
        <v>14.63</v>
      </c>
    </row>
    <row r="6880" spans="1:5">
      <c r="A6880" s="55">
        <v>42849</v>
      </c>
      <c r="B6880">
        <v>11.56</v>
      </c>
      <c r="C6880">
        <v>12.01</v>
      </c>
      <c r="D6880">
        <v>10.82</v>
      </c>
      <c r="E6880">
        <v>10.84</v>
      </c>
    </row>
    <row r="6881" spans="1:5">
      <c r="A6881" s="55">
        <v>42850</v>
      </c>
      <c r="B6881">
        <v>10.81</v>
      </c>
      <c r="C6881">
        <v>11.15</v>
      </c>
      <c r="D6881">
        <v>10.220000000000001</v>
      </c>
      <c r="E6881">
        <v>10.76</v>
      </c>
    </row>
    <row r="6882" spans="1:5">
      <c r="A6882" s="55">
        <v>42851</v>
      </c>
      <c r="B6882">
        <v>10.61</v>
      </c>
      <c r="C6882">
        <v>10.89</v>
      </c>
      <c r="D6882">
        <v>10.39</v>
      </c>
      <c r="E6882">
        <v>10.85</v>
      </c>
    </row>
    <row r="6883" spans="1:5">
      <c r="A6883" s="55">
        <v>42852</v>
      </c>
      <c r="B6883">
        <v>10.72</v>
      </c>
      <c r="C6883">
        <v>11.08</v>
      </c>
      <c r="D6883">
        <v>10.33</v>
      </c>
      <c r="E6883">
        <v>10.36</v>
      </c>
    </row>
    <row r="6884" spans="1:5">
      <c r="A6884" s="55">
        <v>42853</v>
      </c>
      <c r="B6884">
        <v>10.39</v>
      </c>
      <c r="C6884">
        <v>11.16</v>
      </c>
      <c r="D6884">
        <v>10.29</v>
      </c>
      <c r="E6884">
        <v>10.82</v>
      </c>
    </row>
    <row r="6885" spans="1:5">
      <c r="A6885" s="55">
        <v>42856</v>
      </c>
      <c r="B6885">
        <v>10.92</v>
      </c>
      <c r="C6885">
        <v>11.04</v>
      </c>
      <c r="D6885">
        <v>9.9</v>
      </c>
      <c r="E6885">
        <v>10.11</v>
      </c>
    </row>
    <row r="6886" spans="1:5">
      <c r="A6886" s="55">
        <v>42857</v>
      </c>
      <c r="B6886">
        <v>10.15</v>
      </c>
      <c r="C6886">
        <v>10.59</v>
      </c>
      <c r="D6886">
        <v>10.039999999999999</v>
      </c>
      <c r="E6886">
        <v>10.59</v>
      </c>
    </row>
    <row r="6887" spans="1:5">
      <c r="A6887" s="55">
        <v>42858</v>
      </c>
      <c r="B6887">
        <v>10.56</v>
      </c>
      <c r="C6887">
        <v>11.15</v>
      </c>
      <c r="D6887">
        <v>10.4</v>
      </c>
      <c r="E6887">
        <v>10.68</v>
      </c>
    </row>
    <row r="6888" spans="1:5">
      <c r="A6888" s="55">
        <v>42859</v>
      </c>
      <c r="B6888">
        <v>10.71</v>
      </c>
      <c r="C6888">
        <v>11.24</v>
      </c>
      <c r="D6888">
        <v>10.27</v>
      </c>
      <c r="E6888">
        <v>10.46</v>
      </c>
    </row>
    <row r="6889" spans="1:5">
      <c r="A6889" s="55">
        <v>42860</v>
      </c>
      <c r="B6889">
        <v>10.51</v>
      </c>
      <c r="C6889">
        <v>10.98</v>
      </c>
      <c r="D6889">
        <v>9.99</v>
      </c>
      <c r="E6889">
        <v>10.57</v>
      </c>
    </row>
    <row r="6890" spans="1:5">
      <c r="A6890" s="55">
        <v>42863</v>
      </c>
      <c r="B6890">
        <v>10.53</v>
      </c>
      <c r="C6890">
        <v>10.55</v>
      </c>
      <c r="D6890">
        <v>9.67</v>
      </c>
      <c r="E6890">
        <v>9.77</v>
      </c>
    </row>
    <row r="6891" spans="1:5">
      <c r="A6891" s="55">
        <v>42864</v>
      </c>
      <c r="B6891">
        <v>9.8699999999999992</v>
      </c>
      <c r="C6891">
        <v>10.14</v>
      </c>
      <c r="D6891">
        <v>9.56</v>
      </c>
      <c r="E6891">
        <v>9.9600000000000009</v>
      </c>
    </row>
    <row r="6892" spans="1:5">
      <c r="A6892" s="55">
        <v>42865</v>
      </c>
      <c r="B6892">
        <v>9.75</v>
      </c>
      <c r="C6892">
        <v>10.24</v>
      </c>
      <c r="D6892">
        <v>9.6199999999999992</v>
      </c>
      <c r="E6892">
        <v>10.210000000000001</v>
      </c>
    </row>
    <row r="6893" spans="1:5">
      <c r="A6893" s="55">
        <v>42866</v>
      </c>
      <c r="B6893">
        <v>10.34</v>
      </c>
      <c r="C6893">
        <v>11.23</v>
      </c>
      <c r="D6893">
        <v>10.32</v>
      </c>
      <c r="E6893">
        <v>10.6</v>
      </c>
    </row>
    <row r="6894" spans="1:5">
      <c r="A6894" s="55">
        <v>42867</v>
      </c>
      <c r="B6894">
        <v>10.72</v>
      </c>
      <c r="C6894">
        <v>10.87</v>
      </c>
      <c r="D6894">
        <v>10.28</v>
      </c>
      <c r="E6894">
        <v>10.4</v>
      </c>
    </row>
    <row r="6895" spans="1:5">
      <c r="A6895" s="55">
        <v>42870</v>
      </c>
      <c r="B6895">
        <v>10.54</v>
      </c>
      <c r="C6895">
        <v>10.88</v>
      </c>
      <c r="D6895">
        <v>10.25</v>
      </c>
      <c r="E6895">
        <v>10.42</v>
      </c>
    </row>
    <row r="6896" spans="1:5">
      <c r="A6896" s="55">
        <v>42871</v>
      </c>
      <c r="B6896">
        <v>10.46</v>
      </c>
      <c r="C6896">
        <v>10.67</v>
      </c>
      <c r="D6896">
        <v>10.18</v>
      </c>
      <c r="E6896">
        <v>10.65</v>
      </c>
    </row>
    <row r="6897" spans="1:5">
      <c r="A6897" s="55">
        <v>42872</v>
      </c>
      <c r="B6897">
        <v>11.89</v>
      </c>
      <c r="C6897">
        <v>15.59</v>
      </c>
      <c r="D6897">
        <v>11.53</v>
      </c>
      <c r="E6897">
        <v>15.59</v>
      </c>
    </row>
    <row r="6898" spans="1:5">
      <c r="A6898" s="55">
        <v>42873</v>
      </c>
      <c r="B6898">
        <v>14.06</v>
      </c>
      <c r="C6898">
        <v>16.3</v>
      </c>
      <c r="D6898">
        <v>14.03</v>
      </c>
      <c r="E6898">
        <v>14.66</v>
      </c>
    </row>
    <row r="6899" spans="1:5">
      <c r="A6899" s="55">
        <v>42874</v>
      </c>
      <c r="B6899">
        <v>14.23</v>
      </c>
      <c r="C6899">
        <v>14.23</v>
      </c>
      <c r="D6899">
        <v>11.72</v>
      </c>
      <c r="E6899">
        <v>12.04</v>
      </c>
    </row>
    <row r="6900" spans="1:5">
      <c r="A6900" s="55">
        <v>42877</v>
      </c>
      <c r="B6900">
        <v>12.29</v>
      </c>
      <c r="C6900">
        <v>12.52</v>
      </c>
      <c r="D6900">
        <v>10.89</v>
      </c>
      <c r="E6900">
        <v>10.93</v>
      </c>
    </row>
    <row r="6901" spans="1:5">
      <c r="A6901" s="55">
        <v>42878</v>
      </c>
      <c r="B6901">
        <v>11</v>
      </c>
      <c r="C6901">
        <v>11</v>
      </c>
      <c r="D6901">
        <v>10.56</v>
      </c>
      <c r="E6901">
        <v>10.72</v>
      </c>
    </row>
    <row r="6902" spans="1:5">
      <c r="A6902" s="55">
        <v>42879</v>
      </c>
      <c r="B6902">
        <v>10.61</v>
      </c>
      <c r="C6902">
        <v>10.9</v>
      </c>
      <c r="D6902">
        <v>9.8800000000000008</v>
      </c>
      <c r="E6902">
        <v>10.02</v>
      </c>
    </row>
    <row r="6903" spans="1:5">
      <c r="A6903" s="55">
        <v>42880</v>
      </c>
      <c r="B6903">
        <v>9.82</v>
      </c>
      <c r="C6903">
        <v>10.29</v>
      </c>
      <c r="D6903">
        <v>9.7200000000000006</v>
      </c>
      <c r="E6903">
        <v>9.99</v>
      </c>
    </row>
    <row r="6904" spans="1:5">
      <c r="A6904" s="55">
        <v>42881</v>
      </c>
      <c r="B6904">
        <v>9.93</v>
      </c>
      <c r="C6904">
        <v>10.48</v>
      </c>
      <c r="D6904">
        <v>9.65</v>
      </c>
      <c r="E6904">
        <v>9.81</v>
      </c>
    </row>
    <row r="6905" spans="1:5">
      <c r="A6905" s="55">
        <v>42885</v>
      </c>
      <c r="B6905">
        <v>10.61</v>
      </c>
      <c r="C6905">
        <v>10.84</v>
      </c>
      <c r="D6905">
        <v>10.14</v>
      </c>
      <c r="E6905">
        <v>10.38</v>
      </c>
    </row>
    <row r="6906" spans="1:5">
      <c r="A6906" s="55">
        <v>42886</v>
      </c>
      <c r="B6906">
        <v>10.1</v>
      </c>
      <c r="C6906">
        <v>11.3</v>
      </c>
      <c r="D6906">
        <v>9.93</v>
      </c>
      <c r="E6906">
        <v>10.41</v>
      </c>
    </row>
    <row r="6907" spans="1:5">
      <c r="A6907" s="55">
        <v>42887</v>
      </c>
      <c r="B6907">
        <v>10.42</v>
      </c>
      <c r="C6907">
        <v>10.54</v>
      </c>
      <c r="D6907">
        <v>9.69</v>
      </c>
      <c r="E6907">
        <v>9.89</v>
      </c>
    </row>
    <row r="6908" spans="1:5">
      <c r="A6908" s="55">
        <v>42888</v>
      </c>
      <c r="B6908">
        <v>10.08</v>
      </c>
      <c r="C6908">
        <v>10.3</v>
      </c>
      <c r="D6908">
        <v>9.58</v>
      </c>
      <c r="E6908">
        <v>9.75</v>
      </c>
    </row>
    <row r="6909" spans="1:5">
      <c r="A6909" s="55">
        <v>42891</v>
      </c>
      <c r="B6909">
        <v>10.08</v>
      </c>
      <c r="C6909">
        <v>10.28</v>
      </c>
      <c r="D6909">
        <v>9.6</v>
      </c>
      <c r="E6909">
        <v>10.07</v>
      </c>
    </row>
    <row r="6910" spans="1:5">
      <c r="A6910" s="55">
        <v>42892</v>
      </c>
      <c r="B6910">
        <v>10.19</v>
      </c>
      <c r="C6910">
        <v>10.77</v>
      </c>
      <c r="D6910">
        <v>9.86</v>
      </c>
      <c r="E6910">
        <v>10.45</v>
      </c>
    </row>
    <row r="6911" spans="1:5">
      <c r="A6911" s="55">
        <v>42893</v>
      </c>
      <c r="B6911">
        <v>10.48</v>
      </c>
      <c r="C6911">
        <v>10.93</v>
      </c>
      <c r="D6911">
        <v>10.119999999999999</v>
      </c>
      <c r="E6911">
        <v>10.39</v>
      </c>
    </row>
    <row r="6912" spans="1:5">
      <c r="A6912" s="55">
        <v>42894</v>
      </c>
      <c r="B6912">
        <v>10.27</v>
      </c>
      <c r="C6912">
        <v>10.53</v>
      </c>
      <c r="D6912">
        <v>9.73</v>
      </c>
      <c r="E6912">
        <v>10.16</v>
      </c>
    </row>
    <row r="6913" spans="1:5">
      <c r="A6913" s="55">
        <v>42895</v>
      </c>
      <c r="B6913">
        <v>9.93</v>
      </c>
      <c r="C6913">
        <v>12.11</v>
      </c>
      <c r="D6913">
        <v>9.3699999999999992</v>
      </c>
      <c r="E6913">
        <v>10.7</v>
      </c>
    </row>
    <row r="6914" spans="1:5">
      <c r="A6914" s="55">
        <v>42898</v>
      </c>
      <c r="B6914">
        <v>11.19</v>
      </c>
      <c r="C6914">
        <v>12.37</v>
      </c>
      <c r="D6914">
        <v>11.19</v>
      </c>
      <c r="E6914">
        <v>11.46</v>
      </c>
    </row>
    <row r="6915" spans="1:5">
      <c r="A6915" s="55">
        <v>42899</v>
      </c>
      <c r="B6915">
        <v>11.12</v>
      </c>
      <c r="C6915">
        <v>11.14</v>
      </c>
      <c r="D6915">
        <v>10.26</v>
      </c>
      <c r="E6915">
        <v>10.42</v>
      </c>
    </row>
    <row r="6916" spans="1:5">
      <c r="A6916" s="55">
        <v>42900</v>
      </c>
      <c r="B6916">
        <v>10.33</v>
      </c>
      <c r="C6916">
        <v>11.26</v>
      </c>
      <c r="D6916">
        <v>10.01</v>
      </c>
      <c r="E6916">
        <v>10.64</v>
      </c>
    </row>
    <row r="6917" spans="1:5">
      <c r="A6917" s="55">
        <v>42901</v>
      </c>
      <c r="B6917">
        <v>11.06</v>
      </c>
      <c r="C6917">
        <v>12.01</v>
      </c>
      <c r="D6917">
        <v>10.74</v>
      </c>
      <c r="E6917">
        <v>10.9</v>
      </c>
    </row>
    <row r="6918" spans="1:5">
      <c r="A6918" s="55">
        <v>42902</v>
      </c>
      <c r="B6918">
        <v>10.63</v>
      </c>
      <c r="C6918">
        <v>11.35</v>
      </c>
      <c r="D6918">
        <v>10.26</v>
      </c>
      <c r="E6918">
        <v>10.38</v>
      </c>
    </row>
    <row r="6919" spans="1:5">
      <c r="A6919" s="55">
        <v>42905</v>
      </c>
      <c r="B6919">
        <v>10.57</v>
      </c>
      <c r="C6919">
        <v>10.6</v>
      </c>
      <c r="D6919">
        <v>10.01</v>
      </c>
      <c r="E6919">
        <v>10.37</v>
      </c>
    </row>
    <row r="6920" spans="1:5">
      <c r="A6920" s="55">
        <v>42906</v>
      </c>
      <c r="B6920">
        <v>10.28</v>
      </c>
      <c r="C6920">
        <v>11.15</v>
      </c>
      <c r="D6920">
        <v>10.24</v>
      </c>
      <c r="E6920">
        <v>10.86</v>
      </c>
    </row>
    <row r="6921" spans="1:5">
      <c r="A6921" s="55">
        <v>42907</v>
      </c>
      <c r="B6921">
        <v>11.03</v>
      </c>
      <c r="C6921">
        <v>11.4</v>
      </c>
      <c r="D6921">
        <v>10.4</v>
      </c>
      <c r="E6921">
        <v>10.75</v>
      </c>
    </row>
    <row r="6922" spans="1:5">
      <c r="A6922" s="55">
        <v>42908</v>
      </c>
      <c r="B6922">
        <v>10.81</v>
      </c>
      <c r="C6922">
        <v>11.01</v>
      </c>
      <c r="D6922">
        <v>10.24</v>
      </c>
      <c r="E6922">
        <v>10.48</v>
      </c>
    </row>
    <row r="6923" spans="1:5">
      <c r="A6923" s="55">
        <v>42909</v>
      </c>
      <c r="B6923">
        <v>10.25</v>
      </c>
      <c r="C6923">
        <v>10.69</v>
      </c>
      <c r="D6923">
        <v>9.85</v>
      </c>
      <c r="E6923">
        <v>10.02</v>
      </c>
    </row>
    <row r="6924" spans="1:5">
      <c r="A6924" s="55">
        <v>42912</v>
      </c>
      <c r="B6924">
        <v>10.130000000000001</v>
      </c>
      <c r="C6924">
        <v>10.44</v>
      </c>
      <c r="D6924">
        <v>9.68</v>
      </c>
      <c r="E6924">
        <v>9.9</v>
      </c>
    </row>
    <row r="6925" spans="1:5">
      <c r="A6925" s="55">
        <v>42913</v>
      </c>
      <c r="B6925">
        <v>10.039999999999999</v>
      </c>
      <c r="C6925">
        <v>11.31</v>
      </c>
      <c r="D6925">
        <v>9.8000000000000007</v>
      </c>
      <c r="E6925">
        <v>11.06</v>
      </c>
    </row>
    <row r="6926" spans="1:5">
      <c r="A6926" s="55">
        <v>42914</v>
      </c>
      <c r="B6926">
        <v>11.17</v>
      </c>
      <c r="C6926">
        <v>11.49</v>
      </c>
      <c r="D6926">
        <v>9.76</v>
      </c>
      <c r="E6926">
        <v>10.029999999999999</v>
      </c>
    </row>
    <row r="6927" spans="1:5">
      <c r="A6927" s="55">
        <v>42915</v>
      </c>
      <c r="B6927">
        <v>9.7899999999999991</v>
      </c>
      <c r="C6927">
        <v>15.16</v>
      </c>
      <c r="D6927">
        <v>9.73</v>
      </c>
      <c r="E6927">
        <v>11.44</v>
      </c>
    </row>
    <row r="6928" spans="1:5">
      <c r="A6928" s="55">
        <v>42916</v>
      </c>
      <c r="B6928">
        <v>11.74</v>
      </c>
      <c r="C6928">
        <v>11.85</v>
      </c>
      <c r="D6928">
        <v>10.4</v>
      </c>
      <c r="E6928">
        <v>11.18</v>
      </c>
    </row>
    <row r="6929" spans="1:5">
      <c r="A6929" s="55">
        <v>42919</v>
      </c>
      <c r="B6929">
        <v>11.07</v>
      </c>
      <c r="C6929">
        <v>11.45</v>
      </c>
      <c r="D6929">
        <v>10.28</v>
      </c>
      <c r="E6929">
        <v>11.22</v>
      </c>
    </row>
    <row r="6930" spans="1:5">
      <c r="A6930" s="55">
        <v>42921</v>
      </c>
      <c r="B6930">
        <v>11.2</v>
      </c>
      <c r="C6930">
        <v>12.03</v>
      </c>
      <c r="D6930">
        <v>10.79</v>
      </c>
      <c r="E6930">
        <v>11.07</v>
      </c>
    </row>
    <row r="6931" spans="1:5">
      <c r="A6931" s="55">
        <v>42922</v>
      </c>
      <c r="B6931">
        <v>11.2</v>
      </c>
      <c r="C6931">
        <v>13.05</v>
      </c>
      <c r="D6931">
        <v>11.18</v>
      </c>
      <c r="E6931">
        <v>12.54</v>
      </c>
    </row>
    <row r="6932" spans="1:5">
      <c r="A6932" s="55">
        <v>42923</v>
      </c>
      <c r="B6932">
        <v>12.48</v>
      </c>
      <c r="C6932">
        <v>12.57</v>
      </c>
      <c r="D6932">
        <v>10.98</v>
      </c>
      <c r="E6932">
        <v>11.19</v>
      </c>
    </row>
    <row r="6933" spans="1:5">
      <c r="A6933" s="55">
        <v>42926</v>
      </c>
      <c r="B6933">
        <v>11.26</v>
      </c>
      <c r="C6933">
        <v>11.73</v>
      </c>
      <c r="D6933">
        <v>10.61</v>
      </c>
      <c r="E6933">
        <v>11.11</v>
      </c>
    </row>
    <row r="6934" spans="1:5">
      <c r="A6934" s="55">
        <v>42927</v>
      </c>
      <c r="B6934">
        <v>10.79</v>
      </c>
      <c r="C6934">
        <v>12.14</v>
      </c>
      <c r="D6934">
        <v>10.68</v>
      </c>
      <c r="E6934">
        <v>10.89</v>
      </c>
    </row>
    <row r="6935" spans="1:5">
      <c r="A6935" s="55">
        <v>42928</v>
      </c>
      <c r="B6935">
        <v>10.85</v>
      </c>
      <c r="C6935">
        <v>10.85</v>
      </c>
      <c r="D6935">
        <v>10.08</v>
      </c>
      <c r="E6935">
        <v>10.3</v>
      </c>
    </row>
    <row r="6936" spans="1:5">
      <c r="A6936" s="55">
        <v>42929</v>
      </c>
      <c r="B6936">
        <v>10.07</v>
      </c>
      <c r="C6936">
        <v>10.4</v>
      </c>
      <c r="D6936">
        <v>9.9</v>
      </c>
      <c r="E6936">
        <v>9.9</v>
      </c>
    </row>
    <row r="6937" spans="1:5">
      <c r="A6937" s="55">
        <v>42930</v>
      </c>
      <c r="B6937">
        <v>10.09</v>
      </c>
      <c r="C6937">
        <v>10.14</v>
      </c>
      <c r="D6937">
        <v>9.5</v>
      </c>
      <c r="E6937">
        <v>9.51</v>
      </c>
    </row>
    <row r="6938" spans="1:5">
      <c r="A6938" s="55">
        <v>42933</v>
      </c>
      <c r="B6938">
        <v>9.77</v>
      </c>
      <c r="C6938">
        <v>10.029999999999999</v>
      </c>
      <c r="D6938">
        <v>9.7100000000000009</v>
      </c>
      <c r="E6938">
        <v>9.82</v>
      </c>
    </row>
    <row r="6939" spans="1:5">
      <c r="A6939" s="55">
        <v>42934</v>
      </c>
      <c r="B6939">
        <v>9.86</v>
      </c>
      <c r="C6939">
        <v>10.35</v>
      </c>
      <c r="D6939">
        <v>9.66</v>
      </c>
      <c r="E6939">
        <v>9.89</v>
      </c>
    </row>
    <row r="6940" spans="1:5">
      <c r="A6940" s="55">
        <v>42935</v>
      </c>
      <c r="B6940">
        <v>9.69</v>
      </c>
      <c r="C6940">
        <v>9.94</v>
      </c>
      <c r="D6940">
        <v>9.58</v>
      </c>
      <c r="E6940">
        <v>9.7899999999999991</v>
      </c>
    </row>
    <row r="6941" spans="1:5">
      <c r="A6941" s="55">
        <v>42936</v>
      </c>
      <c r="B6941">
        <v>9.66</v>
      </c>
      <c r="C6941">
        <v>10.28</v>
      </c>
      <c r="D6941">
        <v>9.5</v>
      </c>
      <c r="E6941">
        <v>9.58</v>
      </c>
    </row>
    <row r="6942" spans="1:5">
      <c r="A6942" s="55">
        <v>42937</v>
      </c>
      <c r="B6942">
        <v>9.52</v>
      </c>
      <c r="C6942">
        <v>9.98</v>
      </c>
      <c r="D6942">
        <v>9.3000000000000007</v>
      </c>
      <c r="E6942">
        <v>9.36</v>
      </c>
    </row>
    <row r="6943" spans="1:5">
      <c r="A6943" s="55">
        <v>42940</v>
      </c>
      <c r="B6943">
        <v>9.94</v>
      </c>
      <c r="C6943">
        <v>9.9700000000000006</v>
      </c>
      <c r="D6943">
        <v>9.26</v>
      </c>
      <c r="E6943">
        <v>9.43</v>
      </c>
    </row>
    <row r="6944" spans="1:5">
      <c r="A6944" s="55">
        <v>42941</v>
      </c>
      <c r="B6944">
        <v>9.4</v>
      </c>
      <c r="C6944">
        <v>9.52</v>
      </c>
      <c r="D6944">
        <v>9.0399999999999991</v>
      </c>
      <c r="E6944">
        <v>9.43</v>
      </c>
    </row>
    <row r="6945" spans="1:5">
      <c r="A6945" s="55">
        <v>42942</v>
      </c>
      <c r="B6945">
        <v>9.25</v>
      </c>
      <c r="C6945">
        <v>9.66</v>
      </c>
      <c r="D6945">
        <v>8.84</v>
      </c>
      <c r="E6945">
        <v>9.6</v>
      </c>
    </row>
    <row r="6946" spans="1:5">
      <c r="A6946" s="55">
        <v>42943</v>
      </c>
      <c r="B6946">
        <v>9.33</v>
      </c>
      <c r="C6946">
        <v>11.5</v>
      </c>
      <c r="D6946">
        <v>9.16</v>
      </c>
      <c r="E6946">
        <v>10.11</v>
      </c>
    </row>
    <row r="6947" spans="1:5">
      <c r="A6947" s="55">
        <v>42944</v>
      </c>
      <c r="B6947">
        <v>10.62</v>
      </c>
      <c r="C6947">
        <v>11.3</v>
      </c>
      <c r="D6947">
        <v>10.26</v>
      </c>
      <c r="E6947">
        <v>10.29</v>
      </c>
    </row>
    <row r="6948" spans="1:5">
      <c r="A6948" s="55">
        <v>42947</v>
      </c>
      <c r="B6948">
        <v>10.53</v>
      </c>
      <c r="C6948">
        <v>10.84</v>
      </c>
      <c r="D6948">
        <v>10.23</v>
      </c>
      <c r="E6948">
        <v>10.26</v>
      </c>
    </row>
    <row r="6949" spans="1:5">
      <c r="A6949" s="55">
        <v>42948</v>
      </c>
      <c r="B6949">
        <v>10.19</v>
      </c>
      <c r="C6949">
        <v>10.56</v>
      </c>
      <c r="D6949">
        <v>9.9499999999999993</v>
      </c>
      <c r="E6949">
        <v>10.09</v>
      </c>
    </row>
    <row r="6950" spans="1:5">
      <c r="A6950" s="55">
        <v>42949</v>
      </c>
      <c r="B6950">
        <v>10.08</v>
      </c>
      <c r="C6950">
        <v>10.81</v>
      </c>
      <c r="D6950">
        <v>9.8000000000000007</v>
      </c>
      <c r="E6950">
        <v>10.28</v>
      </c>
    </row>
    <row r="6951" spans="1:5">
      <c r="A6951" s="55">
        <v>42950</v>
      </c>
      <c r="B6951">
        <v>10.47</v>
      </c>
      <c r="C6951">
        <v>10.6</v>
      </c>
      <c r="D6951">
        <v>9.9</v>
      </c>
      <c r="E6951">
        <v>10.44</v>
      </c>
    </row>
    <row r="6952" spans="1:5">
      <c r="A6952" s="55">
        <v>42951</v>
      </c>
      <c r="B6952">
        <v>10.48</v>
      </c>
      <c r="C6952">
        <v>10.5</v>
      </c>
      <c r="D6952">
        <v>9.68</v>
      </c>
      <c r="E6952">
        <v>10.029999999999999</v>
      </c>
    </row>
    <row r="6953" spans="1:5">
      <c r="A6953" s="55">
        <v>42954</v>
      </c>
      <c r="B6953">
        <v>10.19</v>
      </c>
      <c r="C6953">
        <v>10.32</v>
      </c>
      <c r="D6953">
        <v>9.76</v>
      </c>
      <c r="E6953">
        <v>9.93</v>
      </c>
    </row>
    <row r="6954" spans="1:5">
      <c r="A6954" s="55">
        <v>42955</v>
      </c>
      <c r="B6954">
        <v>10.039999999999999</v>
      </c>
      <c r="C6954">
        <v>11.52</v>
      </c>
      <c r="D6954">
        <v>9.52</v>
      </c>
      <c r="E6954">
        <v>10.96</v>
      </c>
    </row>
    <row r="6955" spans="1:5">
      <c r="A6955" s="55">
        <v>42956</v>
      </c>
      <c r="B6955">
        <v>11.49</v>
      </c>
      <c r="C6955">
        <v>12.63</v>
      </c>
      <c r="D6955">
        <v>11.11</v>
      </c>
      <c r="E6955">
        <v>11.11</v>
      </c>
    </row>
    <row r="6956" spans="1:5">
      <c r="A6956" s="55">
        <v>42957</v>
      </c>
      <c r="B6956">
        <v>11.57</v>
      </c>
      <c r="C6956">
        <v>16.170000000000002</v>
      </c>
      <c r="D6956">
        <v>11.56</v>
      </c>
      <c r="E6956">
        <v>16.04</v>
      </c>
    </row>
    <row r="6957" spans="1:5">
      <c r="A6957" s="55">
        <v>42958</v>
      </c>
      <c r="B6957">
        <v>16.170000000000002</v>
      </c>
      <c r="C6957">
        <v>17.28</v>
      </c>
      <c r="D6957">
        <v>14.5</v>
      </c>
      <c r="E6957">
        <v>15.51</v>
      </c>
    </row>
    <row r="6958" spans="1:5">
      <c r="A6958" s="55">
        <v>42961</v>
      </c>
      <c r="B6958">
        <v>14.05</v>
      </c>
      <c r="C6958">
        <v>14.05</v>
      </c>
      <c r="D6958">
        <v>12.06</v>
      </c>
      <c r="E6958">
        <v>12.33</v>
      </c>
    </row>
    <row r="6959" spans="1:5">
      <c r="A6959" s="55">
        <v>42962</v>
      </c>
      <c r="B6959">
        <v>11.78</v>
      </c>
      <c r="C6959">
        <v>12.37</v>
      </c>
      <c r="D6959">
        <v>11.45</v>
      </c>
      <c r="E6959">
        <v>12.04</v>
      </c>
    </row>
    <row r="6960" spans="1:5">
      <c r="A6960" s="55">
        <v>42963</v>
      </c>
      <c r="B6960">
        <v>11.59</v>
      </c>
      <c r="C6960">
        <v>12.54</v>
      </c>
      <c r="D6960">
        <v>11.25</v>
      </c>
      <c r="E6960">
        <v>11.74</v>
      </c>
    </row>
    <row r="6961" spans="1:5">
      <c r="A6961" s="55">
        <v>42964</v>
      </c>
      <c r="B6961">
        <v>11.81</v>
      </c>
      <c r="C6961">
        <v>15.77</v>
      </c>
      <c r="D6961">
        <v>11.54</v>
      </c>
      <c r="E6961">
        <v>15.55</v>
      </c>
    </row>
    <row r="6962" spans="1:5">
      <c r="A6962" s="55">
        <v>42965</v>
      </c>
      <c r="B6962">
        <v>15.38</v>
      </c>
      <c r="C6962">
        <v>16.04</v>
      </c>
      <c r="D6962">
        <v>13.32</v>
      </c>
      <c r="E6962">
        <v>14.26</v>
      </c>
    </row>
    <row r="6963" spans="1:5">
      <c r="A6963" s="55">
        <v>42968</v>
      </c>
      <c r="B6963">
        <v>14.59</v>
      </c>
      <c r="C6963">
        <v>14.74</v>
      </c>
      <c r="D6963">
        <v>13.07</v>
      </c>
      <c r="E6963">
        <v>13.19</v>
      </c>
    </row>
    <row r="6964" spans="1:5">
      <c r="A6964" s="55">
        <v>42969</v>
      </c>
      <c r="B6964">
        <v>12.6</v>
      </c>
      <c r="C6964">
        <v>12.94</v>
      </c>
      <c r="D6964">
        <v>11.35</v>
      </c>
      <c r="E6964">
        <v>11.35</v>
      </c>
    </row>
    <row r="6965" spans="1:5">
      <c r="A6965" s="55">
        <v>42970</v>
      </c>
      <c r="B6965">
        <v>11.51</v>
      </c>
      <c r="C6965">
        <v>12.59</v>
      </c>
      <c r="D6965">
        <v>11.39</v>
      </c>
      <c r="E6965">
        <v>12.25</v>
      </c>
    </row>
    <row r="6966" spans="1:5">
      <c r="A6966" s="55">
        <v>42971</v>
      </c>
      <c r="B6966">
        <v>12.06</v>
      </c>
      <c r="C6966">
        <v>12.83</v>
      </c>
      <c r="D6966">
        <v>11.55</v>
      </c>
      <c r="E6966">
        <v>12.23</v>
      </c>
    </row>
    <row r="6967" spans="1:5">
      <c r="A6967" s="55">
        <v>42972</v>
      </c>
      <c r="B6967">
        <v>12.2</v>
      </c>
      <c r="C6967">
        <v>12.45</v>
      </c>
      <c r="D6967">
        <v>11.1</v>
      </c>
      <c r="E6967">
        <v>11.28</v>
      </c>
    </row>
    <row r="6968" spans="1:5">
      <c r="A6968" s="55">
        <v>42975</v>
      </c>
      <c r="B6968">
        <v>12.09</v>
      </c>
      <c r="C6968">
        <v>12.11</v>
      </c>
      <c r="D6968">
        <v>11.23</v>
      </c>
      <c r="E6968">
        <v>11.32</v>
      </c>
    </row>
    <row r="6969" spans="1:5">
      <c r="A6969" s="55">
        <v>42976</v>
      </c>
      <c r="B6969">
        <v>13.33</v>
      </c>
      <c r="C6969">
        <v>14.34</v>
      </c>
      <c r="D6969">
        <v>11.48</v>
      </c>
      <c r="E6969">
        <v>11.7</v>
      </c>
    </row>
    <row r="6970" spans="1:5">
      <c r="A6970" s="55">
        <v>42977</v>
      </c>
      <c r="B6970">
        <v>11.4</v>
      </c>
      <c r="C6970">
        <v>11.98</v>
      </c>
      <c r="D6970">
        <v>10.96</v>
      </c>
      <c r="E6970">
        <v>11.22</v>
      </c>
    </row>
    <row r="6971" spans="1:5">
      <c r="A6971" s="55">
        <v>42978</v>
      </c>
      <c r="B6971">
        <v>11.07</v>
      </c>
      <c r="C6971">
        <v>11.22</v>
      </c>
      <c r="D6971">
        <v>10.34</v>
      </c>
      <c r="E6971">
        <v>10.59</v>
      </c>
    </row>
    <row r="6972" spans="1:5">
      <c r="A6972" s="55">
        <v>42979</v>
      </c>
      <c r="B6972">
        <v>10.33</v>
      </c>
      <c r="C6972">
        <v>10.46</v>
      </c>
      <c r="D6972">
        <v>10.02</v>
      </c>
      <c r="E6972">
        <v>10.130000000000001</v>
      </c>
    </row>
    <row r="6973" spans="1:5">
      <c r="A6973" s="55">
        <v>42983</v>
      </c>
      <c r="B6973">
        <v>11.75</v>
      </c>
      <c r="C6973">
        <v>14.06</v>
      </c>
      <c r="D6973">
        <v>11.41</v>
      </c>
      <c r="E6973">
        <v>12.23</v>
      </c>
    </row>
    <row r="6974" spans="1:5">
      <c r="A6974" s="55">
        <v>42984</v>
      </c>
      <c r="B6974">
        <v>12.27</v>
      </c>
      <c r="C6974">
        <v>12.59</v>
      </c>
      <c r="D6974">
        <v>11.35</v>
      </c>
      <c r="E6974">
        <v>11.63</v>
      </c>
    </row>
    <row r="6975" spans="1:5">
      <c r="A6975" s="55">
        <v>42985</v>
      </c>
      <c r="B6975">
        <v>11.93</v>
      </c>
      <c r="C6975">
        <v>12.07</v>
      </c>
      <c r="D6975">
        <v>11.32</v>
      </c>
      <c r="E6975">
        <v>11.55</v>
      </c>
    </row>
    <row r="6976" spans="1:5">
      <c r="A6976" s="55">
        <v>42986</v>
      </c>
      <c r="B6976">
        <v>11.87</v>
      </c>
      <c r="C6976">
        <v>12.6</v>
      </c>
      <c r="D6976">
        <v>11.84</v>
      </c>
      <c r="E6976">
        <v>12.12</v>
      </c>
    </row>
    <row r="6977" spans="1:5">
      <c r="A6977" s="55">
        <v>42989</v>
      </c>
      <c r="B6977">
        <v>11.38</v>
      </c>
      <c r="C6977">
        <v>11.39</v>
      </c>
      <c r="D6977">
        <v>10.51</v>
      </c>
      <c r="E6977">
        <v>10.73</v>
      </c>
    </row>
    <row r="6978" spans="1:5">
      <c r="A6978" s="55">
        <v>42990</v>
      </c>
      <c r="B6978">
        <v>10.66</v>
      </c>
      <c r="C6978">
        <v>10.95</v>
      </c>
      <c r="D6978">
        <v>10.29</v>
      </c>
      <c r="E6978">
        <v>10.58</v>
      </c>
    </row>
    <row r="6979" spans="1:5">
      <c r="A6979" s="55">
        <v>42991</v>
      </c>
      <c r="B6979">
        <v>10.72</v>
      </c>
      <c r="C6979">
        <v>10.86</v>
      </c>
      <c r="D6979">
        <v>10.33</v>
      </c>
      <c r="E6979">
        <v>10.5</v>
      </c>
    </row>
    <row r="6980" spans="1:5">
      <c r="A6980" s="55">
        <v>42992</v>
      </c>
      <c r="B6980">
        <v>10.57</v>
      </c>
      <c r="C6980">
        <v>11.04</v>
      </c>
      <c r="D6980">
        <v>10.28</v>
      </c>
      <c r="E6980">
        <v>10.44</v>
      </c>
    </row>
    <row r="6981" spans="1:5">
      <c r="A6981" s="55">
        <v>42993</v>
      </c>
      <c r="B6981">
        <v>10.51</v>
      </c>
      <c r="C6981">
        <v>10.74</v>
      </c>
      <c r="D6981">
        <v>10</v>
      </c>
      <c r="E6981">
        <v>10.17</v>
      </c>
    </row>
    <row r="6982" spans="1:5">
      <c r="A6982" s="55">
        <v>42996</v>
      </c>
      <c r="B6982">
        <v>10.18</v>
      </c>
      <c r="C6982">
        <v>10.42</v>
      </c>
      <c r="D6982">
        <v>9.8800000000000008</v>
      </c>
      <c r="E6982">
        <v>10.15</v>
      </c>
    </row>
    <row r="6983" spans="1:5">
      <c r="A6983" s="55">
        <v>42997</v>
      </c>
      <c r="B6983">
        <v>10.16</v>
      </c>
      <c r="C6983">
        <v>10.3</v>
      </c>
      <c r="D6983">
        <v>9.85</v>
      </c>
      <c r="E6983">
        <v>10.18</v>
      </c>
    </row>
    <row r="6984" spans="1:5">
      <c r="A6984" s="55">
        <v>42998</v>
      </c>
      <c r="B6984">
        <v>10.039999999999999</v>
      </c>
      <c r="C6984">
        <v>10.67</v>
      </c>
      <c r="D6984">
        <v>9.67</v>
      </c>
      <c r="E6984">
        <v>9.7799999999999994</v>
      </c>
    </row>
    <row r="6985" spans="1:5">
      <c r="A6985" s="55">
        <v>42999</v>
      </c>
      <c r="B6985">
        <v>9.74</v>
      </c>
      <c r="C6985">
        <v>10.210000000000001</v>
      </c>
      <c r="D6985">
        <v>9.5399999999999991</v>
      </c>
      <c r="E6985">
        <v>9.67</v>
      </c>
    </row>
    <row r="6986" spans="1:5">
      <c r="A6986" s="55">
        <v>43000</v>
      </c>
      <c r="B6986">
        <v>9.9</v>
      </c>
      <c r="C6986">
        <v>10.199999999999999</v>
      </c>
      <c r="D6986">
        <v>9.5</v>
      </c>
      <c r="E6986">
        <v>9.59</v>
      </c>
    </row>
    <row r="6987" spans="1:5">
      <c r="A6987" s="55">
        <v>43003</v>
      </c>
      <c r="B6987">
        <v>10.08</v>
      </c>
      <c r="C6987">
        <v>11.21</v>
      </c>
      <c r="D6987">
        <v>9.7899999999999991</v>
      </c>
      <c r="E6987">
        <v>10.210000000000001</v>
      </c>
    </row>
    <row r="6988" spans="1:5">
      <c r="A6988" s="55">
        <v>43004</v>
      </c>
      <c r="B6988">
        <v>10.42</v>
      </c>
      <c r="C6988">
        <v>10.68</v>
      </c>
      <c r="D6988">
        <v>9.94</v>
      </c>
      <c r="E6988">
        <v>10.17</v>
      </c>
    </row>
    <row r="6989" spans="1:5">
      <c r="A6989" s="55">
        <v>43005</v>
      </c>
      <c r="B6989">
        <v>9.9</v>
      </c>
      <c r="C6989">
        <v>10.42</v>
      </c>
      <c r="D6989">
        <v>9.6300000000000008</v>
      </c>
      <c r="E6989">
        <v>9.8699999999999992</v>
      </c>
    </row>
    <row r="6990" spans="1:5">
      <c r="A6990" s="55">
        <v>43006</v>
      </c>
      <c r="B6990">
        <v>9.74</v>
      </c>
      <c r="C6990">
        <v>10.130000000000001</v>
      </c>
      <c r="D6990">
        <v>9.5500000000000007</v>
      </c>
      <c r="E6990">
        <v>9.5500000000000007</v>
      </c>
    </row>
    <row r="6991" spans="1:5">
      <c r="A6991" s="55">
        <v>43007</v>
      </c>
      <c r="B6991">
        <v>9.59</v>
      </c>
      <c r="C6991">
        <v>9.83</v>
      </c>
      <c r="D6991">
        <v>9.36</v>
      </c>
      <c r="E6991">
        <v>9.51</v>
      </c>
    </row>
    <row r="6992" spans="1:5">
      <c r="A6992" s="55">
        <v>43010</v>
      </c>
      <c r="B6992">
        <v>9.59</v>
      </c>
      <c r="C6992">
        <v>10.039999999999999</v>
      </c>
      <c r="D6992">
        <v>9.3699999999999992</v>
      </c>
      <c r="E6992">
        <v>9.4499999999999993</v>
      </c>
    </row>
    <row r="6993" spans="1:5">
      <c r="A6993" s="55">
        <v>43011</v>
      </c>
      <c r="B6993">
        <v>9.3000000000000007</v>
      </c>
      <c r="C6993">
        <v>9.75</v>
      </c>
      <c r="D6993">
        <v>9.3000000000000007</v>
      </c>
      <c r="E6993">
        <v>9.51</v>
      </c>
    </row>
    <row r="6994" spans="1:5">
      <c r="A6994" s="55">
        <v>43012</v>
      </c>
      <c r="B6994">
        <v>9.5299999999999994</v>
      </c>
      <c r="C6994">
        <v>9.8800000000000008</v>
      </c>
      <c r="D6994">
        <v>9.5299999999999994</v>
      </c>
      <c r="E6994">
        <v>9.6300000000000008</v>
      </c>
    </row>
    <row r="6995" spans="1:5">
      <c r="A6995" s="55">
        <v>43013</v>
      </c>
      <c r="B6995">
        <v>9.48</v>
      </c>
      <c r="C6995">
        <v>9.6199999999999992</v>
      </c>
      <c r="D6995">
        <v>9.1300000000000008</v>
      </c>
      <c r="E6995">
        <v>9.19</v>
      </c>
    </row>
    <row r="6996" spans="1:5">
      <c r="A6996" s="55">
        <v>43014</v>
      </c>
      <c r="B6996">
        <v>9.23</v>
      </c>
      <c r="C6996">
        <v>10.27</v>
      </c>
      <c r="D6996">
        <v>9.11</v>
      </c>
      <c r="E6996">
        <v>9.65</v>
      </c>
    </row>
    <row r="6997" spans="1:5">
      <c r="A6997" s="55">
        <v>43017</v>
      </c>
      <c r="B6997">
        <v>9.92</v>
      </c>
      <c r="C6997">
        <v>10.53</v>
      </c>
      <c r="D6997">
        <v>9.8800000000000008</v>
      </c>
      <c r="E6997">
        <v>10.33</v>
      </c>
    </row>
    <row r="6998" spans="1:5">
      <c r="A6998" s="55">
        <v>43018</v>
      </c>
      <c r="B6998">
        <v>10.15</v>
      </c>
      <c r="C6998">
        <v>10.66</v>
      </c>
      <c r="D6998">
        <v>9.94</v>
      </c>
      <c r="E6998">
        <v>10.08</v>
      </c>
    </row>
    <row r="6999" spans="1:5">
      <c r="A6999" s="55">
        <v>43019</v>
      </c>
      <c r="B6999">
        <v>9.9499999999999993</v>
      </c>
      <c r="C6999">
        <v>10.38</v>
      </c>
      <c r="D6999">
        <v>9.7200000000000006</v>
      </c>
      <c r="E6999">
        <v>9.85</v>
      </c>
    </row>
    <row r="7000" spans="1:5">
      <c r="A7000" s="55">
        <v>43020</v>
      </c>
      <c r="B7000">
        <v>9.94</v>
      </c>
      <c r="C7000">
        <v>10.33</v>
      </c>
      <c r="D7000">
        <v>9.65</v>
      </c>
      <c r="E7000">
        <v>9.91</v>
      </c>
    </row>
    <row r="7001" spans="1:5">
      <c r="A7001" s="55">
        <v>43021</v>
      </c>
      <c r="B7001">
        <v>9.9499999999999993</v>
      </c>
      <c r="C7001">
        <v>9.98</v>
      </c>
      <c r="D7001">
        <v>9.44</v>
      </c>
      <c r="E7001">
        <v>9.61</v>
      </c>
    </row>
    <row r="7002" spans="1:5">
      <c r="A7002" s="55">
        <v>43024</v>
      </c>
      <c r="B7002">
        <v>9.9499999999999993</v>
      </c>
      <c r="C7002">
        <v>10.02</v>
      </c>
      <c r="D7002">
        <v>9.75</v>
      </c>
      <c r="E7002">
        <v>9.91</v>
      </c>
    </row>
    <row r="7003" spans="1:5">
      <c r="A7003" s="55">
        <v>43025</v>
      </c>
      <c r="B7003">
        <v>9.85</v>
      </c>
      <c r="C7003">
        <v>10.46</v>
      </c>
      <c r="D7003">
        <v>9.7799999999999994</v>
      </c>
      <c r="E7003">
        <v>10.31</v>
      </c>
    </row>
    <row r="7004" spans="1:5">
      <c r="A7004" s="55">
        <v>43026</v>
      </c>
      <c r="B7004">
        <v>10.34</v>
      </c>
      <c r="C7004">
        <v>10.41</v>
      </c>
      <c r="D7004">
        <v>9.8699999999999992</v>
      </c>
      <c r="E7004">
        <v>10.07</v>
      </c>
    </row>
    <row r="7005" spans="1:5">
      <c r="A7005" s="55">
        <v>43027</v>
      </c>
      <c r="B7005">
        <v>10.220000000000001</v>
      </c>
      <c r="C7005">
        <v>11.77</v>
      </c>
      <c r="D7005">
        <v>9.99</v>
      </c>
      <c r="E7005">
        <v>10.050000000000001</v>
      </c>
    </row>
    <row r="7006" spans="1:5">
      <c r="A7006" s="55">
        <v>43028</v>
      </c>
      <c r="B7006">
        <v>9.92</v>
      </c>
      <c r="C7006">
        <v>10.039999999999999</v>
      </c>
      <c r="D7006">
        <v>9.2899999999999991</v>
      </c>
      <c r="E7006">
        <v>9.9700000000000006</v>
      </c>
    </row>
    <row r="7007" spans="1:5">
      <c r="A7007" s="55">
        <v>43031</v>
      </c>
      <c r="B7007">
        <v>10.25</v>
      </c>
      <c r="C7007">
        <v>11.08</v>
      </c>
      <c r="D7007">
        <v>9.94</v>
      </c>
      <c r="E7007">
        <v>11.07</v>
      </c>
    </row>
    <row r="7008" spans="1:5">
      <c r="A7008" s="55">
        <v>43032</v>
      </c>
      <c r="B7008">
        <v>10.89</v>
      </c>
      <c r="C7008">
        <v>11.16</v>
      </c>
      <c r="D7008">
        <v>10.39</v>
      </c>
      <c r="E7008">
        <v>11.16</v>
      </c>
    </row>
    <row r="7009" spans="1:5">
      <c r="A7009" s="55">
        <v>43033</v>
      </c>
      <c r="B7009">
        <v>11.34</v>
      </c>
      <c r="C7009">
        <v>13.2</v>
      </c>
      <c r="D7009">
        <v>10.99</v>
      </c>
      <c r="E7009">
        <v>11.23</v>
      </c>
    </row>
    <row r="7010" spans="1:5">
      <c r="A7010" s="55">
        <v>43034</v>
      </c>
      <c r="B7010">
        <v>11.17</v>
      </c>
      <c r="C7010">
        <v>11.81</v>
      </c>
      <c r="D7010">
        <v>10.6</v>
      </c>
      <c r="E7010">
        <v>11.3</v>
      </c>
    </row>
    <row r="7011" spans="1:5">
      <c r="A7011" s="55">
        <v>43035</v>
      </c>
      <c r="B7011">
        <v>11.12</v>
      </c>
      <c r="C7011">
        <v>11.12</v>
      </c>
      <c r="D7011">
        <v>9.74</v>
      </c>
      <c r="E7011">
        <v>9.8000000000000007</v>
      </c>
    </row>
    <row r="7012" spans="1:5">
      <c r="A7012" s="55">
        <v>43038</v>
      </c>
      <c r="B7012">
        <v>10.28</v>
      </c>
      <c r="C7012">
        <v>10.89</v>
      </c>
      <c r="D7012">
        <v>10.1</v>
      </c>
      <c r="E7012">
        <v>10.5</v>
      </c>
    </row>
    <row r="7013" spans="1:5">
      <c r="A7013" s="55">
        <v>43039</v>
      </c>
      <c r="B7013">
        <v>10.34</v>
      </c>
      <c r="C7013">
        <v>10.37</v>
      </c>
      <c r="D7013">
        <v>9.9</v>
      </c>
      <c r="E7013">
        <v>10.18</v>
      </c>
    </row>
    <row r="7014" spans="1:5">
      <c r="A7014" s="55">
        <v>43040</v>
      </c>
      <c r="B7014">
        <v>9.7899999999999991</v>
      </c>
      <c r="C7014">
        <v>10.49</v>
      </c>
      <c r="D7014">
        <v>9.74</v>
      </c>
      <c r="E7014">
        <v>10.199999999999999</v>
      </c>
    </row>
    <row r="7015" spans="1:5">
      <c r="A7015" s="55">
        <v>43041</v>
      </c>
      <c r="B7015">
        <v>10.44</v>
      </c>
      <c r="C7015">
        <v>10.89</v>
      </c>
      <c r="D7015">
        <v>9.67</v>
      </c>
      <c r="E7015">
        <v>9.93</v>
      </c>
    </row>
    <row r="7016" spans="1:5">
      <c r="A7016" s="55">
        <v>43042</v>
      </c>
      <c r="B7016">
        <v>9.83</v>
      </c>
      <c r="C7016">
        <v>9.91</v>
      </c>
      <c r="D7016">
        <v>8.99</v>
      </c>
      <c r="E7016">
        <v>9.14</v>
      </c>
    </row>
    <row r="7017" spans="1:5">
      <c r="A7017" s="55">
        <v>43045</v>
      </c>
      <c r="B7017">
        <v>9.6300000000000008</v>
      </c>
      <c r="C7017">
        <v>9.74</v>
      </c>
      <c r="D7017">
        <v>9.3800000000000008</v>
      </c>
      <c r="E7017">
        <v>9.4</v>
      </c>
    </row>
    <row r="7018" spans="1:5">
      <c r="A7018" s="55">
        <v>43046</v>
      </c>
      <c r="B7018">
        <v>9.31</v>
      </c>
      <c r="C7018">
        <v>10.31</v>
      </c>
      <c r="D7018">
        <v>9.2899999999999991</v>
      </c>
      <c r="E7018">
        <v>9.89</v>
      </c>
    </row>
    <row r="7019" spans="1:5">
      <c r="A7019" s="55">
        <v>43047</v>
      </c>
      <c r="B7019">
        <v>9.7899999999999991</v>
      </c>
      <c r="C7019">
        <v>10.27</v>
      </c>
      <c r="D7019">
        <v>9.5</v>
      </c>
      <c r="E7019">
        <v>9.7799999999999994</v>
      </c>
    </row>
    <row r="7020" spans="1:5">
      <c r="A7020" s="55">
        <v>43048</v>
      </c>
      <c r="B7020">
        <v>9.94</v>
      </c>
      <c r="C7020">
        <v>12.19</v>
      </c>
      <c r="D7020">
        <v>9.7899999999999991</v>
      </c>
      <c r="E7020">
        <v>10.5</v>
      </c>
    </row>
    <row r="7021" spans="1:5">
      <c r="A7021" s="55">
        <v>43049</v>
      </c>
      <c r="B7021">
        <v>10.78</v>
      </c>
      <c r="C7021">
        <v>11.58</v>
      </c>
      <c r="D7021">
        <v>10.5</v>
      </c>
      <c r="E7021">
        <v>11.29</v>
      </c>
    </row>
    <row r="7022" spans="1:5">
      <c r="A7022" s="55">
        <v>43052</v>
      </c>
      <c r="B7022">
        <v>11.43</v>
      </c>
      <c r="C7022">
        <v>12.18</v>
      </c>
      <c r="D7022">
        <v>11</v>
      </c>
      <c r="E7022">
        <v>11.5</v>
      </c>
    </row>
    <row r="7023" spans="1:5">
      <c r="A7023" s="55">
        <v>43053</v>
      </c>
      <c r="B7023">
        <v>11.53</v>
      </c>
      <c r="C7023">
        <v>12.61</v>
      </c>
      <c r="D7023">
        <v>11.45</v>
      </c>
      <c r="E7023">
        <v>11.59</v>
      </c>
    </row>
    <row r="7024" spans="1:5">
      <c r="A7024" s="55">
        <v>43054</v>
      </c>
      <c r="B7024">
        <v>12.52</v>
      </c>
      <c r="C7024">
        <v>14.51</v>
      </c>
      <c r="D7024">
        <v>12.33</v>
      </c>
      <c r="E7024">
        <v>13.13</v>
      </c>
    </row>
    <row r="7025" spans="1:5">
      <c r="A7025" s="55">
        <v>43055</v>
      </c>
      <c r="B7025">
        <v>12.47</v>
      </c>
      <c r="C7025">
        <v>12.52</v>
      </c>
      <c r="D7025">
        <v>11.38</v>
      </c>
      <c r="E7025">
        <v>11.76</v>
      </c>
    </row>
    <row r="7026" spans="1:5">
      <c r="A7026" s="55">
        <v>43056</v>
      </c>
      <c r="B7026">
        <v>11.75</v>
      </c>
      <c r="C7026">
        <v>12.01</v>
      </c>
      <c r="D7026">
        <v>11.16</v>
      </c>
      <c r="E7026">
        <v>11.43</v>
      </c>
    </row>
    <row r="7027" spans="1:5">
      <c r="A7027" s="55">
        <v>43059</v>
      </c>
      <c r="B7027">
        <v>11.96</v>
      </c>
      <c r="C7027">
        <v>12.08</v>
      </c>
      <c r="D7027">
        <v>10.44</v>
      </c>
      <c r="E7027">
        <v>10.65</v>
      </c>
    </row>
    <row r="7028" spans="1:5">
      <c r="A7028" s="55">
        <v>43060</v>
      </c>
      <c r="B7028">
        <v>10.74</v>
      </c>
      <c r="C7028">
        <v>10.78</v>
      </c>
      <c r="D7028">
        <v>9.67</v>
      </c>
      <c r="E7028">
        <v>9.73</v>
      </c>
    </row>
    <row r="7029" spans="1:5">
      <c r="A7029" s="55">
        <v>43061</v>
      </c>
      <c r="B7029">
        <v>9.6</v>
      </c>
      <c r="C7029">
        <v>9.8800000000000008</v>
      </c>
      <c r="D7029">
        <v>9.32</v>
      </c>
      <c r="E7029">
        <v>9.8800000000000008</v>
      </c>
    </row>
    <row r="7030" spans="1:5">
      <c r="A7030" s="55">
        <v>43063</v>
      </c>
      <c r="B7030">
        <v>9.82</v>
      </c>
      <c r="C7030">
        <v>9.9600000000000009</v>
      </c>
      <c r="D7030">
        <v>8.56</v>
      </c>
      <c r="E7030">
        <v>9.67</v>
      </c>
    </row>
    <row r="7031" spans="1:5">
      <c r="A7031" s="55">
        <v>43066</v>
      </c>
      <c r="B7031">
        <v>10.07</v>
      </c>
      <c r="C7031">
        <v>10.26</v>
      </c>
      <c r="D7031">
        <v>9.7899999999999991</v>
      </c>
      <c r="E7031">
        <v>9.8699999999999992</v>
      </c>
    </row>
    <row r="7032" spans="1:5">
      <c r="A7032" s="55">
        <v>43067</v>
      </c>
      <c r="B7032">
        <v>9.7200000000000006</v>
      </c>
      <c r="C7032">
        <v>10.31</v>
      </c>
      <c r="D7032">
        <v>9.5299999999999994</v>
      </c>
      <c r="E7032">
        <v>10.029999999999999</v>
      </c>
    </row>
    <row r="7033" spans="1:5">
      <c r="A7033" s="55">
        <v>43068</v>
      </c>
      <c r="B7033">
        <v>9.91</v>
      </c>
      <c r="C7033">
        <v>10.93</v>
      </c>
      <c r="D7033">
        <v>9.81</v>
      </c>
      <c r="E7033">
        <v>10.7</v>
      </c>
    </row>
    <row r="7034" spans="1:5">
      <c r="A7034" s="55">
        <v>43069</v>
      </c>
      <c r="B7034">
        <v>10.49</v>
      </c>
      <c r="C7034">
        <v>12.05</v>
      </c>
      <c r="D7034">
        <v>10.25</v>
      </c>
      <c r="E7034">
        <v>11.28</v>
      </c>
    </row>
    <row r="7035" spans="1:5">
      <c r="A7035" s="55">
        <v>43070</v>
      </c>
      <c r="B7035">
        <v>11.19</v>
      </c>
      <c r="C7035">
        <v>14.58</v>
      </c>
      <c r="D7035">
        <v>10.54</v>
      </c>
      <c r="E7035">
        <v>11.43</v>
      </c>
    </row>
    <row r="7036" spans="1:5">
      <c r="A7036" s="55">
        <v>43073</v>
      </c>
      <c r="B7036">
        <v>11.05</v>
      </c>
      <c r="C7036">
        <v>11.86</v>
      </c>
      <c r="D7036">
        <v>10.26</v>
      </c>
      <c r="E7036">
        <v>11.68</v>
      </c>
    </row>
    <row r="7037" spans="1:5">
      <c r="A7037" s="55">
        <v>43074</v>
      </c>
      <c r="B7037">
        <v>11.38</v>
      </c>
      <c r="C7037">
        <v>11.67</v>
      </c>
      <c r="D7037">
        <v>10.65</v>
      </c>
      <c r="E7037">
        <v>11.33</v>
      </c>
    </row>
    <row r="7038" spans="1:5">
      <c r="A7038" s="55">
        <v>43075</v>
      </c>
      <c r="B7038">
        <v>11.63</v>
      </c>
      <c r="C7038">
        <v>11.68</v>
      </c>
      <c r="D7038">
        <v>10.86</v>
      </c>
      <c r="E7038">
        <v>11.02</v>
      </c>
    </row>
    <row r="7039" spans="1:5">
      <c r="A7039" s="55">
        <v>43076</v>
      </c>
      <c r="B7039">
        <v>10.9</v>
      </c>
      <c r="C7039">
        <v>11.32</v>
      </c>
      <c r="D7039">
        <v>10.119999999999999</v>
      </c>
      <c r="E7039">
        <v>10.16</v>
      </c>
    </row>
    <row r="7040" spans="1:5">
      <c r="A7040" s="55">
        <v>43077</v>
      </c>
      <c r="B7040">
        <v>10</v>
      </c>
      <c r="C7040">
        <v>10.06</v>
      </c>
      <c r="D7040">
        <v>9.43</v>
      </c>
      <c r="E7040">
        <v>9.58</v>
      </c>
    </row>
    <row r="7041" spans="1:5">
      <c r="A7041" s="55">
        <v>43080</v>
      </c>
      <c r="B7041">
        <v>9.74</v>
      </c>
      <c r="C7041">
        <v>10.08</v>
      </c>
      <c r="D7041">
        <v>9.2799999999999994</v>
      </c>
      <c r="E7041">
        <v>9.34</v>
      </c>
    </row>
    <row r="7042" spans="1:5">
      <c r="A7042" s="55">
        <v>43081</v>
      </c>
      <c r="B7042">
        <v>9.36</v>
      </c>
      <c r="C7042">
        <v>9.92</v>
      </c>
      <c r="D7042">
        <v>9.2100000000000009</v>
      </c>
      <c r="E7042">
        <v>9.92</v>
      </c>
    </row>
    <row r="7043" spans="1:5">
      <c r="A7043" s="55">
        <v>43082</v>
      </c>
      <c r="B7043">
        <v>9.7799999999999994</v>
      </c>
      <c r="C7043">
        <v>10.210000000000001</v>
      </c>
      <c r="D7043">
        <v>9.65</v>
      </c>
      <c r="E7043">
        <v>10.18</v>
      </c>
    </row>
    <row r="7044" spans="1:5">
      <c r="A7044" s="55">
        <v>43083</v>
      </c>
      <c r="B7044">
        <v>9.98</v>
      </c>
      <c r="C7044">
        <v>10.54</v>
      </c>
      <c r="D7044">
        <v>9.7799999999999994</v>
      </c>
      <c r="E7044">
        <v>10.49</v>
      </c>
    </row>
    <row r="7045" spans="1:5">
      <c r="A7045" s="55">
        <v>43084</v>
      </c>
      <c r="B7045">
        <v>10.119999999999999</v>
      </c>
      <c r="C7045">
        <v>10.199999999999999</v>
      </c>
      <c r="D7045">
        <v>9.2200000000000006</v>
      </c>
      <c r="E7045">
        <v>9.42</v>
      </c>
    </row>
    <row r="7046" spans="1:5">
      <c r="A7046" s="55">
        <v>43087</v>
      </c>
      <c r="B7046">
        <v>9.4600000000000009</v>
      </c>
      <c r="C7046">
        <v>9.89</v>
      </c>
      <c r="D7046">
        <v>9.24</v>
      </c>
      <c r="E7046">
        <v>9.5299999999999994</v>
      </c>
    </row>
    <row r="7047" spans="1:5">
      <c r="A7047" s="55">
        <v>43088</v>
      </c>
      <c r="B7047">
        <v>9.4</v>
      </c>
      <c r="C7047">
        <v>10.15</v>
      </c>
      <c r="D7047">
        <v>9.18</v>
      </c>
      <c r="E7047">
        <v>10.029999999999999</v>
      </c>
    </row>
    <row r="7048" spans="1:5">
      <c r="A7048" s="55">
        <v>43089</v>
      </c>
      <c r="B7048">
        <v>9.69</v>
      </c>
      <c r="C7048">
        <v>9.85</v>
      </c>
      <c r="D7048">
        <v>8.9</v>
      </c>
      <c r="E7048">
        <v>9.7200000000000006</v>
      </c>
    </row>
    <row r="7049" spans="1:5">
      <c r="A7049" s="55">
        <v>43090</v>
      </c>
      <c r="B7049">
        <v>9.59</v>
      </c>
      <c r="C7049">
        <v>9.86</v>
      </c>
      <c r="D7049">
        <v>9.1999999999999993</v>
      </c>
      <c r="E7049">
        <v>9.6199999999999992</v>
      </c>
    </row>
    <row r="7050" spans="1:5">
      <c r="A7050" s="55">
        <v>43091</v>
      </c>
      <c r="B7050">
        <v>9.3699999999999992</v>
      </c>
      <c r="C7050">
        <v>10.18</v>
      </c>
      <c r="D7050">
        <v>9.35</v>
      </c>
      <c r="E7050">
        <v>9.9</v>
      </c>
    </row>
    <row r="7051" spans="1:5">
      <c r="A7051" s="55">
        <v>43095</v>
      </c>
      <c r="B7051">
        <v>10.19</v>
      </c>
      <c r="C7051">
        <v>10.46</v>
      </c>
      <c r="D7051">
        <v>10.130000000000001</v>
      </c>
      <c r="E7051">
        <v>10.25</v>
      </c>
    </row>
    <row r="7052" spans="1:5">
      <c r="A7052" s="55">
        <v>43096</v>
      </c>
      <c r="B7052">
        <v>10.039999999999999</v>
      </c>
      <c r="C7052">
        <v>10.79</v>
      </c>
      <c r="D7052">
        <v>9.7100000000000009</v>
      </c>
      <c r="E7052">
        <v>10.47</v>
      </c>
    </row>
    <row r="7053" spans="1:5">
      <c r="A7053" s="55">
        <v>43097</v>
      </c>
      <c r="B7053">
        <v>10.29</v>
      </c>
      <c r="C7053">
        <v>10.44</v>
      </c>
      <c r="D7053">
        <v>10.07</v>
      </c>
      <c r="E7053">
        <v>10.18</v>
      </c>
    </row>
    <row r="7054" spans="1:5">
      <c r="A7054" s="55">
        <v>43098</v>
      </c>
      <c r="B7054">
        <v>10.029999999999999</v>
      </c>
      <c r="C7054">
        <v>11.06</v>
      </c>
      <c r="D7054">
        <v>9.9499999999999993</v>
      </c>
      <c r="E7054">
        <v>11.04</v>
      </c>
    </row>
    <row r="7055" spans="1:5">
      <c r="A7055" s="55">
        <v>43102</v>
      </c>
      <c r="B7055">
        <v>10.95</v>
      </c>
      <c r="C7055">
        <v>11.07</v>
      </c>
      <c r="D7055">
        <v>9.52</v>
      </c>
      <c r="E7055">
        <v>9.77</v>
      </c>
    </row>
    <row r="7056" spans="1:5">
      <c r="A7056" s="55">
        <v>43103</v>
      </c>
      <c r="B7056">
        <v>9.56</v>
      </c>
      <c r="C7056">
        <v>9.65</v>
      </c>
      <c r="D7056">
        <v>8.94</v>
      </c>
      <c r="E7056">
        <v>9.15</v>
      </c>
    </row>
    <row r="7057" spans="1:5">
      <c r="A7057" s="55">
        <v>43104</v>
      </c>
      <c r="B7057">
        <v>9.01</v>
      </c>
      <c r="C7057">
        <v>9.31</v>
      </c>
      <c r="D7057">
        <v>8.92</v>
      </c>
      <c r="E7057">
        <v>9.2200000000000006</v>
      </c>
    </row>
    <row r="7058" spans="1:5">
      <c r="A7058" s="55">
        <v>43105</v>
      </c>
      <c r="B7058">
        <v>9.1</v>
      </c>
      <c r="C7058">
        <v>9.5399999999999991</v>
      </c>
      <c r="D7058">
        <v>9</v>
      </c>
      <c r="E7058">
        <v>9.2200000000000006</v>
      </c>
    </row>
    <row r="7059" spans="1:5">
      <c r="A7059" s="55">
        <v>43108</v>
      </c>
      <c r="B7059">
        <v>9.61</v>
      </c>
      <c r="C7059">
        <v>9.89</v>
      </c>
      <c r="D7059">
        <v>9.32</v>
      </c>
      <c r="E7059">
        <v>9.52</v>
      </c>
    </row>
    <row r="7060" spans="1:5">
      <c r="A7060" s="55">
        <v>43109</v>
      </c>
      <c r="B7060">
        <v>9.41</v>
      </c>
      <c r="C7060">
        <v>10.09</v>
      </c>
      <c r="D7060">
        <v>9.3699999999999992</v>
      </c>
      <c r="E7060">
        <v>10.08</v>
      </c>
    </row>
    <row r="7061" spans="1:5">
      <c r="A7061" s="55">
        <v>43110</v>
      </c>
      <c r="B7061">
        <v>10.11</v>
      </c>
      <c r="C7061">
        <v>10.85</v>
      </c>
      <c r="D7061">
        <v>9.82</v>
      </c>
      <c r="E7061">
        <v>9.82</v>
      </c>
    </row>
    <row r="7062" spans="1:5">
      <c r="A7062" s="55">
        <v>43111</v>
      </c>
      <c r="B7062">
        <v>9.69</v>
      </c>
      <c r="C7062">
        <v>10.02</v>
      </c>
      <c r="D7062">
        <v>9.6199999999999992</v>
      </c>
      <c r="E7062">
        <v>9.8800000000000008</v>
      </c>
    </row>
    <row r="7063" spans="1:5">
      <c r="A7063" s="55">
        <v>43112</v>
      </c>
      <c r="B7063">
        <v>9.74</v>
      </c>
      <c r="C7063">
        <v>10.31</v>
      </c>
      <c r="D7063">
        <v>9.5399999999999991</v>
      </c>
      <c r="E7063">
        <v>10.16</v>
      </c>
    </row>
    <row r="7064" spans="1:5">
      <c r="A7064" s="55">
        <v>43116</v>
      </c>
      <c r="B7064">
        <v>10.42</v>
      </c>
      <c r="C7064">
        <v>12.41</v>
      </c>
      <c r="D7064">
        <v>10.4</v>
      </c>
      <c r="E7064">
        <v>11.66</v>
      </c>
    </row>
    <row r="7065" spans="1:5">
      <c r="A7065" s="55">
        <v>43117</v>
      </c>
      <c r="B7065">
        <v>11.35</v>
      </c>
      <c r="C7065">
        <v>12.81</v>
      </c>
      <c r="D7065">
        <v>11.18</v>
      </c>
      <c r="E7065">
        <v>11.91</v>
      </c>
    </row>
    <row r="7066" spans="1:5">
      <c r="A7066" s="55">
        <v>43118</v>
      </c>
      <c r="B7066">
        <v>12.01</v>
      </c>
      <c r="C7066">
        <v>12.4</v>
      </c>
      <c r="D7066">
        <v>11.62</v>
      </c>
      <c r="E7066">
        <v>12.22</v>
      </c>
    </row>
    <row r="7067" spans="1:5">
      <c r="A7067" s="55">
        <v>43119</v>
      </c>
      <c r="B7067">
        <v>12.3</v>
      </c>
      <c r="C7067">
        <v>12.33</v>
      </c>
      <c r="D7067">
        <v>11.18</v>
      </c>
      <c r="E7067">
        <v>11.27</v>
      </c>
    </row>
    <row r="7068" spans="1:5">
      <c r="A7068" s="55">
        <v>43122</v>
      </c>
      <c r="B7068">
        <v>11.59</v>
      </c>
      <c r="C7068">
        <v>11.62</v>
      </c>
      <c r="D7068">
        <v>10.84</v>
      </c>
      <c r="E7068">
        <v>11.03</v>
      </c>
    </row>
    <row r="7069" spans="1:5">
      <c r="A7069" s="55">
        <v>43123</v>
      </c>
      <c r="B7069">
        <v>10.77</v>
      </c>
      <c r="C7069">
        <v>11.57</v>
      </c>
      <c r="D7069">
        <v>10.76</v>
      </c>
      <c r="E7069">
        <v>11.1</v>
      </c>
    </row>
    <row r="7070" spans="1:5">
      <c r="A7070" s="55">
        <v>43124</v>
      </c>
      <c r="B7070">
        <v>11</v>
      </c>
      <c r="C7070">
        <v>12.19</v>
      </c>
      <c r="D7070">
        <v>10.89</v>
      </c>
      <c r="E7070">
        <v>11.47</v>
      </c>
    </row>
    <row r="7071" spans="1:5">
      <c r="A7071" s="55">
        <v>43125</v>
      </c>
      <c r="B7071">
        <v>11.27</v>
      </c>
      <c r="C7071">
        <v>12.01</v>
      </c>
      <c r="D7071">
        <v>11.2</v>
      </c>
      <c r="E7071">
        <v>11.58</v>
      </c>
    </row>
    <row r="7072" spans="1:5">
      <c r="A7072" s="55">
        <v>43126</v>
      </c>
      <c r="B7072">
        <v>11.4</v>
      </c>
      <c r="C7072">
        <v>11.6</v>
      </c>
      <c r="D7072">
        <v>11.08</v>
      </c>
      <c r="E7072">
        <v>11.08</v>
      </c>
    </row>
    <row r="7073" spans="1:5">
      <c r="A7073" s="55">
        <v>43129</v>
      </c>
      <c r="B7073">
        <v>11.71</v>
      </c>
      <c r="C7073">
        <v>13.84</v>
      </c>
      <c r="D7073">
        <v>11.68</v>
      </c>
      <c r="E7073">
        <v>13.84</v>
      </c>
    </row>
    <row r="7074" spans="1:5">
      <c r="A7074" s="55">
        <v>43130</v>
      </c>
      <c r="B7074">
        <v>13.93</v>
      </c>
      <c r="C7074">
        <v>15.42</v>
      </c>
      <c r="D7074">
        <v>13.88</v>
      </c>
      <c r="E7074">
        <v>14.79</v>
      </c>
    </row>
    <row r="7075" spans="1:5">
      <c r="A7075" s="55">
        <v>43131</v>
      </c>
      <c r="B7075">
        <v>14.23</v>
      </c>
      <c r="C7075">
        <v>14.44</v>
      </c>
      <c r="D7075">
        <v>13.41</v>
      </c>
      <c r="E7075">
        <v>13.54</v>
      </c>
    </row>
    <row r="7076" spans="1:5">
      <c r="A7076" s="55">
        <v>43132</v>
      </c>
      <c r="B7076">
        <v>13.05</v>
      </c>
      <c r="C7076">
        <v>14.3</v>
      </c>
      <c r="D7076">
        <v>12.5</v>
      </c>
      <c r="E7076">
        <v>13.47</v>
      </c>
    </row>
    <row r="7077" spans="1:5">
      <c r="A7077" s="55">
        <v>43133</v>
      </c>
      <c r="B7077">
        <v>13.64</v>
      </c>
      <c r="C7077">
        <v>17.86</v>
      </c>
      <c r="D7077">
        <v>13.64</v>
      </c>
      <c r="E7077">
        <v>17.309999999999999</v>
      </c>
    </row>
    <row r="7078" spans="1:5">
      <c r="A7078" s="55">
        <v>43136</v>
      </c>
      <c r="B7078">
        <v>18.440000000000001</v>
      </c>
      <c r="C7078">
        <v>38.799999999999997</v>
      </c>
      <c r="D7078">
        <v>16.8</v>
      </c>
      <c r="E7078">
        <v>37.32</v>
      </c>
    </row>
    <row r="7079" spans="1:5">
      <c r="A7079" s="55">
        <v>43137</v>
      </c>
      <c r="B7079">
        <v>37.32</v>
      </c>
      <c r="C7079">
        <v>50.3</v>
      </c>
      <c r="D7079">
        <v>22.42</v>
      </c>
      <c r="E7079">
        <v>29.98</v>
      </c>
    </row>
    <row r="7080" spans="1:5">
      <c r="A7080" s="55">
        <v>43138</v>
      </c>
      <c r="B7080">
        <v>31.38</v>
      </c>
      <c r="C7080">
        <v>31.64</v>
      </c>
      <c r="D7080">
        <v>21.17</v>
      </c>
      <c r="E7080">
        <v>27.73</v>
      </c>
    </row>
    <row r="7081" spans="1:5">
      <c r="A7081" s="55">
        <v>43139</v>
      </c>
      <c r="B7081">
        <v>27.29</v>
      </c>
      <c r="C7081">
        <v>36.17</v>
      </c>
      <c r="D7081">
        <v>24.41</v>
      </c>
      <c r="E7081">
        <v>33.46</v>
      </c>
    </row>
    <row r="7082" spans="1:5">
      <c r="A7082" s="55">
        <v>43140</v>
      </c>
      <c r="B7082">
        <v>32.18</v>
      </c>
      <c r="C7082">
        <v>41.06</v>
      </c>
      <c r="D7082">
        <v>27.73</v>
      </c>
      <c r="E7082">
        <v>29.06</v>
      </c>
    </row>
    <row r="7083" spans="1:5">
      <c r="A7083" s="55">
        <v>43143</v>
      </c>
      <c r="B7083">
        <v>27.25</v>
      </c>
      <c r="C7083">
        <v>29.7</v>
      </c>
      <c r="D7083">
        <v>24.42</v>
      </c>
      <c r="E7083">
        <v>25.61</v>
      </c>
    </row>
    <row r="7084" spans="1:5">
      <c r="A7084" s="55">
        <v>43144</v>
      </c>
      <c r="B7084">
        <v>26.94</v>
      </c>
      <c r="C7084">
        <v>27.82</v>
      </c>
      <c r="D7084">
        <v>24.47</v>
      </c>
      <c r="E7084">
        <v>24.97</v>
      </c>
    </row>
    <row r="7085" spans="1:5">
      <c r="A7085" s="55">
        <v>43145</v>
      </c>
      <c r="B7085">
        <v>23.48</v>
      </c>
      <c r="C7085">
        <v>25.72</v>
      </c>
      <c r="D7085">
        <v>18.989999999999998</v>
      </c>
      <c r="E7085">
        <v>19.260000000000002</v>
      </c>
    </row>
    <row r="7086" spans="1:5">
      <c r="A7086" s="55">
        <v>43146</v>
      </c>
      <c r="B7086">
        <v>18.39</v>
      </c>
      <c r="C7086">
        <v>20.66</v>
      </c>
      <c r="D7086">
        <v>17.600000000000001</v>
      </c>
      <c r="E7086">
        <v>19.13</v>
      </c>
    </row>
    <row r="7087" spans="1:5">
      <c r="A7087" s="55">
        <v>43147</v>
      </c>
      <c r="B7087">
        <v>18.739999999999998</v>
      </c>
      <c r="C7087">
        <v>20.99</v>
      </c>
      <c r="D7087">
        <v>17.440000000000001</v>
      </c>
      <c r="E7087">
        <v>19.46</v>
      </c>
    </row>
    <row r="7088" spans="1:5">
      <c r="A7088" s="55">
        <v>43151</v>
      </c>
      <c r="B7088">
        <v>20.53</v>
      </c>
      <c r="C7088">
        <v>21.61</v>
      </c>
      <c r="D7088">
        <v>19.75</v>
      </c>
      <c r="E7088">
        <v>20.6</v>
      </c>
    </row>
    <row r="7089" spans="1:5">
      <c r="A7089" s="55">
        <v>43152</v>
      </c>
      <c r="B7089">
        <v>20.76</v>
      </c>
      <c r="C7089">
        <v>21.04</v>
      </c>
      <c r="D7089">
        <v>16.97</v>
      </c>
      <c r="E7089">
        <v>20.02</v>
      </c>
    </row>
    <row r="7090" spans="1:5">
      <c r="A7090" s="55">
        <v>43153</v>
      </c>
      <c r="B7090">
        <v>20.57</v>
      </c>
      <c r="C7090">
        <v>20.61</v>
      </c>
      <c r="D7090">
        <v>18.07</v>
      </c>
      <c r="E7090">
        <v>18.72</v>
      </c>
    </row>
    <row r="7091" spans="1:5">
      <c r="A7091" s="55">
        <v>43154</v>
      </c>
      <c r="B7091">
        <v>17.96</v>
      </c>
      <c r="C7091">
        <v>18.8</v>
      </c>
      <c r="D7091">
        <v>16.47</v>
      </c>
      <c r="E7091">
        <v>16.489999999999998</v>
      </c>
    </row>
    <row r="7092" spans="1:5">
      <c r="A7092" s="55">
        <v>43157</v>
      </c>
      <c r="B7092">
        <v>16.53</v>
      </c>
      <c r="C7092">
        <v>16.940000000000001</v>
      </c>
      <c r="D7092">
        <v>15.8</v>
      </c>
      <c r="E7092">
        <v>15.8</v>
      </c>
    </row>
    <row r="7093" spans="1:5">
      <c r="A7093" s="55">
        <v>43158</v>
      </c>
      <c r="B7093">
        <v>15.83</v>
      </c>
      <c r="C7093">
        <v>18.98</v>
      </c>
      <c r="D7093">
        <v>15.29</v>
      </c>
      <c r="E7093">
        <v>18.59</v>
      </c>
    </row>
    <row r="7094" spans="1:5">
      <c r="A7094" s="55">
        <v>43159</v>
      </c>
      <c r="B7094">
        <v>18.079999999999998</v>
      </c>
      <c r="C7094">
        <v>20.440000000000001</v>
      </c>
      <c r="D7094">
        <v>15.65</v>
      </c>
      <c r="E7094">
        <v>19.850000000000001</v>
      </c>
    </row>
    <row r="7095" spans="1:5">
      <c r="A7095" s="55">
        <v>43160</v>
      </c>
      <c r="B7095">
        <v>19.96</v>
      </c>
      <c r="C7095">
        <v>25.3</v>
      </c>
      <c r="D7095">
        <v>19.57</v>
      </c>
      <c r="E7095">
        <v>22.47</v>
      </c>
    </row>
    <row r="7096" spans="1:5">
      <c r="A7096" s="55">
        <v>43161</v>
      </c>
      <c r="B7096">
        <v>22.47</v>
      </c>
      <c r="C7096">
        <v>26.22</v>
      </c>
      <c r="D7096">
        <v>19.36</v>
      </c>
      <c r="E7096">
        <v>19.59</v>
      </c>
    </row>
    <row r="7097" spans="1:5">
      <c r="A7097" s="55">
        <v>43164</v>
      </c>
      <c r="B7097">
        <v>21.55</v>
      </c>
      <c r="C7097">
        <v>21.57</v>
      </c>
      <c r="D7097">
        <v>17.940000000000001</v>
      </c>
      <c r="E7097">
        <v>18.73</v>
      </c>
    </row>
    <row r="7098" spans="1:5">
      <c r="A7098" s="55">
        <v>43165</v>
      </c>
      <c r="B7098">
        <v>18.25</v>
      </c>
      <c r="C7098">
        <v>19.64</v>
      </c>
      <c r="D7098">
        <v>17.68</v>
      </c>
      <c r="E7098">
        <v>18.36</v>
      </c>
    </row>
    <row r="7099" spans="1:5">
      <c r="A7099" s="55">
        <v>43166</v>
      </c>
      <c r="B7099">
        <v>20.11</v>
      </c>
      <c r="C7099">
        <v>20.49</v>
      </c>
      <c r="D7099">
        <v>17.52</v>
      </c>
      <c r="E7099">
        <v>17.760000000000002</v>
      </c>
    </row>
    <row r="7100" spans="1:5">
      <c r="A7100" s="55">
        <v>43167</v>
      </c>
      <c r="B7100">
        <v>17.559999999999999</v>
      </c>
      <c r="C7100">
        <v>17.68</v>
      </c>
      <c r="D7100">
        <v>14.91</v>
      </c>
      <c r="E7100">
        <v>16.54</v>
      </c>
    </row>
    <row r="7101" spans="1:5">
      <c r="A7101" s="55">
        <v>43168</v>
      </c>
      <c r="B7101">
        <v>16.41</v>
      </c>
      <c r="C7101">
        <v>16.75</v>
      </c>
      <c r="D7101">
        <v>13.31</v>
      </c>
      <c r="E7101">
        <v>14.64</v>
      </c>
    </row>
    <row r="7102" spans="1:5">
      <c r="A7102" s="55">
        <v>43171</v>
      </c>
      <c r="B7102">
        <v>15.28</v>
      </c>
      <c r="C7102">
        <v>16.350000000000001</v>
      </c>
      <c r="D7102">
        <v>15.18</v>
      </c>
      <c r="E7102">
        <v>15.78</v>
      </c>
    </row>
    <row r="7103" spans="1:5">
      <c r="A7103" s="55">
        <v>43172</v>
      </c>
      <c r="B7103">
        <v>15.7</v>
      </c>
      <c r="C7103">
        <v>16.98</v>
      </c>
      <c r="D7103">
        <v>15.03</v>
      </c>
      <c r="E7103">
        <v>16.350000000000001</v>
      </c>
    </row>
    <row r="7104" spans="1:5">
      <c r="A7104" s="55">
        <v>43173</v>
      </c>
      <c r="B7104">
        <v>16.59</v>
      </c>
      <c r="C7104">
        <v>17.59</v>
      </c>
      <c r="D7104">
        <v>14.94</v>
      </c>
      <c r="E7104">
        <v>17.23</v>
      </c>
    </row>
    <row r="7105" spans="1:5">
      <c r="A7105" s="55">
        <v>43174</v>
      </c>
      <c r="B7105">
        <v>16.989999999999998</v>
      </c>
      <c r="C7105">
        <v>17.41</v>
      </c>
      <c r="D7105">
        <v>15.96</v>
      </c>
      <c r="E7105">
        <v>16.59</v>
      </c>
    </row>
    <row r="7106" spans="1:5">
      <c r="A7106" s="55">
        <v>43175</v>
      </c>
      <c r="B7106">
        <v>16.600000000000001</v>
      </c>
      <c r="C7106">
        <v>16.72</v>
      </c>
      <c r="D7106">
        <v>15.23</v>
      </c>
      <c r="E7106">
        <v>15.8</v>
      </c>
    </row>
    <row r="7107" spans="1:5">
      <c r="A7107" s="55">
        <v>43178</v>
      </c>
      <c r="B7107">
        <v>16.63</v>
      </c>
      <c r="C7107">
        <v>21.87</v>
      </c>
      <c r="D7107">
        <v>16.559999999999999</v>
      </c>
      <c r="E7107">
        <v>19.02</v>
      </c>
    </row>
    <row r="7108" spans="1:5">
      <c r="A7108" s="55">
        <v>43179</v>
      </c>
      <c r="B7108">
        <v>18.38</v>
      </c>
      <c r="C7108">
        <v>19.309999999999999</v>
      </c>
      <c r="D7108">
        <v>18.09</v>
      </c>
      <c r="E7108">
        <v>18.2</v>
      </c>
    </row>
    <row r="7109" spans="1:5">
      <c r="A7109" s="55">
        <v>43180</v>
      </c>
      <c r="B7109">
        <v>17.760000000000002</v>
      </c>
      <c r="C7109">
        <v>18.37</v>
      </c>
      <c r="D7109">
        <v>16.260000000000002</v>
      </c>
      <c r="E7109">
        <v>17.86</v>
      </c>
    </row>
    <row r="7110" spans="1:5">
      <c r="A7110" s="55">
        <v>43181</v>
      </c>
      <c r="B7110">
        <v>18.13</v>
      </c>
      <c r="C7110">
        <v>23.81</v>
      </c>
      <c r="D7110">
        <v>18.12</v>
      </c>
      <c r="E7110">
        <v>23.34</v>
      </c>
    </row>
    <row r="7111" spans="1:5">
      <c r="A7111" s="55">
        <v>43182</v>
      </c>
      <c r="B7111">
        <v>24.02</v>
      </c>
      <c r="C7111">
        <v>26.01</v>
      </c>
      <c r="D7111">
        <v>21.63</v>
      </c>
      <c r="E7111">
        <v>24.87</v>
      </c>
    </row>
    <row r="7112" spans="1:5">
      <c r="A7112" s="55">
        <v>43185</v>
      </c>
      <c r="B7112">
        <v>23.41</v>
      </c>
      <c r="C7112">
        <v>24.54</v>
      </c>
      <c r="D7112">
        <v>20.71</v>
      </c>
      <c r="E7112">
        <v>21.03</v>
      </c>
    </row>
    <row r="7113" spans="1:5">
      <c r="A7113" s="55">
        <v>43186</v>
      </c>
      <c r="B7113">
        <v>20.329999999999998</v>
      </c>
      <c r="C7113">
        <v>24.06</v>
      </c>
      <c r="D7113">
        <v>19.84</v>
      </c>
      <c r="E7113">
        <v>22.5</v>
      </c>
    </row>
    <row r="7114" spans="1:5">
      <c r="A7114" s="55">
        <v>43187</v>
      </c>
      <c r="B7114">
        <v>22.52</v>
      </c>
      <c r="C7114">
        <v>24.94</v>
      </c>
      <c r="D7114">
        <v>21.71</v>
      </c>
      <c r="E7114">
        <v>22.87</v>
      </c>
    </row>
    <row r="7115" spans="1:5">
      <c r="A7115" s="55">
        <v>43188</v>
      </c>
      <c r="B7115">
        <v>22.87</v>
      </c>
      <c r="C7115">
        <v>23.05</v>
      </c>
      <c r="D7115">
        <v>19.600000000000001</v>
      </c>
      <c r="E7115">
        <v>19.97</v>
      </c>
    </row>
    <row r="7116" spans="1:5">
      <c r="A7116" s="55">
        <v>43192</v>
      </c>
      <c r="B7116">
        <v>21.07</v>
      </c>
      <c r="C7116">
        <v>25.72</v>
      </c>
      <c r="D7116">
        <v>20.440000000000001</v>
      </c>
      <c r="E7116">
        <v>23.62</v>
      </c>
    </row>
    <row r="7117" spans="1:5">
      <c r="A7117" s="55">
        <v>43193</v>
      </c>
      <c r="B7117">
        <v>23.03</v>
      </c>
      <c r="C7117">
        <v>23.38</v>
      </c>
      <c r="D7117">
        <v>20.92</v>
      </c>
      <c r="E7117">
        <v>21.1</v>
      </c>
    </row>
    <row r="7118" spans="1:5">
      <c r="A7118" s="55">
        <v>43194</v>
      </c>
      <c r="B7118">
        <v>21.68</v>
      </c>
      <c r="C7118">
        <v>24.51</v>
      </c>
      <c r="D7118">
        <v>19.86</v>
      </c>
      <c r="E7118">
        <v>20.059999999999999</v>
      </c>
    </row>
    <row r="7119" spans="1:5">
      <c r="A7119" s="55">
        <v>43195</v>
      </c>
      <c r="B7119">
        <v>19.760000000000002</v>
      </c>
      <c r="C7119">
        <v>20.21</v>
      </c>
      <c r="D7119">
        <v>18.57</v>
      </c>
      <c r="E7119">
        <v>18.940000000000001</v>
      </c>
    </row>
    <row r="7120" spans="1:5">
      <c r="A7120" s="55">
        <v>43196</v>
      </c>
      <c r="B7120">
        <v>20.329999999999998</v>
      </c>
      <c r="C7120">
        <v>23.12</v>
      </c>
      <c r="D7120">
        <v>18.600000000000001</v>
      </c>
      <c r="E7120">
        <v>21.49</v>
      </c>
    </row>
    <row r="7121" spans="1:5">
      <c r="A7121" s="55">
        <v>43199</v>
      </c>
      <c r="B7121">
        <v>21.27</v>
      </c>
      <c r="C7121">
        <v>22.02</v>
      </c>
      <c r="D7121">
        <v>20.34</v>
      </c>
      <c r="E7121">
        <v>21.77</v>
      </c>
    </row>
    <row r="7122" spans="1:5">
      <c r="A7122" s="55">
        <v>43200</v>
      </c>
      <c r="B7122">
        <v>20.51</v>
      </c>
      <c r="C7122">
        <v>21.68</v>
      </c>
      <c r="D7122">
        <v>20.239999999999998</v>
      </c>
      <c r="E7122">
        <v>20.47</v>
      </c>
    </row>
    <row r="7123" spans="1:5">
      <c r="A7123" s="55">
        <v>43201</v>
      </c>
      <c r="B7123">
        <v>20.95</v>
      </c>
      <c r="C7123">
        <v>21.66</v>
      </c>
      <c r="D7123">
        <v>19.64</v>
      </c>
      <c r="E7123">
        <v>20.239999999999998</v>
      </c>
    </row>
    <row r="7124" spans="1:5">
      <c r="A7124" s="55">
        <v>43202</v>
      </c>
      <c r="B7124">
        <v>19.829999999999998</v>
      </c>
      <c r="C7124">
        <v>19.920000000000002</v>
      </c>
      <c r="D7124">
        <v>18.16</v>
      </c>
      <c r="E7124">
        <v>18.489999999999998</v>
      </c>
    </row>
    <row r="7125" spans="1:5">
      <c r="A7125" s="55">
        <v>43203</v>
      </c>
      <c r="B7125">
        <v>18.27</v>
      </c>
      <c r="C7125">
        <v>18.45</v>
      </c>
      <c r="D7125">
        <v>17.260000000000002</v>
      </c>
      <c r="E7125">
        <v>17.41</v>
      </c>
    </row>
    <row r="7126" spans="1:5">
      <c r="A7126" s="55">
        <v>43206</v>
      </c>
      <c r="B7126">
        <v>17.59</v>
      </c>
      <c r="C7126">
        <v>17.66</v>
      </c>
      <c r="D7126">
        <v>16.38</v>
      </c>
      <c r="E7126">
        <v>16.559999999999999</v>
      </c>
    </row>
    <row r="7127" spans="1:5">
      <c r="A7127" s="55">
        <v>43207</v>
      </c>
      <c r="B7127">
        <v>16.16</v>
      </c>
      <c r="C7127">
        <v>16.27</v>
      </c>
      <c r="D7127">
        <v>14.57</v>
      </c>
      <c r="E7127">
        <v>15.25</v>
      </c>
    </row>
    <row r="7128" spans="1:5">
      <c r="A7128" s="55">
        <v>43208</v>
      </c>
      <c r="B7128">
        <v>15.3</v>
      </c>
      <c r="C7128">
        <v>16.899999999999999</v>
      </c>
      <c r="D7128">
        <v>14.95</v>
      </c>
      <c r="E7128">
        <v>15.6</v>
      </c>
    </row>
    <row r="7129" spans="1:5">
      <c r="A7129" s="55">
        <v>43209</v>
      </c>
      <c r="B7129">
        <v>15.55</v>
      </c>
      <c r="C7129">
        <v>16.920000000000002</v>
      </c>
      <c r="D7129">
        <v>15.16</v>
      </c>
      <c r="E7129">
        <v>15.96</v>
      </c>
    </row>
    <row r="7130" spans="1:5">
      <c r="A7130" s="55">
        <v>43210</v>
      </c>
      <c r="B7130">
        <v>16.16</v>
      </c>
      <c r="C7130">
        <v>17.5</v>
      </c>
      <c r="D7130">
        <v>15.19</v>
      </c>
      <c r="E7130">
        <v>16.88</v>
      </c>
    </row>
    <row r="7131" spans="1:5">
      <c r="A7131" s="55">
        <v>43213</v>
      </c>
      <c r="B7131">
        <v>17.29</v>
      </c>
      <c r="C7131">
        <v>17.559999999999999</v>
      </c>
      <c r="D7131">
        <v>15.79</v>
      </c>
      <c r="E7131">
        <v>16.34</v>
      </c>
    </row>
    <row r="7132" spans="1:5">
      <c r="A7132" s="55">
        <v>43214</v>
      </c>
      <c r="B7132">
        <v>16.16</v>
      </c>
      <c r="C7132">
        <v>19.66</v>
      </c>
      <c r="D7132">
        <v>15.37</v>
      </c>
      <c r="E7132">
        <v>18.02</v>
      </c>
    </row>
    <row r="7133" spans="1:5">
      <c r="A7133" s="55">
        <v>43215</v>
      </c>
      <c r="B7133">
        <v>18.14</v>
      </c>
      <c r="C7133">
        <v>19.84</v>
      </c>
      <c r="D7133">
        <v>17.75</v>
      </c>
      <c r="E7133">
        <v>17.84</v>
      </c>
    </row>
    <row r="7134" spans="1:5">
      <c r="A7134" s="55">
        <v>43216</v>
      </c>
      <c r="B7134">
        <v>18.07</v>
      </c>
      <c r="C7134">
        <v>18.12</v>
      </c>
      <c r="D7134">
        <v>16.239999999999998</v>
      </c>
      <c r="E7134">
        <v>16.239999999999998</v>
      </c>
    </row>
    <row r="7135" spans="1:5">
      <c r="A7135" s="55">
        <v>43217</v>
      </c>
      <c r="B7135">
        <v>16.22</v>
      </c>
      <c r="C7135">
        <v>16.77</v>
      </c>
      <c r="D7135">
        <v>15.25</v>
      </c>
      <c r="E7135">
        <v>15.41</v>
      </c>
    </row>
    <row r="7136" spans="1:5">
      <c r="A7136" s="55">
        <v>43220</v>
      </c>
      <c r="B7136">
        <v>15.39</v>
      </c>
      <c r="C7136">
        <v>16.350000000000001</v>
      </c>
      <c r="D7136">
        <v>15.13</v>
      </c>
      <c r="E7136">
        <v>15.93</v>
      </c>
    </row>
    <row r="7137" spans="1:5">
      <c r="A7137" s="55">
        <v>43221</v>
      </c>
      <c r="B7137">
        <v>15.78</v>
      </c>
      <c r="C7137">
        <v>16.82</v>
      </c>
      <c r="D7137">
        <v>15.42</v>
      </c>
      <c r="E7137">
        <v>15.49</v>
      </c>
    </row>
    <row r="7138" spans="1:5">
      <c r="A7138" s="55">
        <v>43222</v>
      </c>
      <c r="B7138">
        <v>15.48</v>
      </c>
      <c r="C7138">
        <v>15.97</v>
      </c>
      <c r="D7138">
        <v>14.75</v>
      </c>
      <c r="E7138">
        <v>15.97</v>
      </c>
    </row>
    <row r="7139" spans="1:5">
      <c r="A7139" s="55">
        <v>43223</v>
      </c>
      <c r="B7139">
        <v>15.78</v>
      </c>
      <c r="C7139">
        <v>18.66</v>
      </c>
      <c r="D7139">
        <v>15.43</v>
      </c>
      <c r="E7139">
        <v>15.9</v>
      </c>
    </row>
    <row r="7140" spans="1:5">
      <c r="A7140" s="55">
        <v>43224</v>
      </c>
      <c r="B7140">
        <v>15.94</v>
      </c>
      <c r="C7140">
        <v>16.920000000000002</v>
      </c>
      <c r="D7140">
        <v>10.91</v>
      </c>
      <c r="E7140">
        <v>14.77</v>
      </c>
    </row>
    <row r="7141" spans="1:5">
      <c r="A7141" s="55">
        <v>43227</v>
      </c>
      <c r="B7141">
        <v>15.32</v>
      </c>
      <c r="C7141">
        <v>15.52</v>
      </c>
      <c r="D7141">
        <v>14.51</v>
      </c>
      <c r="E7141">
        <v>14.75</v>
      </c>
    </row>
    <row r="7142" spans="1:5">
      <c r="A7142" s="55">
        <v>43228</v>
      </c>
      <c r="B7142">
        <v>14.53</v>
      </c>
      <c r="C7142">
        <v>15.56</v>
      </c>
      <c r="D7142">
        <v>14.52</v>
      </c>
      <c r="E7142">
        <v>14.71</v>
      </c>
    </row>
    <row r="7143" spans="1:5">
      <c r="A7143" s="55">
        <v>43229</v>
      </c>
      <c r="B7143">
        <v>14.54</v>
      </c>
      <c r="C7143">
        <v>14.63</v>
      </c>
      <c r="D7143">
        <v>13.38</v>
      </c>
      <c r="E7143">
        <v>13.42</v>
      </c>
    </row>
    <row r="7144" spans="1:5">
      <c r="A7144" s="55">
        <v>43230</v>
      </c>
      <c r="B7144">
        <v>13.36</v>
      </c>
      <c r="C7144">
        <v>13.63</v>
      </c>
      <c r="D7144">
        <v>12.92</v>
      </c>
      <c r="E7144">
        <v>13.23</v>
      </c>
    </row>
    <row r="7145" spans="1:5">
      <c r="A7145" s="55">
        <v>43231</v>
      </c>
      <c r="B7145">
        <v>13.22</v>
      </c>
      <c r="C7145">
        <v>13.44</v>
      </c>
      <c r="D7145">
        <v>12.65</v>
      </c>
      <c r="E7145">
        <v>12.65</v>
      </c>
    </row>
    <row r="7146" spans="1:5">
      <c r="A7146" s="55">
        <v>43234</v>
      </c>
      <c r="B7146">
        <v>12.95</v>
      </c>
      <c r="C7146">
        <v>13.28</v>
      </c>
      <c r="D7146">
        <v>12.81</v>
      </c>
      <c r="E7146">
        <v>12.93</v>
      </c>
    </row>
    <row r="7147" spans="1:5">
      <c r="A7147" s="55">
        <v>43235</v>
      </c>
      <c r="B7147">
        <v>13.13</v>
      </c>
      <c r="C7147">
        <v>15.01</v>
      </c>
      <c r="D7147">
        <v>12.5</v>
      </c>
      <c r="E7147">
        <v>14.63</v>
      </c>
    </row>
    <row r="7148" spans="1:5">
      <c r="A7148" s="55">
        <v>43236</v>
      </c>
      <c r="B7148">
        <v>14.38</v>
      </c>
      <c r="C7148">
        <v>14.91</v>
      </c>
      <c r="D7148">
        <v>13.21</v>
      </c>
      <c r="E7148">
        <v>13.42</v>
      </c>
    </row>
    <row r="7149" spans="1:5">
      <c r="A7149" s="55">
        <v>43237</v>
      </c>
      <c r="B7149">
        <v>13.54</v>
      </c>
      <c r="C7149">
        <v>13.86</v>
      </c>
      <c r="D7149">
        <v>12.65</v>
      </c>
      <c r="E7149">
        <v>13.43</v>
      </c>
    </row>
    <row r="7150" spans="1:5">
      <c r="A7150" s="55">
        <v>43238</v>
      </c>
      <c r="B7150">
        <v>13.18</v>
      </c>
      <c r="C7150">
        <v>13.87</v>
      </c>
      <c r="D7150">
        <v>13.06</v>
      </c>
      <c r="E7150">
        <v>13.42</v>
      </c>
    </row>
    <row r="7151" spans="1:5">
      <c r="A7151" s="55">
        <v>43241</v>
      </c>
      <c r="B7151">
        <v>13.44</v>
      </c>
      <c r="C7151">
        <v>13.59</v>
      </c>
      <c r="D7151">
        <v>12.78</v>
      </c>
      <c r="E7151">
        <v>13.08</v>
      </c>
    </row>
    <row r="7152" spans="1:5">
      <c r="A7152" s="55">
        <v>43242</v>
      </c>
      <c r="B7152">
        <v>13.03</v>
      </c>
      <c r="C7152">
        <v>13.42</v>
      </c>
      <c r="D7152">
        <v>12.77</v>
      </c>
      <c r="E7152">
        <v>13.22</v>
      </c>
    </row>
    <row r="7153" spans="1:5">
      <c r="A7153" s="55">
        <v>43243</v>
      </c>
      <c r="B7153">
        <v>13.5</v>
      </c>
      <c r="C7153">
        <v>14.6</v>
      </c>
      <c r="D7153">
        <v>12.49</v>
      </c>
      <c r="E7153">
        <v>12.58</v>
      </c>
    </row>
    <row r="7154" spans="1:5">
      <c r="A7154" s="55">
        <v>43244</v>
      </c>
      <c r="B7154">
        <v>12.73</v>
      </c>
      <c r="C7154">
        <v>14.24</v>
      </c>
      <c r="D7154">
        <v>12.53</v>
      </c>
      <c r="E7154">
        <v>12.53</v>
      </c>
    </row>
    <row r="7155" spans="1:5">
      <c r="A7155" s="55">
        <v>43245</v>
      </c>
      <c r="B7155">
        <v>12.44</v>
      </c>
      <c r="C7155">
        <v>13.52</v>
      </c>
      <c r="D7155">
        <v>12.29</v>
      </c>
      <c r="E7155">
        <v>13.22</v>
      </c>
    </row>
    <row r="7156" spans="1:5">
      <c r="A7156" s="55">
        <v>43249</v>
      </c>
      <c r="B7156">
        <v>14.39</v>
      </c>
      <c r="C7156">
        <v>18.78</v>
      </c>
      <c r="D7156">
        <v>14.39</v>
      </c>
      <c r="E7156">
        <v>17.02</v>
      </c>
    </row>
    <row r="7157" spans="1:5">
      <c r="A7157" s="55">
        <v>43250</v>
      </c>
      <c r="B7157">
        <v>16.600000000000001</v>
      </c>
      <c r="C7157">
        <v>16.64</v>
      </c>
      <c r="D7157">
        <v>14.65</v>
      </c>
      <c r="E7157">
        <v>14.94</v>
      </c>
    </row>
    <row r="7158" spans="1:5">
      <c r="A7158" s="55">
        <v>43251</v>
      </c>
      <c r="B7158">
        <v>14.93</v>
      </c>
      <c r="C7158">
        <v>16.29</v>
      </c>
      <c r="D7158">
        <v>14.2</v>
      </c>
      <c r="E7158">
        <v>15.43</v>
      </c>
    </row>
    <row r="7159" spans="1:5">
      <c r="A7159" s="55">
        <v>43252</v>
      </c>
      <c r="B7159">
        <v>14.92</v>
      </c>
      <c r="C7159">
        <v>14.93</v>
      </c>
      <c r="D7159">
        <v>13.37</v>
      </c>
      <c r="E7159">
        <v>13.46</v>
      </c>
    </row>
    <row r="7160" spans="1:5">
      <c r="A7160" s="55">
        <v>43255</v>
      </c>
      <c r="B7160">
        <v>13.91</v>
      </c>
      <c r="C7160">
        <v>13.91</v>
      </c>
      <c r="D7160">
        <v>12.69</v>
      </c>
      <c r="E7160">
        <v>12.74</v>
      </c>
    </row>
    <row r="7161" spans="1:5">
      <c r="A7161" s="55">
        <v>43256</v>
      </c>
      <c r="B7161">
        <v>12.91</v>
      </c>
      <c r="C7161">
        <v>13.34</v>
      </c>
      <c r="D7161">
        <v>12.3</v>
      </c>
      <c r="E7161">
        <v>12.4</v>
      </c>
    </row>
    <row r="7162" spans="1:5">
      <c r="A7162" s="55">
        <v>43257</v>
      </c>
      <c r="B7162">
        <v>12.1</v>
      </c>
      <c r="C7162">
        <v>12.56</v>
      </c>
      <c r="D7162">
        <v>11.62</v>
      </c>
      <c r="E7162">
        <v>11.64</v>
      </c>
    </row>
    <row r="7163" spans="1:5">
      <c r="A7163" s="55">
        <v>43258</v>
      </c>
      <c r="B7163">
        <v>11.66</v>
      </c>
      <c r="C7163">
        <v>13.28</v>
      </c>
      <c r="D7163">
        <v>11.22</v>
      </c>
      <c r="E7163">
        <v>12.13</v>
      </c>
    </row>
    <row r="7164" spans="1:5">
      <c r="A7164" s="55">
        <v>43259</v>
      </c>
      <c r="B7164">
        <v>12.54</v>
      </c>
      <c r="C7164">
        <v>13.31</v>
      </c>
      <c r="D7164">
        <v>12.09</v>
      </c>
      <c r="E7164">
        <v>12.18</v>
      </c>
    </row>
    <row r="7165" spans="1:5">
      <c r="A7165" s="55">
        <v>43262</v>
      </c>
      <c r="B7165">
        <v>12.52</v>
      </c>
      <c r="C7165">
        <v>12.69</v>
      </c>
      <c r="D7165">
        <v>12.14</v>
      </c>
      <c r="E7165">
        <v>12.35</v>
      </c>
    </row>
    <row r="7166" spans="1:5">
      <c r="A7166" s="55">
        <v>43263</v>
      </c>
      <c r="B7166">
        <v>12.29</v>
      </c>
      <c r="C7166">
        <v>12.6</v>
      </c>
      <c r="D7166">
        <v>11.88</v>
      </c>
      <c r="E7166">
        <v>12.34</v>
      </c>
    </row>
    <row r="7167" spans="1:5">
      <c r="A7167" s="55">
        <v>43264</v>
      </c>
      <c r="B7167">
        <v>12.13</v>
      </c>
      <c r="C7167">
        <v>12.95</v>
      </c>
      <c r="D7167">
        <v>11.98</v>
      </c>
      <c r="E7167">
        <v>12.94</v>
      </c>
    </row>
    <row r="7168" spans="1:5">
      <c r="A7168" s="55">
        <v>43265</v>
      </c>
      <c r="B7168">
        <v>12.98</v>
      </c>
      <c r="C7168">
        <v>13.07</v>
      </c>
      <c r="D7168">
        <v>11.88</v>
      </c>
      <c r="E7168">
        <v>12.12</v>
      </c>
    </row>
    <row r="7169" spans="1:5">
      <c r="A7169" s="55">
        <v>43266</v>
      </c>
      <c r="B7169">
        <v>12.19</v>
      </c>
      <c r="C7169">
        <v>13.16</v>
      </c>
      <c r="D7169">
        <v>11.93</v>
      </c>
      <c r="E7169">
        <v>11.98</v>
      </c>
    </row>
    <row r="7170" spans="1:5">
      <c r="A7170" s="55">
        <v>43269</v>
      </c>
      <c r="B7170">
        <v>12.79</v>
      </c>
      <c r="C7170">
        <v>13.74</v>
      </c>
      <c r="D7170">
        <v>12.28</v>
      </c>
      <c r="E7170">
        <v>12.31</v>
      </c>
    </row>
    <row r="7171" spans="1:5">
      <c r="A7171" s="55">
        <v>43270</v>
      </c>
      <c r="B7171">
        <v>14.61</v>
      </c>
      <c r="C7171">
        <v>14.68</v>
      </c>
      <c r="D7171">
        <v>13.21</v>
      </c>
      <c r="E7171">
        <v>13.35</v>
      </c>
    </row>
    <row r="7172" spans="1:5">
      <c r="A7172" s="55">
        <v>43271</v>
      </c>
      <c r="B7172">
        <v>12.9</v>
      </c>
      <c r="C7172">
        <v>13.02</v>
      </c>
      <c r="D7172">
        <v>12.25</v>
      </c>
      <c r="E7172">
        <v>12.79</v>
      </c>
    </row>
    <row r="7173" spans="1:5">
      <c r="A7173" s="55">
        <v>43272</v>
      </c>
      <c r="B7173">
        <v>12.54</v>
      </c>
      <c r="C7173">
        <v>15.18</v>
      </c>
      <c r="D7173">
        <v>12.18</v>
      </c>
      <c r="E7173">
        <v>14.64</v>
      </c>
    </row>
    <row r="7174" spans="1:5">
      <c r="A7174" s="55">
        <v>43273</v>
      </c>
      <c r="B7174">
        <v>14.6</v>
      </c>
      <c r="C7174">
        <v>14.6</v>
      </c>
      <c r="D7174">
        <v>13.11</v>
      </c>
      <c r="E7174">
        <v>13.77</v>
      </c>
    </row>
    <row r="7175" spans="1:5">
      <c r="A7175" s="55">
        <v>43276</v>
      </c>
      <c r="B7175">
        <v>15.07</v>
      </c>
      <c r="C7175">
        <v>19.61</v>
      </c>
      <c r="D7175">
        <v>14.56</v>
      </c>
      <c r="E7175">
        <v>17.329999999999998</v>
      </c>
    </row>
    <row r="7176" spans="1:5">
      <c r="A7176" s="55">
        <v>43277</v>
      </c>
      <c r="B7176">
        <v>16.71</v>
      </c>
      <c r="C7176">
        <v>17.54</v>
      </c>
      <c r="D7176">
        <v>15.1</v>
      </c>
      <c r="E7176">
        <v>15.92</v>
      </c>
    </row>
    <row r="7177" spans="1:5">
      <c r="A7177" s="55">
        <v>43278</v>
      </c>
      <c r="B7177">
        <v>16.52</v>
      </c>
      <c r="C7177">
        <v>18.190000000000001</v>
      </c>
      <c r="D7177">
        <v>14.76</v>
      </c>
      <c r="E7177">
        <v>17.91</v>
      </c>
    </row>
    <row r="7178" spans="1:5">
      <c r="A7178" s="55">
        <v>43279</v>
      </c>
      <c r="B7178">
        <v>17.54</v>
      </c>
      <c r="C7178">
        <v>18.989999999999998</v>
      </c>
      <c r="D7178">
        <v>16.399999999999999</v>
      </c>
      <c r="E7178">
        <v>16.850000000000001</v>
      </c>
    </row>
    <row r="7179" spans="1:5">
      <c r="A7179" s="55">
        <v>43280</v>
      </c>
      <c r="B7179">
        <v>15.73</v>
      </c>
      <c r="C7179">
        <v>16.510000000000002</v>
      </c>
      <c r="D7179">
        <v>14.66</v>
      </c>
      <c r="E7179">
        <v>16.09</v>
      </c>
    </row>
    <row r="7180" spans="1:5">
      <c r="A7180" s="55">
        <v>43283</v>
      </c>
      <c r="B7180">
        <v>17.7</v>
      </c>
      <c r="C7180">
        <v>18.079999999999998</v>
      </c>
      <c r="D7180">
        <v>15.54</v>
      </c>
      <c r="E7180">
        <v>15.6</v>
      </c>
    </row>
    <row r="7181" spans="1:5">
      <c r="A7181" s="55">
        <v>43284</v>
      </c>
      <c r="B7181">
        <v>15.37</v>
      </c>
      <c r="C7181">
        <v>16.45</v>
      </c>
      <c r="D7181">
        <v>14.68</v>
      </c>
      <c r="E7181">
        <v>16.14</v>
      </c>
    </row>
    <row r="7182" spans="1:5">
      <c r="A7182" s="55">
        <v>43286</v>
      </c>
      <c r="B7182">
        <v>15.62</v>
      </c>
      <c r="C7182">
        <v>16.22</v>
      </c>
      <c r="D7182">
        <v>14.47</v>
      </c>
      <c r="E7182">
        <v>14.97</v>
      </c>
    </row>
    <row r="7183" spans="1:5">
      <c r="A7183" s="55">
        <v>43287</v>
      </c>
      <c r="B7183">
        <v>14.99</v>
      </c>
      <c r="C7183">
        <v>15.45</v>
      </c>
      <c r="D7183">
        <v>13.34</v>
      </c>
      <c r="E7183">
        <v>13.37</v>
      </c>
    </row>
    <row r="7184" spans="1:5">
      <c r="A7184" s="55">
        <v>43290</v>
      </c>
      <c r="B7184">
        <v>13.42</v>
      </c>
      <c r="C7184">
        <v>13.45</v>
      </c>
      <c r="D7184">
        <v>12.6</v>
      </c>
      <c r="E7184">
        <v>12.69</v>
      </c>
    </row>
    <row r="7185" spans="1:5">
      <c r="A7185" s="55">
        <v>43291</v>
      </c>
      <c r="B7185">
        <v>12.52</v>
      </c>
      <c r="C7185">
        <v>13.21</v>
      </c>
      <c r="D7185">
        <v>11.93</v>
      </c>
      <c r="E7185">
        <v>12.64</v>
      </c>
    </row>
    <row r="7186" spans="1:5">
      <c r="A7186" s="55">
        <v>43292</v>
      </c>
      <c r="B7186">
        <v>14.05</v>
      </c>
      <c r="C7186">
        <v>14.15</v>
      </c>
      <c r="D7186">
        <v>13.09</v>
      </c>
      <c r="E7186">
        <v>13.63</v>
      </c>
    </row>
    <row r="7187" spans="1:5">
      <c r="A7187" s="55">
        <v>43293</v>
      </c>
      <c r="B7187">
        <v>13.07</v>
      </c>
      <c r="C7187">
        <v>13.33</v>
      </c>
      <c r="D7187">
        <v>12.42</v>
      </c>
      <c r="E7187">
        <v>12.58</v>
      </c>
    </row>
    <row r="7188" spans="1:5">
      <c r="A7188" s="55">
        <v>43294</v>
      </c>
      <c r="B7188">
        <v>12.39</v>
      </c>
      <c r="C7188">
        <v>12.97</v>
      </c>
      <c r="D7188">
        <v>11.62</v>
      </c>
      <c r="E7188">
        <v>12.18</v>
      </c>
    </row>
    <row r="7189" spans="1:5">
      <c r="A7189" s="55">
        <v>43297</v>
      </c>
      <c r="B7189">
        <v>12.46</v>
      </c>
      <c r="C7189">
        <v>12.97</v>
      </c>
      <c r="D7189">
        <v>12.13</v>
      </c>
      <c r="E7189">
        <v>12.83</v>
      </c>
    </row>
    <row r="7190" spans="1:5">
      <c r="A7190" s="55">
        <v>43298</v>
      </c>
      <c r="B7190">
        <v>12.91</v>
      </c>
      <c r="C7190">
        <v>13.18</v>
      </c>
      <c r="D7190">
        <v>11.85</v>
      </c>
      <c r="E7190">
        <v>12.06</v>
      </c>
    </row>
    <row r="7191" spans="1:5">
      <c r="A7191" s="55">
        <v>43299</v>
      </c>
      <c r="B7191">
        <v>11.87</v>
      </c>
      <c r="C7191">
        <v>12.47</v>
      </c>
      <c r="D7191">
        <v>11.44</v>
      </c>
      <c r="E7191">
        <v>12.1</v>
      </c>
    </row>
    <row r="7192" spans="1:5">
      <c r="A7192" s="55">
        <v>43300</v>
      </c>
      <c r="B7192">
        <v>12.2</v>
      </c>
      <c r="C7192">
        <v>13.09</v>
      </c>
      <c r="D7192">
        <v>11.79</v>
      </c>
      <c r="E7192">
        <v>12.87</v>
      </c>
    </row>
    <row r="7193" spans="1:5">
      <c r="A7193" s="55">
        <v>43301</v>
      </c>
      <c r="B7193">
        <v>13</v>
      </c>
      <c r="C7193">
        <v>13.58</v>
      </c>
      <c r="D7193">
        <v>12.49</v>
      </c>
      <c r="E7193">
        <v>12.86</v>
      </c>
    </row>
    <row r="7194" spans="1:5">
      <c r="A7194" s="55">
        <v>43304</v>
      </c>
      <c r="B7194">
        <v>13.47</v>
      </c>
      <c r="C7194">
        <v>13.55</v>
      </c>
      <c r="D7194">
        <v>12.58</v>
      </c>
      <c r="E7194">
        <v>12.62</v>
      </c>
    </row>
    <row r="7195" spans="1:5">
      <c r="A7195" s="55">
        <v>43305</v>
      </c>
      <c r="B7195">
        <v>12.61</v>
      </c>
      <c r="C7195">
        <v>13.21</v>
      </c>
      <c r="D7195">
        <v>11.66</v>
      </c>
      <c r="E7195">
        <v>12.41</v>
      </c>
    </row>
    <row r="7196" spans="1:5">
      <c r="A7196" s="55">
        <v>43306</v>
      </c>
      <c r="B7196">
        <v>12.37</v>
      </c>
      <c r="C7196">
        <v>12.82</v>
      </c>
      <c r="D7196">
        <v>11.8</v>
      </c>
      <c r="E7196">
        <v>12.29</v>
      </c>
    </row>
    <row r="7197" spans="1:5">
      <c r="A7197" s="55">
        <v>43307</v>
      </c>
      <c r="B7197">
        <v>12.45</v>
      </c>
      <c r="C7197">
        <v>12.53</v>
      </c>
      <c r="D7197">
        <v>11.78</v>
      </c>
      <c r="E7197">
        <v>12.14</v>
      </c>
    </row>
    <row r="7198" spans="1:5">
      <c r="A7198" s="55">
        <v>43308</v>
      </c>
      <c r="B7198">
        <v>12.17</v>
      </c>
      <c r="C7198">
        <v>14.26</v>
      </c>
      <c r="D7198">
        <v>11.6</v>
      </c>
      <c r="E7198">
        <v>13.03</v>
      </c>
    </row>
    <row r="7199" spans="1:5">
      <c r="A7199" s="55">
        <v>43311</v>
      </c>
      <c r="B7199">
        <v>13.63</v>
      </c>
      <c r="C7199">
        <v>14.46</v>
      </c>
      <c r="D7199">
        <v>12.98</v>
      </c>
      <c r="E7199">
        <v>14.26</v>
      </c>
    </row>
    <row r="7200" spans="1:5">
      <c r="A7200" s="55">
        <v>43312</v>
      </c>
      <c r="B7200">
        <v>13.98</v>
      </c>
      <c r="C7200">
        <v>14.12</v>
      </c>
      <c r="D7200">
        <v>12.81</v>
      </c>
      <c r="E7200">
        <v>12.83</v>
      </c>
    </row>
    <row r="7201" spans="1:5">
      <c r="A7201" s="55">
        <v>43313</v>
      </c>
      <c r="B7201">
        <v>13.09</v>
      </c>
      <c r="C7201">
        <v>13.63</v>
      </c>
      <c r="D7201">
        <v>12.45</v>
      </c>
      <c r="E7201">
        <v>13.15</v>
      </c>
    </row>
    <row r="7202" spans="1:5">
      <c r="A7202" s="55">
        <v>43314</v>
      </c>
      <c r="B7202">
        <v>13.57</v>
      </c>
      <c r="C7202">
        <v>14.53</v>
      </c>
      <c r="D7202">
        <v>12.17</v>
      </c>
      <c r="E7202">
        <v>12.19</v>
      </c>
    </row>
    <row r="7203" spans="1:5">
      <c r="A7203" s="55">
        <v>43315</v>
      </c>
      <c r="B7203">
        <v>12.43</v>
      </c>
      <c r="C7203">
        <v>12.46</v>
      </c>
      <c r="D7203">
        <v>11.07</v>
      </c>
      <c r="E7203">
        <v>11.64</v>
      </c>
    </row>
    <row r="7204" spans="1:5">
      <c r="A7204" s="55">
        <v>43318</v>
      </c>
      <c r="B7204">
        <v>11.91</v>
      </c>
      <c r="C7204">
        <v>12.15</v>
      </c>
      <c r="D7204">
        <v>11.17</v>
      </c>
      <c r="E7204">
        <v>11.27</v>
      </c>
    </row>
    <row r="7205" spans="1:5">
      <c r="A7205" s="55">
        <v>43319</v>
      </c>
      <c r="B7205">
        <v>11.12</v>
      </c>
      <c r="C7205">
        <v>11.24</v>
      </c>
      <c r="D7205">
        <v>10.52</v>
      </c>
      <c r="E7205">
        <v>10.93</v>
      </c>
    </row>
    <row r="7206" spans="1:5">
      <c r="A7206" s="55">
        <v>43320</v>
      </c>
      <c r="B7206">
        <v>10.93</v>
      </c>
      <c r="C7206">
        <v>11.18</v>
      </c>
      <c r="D7206">
        <v>10.52</v>
      </c>
      <c r="E7206">
        <v>10.85</v>
      </c>
    </row>
    <row r="7207" spans="1:5">
      <c r="A7207" s="55">
        <v>43321</v>
      </c>
      <c r="B7207">
        <v>10.94</v>
      </c>
      <c r="C7207">
        <v>11.31</v>
      </c>
      <c r="D7207">
        <v>10.17</v>
      </c>
      <c r="E7207">
        <v>11.27</v>
      </c>
    </row>
    <row r="7208" spans="1:5">
      <c r="A7208" s="55">
        <v>43322</v>
      </c>
      <c r="B7208">
        <v>11.82</v>
      </c>
      <c r="C7208">
        <v>13.82</v>
      </c>
      <c r="D7208">
        <v>11.59</v>
      </c>
      <c r="E7208">
        <v>13.16</v>
      </c>
    </row>
    <row r="7209" spans="1:5">
      <c r="A7209" s="55">
        <v>43325</v>
      </c>
      <c r="B7209">
        <v>14.5</v>
      </c>
      <c r="C7209">
        <v>15.02</v>
      </c>
      <c r="D7209">
        <v>12.95</v>
      </c>
      <c r="E7209">
        <v>14.78</v>
      </c>
    </row>
    <row r="7210" spans="1:5">
      <c r="A7210" s="55">
        <v>43326</v>
      </c>
      <c r="B7210">
        <v>13.93</v>
      </c>
      <c r="C7210">
        <v>14.22</v>
      </c>
      <c r="D7210">
        <v>13.11</v>
      </c>
      <c r="E7210">
        <v>13.31</v>
      </c>
    </row>
    <row r="7211" spans="1:5">
      <c r="A7211" s="55">
        <v>43327</v>
      </c>
      <c r="B7211">
        <v>13.52</v>
      </c>
      <c r="C7211">
        <v>16.86</v>
      </c>
      <c r="D7211">
        <v>13.44</v>
      </c>
      <c r="E7211">
        <v>14.64</v>
      </c>
    </row>
    <row r="7212" spans="1:5">
      <c r="A7212" s="55">
        <v>43328</v>
      </c>
      <c r="B7212">
        <v>14.18</v>
      </c>
      <c r="C7212">
        <v>14.36</v>
      </c>
      <c r="D7212">
        <v>12.82</v>
      </c>
      <c r="E7212">
        <v>13.45</v>
      </c>
    </row>
    <row r="7213" spans="1:5">
      <c r="A7213" s="55">
        <v>43329</v>
      </c>
      <c r="B7213">
        <v>13.18</v>
      </c>
      <c r="C7213">
        <v>13.96</v>
      </c>
      <c r="D7213">
        <v>12.4</v>
      </c>
      <c r="E7213">
        <v>12.64</v>
      </c>
    </row>
    <row r="7214" spans="1:5">
      <c r="A7214" s="55">
        <v>43332</v>
      </c>
      <c r="B7214">
        <v>12.57</v>
      </c>
      <c r="C7214">
        <v>12.79</v>
      </c>
      <c r="D7214">
        <v>12.26</v>
      </c>
      <c r="E7214">
        <v>12.49</v>
      </c>
    </row>
    <row r="7215" spans="1:5">
      <c r="A7215" s="55">
        <v>43333</v>
      </c>
      <c r="B7215">
        <v>12.47</v>
      </c>
      <c r="C7215">
        <v>12.89</v>
      </c>
      <c r="D7215">
        <v>12.09</v>
      </c>
      <c r="E7215">
        <v>12.86</v>
      </c>
    </row>
    <row r="7216" spans="1:5">
      <c r="A7216" s="55">
        <v>43334</v>
      </c>
      <c r="B7216">
        <v>13.09</v>
      </c>
      <c r="C7216">
        <v>13.29</v>
      </c>
      <c r="D7216">
        <v>11.97</v>
      </c>
      <c r="E7216">
        <v>12.25</v>
      </c>
    </row>
    <row r="7217" spans="1:5">
      <c r="A7217" s="55">
        <v>43335</v>
      </c>
      <c r="B7217">
        <v>12.03</v>
      </c>
      <c r="C7217">
        <v>12.68</v>
      </c>
      <c r="D7217">
        <v>11.65</v>
      </c>
      <c r="E7217">
        <v>12.41</v>
      </c>
    </row>
    <row r="7218" spans="1:5">
      <c r="A7218" s="55">
        <v>43336</v>
      </c>
      <c r="B7218">
        <v>12.13</v>
      </c>
      <c r="C7218">
        <v>12.17</v>
      </c>
      <c r="D7218">
        <v>11.83</v>
      </c>
      <c r="E7218">
        <v>11.99</v>
      </c>
    </row>
    <row r="7219" spans="1:5">
      <c r="A7219" s="55">
        <v>43339</v>
      </c>
      <c r="B7219">
        <v>12.37</v>
      </c>
      <c r="C7219">
        <v>12.48</v>
      </c>
      <c r="D7219">
        <v>12.02</v>
      </c>
      <c r="E7219">
        <v>12.16</v>
      </c>
    </row>
    <row r="7220" spans="1:5">
      <c r="A7220" s="55">
        <v>43340</v>
      </c>
      <c r="B7220">
        <v>12.01</v>
      </c>
      <c r="C7220">
        <v>12.5</v>
      </c>
      <c r="D7220">
        <v>11.87</v>
      </c>
      <c r="E7220">
        <v>12.5</v>
      </c>
    </row>
    <row r="7221" spans="1:5">
      <c r="A7221" s="55">
        <v>43341</v>
      </c>
      <c r="B7221">
        <v>12.34</v>
      </c>
      <c r="C7221">
        <v>12.55</v>
      </c>
      <c r="D7221">
        <v>12.09</v>
      </c>
      <c r="E7221">
        <v>12.25</v>
      </c>
    </row>
    <row r="7222" spans="1:5">
      <c r="A7222" s="55">
        <v>43342</v>
      </c>
      <c r="B7222">
        <v>12.25</v>
      </c>
      <c r="C7222">
        <v>13.95</v>
      </c>
      <c r="D7222">
        <v>12.24</v>
      </c>
      <c r="E7222">
        <v>13.53</v>
      </c>
    </row>
    <row r="7223" spans="1:5">
      <c r="A7223" s="55">
        <v>43343</v>
      </c>
      <c r="B7223">
        <v>13.54</v>
      </c>
      <c r="C7223">
        <v>14.03</v>
      </c>
      <c r="D7223">
        <v>12.82</v>
      </c>
      <c r="E7223">
        <v>12.86</v>
      </c>
    </row>
    <row r="7224" spans="1:5">
      <c r="A7224" s="55">
        <v>43347</v>
      </c>
      <c r="B7224">
        <v>13.13</v>
      </c>
      <c r="C7224">
        <v>14.35</v>
      </c>
      <c r="D7224">
        <v>13.12</v>
      </c>
      <c r="E7224">
        <v>13.16</v>
      </c>
    </row>
    <row r="7225" spans="1:5">
      <c r="A7225" s="55">
        <v>43348</v>
      </c>
      <c r="B7225">
        <v>13.69</v>
      </c>
      <c r="C7225">
        <v>14.3</v>
      </c>
      <c r="D7225">
        <v>13.23</v>
      </c>
      <c r="E7225">
        <v>13.91</v>
      </c>
    </row>
    <row r="7226" spans="1:5">
      <c r="A7226" s="55">
        <v>43349</v>
      </c>
      <c r="B7226">
        <v>14.21</v>
      </c>
      <c r="C7226">
        <v>15.41</v>
      </c>
      <c r="D7226">
        <v>13.72</v>
      </c>
      <c r="E7226">
        <v>14.65</v>
      </c>
    </row>
    <row r="7227" spans="1:5">
      <c r="A7227" s="55">
        <v>43350</v>
      </c>
      <c r="B7227">
        <v>14.72</v>
      </c>
      <c r="C7227">
        <v>15.63</v>
      </c>
      <c r="D7227">
        <v>14.31</v>
      </c>
      <c r="E7227">
        <v>14.88</v>
      </c>
    </row>
    <row r="7228" spans="1:5">
      <c r="A7228" s="55">
        <v>43353</v>
      </c>
      <c r="B7228">
        <v>15.09</v>
      </c>
      <c r="C7228">
        <v>15.2</v>
      </c>
      <c r="D7228">
        <v>13.93</v>
      </c>
      <c r="E7228">
        <v>14.16</v>
      </c>
    </row>
    <row r="7229" spans="1:5">
      <c r="A7229" s="55">
        <v>43354</v>
      </c>
      <c r="B7229">
        <v>13.96</v>
      </c>
      <c r="C7229">
        <v>14.92</v>
      </c>
      <c r="D7229">
        <v>13.21</v>
      </c>
      <c r="E7229">
        <v>13.22</v>
      </c>
    </row>
    <row r="7230" spans="1:5">
      <c r="A7230" s="55">
        <v>43355</v>
      </c>
      <c r="B7230">
        <v>13.07</v>
      </c>
      <c r="C7230">
        <v>13.86</v>
      </c>
      <c r="D7230">
        <v>12.91</v>
      </c>
      <c r="E7230">
        <v>13.14</v>
      </c>
    </row>
    <row r="7231" spans="1:5">
      <c r="A7231" s="55">
        <v>43356</v>
      </c>
      <c r="B7231">
        <v>12.91</v>
      </c>
      <c r="C7231">
        <v>12.91</v>
      </c>
      <c r="D7231">
        <v>12.3</v>
      </c>
      <c r="E7231">
        <v>12.37</v>
      </c>
    </row>
    <row r="7232" spans="1:5">
      <c r="A7232" s="55">
        <v>43357</v>
      </c>
      <c r="B7232">
        <v>12.13</v>
      </c>
      <c r="C7232">
        <v>13.15</v>
      </c>
      <c r="D7232">
        <v>11.93</v>
      </c>
      <c r="E7232">
        <v>12.07</v>
      </c>
    </row>
    <row r="7233" spans="1:5">
      <c r="A7233" s="55">
        <v>43360</v>
      </c>
      <c r="B7233">
        <v>12.72</v>
      </c>
      <c r="C7233">
        <v>13.75</v>
      </c>
      <c r="D7233">
        <v>12.32</v>
      </c>
      <c r="E7233">
        <v>13.68</v>
      </c>
    </row>
    <row r="7234" spans="1:5">
      <c r="A7234" s="55">
        <v>43361</v>
      </c>
      <c r="B7234">
        <v>13.48</v>
      </c>
      <c r="C7234">
        <v>13.48</v>
      </c>
      <c r="D7234">
        <v>12.56</v>
      </c>
      <c r="E7234">
        <v>12.79</v>
      </c>
    </row>
    <row r="7235" spans="1:5">
      <c r="A7235" s="55">
        <v>43362</v>
      </c>
      <c r="B7235">
        <v>12.61</v>
      </c>
      <c r="C7235">
        <v>12.77</v>
      </c>
      <c r="D7235">
        <v>11.66</v>
      </c>
      <c r="E7235">
        <v>11.75</v>
      </c>
    </row>
    <row r="7236" spans="1:5">
      <c r="A7236" s="55">
        <v>43363</v>
      </c>
      <c r="B7236">
        <v>11.82</v>
      </c>
      <c r="C7236">
        <v>11.96</v>
      </c>
      <c r="D7236">
        <v>11.31</v>
      </c>
      <c r="E7236">
        <v>11.8</v>
      </c>
    </row>
    <row r="7237" spans="1:5">
      <c r="A7237" s="55">
        <v>43364</v>
      </c>
      <c r="B7237">
        <v>11.76</v>
      </c>
      <c r="C7237">
        <v>12.03</v>
      </c>
      <c r="D7237">
        <v>11.1</v>
      </c>
      <c r="E7237">
        <v>11.68</v>
      </c>
    </row>
    <row r="7238" spans="1:5">
      <c r="A7238" s="55">
        <v>43367</v>
      </c>
      <c r="B7238">
        <v>12.46</v>
      </c>
      <c r="C7238">
        <v>12.92</v>
      </c>
      <c r="D7238">
        <v>12.18</v>
      </c>
      <c r="E7238">
        <v>12.2</v>
      </c>
    </row>
    <row r="7239" spans="1:5">
      <c r="A7239" s="55">
        <v>43368</v>
      </c>
      <c r="B7239">
        <v>12.28</v>
      </c>
      <c r="C7239">
        <v>12.6</v>
      </c>
      <c r="D7239">
        <v>11.8</v>
      </c>
      <c r="E7239">
        <v>12.42</v>
      </c>
    </row>
    <row r="7240" spans="1:5">
      <c r="A7240" s="55">
        <v>43369</v>
      </c>
      <c r="B7240">
        <v>12.21</v>
      </c>
      <c r="C7240">
        <v>13.13</v>
      </c>
      <c r="D7240">
        <v>11.55</v>
      </c>
      <c r="E7240">
        <v>12.89</v>
      </c>
    </row>
    <row r="7241" spans="1:5">
      <c r="A7241" s="55">
        <v>43370</v>
      </c>
      <c r="B7241">
        <v>12.77</v>
      </c>
      <c r="C7241">
        <v>13</v>
      </c>
      <c r="D7241">
        <v>11.94</v>
      </c>
      <c r="E7241">
        <v>12.41</v>
      </c>
    </row>
    <row r="7242" spans="1:5">
      <c r="A7242" s="55">
        <v>43371</v>
      </c>
      <c r="B7242">
        <v>12.59</v>
      </c>
      <c r="C7242">
        <v>13.22</v>
      </c>
      <c r="D7242">
        <v>12.09</v>
      </c>
      <c r="E7242">
        <v>12.12</v>
      </c>
    </row>
    <row r="7243" spans="1:5">
      <c r="A7243" s="55">
        <v>43374</v>
      </c>
      <c r="B7243">
        <v>11.99</v>
      </c>
      <c r="C7243">
        <v>12.4</v>
      </c>
      <c r="D7243">
        <v>11.57</v>
      </c>
      <c r="E7243">
        <v>12</v>
      </c>
    </row>
    <row r="7244" spans="1:5">
      <c r="A7244" s="55">
        <v>43375</v>
      </c>
      <c r="B7244">
        <v>12.47</v>
      </c>
      <c r="C7244">
        <v>12.69</v>
      </c>
      <c r="D7244">
        <v>11.61</v>
      </c>
      <c r="E7244">
        <v>12.05</v>
      </c>
    </row>
    <row r="7245" spans="1:5">
      <c r="A7245" s="55">
        <v>43376</v>
      </c>
      <c r="B7245">
        <v>11.66</v>
      </c>
      <c r="C7245">
        <v>12.14</v>
      </c>
      <c r="D7245">
        <v>11.34</v>
      </c>
      <c r="E7245">
        <v>11.61</v>
      </c>
    </row>
    <row r="7246" spans="1:5">
      <c r="A7246" s="55">
        <v>43377</v>
      </c>
      <c r="B7246">
        <v>12.84</v>
      </c>
      <c r="C7246">
        <v>15.84</v>
      </c>
      <c r="D7246">
        <v>12.42</v>
      </c>
      <c r="E7246">
        <v>14.22</v>
      </c>
    </row>
    <row r="7247" spans="1:5">
      <c r="A7247" s="55">
        <v>43378</v>
      </c>
      <c r="B7247">
        <v>14.29</v>
      </c>
      <c r="C7247">
        <v>17.36</v>
      </c>
      <c r="D7247">
        <v>11.72</v>
      </c>
      <c r="E7247">
        <v>14.82</v>
      </c>
    </row>
    <row r="7248" spans="1:5">
      <c r="A7248" s="55">
        <v>43381</v>
      </c>
      <c r="B7248">
        <v>16.05</v>
      </c>
      <c r="C7248">
        <v>18.38</v>
      </c>
      <c r="D7248">
        <v>15.69</v>
      </c>
      <c r="E7248">
        <v>15.69</v>
      </c>
    </row>
    <row r="7249" spans="1:5">
      <c r="A7249" s="55">
        <v>43382</v>
      </c>
      <c r="B7249">
        <v>16.12</v>
      </c>
      <c r="C7249">
        <v>17.489999999999998</v>
      </c>
      <c r="D7249">
        <v>15.27</v>
      </c>
      <c r="E7249">
        <v>15.95</v>
      </c>
    </row>
    <row r="7250" spans="1:5">
      <c r="A7250" s="55">
        <v>43383</v>
      </c>
      <c r="B7250">
        <v>16.03</v>
      </c>
      <c r="C7250">
        <v>22.96</v>
      </c>
      <c r="D7250">
        <v>15.83</v>
      </c>
      <c r="E7250">
        <v>22.96</v>
      </c>
    </row>
    <row r="7251" spans="1:5">
      <c r="A7251" s="55">
        <v>43384</v>
      </c>
      <c r="B7251">
        <v>23.07</v>
      </c>
      <c r="C7251">
        <v>28.84</v>
      </c>
      <c r="D7251">
        <v>20.65</v>
      </c>
      <c r="E7251">
        <v>24.98</v>
      </c>
    </row>
    <row r="7252" spans="1:5">
      <c r="A7252" s="55">
        <v>43385</v>
      </c>
      <c r="B7252">
        <v>21.63</v>
      </c>
      <c r="C7252">
        <v>26.8</v>
      </c>
      <c r="D7252">
        <v>20.88</v>
      </c>
      <c r="E7252">
        <v>21.31</v>
      </c>
    </row>
    <row r="7253" spans="1:5">
      <c r="A7253" s="55">
        <v>43388</v>
      </c>
      <c r="B7253">
        <v>21.97</v>
      </c>
      <c r="C7253">
        <v>22.89</v>
      </c>
      <c r="D7253">
        <v>19.47</v>
      </c>
      <c r="E7253">
        <v>21.3</v>
      </c>
    </row>
    <row r="7254" spans="1:5">
      <c r="A7254" s="55">
        <v>43389</v>
      </c>
      <c r="B7254">
        <v>20.28</v>
      </c>
      <c r="C7254">
        <v>20.56</v>
      </c>
      <c r="D7254">
        <v>17.55</v>
      </c>
      <c r="E7254">
        <v>17.62</v>
      </c>
    </row>
    <row r="7255" spans="1:5">
      <c r="A7255" s="55">
        <v>43390</v>
      </c>
      <c r="B7255">
        <v>17.059999999999999</v>
      </c>
      <c r="C7255">
        <v>19.55</v>
      </c>
      <c r="D7255">
        <v>17.059999999999999</v>
      </c>
      <c r="E7255">
        <v>17.399999999999999</v>
      </c>
    </row>
    <row r="7256" spans="1:5">
      <c r="A7256" s="55">
        <v>43391</v>
      </c>
      <c r="B7256">
        <v>18.02</v>
      </c>
      <c r="C7256">
        <v>21.57</v>
      </c>
      <c r="D7256">
        <v>17.510000000000002</v>
      </c>
      <c r="E7256">
        <v>20.059999999999999</v>
      </c>
    </row>
    <row r="7257" spans="1:5">
      <c r="A7257" s="55">
        <v>43392</v>
      </c>
      <c r="B7257">
        <v>19.239999999999998</v>
      </c>
      <c r="C7257">
        <v>21.08</v>
      </c>
      <c r="D7257">
        <v>18.39</v>
      </c>
      <c r="E7257">
        <v>19.89</v>
      </c>
    </row>
    <row r="7258" spans="1:5">
      <c r="A7258" s="55">
        <v>43395</v>
      </c>
      <c r="B7258">
        <v>19.38</v>
      </c>
      <c r="C7258">
        <v>20.89</v>
      </c>
      <c r="D7258">
        <v>18.82</v>
      </c>
      <c r="E7258">
        <v>19.64</v>
      </c>
    </row>
    <row r="7259" spans="1:5">
      <c r="A7259" s="55">
        <v>43396</v>
      </c>
      <c r="B7259">
        <v>22.18</v>
      </c>
      <c r="C7259">
        <v>24.66</v>
      </c>
      <c r="D7259">
        <v>20.18</v>
      </c>
      <c r="E7259">
        <v>20.71</v>
      </c>
    </row>
    <row r="7260" spans="1:5">
      <c r="A7260" s="55">
        <v>43397</v>
      </c>
      <c r="B7260">
        <v>21.6</v>
      </c>
      <c r="C7260">
        <v>26.38</v>
      </c>
      <c r="D7260">
        <v>20.399999999999999</v>
      </c>
      <c r="E7260">
        <v>25.23</v>
      </c>
    </row>
    <row r="7261" spans="1:5">
      <c r="A7261" s="55">
        <v>43398</v>
      </c>
      <c r="B7261">
        <v>24.78</v>
      </c>
      <c r="C7261">
        <v>24.78</v>
      </c>
      <c r="D7261">
        <v>22.06</v>
      </c>
      <c r="E7261">
        <v>24.22</v>
      </c>
    </row>
    <row r="7262" spans="1:5">
      <c r="A7262" s="55">
        <v>43399</v>
      </c>
      <c r="B7262">
        <v>24.51</v>
      </c>
      <c r="C7262">
        <v>27.52</v>
      </c>
      <c r="D7262">
        <v>23.33</v>
      </c>
      <c r="E7262">
        <v>24.16</v>
      </c>
    </row>
    <row r="7263" spans="1:5">
      <c r="A7263" s="55">
        <v>43402</v>
      </c>
      <c r="B7263">
        <v>24.48</v>
      </c>
      <c r="C7263">
        <v>27.86</v>
      </c>
      <c r="D7263">
        <v>22.01</v>
      </c>
      <c r="E7263">
        <v>24.7</v>
      </c>
    </row>
    <row r="7264" spans="1:5">
      <c r="A7264" s="55">
        <v>43403</v>
      </c>
      <c r="B7264">
        <v>23.94</v>
      </c>
      <c r="C7264">
        <v>25.55</v>
      </c>
      <c r="D7264">
        <v>23.11</v>
      </c>
      <c r="E7264">
        <v>23.35</v>
      </c>
    </row>
    <row r="7265" spans="1:5">
      <c r="A7265" s="55">
        <v>43404</v>
      </c>
      <c r="B7265">
        <v>22.72</v>
      </c>
      <c r="C7265">
        <v>22.8</v>
      </c>
      <c r="D7265">
        <v>20.39</v>
      </c>
      <c r="E7265">
        <v>21.23</v>
      </c>
    </row>
    <row r="7266" spans="1:5">
      <c r="A7266" s="55">
        <v>43405</v>
      </c>
      <c r="B7266">
        <v>20.96</v>
      </c>
      <c r="C7266">
        <v>21.21</v>
      </c>
      <c r="D7266">
        <v>19.03</v>
      </c>
      <c r="E7266">
        <v>19.34</v>
      </c>
    </row>
    <row r="7267" spans="1:5">
      <c r="A7267" s="55">
        <v>43406</v>
      </c>
      <c r="B7267">
        <v>18.52</v>
      </c>
      <c r="C7267">
        <v>21.61</v>
      </c>
      <c r="D7267">
        <v>18.05</v>
      </c>
      <c r="E7267">
        <v>19.510000000000002</v>
      </c>
    </row>
    <row r="7268" spans="1:5">
      <c r="A7268" s="55">
        <v>43409</v>
      </c>
      <c r="B7268">
        <v>20.58</v>
      </c>
      <c r="C7268">
        <v>20.87</v>
      </c>
      <c r="D7268">
        <v>19.64</v>
      </c>
      <c r="E7268">
        <v>19.96</v>
      </c>
    </row>
    <row r="7269" spans="1:5">
      <c r="A7269" s="55">
        <v>43410</v>
      </c>
      <c r="B7269">
        <v>19.84</v>
      </c>
      <c r="C7269">
        <v>20.6</v>
      </c>
      <c r="D7269">
        <v>19.690000000000001</v>
      </c>
      <c r="E7269">
        <v>19.91</v>
      </c>
    </row>
    <row r="7270" spans="1:5">
      <c r="A7270" s="55">
        <v>43411</v>
      </c>
      <c r="B7270">
        <v>18.03</v>
      </c>
      <c r="C7270">
        <v>18.05</v>
      </c>
      <c r="D7270">
        <v>16.329999999999998</v>
      </c>
      <c r="E7270">
        <v>16.36</v>
      </c>
    </row>
    <row r="7271" spans="1:5">
      <c r="A7271" s="55">
        <v>43412</v>
      </c>
      <c r="B7271">
        <v>16.18</v>
      </c>
      <c r="C7271">
        <v>17.2</v>
      </c>
      <c r="D7271">
        <v>16.09</v>
      </c>
      <c r="E7271">
        <v>16.72</v>
      </c>
    </row>
    <row r="7272" spans="1:5">
      <c r="A7272" s="55">
        <v>43413</v>
      </c>
      <c r="B7272">
        <v>16.87</v>
      </c>
      <c r="C7272">
        <v>18.41</v>
      </c>
      <c r="D7272">
        <v>16.84</v>
      </c>
      <c r="E7272">
        <v>17.36</v>
      </c>
    </row>
    <row r="7273" spans="1:5">
      <c r="A7273" s="55">
        <v>43416</v>
      </c>
      <c r="B7273">
        <v>17.260000000000002</v>
      </c>
      <c r="C7273">
        <v>20.71</v>
      </c>
      <c r="D7273">
        <v>17.25</v>
      </c>
      <c r="E7273">
        <v>20.45</v>
      </c>
    </row>
    <row r="7274" spans="1:5">
      <c r="A7274" s="55">
        <v>43417</v>
      </c>
      <c r="B7274">
        <v>19.45</v>
      </c>
      <c r="C7274">
        <v>21.25</v>
      </c>
      <c r="D7274">
        <v>19.11</v>
      </c>
      <c r="E7274">
        <v>20.02</v>
      </c>
    </row>
    <row r="7275" spans="1:5">
      <c r="A7275" s="55">
        <v>43418</v>
      </c>
      <c r="B7275">
        <v>20.52</v>
      </c>
      <c r="C7275">
        <v>22.36</v>
      </c>
      <c r="D7275">
        <v>19.3</v>
      </c>
      <c r="E7275">
        <v>21.25</v>
      </c>
    </row>
    <row r="7276" spans="1:5">
      <c r="A7276" s="55">
        <v>43419</v>
      </c>
      <c r="B7276">
        <v>20.41</v>
      </c>
      <c r="C7276">
        <v>22.97</v>
      </c>
      <c r="D7276">
        <v>19.940000000000001</v>
      </c>
      <c r="E7276">
        <v>19.98</v>
      </c>
    </row>
    <row r="7277" spans="1:5">
      <c r="A7277" s="55">
        <v>43420</v>
      </c>
      <c r="B7277">
        <v>20.04</v>
      </c>
      <c r="C7277">
        <v>21.36</v>
      </c>
      <c r="D7277">
        <v>18.100000000000001</v>
      </c>
      <c r="E7277">
        <v>18.14</v>
      </c>
    </row>
    <row r="7278" spans="1:5">
      <c r="A7278" s="55">
        <v>43423</v>
      </c>
      <c r="B7278">
        <v>18.78</v>
      </c>
      <c r="C7278">
        <v>20.99</v>
      </c>
      <c r="D7278">
        <v>18.52</v>
      </c>
      <c r="E7278">
        <v>20.100000000000001</v>
      </c>
    </row>
    <row r="7279" spans="1:5">
      <c r="A7279" s="55">
        <v>43424</v>
      </c>
      <c r="B7279">
        <v>20.76</v>
      </c>
      <c r="C7279">
        <v>23.81</v>
      </c>
      <c r="D7279">
        <v>20.37</v>
      </c>
      <c r="E7279">
        <v>22.48</v>
      </c>
    </row>
    <row r="7280" spans="1:5">
      <c r="A7280" s="55">
        <v>43425</v>
      </c>
      <c r="B7280">
        <v>21.66</v>
      </c>
      <c r="C7280">
        <v>22.31</v>
      </c>
      <c r="D7280">
        <v>20.11</v>
      </c>
      <c r="E7280">
        <v>20.8</v>
      </c>
    </row>
    <row r="7281" spans="1:5">
      <c r="A7281" s="55">
        <v>43427</v>
      </c>
      <c r="B7281">
        <v>21.23</v>
      </c>
      <c r="C7281">
        <v>22.65</v>
      </c>
      <c r="D7281">
        <v>20.65</v>
      </c>
      <c r="E7281">
        <v>21.52</v>
      </c>
    </row>
    <row r="7282" spans="1:5">
      <c r="A7282" s="55">
        <v>43430</v>
      </c>
      <c r="B7282">
        <v>20.78</v>
      </c>
      <c r="C7282">
        <v>20.8</v>
      </c>
      <c r="D7282">
        <v>18.670000000000002</v>
      </c>
      <c r="E7282">
        <v>18.899999999999999</v>
      </c>
    </row>
    <row r="7283" spans="1:5">
      <c r="A7283" s="55">
        <v>43431</v>
      </c>
      <c r="B7283">
        <v>19.41</v>
      </c>
      <c r="C7283">
        <v>19.93</v>
      </c>
      <c r="D7283">
        <v>18.7</v>
      </c>
      <c r="E7283">
        <v>19.02</v>
      </c>
    </row>
    <row r="7284" spans="1:5">
      <c r="A7284" s="55">
        <v>43432</v>
      </c>
      <c r="B7284">
        <v>18.87</v>
      </c>
      <c r="C7284">
        <v>19.38</v>
      </c>
      <c r="D7284">
        <v>18.18</v>
      </c>
      <c r="E7284">
        <v>18.489999999999998</v>
      </c>
    </row>
    <row r="7285" spans="1:5">
      <c r="A7285" s="55">
        <v>43433</v>
      </c>
      <c r="B7285">
        <v>18.649999999999999</v>
      </c>
      <c r="C7285">
        <v>20.48</v>
      </c>
      <c r="D7285">
        <v>18.59</v>
      </c>
      <c r="E7285">
        <v>18.79</v>
      </c>
    </row>
    <row r="7286" spans="1:5">
      <c r="A7286" s="55">
        <v>43434</v>
      </c>
      <c r="B7286">
        <v>19.18</v>
      </c>
      <c r="C7286">
        <v>19.91</v>
      </c>
      <c r="D7286">
        <v>18.03</v>
      </c>
      <c r="E7286">
        <v>18.07</v>
      </c>
    </row>
    <row r="7287" spans="1:5">
      <c r="A7287" s="55">
        <v>43437</v>
      </c>
      <c r="B7287">
        <v>16.04</v>
      </c>
      <c r="C7287">
        <v>17.28</v>
      </c>
      <c r="D7287">
        <v>15.94</v>
      </c>
      <c r="E7287">
        <v>16.440000000000001</v>
      </c>
    </row>
    <row r="7288" spans="1:5">
      <c r="A7288" s="55">
        <v>43438</v>
      </c>
      <c r="B7288">
        <v>16.84</v>
      </c>
      <c r="C7288">
        <v>21.94</v>
      </c>
      <c r="D7288">
        <v>16.260000000000002</v>
      </c>
      <c r="E7288">
        <v>20.74</v>
      </c>
    </row>
    <row r="7289" spans="1:5">
      <c r="A7289" s="55">
        <v>43440</v>
      </c>
      <c r="B7289">
        <v>23.53</v>
      </c>
      <c r="C7289">
        <v>25.94</v>
      </c>
      <c r="D7289">
        <v>20.94</v>
      </c>
      <c r="E7289">
        <v>21.19</v>
      </c>
    </row>
    <row r="7290" spans="1:5">
      <c r="A7290" s="55">
        <v>43441</v>
      </c>
      <c r="B7290">
        <v>22.42</v>
      </c>
      <c r="C7290">
        <v>24.71</v>
      </c>
      <c r="D7290">
        <v>19.899999999999999</v>
      </c>
      <c r="E7290">
        <v>23.23</v>
      </c>
    </row>
    <row r="7291" spans="1:5">
      <c r="A7291" s="55">
        <v>43444</v>
      </c>
      <c r="B7291">
        <v>23.95</v>
      </c>
      <c r="C7291">
        <v>25.94</v>
      </c>
      <c r="D7291">
        <v>22.5</v>
      </c>
      <c r="E7291">
        <v>22.64</v>
      </c>
    </row>
    <row r="7292" spans="1:5">
      <c r="A7292" s="55">
        <v>43445</v>
      </c>
      <c r="B7292">
        <v>22.96</v>
      </c>
      <c r="C7292">
        <v>23.6</v>
      </c>
      <c r="D7292">
        <v>21.39</v>
      </c>
      <c r="E7292">
        <v>21.76</v>
      </c>
    </row>
    <row r="7293" spans="1:5">
      <c r="A7293" s="55">
        <v>43446</v>
      </c>
      <c r="B7293">
        <v>21.91</v>
      </c>
      <c r="C7293">
        <v>21.91</v>
      </c>
      <c r="D7293">
        <v>20.5</v>
      </c>
      <c r="E7293">
        <v>21.46</v>
      </c>
    </row>
    <row r="7294" spans="1:5">
      <c r="A7294" s="55">
        <v>43447</v>
      </c>
      <c r="B7294">
        <v>21</v>
      </c>
      <c r="C7294">
        <v>21.57</v>
      </c>
      <c r="D7294">
        <v>20.34</v>
      </c>
      <c r="E7294">
        <v>20.65</v>
      </c>
    </row>
    <row r="7295" spans="1:5">
      <c r="A7295" s="55">
        <v>43448</v>
      </c>
      <c r="B7295">
        <v>21.57</v>
      </c>
      <c r="C7295">
        <v>22.47</v>
      </c>
      <c r="D7295">
        <v>20.95</v>
      </c>
      <c r="E7295">
        <v>21.63</v>
      </c>
    </row>
    <row r="7296" spans="1:5">
      <c r="A7296" s="55">
        <v>43451</v>
      </c>
      <c r="B7296">
        <v>22.36</v>
      </c>
      <c r="C7296">
        <v>25.88</v>
      </c>
      <c r="D7296">
        <v>21.97</v>
      </c>
      <c r="E7296">
        <v>24.52</v>
      </c>
    </row>
    <row r="7297" spans="1:5">
      <c r="A7297" s="55">
        <v>43452</v>
      </c>
      <c r="B7297">
        <v>24.68</v>
      </c>
      <c r="C7297">
        <v>26.14</v>
      </c>
      <c r="D7297">
        <v>23.64</v>
      </c>
      <c r="E7297">
        <v>25.58</v>
      </c>
    </row>
    <row r="7298" spans="1:5">
      <c r="A7298" s="55">
        <v>43453</v>
      </c>
      <c r="B7298">
        <v>25.15</v>
      </c>
      <c r="C7298">
        <v>26.64</v>
      </c>
      <c r="D7298">
        <v>22.5</v>
      </c>
      <c r="E7298">
        <v>25.58</v>
      </c>
    </row>
    <row r="7299" spans="1:5">
      <c r="A7299" s="55">
        <v>43454</v>
      </c>
      <c r="B7299">
        <v>26.09</v>
      </c>
      <c r="C7299">
        <v>30.3</v>
      </c>
      <c r="D7299">
        <v>24.68</v>
      </c>
      <c r="E7299">
        <v>28.38</v>
      </c>
    </row>
    <row r="7300" spans="1:5">
      <c r="A7300" s="55">
        <v>43455</v>
      </c>
      <c r="B7300">
        <v>28.24</v>
      </c>
      <c r="C7300">
        <v>31.35</v>
      </c>
      <c r="D7300">
        <v>25.71</v>
      </c>
      <c r="E7300">
        <v>30.11</v>
      </c>
    </row>
    <row r="7301" spans="1:5">
      <c r="A7301" s="55">
        <v>43458</v>
      </c>
      <c r="B7301">
        <v>29.29</v>
      </c>
      <c r="C7301">
        <v>36.1</v>
      </c>
      <c r="D7301">
        <v>29.16</v>
      </c>
      <c r="E7301">
        <v>36.07</v>
      </c>
    </row>
    <row r="7302" spans="1:5">
      <c r="A7302" s="55">
        <v>43460</v>
      </c>
      <c r="B7302">
        <v>35.5</v>
      </c>
      <c r="C7302">
        <v>36.200000000000003</v>
      </c>
      <c r="D7302">
        <v>29.59</v>
      </c>
      <c r="E7302">
        <v>30.41</v>
      </c>
    </row>
    <row r="7303" spans="1:5">
      <c r="A7303" s="55">
        <v>43461</v>
      </c>
      <c r="B7303">
        <v>31.2</v>
      </c>
      <c r="C7303">
        <v>33.799999999999997</v>
      </c>
      <c r="D7303">
        <v>29.66</v>
      </c>
      <c r="E7303">
        <v>29.96</v>
      </c>
    </row>
    <row r="7304" spans="1:5">
      <c r="A7304" s="55">
        <v>43462</v>
      </c>
      <c r="B7304">
        <v>29.97</v>
      </c>
      <c r="C7304">
        <v>31.05</v>
      </c>
      <c r="D7304">
        <v>27.43</v>
      </c>
      <c r="E7304">
        <v>28.34</v>
      </c>
    </row>
    <row r="7305" spans="1:5">
      <c r="A7305" s="55">
        <v>43465</v>
      </c>
      <c r="B7305">
        <v>27.59</v>
      </c>
      <c r="C7305">
        <v>27.64</v>
      </c>
      <c r="D7305">
        <v>25.33</v>
      </c>
      <c r="E7305">
        <v>25.42</v>
      </c>
    </row>
    <row r="7306" spans="1:5">
      <c r="A7306" s="55">
        <v>43467</v>
      </c>
      <c r="B7306">
        <v>27.54</v>
      </c>
      <c r="C7306">
        <v>28.53</v>
      </c>
      <c r="D7306">
        <v>23.05</v>
      </c>
      <c r="E7306">
        <v>23.22</v>
      </c>
    </row>
    <row r="7307" spans="1:5">
      <c r="A7307" s="55">
        <v>43468</v>
      </c>
      <c r="B7307">
        <v>25.68</v>
      </c>
      <c r="C7307">
        <v>26.6</v>
      </c>
      <c r="D7307">
        <v>24.05</v>
      </c>
      <c r="E7307">
        <v>25.45</v>
      </c>
    </row>
    <row r="7308" spans="1:5">
      <c r="A7308" s="55">
        <v>43469</v>
      </c>
      <c r="B7308">
        <v>24.36</v>
      </c>
      <c r="C7308">
        <v>24.48</v>
      </c>
      <c r="D7308">
        <v>21.19</v>
      </c>
      <c r="E7308">
        <v>21.38</v>
      </c>
    </row>
    <row r="7309" spans="1:5">
      <c r="A7309" s="55">
        <v>43472</v>
      </c>
      <c r="B7309">
        <v>22.06</v>
      </c>
      <c r="C7309">
        <v>22.71</v>
      </c>
      <c r="D7309">
        <v>20.91</v>
      </c>
      <c r="E7309">
        <v>21.4</v>
      </c>
    </row>
    <row r="7310" spans="1:5">
      <c r="A7310" s="55">
        <v>43473</v>
      </c>
      <c r="B7310">
        <v>20.96</v>
      </c>
      <c r="C7310">
        <v>22.03</v>
      </c>
      <c r="D7310">
        <v>20.09</v>
      </c>
      <c r="E7310">
        <v>20.47</v>
      </c>
    </row>
    <row r="7311" spans="1:5">
      <c r="A7311" s="55">
        <v>43474</v>
      </c>
      <c r="B7311">
        <v>20.440000000000001</v>
      </c>
      <c r="C7311">
        <v>22.8</v>
      </c>
      <c r="D7311">
        <v>19.48</v>
      </c>
      <c r="E7311">
        <v>19.98</v>
      </c>
    </row>
    <row r="7312" spans="1:5">
      <c r="A7312" s="55">
        <v>43475</v>
      </c>
      <c r="B7312">
        <v>20.98</v>
      </c>
      <c r="C7312">
        <v>21.32</v>
      </c>
      <c r="D7312">
        <v>19.29</v>
      </c>
      <c r="E7312">
        <v>19.5</v>
      </c>
    </row>
    <row r="7313" spans="1:5">
      <c r="A7313" s="55">
        <v>43476</v>
      </c>
      <c r="B7313">
        <v>19.68</v>
      </c>
      <c r="C7313">
        <v>20.16</v>
      </c>
      <c r="D7313">
        <v>18.12</v>
      </c>
      <c r="E7313">
        <v>18.190000000000001</v>
      </c>
    </row>
    <row r="7314" spans="1:5">
      <c r="A7314" s="55">
        <v>43479</v>
      </c>
      <c r="B7314">
        <v>19.84</v>
      </c>
      <c r="C7314">
        <v>20.27</v>
      </c>
      <c r="D7314">
        <v>18.7</v>
      </c>
      <c r="E7314">
        <v>19.07</v>
      </c>
    </row>
    <row r="7315" spans="1:5">
      <c r="A7315" s="55">
        <v>43480</v>
      </c>
      <c r="B7315">
        <v>18.53</v>
      </c>
      <c r="C7315">
        <v>19.2</v>
      </c>
      <c r="D7315">
        <v>17.98</v>
      </c>
      <c r="E7315">
        <v>18.600000000000001</v>
      </c>
    </row>
    <row r="7316" spans="1:5">
      <c r="A7316" s="55">
        <v>43481</v>
      </c>
      <c r="B7316">
        <v>18.079999999999998</v>
      </c>
      <c r="C7316">
        <v>19.04</v>
      </c>
      <c r="D7316">
        <v>17.760000000000002</v>
      </c>
      <c r="E7316">
        <v>19.04</v>
      </c>
    </row>
    <row r="7317" spans="1:5">
      <c r="A7317" s="55">
        <v>43482</v>
      </c>
      <c r="B7317">
        <v>19.510000000000002</v>
      </c>
      <c r="C7317">
        <v>19.72</v>
      </c>
      <c r="D7317">
        <v>17.850000000000001</v>
      </c>
      <c r="E7317">
        <v>18.059999999999999</v>
      </c>
    </row>
    <row r="7318" spans="1:5">
      <c r="A7318" s="55">
        <v>43483</v>
      </c>
      <c r="B7318">
        <v>17.8</v>
      </c>
      <c r="C7318">
        <v>18.18</v>
      </c>
      <c r="D7318">
        <v>17.170000000000002</v>
      </c>
      <c r="E7318">
        <v>17.8</v>
      </c>
    </row>
    <row r="7319" spans="1:5">
      <c r="A7319" s="55">
        <v>43487</v>
      </c>
      <c r="B7319">
        <v>18.53</v>
      </c>
      <c r="C7319">
        <v>21.15</v>
      </c>
      <c r="D7319">
        <v>18.2</v>
      </c>
      <c r="E7319">
        <v>20.8</v>
      </c>
    </row>
    <row r="7320" spans="1:5">
      <c r="A7320" s="55">
        <v>43488</v>
      </c>
      <c r="B7320">
        <v>20.85</v>
      </c>
      <c r="C7320">
        <v>22.02</v>
      </c>
      <c r="D7320">
        <v>19.47</v>
      </c>
      <c r="E7320">
        <v>19.52</v>
      </c>
    </row>
    <row r="7321" spans="1:5">
      <c r="A7321" s="55">
        <v>43489</v>
      </c>
      <c r="B7321">
        <v>19.690000000000001</v>
      </c>
      <c r="C7321">
        <v>20.25</v>
      </c>
      <c r="D7321">
        <v>18.63</v>
      </c>
      <c r="E7321">
        <v>18.89</v>
      </c>
    </row>
    <row r="7322" spans="1:5">
      <c r="A7322" s="55">
        <v>43490</v>
      </c>
      <c r="B7322">
        <v>18.43</v>
      </c>
      <c r="C7322">
        <v>18.46</v>
      </c>
      <c r="D7322">
        <v>17.309999999999999</v>
      </c>
      <c r="E7322">
        <v>17.420000000000002</v>
      </c>
    </row>
    <row r="7323" spans="1:5">
      <c r="A7323" s="55">
        <v>43493</v>
      </c>
      <c r="B7323">
        <v>18.559999999999999</v>
      </c>
      <c r="C7323">
        <v>20.420000000000002</v>
      </c>
      <c r="D7323">
        <v>18.420000000000002</v>
      </c>
      <c r="E7323">
        <v>18.87</v>
      </c>
    </row>
    <row r="7324" spans="1:5">
      <c r="A7324" s="55">
        <v>43494</v>
      </c>
      <c r="B7324">
        <v>19.45</v>
      </c>
      <c r="C7324">
        <v>19.93</v>
      </c>
      <c r="D7324">
        <v>18.420000000000002</v>
      </c>
      <c r="E7324">
        <v>19.13</v>
      </c>
    </row>
    <row r="7325" spans="1:5">
      <c r="A7325" s="55">
        <v>43495</v>
      </c>
      <c r="B7325">
        <v>19.149999999999999</v>
      </c>
      <c r="C7325">
        <v>19.309999999999999</v>
      </c>
      <c r="D7325">
        <v>17.54</v>
      </c>
      <c r="E7325">
        <v>17.66</v>
      </c>
    </row>
    <row r="7326" spans="1:5">
      <c r="A7326" s="55">
        <v>43496</v>
      </c>
      <c r="B7326">
        <v>17.39</v>
      </c>
      <c r="C7326">
        <v>17.72</v>
      </c>
      <c r="D7326">
        <v>16.54</v>
      </c>
      <c r="E7326">
        <v>16.57</v>
      </c>
    </row>
    <row r="7327" spans="1:5">
      <c r="A7327" s="55">
        <v>43497</v>
      </c>
      <c r="B7327">
        <v>16.63</v>
      </c>
      <c r="C7327">
        <v>16.829999999999998</v>
      </c>
      <c r="D7327">
        <v>16.079999999999998</v>
      </c>
      <c r="E7327">
        <v>16.14</v>
      </c>
    </row>
    <row r="7328" spans="1:5">
      <c r="A7328" s="55">
        <v>43500</v>
      </c>
      <c r="B7328">
        <v>16.72</v>
      </c>
      <c r="C7328">
        <v>16.73</v>
      </c>
      <c r="D7328">
        <v>15.6</v>
      </c>
      <c r="E7328">
        <v>15.73</v>
      </c>
    </row>
    <row r="7329" spans="1:5">
      <c r="A7329" s="55">
        <v>43501</v>
      </c>
      <c r="B7329">
        <v>15.79</v>
      </c>
      <c r="C7329">
        <v>15.94</v>
      </c>
      <c r="D7329">
        <v>15.04</v>
      </c>
      <c r="E7329">
        <v>15.57</v>
      </c>
    </row>
    <row r="7330" spans="1:5">
      <c r="A7330" s="55">
        <v>43502</v>
      </c>
      <c r="B7330">
        <v>15.44</v>
      </c>
      <c r="C7330">
        <v>15.87</v>
      </c>
      <c r="D7330">
        <v>15.09</v>
      </c>
      <c r="E7330">
        <v>15.38</v>
      </c>
    </row>
    <row r="7331" spans="1:5">
      <c r="A7331" s="55">
        <v>43503</v>
      </c>
      <c r="B7331">
        <v>15.66</v>
      </c>
      <c r="C7331">
        <v>17.89</v>
      </c>
      <c r="D7331">
        <v>15.51</v>
      </c>
      <c r="E7331">
        <v>16.37</v>
      </c>
    </row>
    <row r="7332" spans="1:5">
      <c r="A7332" s="55">
        <v>43504</v>
      </c>
      <c r="B7332">
        <v>16.809999999999999</v>
      </c>
      <c r="C7332">
        <v>17.63</v>
      </c>
      <c r="D7332">
        <v>15.62</v>
      </c>
      <c r="E7332">
        <v>15.72</v>
      </c>
    </row>
    <row r="7333" spans="1:5">
      <c r="A7333" s="55">
        <v>43507</v>
      </c>
      <c r="B7333">
        <v>16.170000000000002</v>
      </c>
      <c r="C7333">
        <v>16.5</v>
      </c>
      <c r="D7333">
        <v>15.34</v>
      </c>
      <c r="E7333">
        <v>15.97</v>
      </c>
    </row>
    <row r="7334" spans="1:5">
      <c r="A7334" s="55">
        <v>43508</v>
      </c>
      <c r="B7334">
        <v>15.23</v>
      </c>
      <c r="C7334">
        <v>15.65</v>
      </c>
      <c r="D7334">
        <v>14.95</v>
      </c>
      <c r="E7334">
        <v>15.43</v>
      </c>
    </row>
    <row r="7335" spans="1:5">
      <c r="A7335" s="55">
        <v>43509</v>
      </c>
      <c r="B7335">
        <v>15.46</v>
      </c>
      <c r="C7335">
        <v>15.91</v>
      </c>
      <c r="D7335">
        <v>15</v>
      </c>
      <c r="E7335">
        <v>15.65</v>
      </c>
    </row>
    <row r="7336" spans="1:5">
      <c r="A7336" s="55">
        <v>43510</v>
      </c>
      <c r="B7336">
        <v>15.61</v>
      </c>
      <c r="C7336">
        <v>17.27</v>
      </c>
      <c r="D7336">
        <v>15.3</v>
      </c>
      <c r="E7336">
        <v>16.22</v>
      </c>
    </row>
    <row r="7337" spans="1:5">
      <c r="A7337" s="55">
        <v>43511</v>
      </c>
      <c r="B7337">
        <v>16.82</v>
      </c>
      <c r="C7337">
        <v>16.82</v>
      </c>
      <c r="D7337">
        <v>14.79</v>
      </c>
      <c r="E7337">
        <v>14.91</v>
      </c>
    </row>
    <row r="7338" spans="1:5">
      <c r="A7338" s="55">
        <v>43515</v>
      </c>
      <c r="B7338">
        <v>15.65</v>
      </c>
      <c r="C7338">
        <v>16.16</v>
      </c>
      <c r="D7338">
        <v>14.64</v>
      </c>
      <c r="E7338">
        <v>14.88</v>
      </c>
    </row>
    <row r="7339" spans="1:5">
      <c r="A7339" s="55">
        <v>43516</v>
      </c>
      <c r="B7339">
        <v>14.92</v>
      </c>
      <c r="C7339">
        <v>15.19</v>
      </c>
      <c r="D7339">
        <v>13.99</v>
      </c>
      <c r="E7339">
        <v>14.02</v>
      </c>
    </row>
    <row r="7340" spans="1:5">
      <c r="A7340" s="55">
        <v>43517</v>
      </c>
      <c r="B7340">
        <v>14</v>
      </c>
      <c r="C7340">
        <v>15.17</v>
      </c>
      <c r="D7340">
        <v>13.85</v>
      </c>
      <c r="E7340">
        <v>14.46</v>
      </c>
    </row>
    <row r="7341" spans="1:5">
      <c r="A7341" s="55">
        <v>43518</v>
      </c>
      <c r="B7341">
        <v>14.46</v>
      </c>
      <c r="C7341">
        <v>14.47</v>
      </c>
      <c r="D7341">
        <v>13.51</v>
      </c>
      <c r="E7341">
        <v>13.51</v>
      </c>
    </row>
    <row r="7342" spans="1:5">
      <c r="A7342" s="55">
        <v>43521</v>
      </c>
      <c r="B7342">
        <v>13.91</v>
      </c>
      <c r="C7342">
        <v>14.9</v>
      </c>
      <c r="D7342">
        <v>13.44</v>
      </c>
      <c r="E7342">
        <v>14.85</v>
      </c>
    </row>
    <row r="7343" spans="1:5">
      <c r="A7343" s="55">
        <v>43522</v>
      </c>
      <c r="B7343">
        <v>15.16</v>
      </c>
      <c r="C7343">
        <v>15.28</v>
      </c>
      <c r="D7343">
        <v>14.52</v>
      </c>
      <c r="E7343">
        <v>15.17</v>
      </c>
    </row>
    <row r="7344" spans="1:5">
      <c r="A7344" s="55">
        <v>43523</v>
      </c>
      <c r="B7344">
        <v>15.53</v>
      </c>
      <c r="C7344">
        <v>16.170000000000002</v>
      </c>
      <c r="D7344">
        <v>14.7</v>
      </c>
      <c r="E7344">
        <v>14.7</v>
      </c>
    </row>
    <row r="7345" spans="1:5">
      <c r="A7345" s="55">
        <v>43524</v>
      </c>
      <c r="B7345">
        <v>15.17</v>
      </c>
      <c r="C7345">
        <v>15.24</v>
      </c>
      <c r="D7345">
        <v>14.39</v>
      </c>
      <c r="E7345">
        <v>14.78</v>
      </c>
    </row>
    <row r="7346" spans="1:5">
      <c r="A7346" s="55">
        <v>43525</v>
      </c>
      <c r="B7346">
        <v>14.57</v>
      </c>
      <c r="C7346">
        <v>14.84</v>
      </c>
      <c r="D7346">
        <v>13.41</v>
      </c>
      <c r="E7346">
        <v>13.57</v>
      </c>
    </row>
    <row r="7347" spans="1:5">
      <c r="A7347" s="55">
        <v>43528</v>
      </c>
      <c r="B7347">
        <v>13.77</v>
      </c>
      <c r="C7347">
        <v>16.98</v>
      </c>
      <c r="D7347">
        <v>13.38</v>
      </c>
      <c r="E7347">
        <v>14.63</v>
      </c>
    </row>
    <row r="7348" spans="1:5">
      <c r="A7348" s="55">
        <v>43529</v>
      </c>
      <c r="B7348">
        <v>14.52</v>
      </c>
      <c r="C7348">
        <v>15.39</v>
      </c>
      <c r="D7348">
        <v>14.26</v>
      </c>
      <c r="E7348">
        <v>14.74</v>
      </c>
    </row>
    <row r="7349" spans="1:5">
      <c r="A7349" s="55">
        <v>43530</v>
      </c>
      <c r="B7349">
        <v>14.91</v>
      </c>
      <c r="C7349">
        <v>16.11</v>
      </c>
      <c r="D7349">
        <v>14.74</v>
      </c>
      <c r="E7349">
        <v>15.74</v>
      </c>
    </row>
    <row r="7350" spans="1:5">
      <c r="A7350" s="55">
        <v>43531</v>
      </c>
      <c r="B7350">
        <v>16.329999999999998</v>
      </c>
      <c r="C7350">
        <v>17.809999999999999</v>
      </c>
      <c r="D7350">
        <v>15.54</v>
      </c>
      <c r="E7350">
        <v>16.59</v>
      </c>
    </row>
    <row r="7351" spans="1:5">
      <c r="A7351" s="55">
        <v>43532</v>
      </c>
      <c r="B7351">
        <v>17.38</v>
      </c>
      <c r="C7351">
        <v>18.329999999999998</v>
      </c>
      <c r="D7351">
        <v>16.02</v>
      </c>
      <c r="E7351">
        <v>16.05</v>
      </c>
    </row>
    <row r="7352" spans="1:5">
      <c r="A7352" s="55">
        <v>43535</v>
      </c>
      <c r="B7352">
        <v>16.28</v>
      </c>
      <c r="C7352">
        <v>16.43</v>
      </c>
      <c r="D7352">
        <v>14.33</v>
      </c>
      <c r="E7352">
        <v>14.33</v>
      </c>
    </row>
    <row r="7353" spans="1:5">
      <c r="A7353" s="55">
        <v>43536</v>
      </c>
      <c r="B7353">
        <v>13.97</v>
      </c>
      <c r="C7353">
        <v>14.7</v>
      </c>
      <c r="D7353">
        <v>13.61</v>
      </c>
      <c r="E7353">
        <v>13.77</v>
      </c>
    </row>
    <row r="7354" spans="1:5">
      <c r="A7354" s="55">
        <v>43537</v>
      </c>
      <c r="B7354">
        <v>14</v>
      </c>
      <c r="C7354">
        <v>14.05</v>
      </c>
      <c r="D7354">
        <v>13.25</v>
      </c>
      <c r="E7354">
        <v>13.41</v>
      </c>
    </row>
    <row r="7355" spans="1:5">
      <c r="A7355" s="55">
        <v>43538</v>
      </c>
      <c r="B7355">
        <v>13.35</v>
      </c>
      <c r="C7355">
        <v>13.84</v>
      </c>
      <c r="D7355">
        <v>13.16</v>
      </c>
      <c r="E7355">
        <v>13.5</v>
      </c>
    </row>
    <row r="7356" spans="1:5">
      <c r="A7356" s="55">
        <v>43539</v>
      </c>
      <c r="B7356">
        <v>13.21</v>
      </c>
      <c r="C7356">
        <v>13.28</v>
      </c>
      <c r="D7356">
        <v>12.5</v>
      </c>
      <c r="E7356">
        <v>12.88</v>
      </c>
    </row>
    <row r="7357" spans="1:5">
      <c r="A7357" s="55">
        <v>43542</v>
      </c>
      <c r="B7357">
        <v>13.13</v>
      </c>
      <c r="C7357">
        <v>13.8</v>
      </c>
      <c r="D7357">
        <v>13</v>
      </c>
      <c r="E7357">
        <v>13.1</v>
      </c>
    </row>
    <row r="7358" spans="1:5">
      <c r="A7358" s="55">
        <v>43543</v>
      </c>
      <c r="B7358">
        <v>12.89</v>
      </c>
      <c r="C7358">
        <v>13.77</v>
      </c>
      <c r="D7358">
        <v>12.37</v>
      </c>
      <c r="E7358">
        <v>13.56</v>
      </c>
    </row>
    <row r="7359" spans="1:5">
      <c r="A7359" s="55">
        <v>43544</v>
      </c>
      <c r="B7359">
        <v>13.54</v>
      </c>
      <c r="C7359">
        <v>14.3</v>
      </c>
      <c r="D7359">
        <v>13.05</v>
      </c>
      <c r="E7359">
        <v>13.91</v>
      </c>
    </row>
    <row r="7360" spans="1:5">
      <c r="A7360" s="55">
        <v>43545</v>
      </c>
      <c r="B7360">
        <v>14.11</v>
      </c>
      <c r="C7360">
        <v>14.56</v>
      </c>
      <c r="D7360">
        <v>13.26</v>
      </c>
      <c r="E7360">
        <v>13.63</v>
      </c>
    </row>
    <row r="7361" spans="1:5">
      <c r="A7361" s="55">
        <v>43546</v>
      </c>
      <c r="B7361">
        <v>13.77</v>
      </c>
      <c r="C7361">
        <v>17.52</v>
      </c>
      <c r="D7361">
        <v>13.62</v>
      </c>
      <c r="E7361">
        <v>16.48</v>
      </c>
    </row>
    <row r="7362" spans="1:5">
      <c r="A7362" s="55">
        <v>43549</v>
      </c>
      <c r="B7362">
        <v>17.760000000000002</v>
      </c>
      <c r="C7362">
        <v>17.850000000000001</v>
      </c>
      <c r="D7362">
        <v>16.260000000000002</v>
      </c>
      <c r="E7362">
        <v>16.329999999999998</v>
      </c>
    </row>
    <row r="7363" spans="1:5">
      <c r="A7363" s="55">
        <v>43550</v>
      </c>
      <c r="B7363">
        <v>16.22</v>
      </c>
      <c r="C7363">
        <v>16.3</v>
      </c>
      <c r="D7363">
        <v>14.67</v>
      </c>
      <c r="E7363">
        <v>14.68</v>
      </c>
    </row>
    <row r="7364" spans="1:5">
      <c r="A7364" s="55">
        <v>43551</v>
      </c>
      <c r="B7364">
        <v>14.52</v>
      </c>
      <c r="C7364">
        <v>16.71</v>
      </c>
      <c r="D7364">
        <v>14.51</v>
      </c>
      <c r="E7364">
        <v>15.15</v>
      </c>
    </row>
    <row r="7365" spans="1:5">
      <c r="A7365" s="55">
        <v>43552</v>
      </c>
      <c r="B7365">
        <v>15.38</v>
      </c>
      <c r="C7365">
        <v>15.62</v>
      </c>
      <c r="D7365">
        <v>14.41</v>
      </c>
      <c r="E7365">
        <v>14.43</v>
      </c>
    </row>
    <row r="7366" spans="1:5">
      <c r="A7366" s="55">
        <v>43553</v>
      </c>
      <c r="B7366">
        <v>14.19</v>
      </c>
      <c r="C7366">
        <v>14.43</v>
      </c>
      <c r="D7366">
        <v>13.64</v>
      </c>
      <c r="E7366">
        <v>13.71</v>
      </c>
    </row>
    <row r="7367" spans="1:5">
      <c r="A7367" s="55">
        <v>43556</v>
      </c>
      <c r="B7367">
        <v>13.9</v>
      </c>
      <c r="C7367">
        <v>14.01</v>
      </c>
      <c r="D7367">
        <v>13.32</v>
      </c>
      <c r="E7367">
        <v>13.4</v>
      </c>
    </row>
    <row r="7368" spans="1:5">
      <c r="A7368" s="55">
        <v>43557</v>
      </c>
      <c r="B7368">
        <v>13.62</v>
      </c>
      <c r="C7368">
        <v>13.68</v>
      </c>
      <c r="D7368">
        <v>13.13</v>
      </c>
      <c r="E7368">
        <v>13.36</v>
      </c>
    </row>
    <row r="7369" spans="1:5">
      <c r="A7369" s="55">
        <v>43558</v>
      </c>
      <c r="B7369">
        <v>13.06</v>
      </c>
      <c r="C7369">
        <v>14.27</v>
      </c>
      <c r="D7369">
        <v>12.85</v>
      </c>
      <c r="E7369">
        <v>13.74</v>
      </c>
    </row>
    <row r="7370" spans="1:5">
      <c r="A7370" s="55">
        <v>43559</v>
      </c>
      <c r="B7370">
        <v>13.84</v>
      </c>
      <c r="C7370">
        <v>14.03</v>
      </c>
      <c r="D7370">
        <v>13.4</v>
      </c>
      <c r="E7370">
        <v>13.58</v>
      </c>
    </row>
    <row r="7371" spans="1:5">
      <c r="A7371" s="55">
        <v>43560</v>
      </c>
      <c r="B7371">
        <v>13.46</v>
      </c>
      <c r="C7371">
        <v>13.47</v>
      </c>
      <c r="D7371">
        <v>12.17</v>
      </c>
      <c r="E7371">
        <v>12.82</v>
      </c>
    </row>
    <row r="7372" spans="1:5">
      <c r="A7372" s="55">
        <v>43563</v>
      </c>
      <c r="B7372">
        <v>13.55</v>
      </c>
      <c r="C7372">
        <v>13.77</v>
      </c>
      <c r="D7372">
        <v>13.1</v>
      </c>
      <c r="E7372">
        <v>13.18</v>
      </c>
    </row>
    <row r="7373" spans="1:5">
      <c r="A7373" s="55">
        <v>43564</v>
      </c>
      <c r="B7373">
        <v>13.46</v>
      </c>
      <c r="C7373">
        <v>14.39</v>
      </c>
      <c r="D7373">
        <v>13.31</v>
      </c>
      <c r="E7373">
        <v>14.28</v>
      </c>
    </row>
    <row r="7374" spans="1:5">
      <c r="A7374" s="55">
        <v>43565</v>
      </c>
      <c r="B7374">
        <v>14.09</v>
      </c>
      <c r="C7374">
        <v>14.29</v>
      </c>
      <c r="D7374">
        <v>13.27</v>
      </c>
      <c r="E7374">
        <v>13.3</v>
      </c>
    </row>
    <row r="7375" spans="1:5">
      <c r="A7375" s="55">
        <v>43566</v>
      </c>
      <c r="B7375">
        <v>13.37</v>
      </c>
      <c r="C7375">
        <v>13.58</v>
      </c>
      <c r="D7375">
        <v>12.91</v>
      </c>
      <c r="E7375">
        <v>13.02</v>
      </c>
    </row>
    <row r="7376" spans="1:5">
      <c r="A7376" s="55">
        <v>43567</v>
      </c>
      <c r="B7376">
        <v>12.96</v>
      </c>
      <c r="C7376">
        <v>12.96</v>
      </c>
      <c r="D7376">
        <v>11.95</v>
      </c>
      <c r="E7376">
        <v>12.01</v>
      </c>
    </row>
    <row r="7377" spans="1:5">
      <c r="A7377" s="55">
        <v>43570</v>
      </c>
      <c r="B7377">
        <v>12.46</v>
      </c>
      <c r="C7377">
        <v>13.14</v>
      </c>
      <c r="D7377">
        <v>12.24</v>
      </c>
      <c r="E7377">
        <v>12.32</v>
      </c>
    </row>
    <row r="7378" spans="1:5">
      <c r="A7378" s="55">
        <v>43571</v>
      </c>
      <c r="B7378">
        <v>12.26</v>
      </c>
      <c r="C7378">
        <v>12.47</v>
      </c>
      <c r="D7378">
        <v>11.85</v>
      </c>
      <c r="E7378">
        <v>12.18</v>
      </c>
    </row>
    <row r="7379" spans="1:5">
      <c r="A7379" s="55">
        <v>43572</v>
      </c>
      <c r="B7379">
        <v>12.12</v>
      </c>
      <c r="C7379">
        <v>13.02</v>
      </c>
      <c r="D7379">
        <v>11.03</v>
      </c>
      <c r="E7379">
        <v>12.6</v>
      </c>
    </row>
    <row r="7380" spans="1:5">
      <c r="A7380" s="55">
        <v>43573</v>
      </c>
      <c r="B7380">
        <v>12.8</v>
      </c>
      <c r="C7380">
        <v>13.12</v>
      </c>
      <c r="D7380">
        <v>12.02</v>
      </c>
      <c r="E7380">
        <v>12.09</v>
      </c>
    </row>
    <row r="7381" spans="1:5">
      <c r="A7381" s="55">
        <v>43577</v>
      </c>
      <c r="B7381">
        <v>13.21</v>
      </c>
      <c r="C7381">
        <v>13.36</v>
      </c>
      <c r="D7381">
        <v>12.38</v>
      </c>
      <c r="E7381">
        <v>12.42</v>
      </c>
    </row>
    <row r="7382" spans="1:5">
      <c r="A7382" s="55">
        <v>43578</v>
      </c>
      <c r="B7382">
        <v>12.66</v>
      </c>
      <c r="C7382">
        <v>12.69</v>
      </c>
      <c r="D7382">
        <v>12.08</v>
      </c>
      <c r="E7382">
        <v>12.28</v>
      </c>
    </row>
    <row r="7383" spans="1:5">
      <c r="A7383" s="55">
        <v>43579</v>
      </c>
      <c r="B7383">
        <v>12.53</v>
      </c>
      <c r="C7383">
        <v>13.23</v>
      </c>
      <c r="D7383">
        <v>12.26</v>
      </c>
      <c r="E7383">
        <v>13.14</v>
      </c>
    </row>
    <row r="7384" spans="1:5">
      <c r="A7384" s="55">
        <v>43580</v>
      </c>
      <c r="B7384">
        <v>13.29</v>
      </c>
      <c r="C7384">
        <v>14.3</v>
      </c>
      <c r="D7384">
        <v>12.81</v>
      </c>
      <c r="E7384">
        <v>13.25</v>
      </c>
    </row>
    <row r="7385" spans="1:5">
      <c r="A7385" s="55">
        <v>43581</v>
      </c>
      <c r="B7385">
        <v>13.44</v>
      </c>
      <c r="C7385">
        <v>13.62</v>
      </c>
      <c r="D7385">
        <v>12.49</v>
      </c>
      <c r="E7385">
        <v>12.73</v>
      </c>
    </row>
    <row r="7386" spans="1:5">
      <c r="A7386" s="55">
        <v>43584</v>
      </c>
      <c r="B7386">
        <v>13.04</v>
      </c>
      <c r="C7386">
        <v>13.27</v>
      </c>
      <c r="D7386">
        <v>12.65</v>
      </c>
      <c r="E7386">
        <v>13.11</v>
      </c>
    </row>
    <row r="7387" spans="1:5">
      <c r="A7387" s="55">
        <v>43585</v>
      </c>
      <c r="B7387">
        <v>13.11</v>
      </c>
      <c r="C7387">
        <v>14.05</v>
      </c>
      <c r="D7387">
        <v>12.88</v>
      </c>
      <c r="E7387">
        <v>13.12</v>
      </c>
    </row>
    <row r="7388" spans="1:5">
      <c r="A7388" s="55">
        <v>43586</v>
      </c>
      <c r="B7388">
        <v>12.86</v>
      </c>
      <c r="C7388">
        <v>14.83</v>
      </c>
      <c r="D7388">
        <v>12.74</v>
      </c>
      <c r="E7388">
        <v>14.8</v>
      </c>
    </row>
    <row r="7389" spans="1:5">
      <c r="A7389" s="55">
        <v>43587</v>
      </c>
      <c r="B7389">
        <v>14.35</v>
      </c>
      <c r="C7389">
        <v>15.92</v>
      </c>
      <c r="D7389">
        <v>13.8</v>
      </c>
      <c r="E7389">
        <v>14.42</v>
      </c>
    </row>
    <row r="7390" spans="1:5">
      <c r="A7390" s="55">
        <v>43588</v>
      </c>
      <c r="B7390">
        <v>14.11</v>
      </c>
      <c r="C7390">
        <v>14.15</v>
      </c>
      <c r="D7390">
        <v>12.8</v>
      </c>
      <c r="E7390">
        <v>12.87</v>
      </c>
    </row>
    <row r="7391" spans="1:5">
      <c r="A7391" s="55">
        <v>43591</v>
      </c>
      <c r="B7391">
        <v>12.89</v>
      </c>
      <c r="C7391">
        <v>18.8</v>
      </c>
      <c r="D7391">
        <v>12.89</v>
      </c>
      <c r="E7391">
        <v>15.44</v>
      </c>
    </row>
    <row r="7392" spans="1:5">
      <c r="A7392" s="55">
        <v>43592</v>
      </c>
      <c r="B7392">
        <v>15.9</v>
      </c>
      <c r="C7392">
        <v>21.84</v>
      </c>
      <c r="D7392">
        <v>15.8</v>
      </c>
      <c r="E7392">
        <v>19.32</v>
      </c>
    </row>
    <row r="7393" spans="1:5">
      <c r="A7393" s="55">
        <v>43593</v>
      </c>
      <c r="B7393">
        <v>18.95</v>
      </c>
      <c r="C7393">
        <v>21.74</v>
      </c>
      <c r="D7393">
        <v>18.29</v>
      </c>
      <c r="E7393">
        <v>19.399999999999999</v>
      </c>
    </row>
    <row r="7394" spans="1:5">
      <c r="A7394" s="55">
        <v>43594</v>
      </c>
      <c r="B7394">
        <v>21.4</v>
      </c>
      <c r="C7394">
        <v>23.38</v>
      </c>
      <c r="D7394">
        <v>18.87</v>
      </c>
      <c r="E7394">
        <v>19.100000000000001</v>
      </c>
    </row>
    <row r="7395" spans="1:5">
      <c r="A7395" s="55">
        <v>43595</v>
      </c>
      <c r="B7395">
        <v>18.79</v>
      </c>
      <c r="C7395">
        <v>20.190000000000001</v>
      </c>
      <c r="D7395">
        <v>15.57</v>
      </c>
      <c r="E7395">
        <v>16.04</v>
      </c>
    </row>
    <row r="7396" spans="1:5">
      <c r="A7396" s="55">
        <v>43598</v>
      </c>
      <c r="B7396">
        <v>18.62</v>
      </c>
      <c r="C7396">
        <v>21.32</v>
      </c>
      <c r="D7396">
        <v>18.350000000000001</v>
      </c>
      <c r="E7396">
        <v>20.55</v>
      </c>
    </row>
    <row r="7397" spans="1:5">
      <c r="A7397" s="55">
        <v>43599</v>
      </c>
      <c r="B7397">
        <v>19.399999999999999</v>
      </c>
      <c r="C7397">
        <v>19.649999999999999</v>
      </c>
      <c r="D7397">
        <v>17.45</v>
      </c>
      <c r="E7397">
        <v>18.059999999999999</v>
      </c>
    </row>
    <row r="7398" spans="1:5">
      <c r="A7398" s="55">
        <v>43600</v>
      </c>
      <c r="B7398">
        <v>17.57</v>
      </c>
      <c r="C7398">
        <v>19.149999999999999</v>
      </c>
      <c r="D7398">
        <v>16.41</v>
      </c>
      <c r="E7398">
        <v>16.440000000000001</v>
      </c>
    </row>
    <row r="7399" spans="1:5">
      <c r="A7399" s="55">
        <v>43601</v>
      </c>
      <c r="B7399">
        <v>16.690000000000001</v>
      </c>
      <c r="C7399">
        <v>17.13</v>
      </c>
      <c r="D7399">
        <v>15.16</v>
      </c>
      <c r="E7399">
        <v>15.29</v>
      </c>
    </row>
    <row r="7400" spans="1:5">
      <c r="A7400" s="55">
        <v>43602</v>
      </c>
      <c r="B7400">
        <v>15.89</v>
      </c>
      <c r="C7400">
        <v>16.809999999999999</v>
      </c>
      <c r="D7400">
        <v>14.86</v>
      </c>
      <c r="E7400">
        <v>15.96</v>
      </c>
    </row>
    <row r="7401" spans="1:5">
      <c r="A7401" s="55">
        <v>43605</v>
      </c>
      <c r="B7401">
        <v>15.88</v>
      </c>
      <c r="C7401">
        <v>17.63</v>
      </c>
      <c r="D7401">
        <v>15.46</v>
      </c>
      <c r="E7401">
        <v>16.309999999999999</v>
      </c>
    </row>
    <row r="7402" spans="1:5">
      <c r="A7402" s="55">
        <v>43606</v>
      </c>
      <c r="B7402">
        <v>15.86</v>
      </c>
      <c r="C7402">
        <v>16.22</v>
      </c>
      <c r="D7402">
        <v>14.79</v>
      </c>
      <c r="E7402">
        <v>14.95</v>
      </c>
    </row>
    <row r="7403" spans="1:5">
      <c r="A7403" s="55">
        <v>43607</v>
      </c>
      <c r="B7403">
        <v>15.06</v>
      </c>
      <c r="C7403">
        <v>15.44</v>
      </c>
      <c r="D7403">
        <v>14.42</v>
      </c>
      <c r="E7403">
        <v>14.75</v>
      </c>
    </row>
    <row r="7404" spans="1:5">
      <c r="A7404" s="55">
        <v>43608</v>
      </c>
      <c r="B7404">
        <v>15.93</v>
      </c>
      <c r="C7404">
        <v>18.05</v>
      </c>
      <c r="D7404">
        <v>15.28</v>
      </c>
      <c r="E7404">
        <v>16.920000000000002</v>
      </c>
    </row>
    <row r="7405" spans="1:5">
      <c r="A7405" s="55">
        <v>43609</v>
      </c>
      <c r="B7405">
        <v>16.34</v>
      </c>
      <c r="C7405">
        <v>16.52</v>
      </c>
      <c r="D7405">
        <v>15.52</v>
      </c>
      <c r="E7405">
        <v>15.85</v>
      </c>
    </row>
    <row r="7406" spans="1:5">
      <c r="A7406" s="55">
        <v>43613</v>
      </c>
      <c r="B7406">
        <v>16.55</v>
      </c>
      <c r="C7406">
        <v>17.7</v>
      </c>
      <c r="D7406">
        <v>15.9</v>
      </c>
      <c r="E7406">
        <v>17.5</v>
      </c>
    </row>
    <row r="7407" spans="1:5">
      <c r="A7407" s="55">
        <v>43614</v>
      </c>
      <c r="B7407">
        <v>18.55</v>
      </c>
      <c r="C7407">
        <v>19.04</v>
      </c>
      <c r="D7407">
        <v>17.62</v>
      </c>
      <c r="E7407">
        <v>17.899999999999999</v>
      </c>
    </row>
    <row r="7408" spans="1:5">
      <c r="A7408" s="55">
        <v>43615</v>
      </c>
      <c r="B7408">
        <v>17.47</v>
      </c>
      <c r="C7408">
        <v>18.11</v>
      </c>
      <c r="D7408">
        <v>16.72</v>
      </c>
      <c r="E7408">
        <v>17.3</v>
      </c>
    </row>
    <row r="7409" spans="1:5">
      <c r="A7409" s="55">
        <v>43616</v>
      </c>
      <c r="B7409">
        <v>19.05</v>
      </c>
      <c r="C7409">
        <v>19.72</v>
      </c>
      <c r="D7409">
        <v>18.010000000000002</v>
      </c>
      <c r="E7409">
        <v>18.71</v>
      </c>
    </row>
    <row r="7410" spans="1:5">
      <c r="A7410" s="55">
        <v>43619</v>
      </c>
      <c r="B7410">
        <v>19.41</v>
      </c>
      <c r="C7410">
        <v>19.75</v>
      </c>
      <c r="D7410">
        <v>18.16</v>
      </c>
      <c r="E7410">
        <v>18.86</v>
      </c>
    </row>
    <row r="7411" spans="1:5">
      <c r="A7411" s="55">
        <v>43620</v>
      </c>
      <c r="B7411">
        <v>18.739999999999998</v>
      </c>
      <c r="C7411">
        <v>18.739999999999998</v>
      </c>
      <c r="D7411">
        <v>16.97</v>
      </c>
      <c r="E7411">
        <v>16.97</v>
      </c>
    </row>
    <row r="7412" spans="1:5">
      <c r="A7412" s="55">
        <v>43621</v>
      </c>
      <c r="B7412">
        <v>17.059999999999999</v>
      </c>
      <c r="C7412">
        <v>17.489999999999998</v>
      </c>
      <c r="D7412">
        <v>16.04</v>
      </c>
      <c r="E7412">
        <v>16.09</v>
      </c>
    </row>
    <row r="7413" spans="1:5">
      <c r="A7413" s="55">
        <v>43622</v>
      </c>
      <c r="B7413">
        <v>16.25</v>
      </c>
      <c r="C7413">
        <v>16.54</v>
      </c>
      <c r="D7413">
        <v>15.36</v>
      </c>
      <c r="E7413">
        <v>15.93</v>
      </c>
    </row>
    <row r="7414" spans="1:5">
      <c r="A7414" s="55">
        <v>43623</v>
      </c>
      <c r="B7414">
        <v>15.65</v>
      </c>
      <c r="C7414">
        <v>16.440000000000001</v>
      </c>
      <c r="D7414">
        <v>15.33</v>
      </c>
      <c r="E7414">
        <v>16.3</v>
      </c>
    </row>
    <row r="7415" spans="1:5">
      <c r="A7415" s="55">
        <v>43626</v>
      </c>
      <c r="B7415">
        <v>16.3</v>
      </c>
      <c r="C7415">
        <v>16.47</v>
      </c>
      <c r="D7415">
        <v>15.84</v>
      </c>
      <c r="E7415">
        <v>15.94</v>
      </c>
    </row>
    <row r="7416" spans="1:5">
      <c r="A7416" s="55">
        <v>43627</v>
      </c>
      <c r="B7416">
        <v>15.84</v>
      </c>
      <c r="C7416">
        <v>16.7</v>
      </c>
      <c r="D7416">
        <v>15.5</v>
      </c>
      <c r="E7416">
        <v>15.99</v>
      </c>
    </row>
    <row r="7417" spans="1:5">
      <c r="A7417" s="55">
        <v>43628</v>
      </c>
      <c r="B7417">
        <v>16.260000000000002</v>
      </c>
      <c r="C7417">
        <v>16.43</v>
      </c>
      <c r="D7417">
        <v>15.78</v>
      </c>
      <c r="E7417">
        <v>15.91</v>
      </c>
    </row>
    <row r="7418" spans="1:5">
      <c r="A7418" s="55">
        <v>43629</v>
      </c>
      <c r="B7418">
        <v>16.16</v>
      </c>
      <c r="C7418">
        <v>16.21</v>
      </c>
      <c r="D7418">
        <v>15.61</v>
      </c>
      <c r="E7418">
        <v>15.82</v>
      </c>
    </row>
    <row r="7419" spans="1:5">
      <c r="A7419" s="55">
        <v>43630</v>
      </c>
      <c r="B7419">
        <v>16</v>
      </c>
      <c r="C7419">
        <v>16.399999999999999</v>
      </c>
      <c r="D7419">
        <v>15.21</v>
      </c>
      <c r="E7419">
        <v>15.28</v>
      </c>
    </row>
    <row r="7420" spans="1:5">
      <c r="A7420" s="55">
        <v>43633</v>
      </c>
      <c r="B7420">
        <v>15.65</v>
      </c>
      <c r="C7420">
        <v>15.76</v>
      </c>
      <c r="D7420">
        <v>15.24</v>
      </c>
      <c r="E7420">
        <v>15.35</v>
      </c>
    </row>
    <row r="7421" spans="1:5">
      <c r="A7421" s="55">
        <v>43634</v>
      </c>
      <c r="B7421">
        <v>14.89</v>
      </c>
      <c r="C7421">
        <v>15.54</v>
      </c>
      <c r="D7421">
        <v>14.62</v>
      </c>
      <c r="E7421">
        <v>15.15</v>
      </c>
    </row>
    <row r="7422" spans="1:5">
      <c r="A7422" s="55">
        <v>43635</v>
      </c>
      <c r="B7422">
        <v>15.05</v>
      </c>
      <c r="C7422">
        <v>15.71</v>
      </c>
      <c r="D7422">
        <v>14.15</v>
      </c>
      <c r="E7422">
        <v>14.33</v>
      </c>
    </row>
    <row r="7423" spans="1:5">
      <c r="A7423" s="55">
        <v>43636</v>
      </c>
      <c r="B7423">
        <v>14.04</v>
      </c>
      <c r="C7423">
        <v>16.03</v>
      </c>
      <c r="D7423">
        <v>13.19</v>
      </c>
      <c r="E7423">
        <v>14.75</v>
      </c>
    </row>
    <row r="7424" spans="1:5">
      <c r="A7424" s="55">
        <v>43637</v>
      </c>
      <c r="B7424">
        <v>14.74</v>
      </c>
      <c r="C7424">
        <v>15.48</v>
      </c>
      <c r="D7424">
        <v>14.42</v>
      </c>
      <c r="E7424">
        <v>15.4</v>
      </c>
    </row>
    <row r="7425" spans="1:5">
      <c r="A7425" s="55">
        <v>43640</v>
      </c>
      <c r="B7425">
        <v>15.46</v>
      </c>
      <c r="C7425">
        <v>15.56</v>
      </c>
      <c r="D7425">
        <v>15.23</v>
      </c>
      <c r="E7425">
        <v>15.26</v>
      </c>
    </row>
    <row r="7426" spans="1:5">
      <c r="A7426" s="55">
        <v>43641</v>
      </c>
      <c r="B7426">
        <v>15.43</v>
      </c>
      <c r="C7426">
        <v>16.68</v>
      </c>
      <c r="D7426">
        <v>15.1</v>
      </c>
      <c r="E7426">
        <v>16.28</v>
      </c>
    </row>
    <row r="7427" spans="1:5">
      <c r="A7427" s="55">
        <v>43642</v>
      </c>
      <c r="B7427">
        <v>16.100000000000001</v>
      </c>
      <c r="C7427">
        <v>16.600000000000001</v>
      </c>
      <c r="D7427">
        <v>15.47</v>
      </c>
      <c r="E7427">
        <v>16.21</v>
      </c>
    </row>
    <row r="7428" spans="1:5">
      <c r="A7428" s="55">
        <v>43643</v>
      </c>
      <c r="B7428">
        <v>15.66</v>
      </c>
      <c r="C7428">
        <v>16.399999999999999</v>
      </c>
      <c r="D7428">
        <v>15.66</v>
      </c>
      <c r="E7428">
        <v>15.82</v>
      </c>
    </row>
    <row r="7429" spans="1:5">
      <c r="A7429" s="55">
        <v>43644</v>
      </c>
      <c r="B7429">
        <v>15.7</v>
      </c>
      <c r="C7429">
        <v>16.13</v>
      </c>
      <c r="D7429">
        <v>15.08</v>
      </c>
      <c r="E7429">
        <v>15.08</v>
      </c>
    </row>
    <row r="7430" spans="1:5">
      <c r="A7430" s="55">
        <v>43647</v>
      </c>
      <c r="B7430">
        <v>13.85</v>
      </c>
      <c r="C7430">
        <v>14.64</v>
      </c>
      <c r="D7430">
        <v>13.8</v>
      </c>
      <c r="E7430">
        <v>14.06</v>
      </c>
    </row>
    <row r="7431" spans="1:5">
      <c r="A7431" s="55">
        <v>43648</v>
      </c>
      <c r="B7431">
        <v>14.16</v>
      </c>
      <c r="C7431">
        <v>14.3</v>
      </c>
      <c r="D7431">
        <v>12.9</v>
      </c>
      <c r="E7431">
        <v>12.93</v>
      </c>
    </row>
    <row r="7432" spans="1:5">
      <c r="A7432" s="55">
        <v>43649</v>
      </c>
      <c r="B7432">
        <v>13.18</v>
      </c>
      <c r="C7432">
        <v>13.19</v>
      </c>
      <c r="D7432">
        <v>12.56</v>
      </c>
      <c r="E7432">
        <v>12.57</v>
      </c>
    </row>
    <row r="7433" spans="1:5">
      <c r="A7433" s="55">
        <v>43651</v>
      </c>
      <c r="B7433">
        <v>13</v>
      </c>
      <c r="C7433">
        <v>14.47</v>
      </c>
      <c r="D7433">
        <v>12.04</v>
      </c>
      <c r="E7433">
        <v>13.28</v>
      </c>
    </row>
    <row r="7434" spans="1:5">
      <c r="A7434" s="55">
        <v>43654</v>
      </c>
      <c r="B7434">
        <v>13.73</v>
      </c>
      <c r="C7434">
        <v>14.44</v>
      </c>
      <c r="D7434">
        <v>13.64</v>
      </c>
      <c r="E7434">
        <v>13.96</v>
      </c>
    </row>
    <row r="7435" spans="1:5">
      <c r="A7435" s="55">
        <v>43655</v>
      </c>
      <c r="B7435">
        <v>14.47</v>
      </c>
      <c r="C7435">
        <v>14.71</v>
      </c>
      <c r="D7435">
        <v>13.99</v>
      </c>
      <c r="E7435">
        <v>14.09</v>
      </c>
    </row>
    <row r="7436" spans="1:5">
      <c r="A7436" s="55">
        <v>43656</v>
      </c>
      <c r="B7436">
        <v>14.38</v>
      </c>
      <c r="C7436">
        <v>14.69</v>
      </c>
      <c r="D7436">
        <v>12.98</v>
      </c>
      <c r="E7436">
        <v>13.03</v>
      </c>
    </row>
    <row r="7437" spans="1:5">
      <c r="A7437" s="55">
        <v>43657</v>
      </c>
      <c r="B7437">
        <v>13.01</v>
      </c>
      <c r="C7437">
        <v>13.33</v>
      </c>
      <c r="D7437">
        <v>12.39</v>
      </c>
      <c r="E7437">
        <v>12.93</v>
      </c>
    </row>
    <row r="7438" spans="1:5">
      <c r="A7438" s="55">
        <v>43658</v>
      </c>
      <c r="B7438">
        <v>12.76</v>
      </c>
      <c r="C7438">
        <v>12.82</v>
      </c>
      <c r="D7438">
        <v>12.28</v>
      </c>
      <c r="E7438">
        <v>12.39</v>
      </c>
    </row>
    <row r="7439" spans="1:5">
      <c r="A7439" s="55">
        <v>43661</v>
      </c>
      <c r="B7439">
        <v>12.58</v>
      </c>
      <c r="C7439">
        <v>13.02</v>
      </c>
      <c r="D7439">
        <v>12.49</v>
      </c>
      <c r="E7439">
        <v>12.68</v>
      </c>
    </row>
    <row r="7440" spans="1:5">
      <c r="A7440" s="55">
        <v>43662</v>
      </c>
      <c r="B7440">
        <v>12.61</v>
      </c>
      <c r="C7440">
        <v>13.14</v>
      </c>
      <c r="D7440">
        <v>12.28</v>
      </c>
      <c r="E7440">
        <v>12.86</v>
      </c>
    </row>
    <row r="7441" spans="1:5">
      <c r="A7441" s="55">
        <v>43663</v>
      </c>
      <c r="B7441">
        <v>12.62</v>
      </c>
      <c r="C7441">
        <v>13.97</v>
      </c>
      <c r="D7441">
        <v>12.24</v>
      </c>
      <c r="E7441">
        <v>13.97</v>
      </c>
    </row>
    <row r="7442" spans="1:5">
      <c r="A7442" s="55">
        <v>43664</v>
      </c>
      <c r="B7442">
        <v>14.45</v>
      </c>
      <c r="C7442">
        <v>14.5</v>
      </c>
      <c r="D7442">
        <v>13.19</v>
      </c>
      <c r="E7442">
        <v>13.53</v>
      </c>
    </row>
    <row r="7443" spans="1:5">
      <c r="A7443" s="55">
        <v>43665</v>
      </c>
      <c r="B7443">
        <v>13.31</v>
      </c>
      <c r="C7443">
        <v>14.45</v>
      </c>
      <c r="D7443">
        <v>13.09</v>
      </c>
      <c r="E7443">
        <v>14.45</v>
      </c>
    </row>
    <row r="7444" spans="1:5">
      <c r="A7444" s="55">
        <v>43668</v>
      </c>
      <c r="B7444">
        <v>14.55</v>
      </c>
      <c r="C7444">
        <v>14.7</v>
      </c>
      <c r="D7444">
        <v>13.42</v>
      </c>
      <c r="E7444">
        <v>13.53</v>
      </c>
    </row>
    <row r="7445" spans="1:5">
      <c r="A7445" s="55">
        <v>43669</v>
      </c>
      <c r="B7445">
        <v>13.42</v>
      </c>
      <c r="C7445">
        <v>13.52</v>
      </c>
      <c r="D7445">
        <v>12.55</v>
      </c>
      <c r="E7445">
        <v>12.61</v>
      </c>
    </row>
    <row r="7446" spans="1:5">
      <c r="A7446" s="55">
        <v>43670</v>
      </c>
      <c r="B7446">
        <v>12.8</v>
      </c>
      <c r="C7446">
        <v>13.1</v>
      </c>
      <c r="D7446">
        <v>11.98</v>
      </c>
      <c r="E7446">
        <v>12.07</v>
      </c>
    </row>
    <row r="7447" spans="1:5">
      <c r="A7447" s="55">
        <v>43671</v>
      </c>
      <c r="B7447">
        <v>12.24</v>
      </c>
      <c r="C7447">
        <v>13.54</v>
      </c>
      <c r="D7447">
        <v>11.69</v>
      </c>
      <c r="E7447">
        <v>12.74</v>
      </c>
    </row>
    <row r="7448" spans="1:5">
      <c r="A7448" s="55">
        <v>43672</v>
      </c>
      <c r="B7448">
        <v>12.58</v>
      </c>
      <c r="C7448">
        <v>12.72</v>
      </c>
      <c r="D7448">
        <v>12.01</v>
      </c>
      <c r="E7448">
        <v>12.16</v>
      </c>
    </row>
    <row r="7449" spans="1:5">
      <c r="A7449" s="55">
        <v>43675</v>
      </c>
      <c r="B7449">
        <v>12.15</v>
      </c>
      <c r="C7449">
        <v>13.17</v>
      </c>
      <c r="D7449">
        <v>12.15</v>
      </c>
      <c r="E7449">
        <v>12.83</v>
      </c>
    </row>
    <row r="7450" spans="1:5">
      <c r="A7450" s="55">
        <v>43676</v>
      </c>
      <c r="B7450">
        <v>12.87</v>
      </c>
      <c r="C7450">
        <v>14.18</v>
      </c>
      <c r="D7450">
        <v>12.87</v>
      </c>
      <c r="E7450">
        <v>13.94</v>
      </c>
    </row>
    <row r="7451" spans="1:5">
      <c r="A7451" s="55">
        <v>43677</v>
      </c>
      <c r="B7451">
        <v>13.83</v>
      </c>
      <c r="C7451">
        <v>16.55</v>
      </c>
      <c r="D7451">
        <v>13.46</v>
      </c>
      <c r="E7451">
        <v>16.12</v>
      </c>
    </row>
    <row r="7452" spans="1:5">
      <c r="A7452" s="55">
        <v>43678</v>
      </c>
      <c r="B7452">
        <v>15.41</v>
      </c>
      <c r="C7452">
        <v>19.46</v>
      </c>
      <c r="D7452">
        <v>13.73</v>
      </c>
      <c r="E7452">
        <v>17.87</v>
      </c>
    </row>
    <row r="7453" spans="1:5">
      <c r="A7453" s="55">
        <v>43679</v>
      </c>
      <c r="B7453">
        <v>17.690000000000001</v>
      </c>
      <c r="C7453">
        <v>20.11</v>
      </c>
      <c r="D7453">
        <v>17.04</v>
      </c>
      <c r="E7453">
        <v>17.61</v>
      </c>
    </row>
    <row r="7454" spans="1:5">
      <c r="A7454" s="55">
        <v>43682</v>
      </c>
      <c r="B7454">
        <v>19.96</v>
      </c>
      <c r="C7454">
        <v>24.81</v>
      </c>
      <c r="D7454">
        <v>19.91</v>
      </c>
      <c r="E7454">
        <v>24.59</v>
      </c>
    </row>
    <row r="7455" spans="1:5">
      <c r="A7455" s="55">
        <v>43683</v>
      </c>
      <c r="B7455">
        <v>22.29</v>
      </c>
      <c r="C7455">
        <v>22.87</v>
      </c>
      <c r="D7455">
        <v>19.77</v>
      </c>
      <c r="E7455">
        <v>20.170000000000002</v>
      </c>
    </row>
    <row r="7456" spans="1:5">
      <c r="A7456" s="55">
        <v>43684</v>
      </c>
      <c r="B7456">
        <v>20.7</v>
      </c>
      <c r="C7456">
        <v>23.67</v>
      </c>
      <c r="D7456">
        <v>18.940000000000001</v>
      </c>
      <c r="E7456">
        <v>19.489999999999998</v>
      </c>
    </row>
    <row r="7457" spans="1:5">
      <c r="A7457" s="55">
        <v>43685</v>
      </c>
      <c r="B7457">
        <v>19.36</v>
      </c>
      <c r="C7457">
        <v>19.89</v>
      </c>
      <c r="D7457">
        <v>16.82</v>
      </c>
      <c r="E7457">
        <v>16.91</v>
      </c>
    </row>
    <row r="7458" spans="1:5">
      <c r="A7458" s="55">
        <v>43686</v>
      </c>
      <c r="B7458">
        <v>18.14</v>
      </c>
      <c r="C7458">
        <v>19.440000000000001</v>
      </c>
      <c r="D7458">
        <v>17.309999999999999</v>
      </c>
      <c r="E7458">
        <v>17.97</v>
      </c>
    </row>
    <row r="7459" spans="1:5">
      <c r="A7459" s="55">
        <v>43689</v>
      </c>
      <c r="B7459">
        <v>17.87</v>
      </c>
      <c r="C7459">
        <v>21.26</v>
      </c>
      <c r="D7459">
        <v>17.77</v>
      </c>
      <c r="E7459">
        <v>21.09</v>
      </c>
    </row>
    <row r="7460" spans="1:5">
      <c r="A7460" s="55">
        <v>43690</v>
      </c>
      <c r="B7460">
        <v>21.28</v>
      </c>
      <c r="C7460">
        <v>21.64</v>
      </c>
      <c r="D7460">
        <v>17.52</v>
      </c>
      <c r="E7460">
        <v>17.52</v>
      </c>
    </row>
    <row r="7461" spans="1:5">
      <c r="A7461" s="55">
        <v>43691</v>
      </c>
      <c r="B7461">
        <v>17.809999999999999</v>
      </c>
      <c r="C7461">
        <v>22.71</v>
      </c>
      <c r="D7461">
        <v>17.75</v>
      </c>
      <c r="E7461">
        <v>22.1</v>
      </c>
    </row>
    <row r="7462" spans="1:5">
      <c r="A7462" s="55">
        <v>43692</v>
      </c>
      <c r="B7462">
        <v>21.58</v>
      </c>
      <c r="C7462">
        <v>24.1</v>
      </c>
      <c r="D7462">
        <v>20.78</v>
      </c>
      <c r="E7462">
        <v>21.18</v>
      </c>
    </row>
    <row r="7463" spans="1:5">
      <c r="A7463" s="55">
        <v>43693</v>
      </c>
      <c r="B7463">
        <v>20.48</v>
      </c>
      <c r="C7463">
        <v>20.5</v>
      </c>
      <c r="D7463">
        <v>18.41</v>
      </c>
      <c r="E7463">
        <v>18.47</v>
      </c>
    </row>
    <row r="7464" spans="1:5">
      <c r="A7464" s="55">
        <v>43696</v>
      </c>
      <c r="B7464">
        <v>17.93</v>
      </c>
      <c r="C7464">
        <v>18.22</v>
      </c>
      <c r="D7464">
        <v>16.52</v>
      </c>
      <c r="E7464">
        <v>16.88</v>
      </c>
    </row>
    <row r="7465" spans="1:5">
      <c r="A7465" s="55">
        <v>43697</v>
      </c>
      <c r="B7465">
        <v>16.78</v>
      </c>
      <c r="C7465">
        <v>17.7</v>
      </c>
      <c r="D7465">
        <v>16.45</v>
      </c>
      <c r="E7465">
        <v>17.5</v>
      </c>
    </row>
    <row r="7466" spans="1:5">
      <c r="A7466" s="55">
        <v>43698</v>
      </c>
      <c r="B7466">
        <v>17.010000000000002</v>
      </c>
      <c r="C7466">
        <v>17.04</v>
      </c>
      <c r="D7466">
        <v>15.51</v>
      </c>
      <c r="E7466">
        <v>15.8</v>
      </c>
    </row>
    <row r="7467" spans="1:5">
      <c r="A7467" s="55">
        <v>43699</v>
      </c>
      <c r="B7467">
        <v>16.12</v>
      </c>
      <c r="C7467">
        <v>17.68</v>
      </c>
      <c r="D7467">
        <v>15.63</v>
      </c>
      <c r="E7467">
        <v>16.68</v>
      </c>
    </row>
    <row r="7468" spans="1:5">
      <c r="A7468" s="55">
        <v>43700</v>
      </c>
      <c r="B7468">
        <v>16.149999999999999</v>
      </c>
      <c r="C7468">
        <v>21.07</v>
      </c>
      <c r="D7468">
        <v>16.04</v>
      </c>
      <c r="E7468">
        <v>19.87</v>
      </c>
    </row>
    <row r="7469" spans="1:5">
      <c r="A7469" s="55">
        <v>43703</v>
      </c>
      <c r="B7469">
        <v>20.34</v>
      </c>
      <c r="C7469">
        <v>21.33</v>
      </c>
      <c r="D7469">
        <v>19.059999999999999</v>
      </c>
      <c r="E7469">
        <v>19.32</v>
      </c>
    </row>
    <row r="7470" spans="1:5">
      <c r="A7470" s="55">
        <v>43704</v>
      </c>
      <c r="B7470">
        <v>20.18</v>
      </c>
      <c r="C7470">
        <v>21.04</v>
      </c>
      <c r="D7470">
        <v>18.489999999999998</v>
      </c>
      <c r="E7470">
        <v>20.309999999999999</v>
      </c>
    </row>
    <row r="7471" spans="1:5">
      <c r="A7471" s="55">
        <v>43705</v>
      </c>
      <c r="B7471">
        <v>20.55</v>
      </c>
      <c r="C7471">
        <v>21.64</v>
      </c>
      <c r="D7471">
        <v>19.100000000000001</v>
      </c>
      <c r="E7471">
        <v>19.350000000000001</v>
      </c>
    </row>
    <row r="7472" spans="1:5">
      <c r="A7472" s="55">
        <v>43706</v>
      </c>
      <c r="B7472">
        <v>19.02</v>
      </c>
      <c r="C7472">
        <v>19.2</v>
      </c>
      <c r="D7472">
        <v>17.600000000000001</v>
      </c>
      <c r="E7472">
        <v>17.88</v>
      </c>
    </row>
    <row r="7473" spans="1:5">
      <c r="A7473" s="55">
        <v>43707</v>
      </c>
      <c r="B7473">
        <v>17.940000000000001</v>
      </c>
      <c r="C7473">
        <v>19.18</v>
      </c>
      <c r="D7473">
        <v>17.09</v>
      </c>
      <c r="E7473">
        <v>18.98</v>
      </c>
    </row>
    <row r="7474" spans="1:5">
      <c r="A7474" s="55">
        <v>43711</v>
      </c>
      <c r="B7474">
        <v>20.96</v>
      </c>
      <c r="C7474">
        <v>21.15</v>
      </c>
      <c r="D7474">
        <v>19.41</v>
      </c>
      <c r="E7474">
        <v>19.66</v>
      </c>
    </row>
    <row r="7475" spans="1:5">
      <c r="A7475" s="55">
        <v>43712</v>
      </c>
      <c r="B7475">
        <v>18.23</v>
      </c>
      <c r="C7475">
        <v>18.829999999999998</v>
      </c>
      <c r="D7475">
        <v>17.260000000000002</v>
      </c>
      <c r="E7475">
        <v>17.329999999999998</v>
      </c>
    </row>
    <row r="7476" spans="1:5">
      <c r="A7476" s="55">
        <v>43713</v>
      </c>
      <c r="B7476">
        <v>16.920000000000002</v>
      </c>
      <c r="C7476">
        <v>17.05</v>
      </c>
      <c r="D7476">
        <v>15.45</v>
      </c>
      <c r="E7476">
        <v>16.27</v>
      </c>
    </row>
    <row r="7477" spans="1:5">
      <c r="A7477" s="55">
        <v>43714</v>
      </c>
      <c r="B7477">
        <v>15.92</v>
      </c>
      <c r="C7477">
        <v>16.059999999999999</v>
      </c>
      <c r="D7477">
        <v>14.91</v>
      </c>
      <c r="E7477">
        <v>15</v>
      </c>
    </row>
    <row r="7478" spans="1:5">
      <c r="A7478" s="55">
        <v>43717</v>
      </c>
      <c r="B7478">
        <v>15.26</v>
      </c>
      <c r="C7478">
        <v>16.13</v>
      </c>
      <c r="D7478">
        <v>14.95</v>
      </c>
      <c r="E7478">
        <v>15.27</v>
      </c>
    </row>
    <row r="7479" spans="1:5">
      <c r="A7479" s="55">
        <v>43718</v>
      </c>
      <c r="B7479">
        <v>15.53</v>
      </c>
      <c r="C7479">
        <v>16.52</v>
      </c>
      <c r="D7479">
        <v>15.11</v>
      </c>
      <c r="E7479">
        <v>15.2</v>
      </c>
    </row>
    <row r="7480" spans="1:5">
      <c r="A7480" s="55">
        <v>43719</v>
      </c>
      <c r="B7480">
        <v>15.33</v>
      </c>
      <c r="C7480">
        <v>15.52</v>
      </c>
      <c r="D7480">
        <v>14.55</v>
      </c>
      <c r="E7480">
        <v>14.61</v>
      </c>
    </row>
    <row r="7481" spans="1:5">
      <c r="A7481" s="55">
        <v>43720</v>
      </c>
      <c r="B7481">
        <v>14.69</v>
      </c>
      <c r="C7481">
        <v>14.94</v>
      </c>
      <c r="D7481">
        <v>13.85</v>
      </c>
      <c r="E7481">
        <v>14.22</v>
      </c>
    </row>
    <row r="7482" spans="1:5">
      <c r="A7482" s="55">
        <v>43721</v>
      </c>
      <c r="B7482">
        <v>14.16</v>
      </c>
      <c r="C7482">
        <v>14.31</v>
      </c>
      <c r="D7482">
        <v>13.51</v>
      </c>
      <c r="E7482">
        <v>13.74</v>
      </c>
    </row>
    <row r="7483" spans="1:5">
      <c r="A7483" s="55">
        <v>43724</v>
      </c>
      <c r="B7483">
        <v>14.89</v>
      </c>
      <c r="C7483">
        <v>15.29</v>
      </c>
      <c r="D7483">
        <v>14.5</v>
      </c>
      <c r="E7483">
        <v>14.67</v>
      </c>
    </row>
    <row r="7484" spans="1:5">
      <c r="A7484" s="55">
        <v>43725</v>
      </c>
      <c r="B7484">
        <v>14.92</v>
      </c>
      <c r="C7484">
        <v>15.03</v>
      </c>
      <c r="D7484">
        <v>14.4</v>
      </c>
      <c r="E7484">
        <v>14.44</v>
      </c>
    </row>
    <row r="7485" spans="1:5">
      <c r="A7485" s="55">
        <v>43726</v>
      </c>
      <c r="B7485">
        <v>14.61</v>
      </c>
      <c r="C7485">
        <v>15.8</v>
      </c>
      <c r="D7485">
        <v>13.8</v>
      </c>
      <c r="E7485">
        <v>13.95</v>
      </c>
    </row>
    <row r="7486" spans="1:5">
      <c r="A7486" s="55">
        <v>43727</v>
      </c>
      <c r="B7486">
        <v>14.66</v>
      </c>
      <c r="C7486">
        <v>14.66</v>
      </c>
      <c r="D7486">
        <v>13.31</v>
      </c>
      <c r="E7486">
        <v>14.05</v>
      </c>
    </row>
    <row r="7487" spans="1:5">
      <c r="A7487" s="55">
        <v>43728</v>
      </c>
      <c r="B7487">
        <v>13.94</v>
      </c>
      <c r="C7487">
        <v>15.84</v>
      </c>
      <c r="D7487">
        <v>13.35</v>
      </c>
      <c r="E7487">
        <v>15.32</v>
      </c>
    </row>
    <row r="7488" spans="1:5">
      <c r="A7488" s="55">
        <v>43731</v>
      </c>
      <c r="B7488">
        <v>15.35</v>
      </c>
      <c r="C7488">
        <v>16</v>
      </c>
      <c r="D7488">
        <v>14.71</v>
      </c>
      <c r="E7488">
        <v>14.91</v>
      </c>
    </row>
    <row r="7489" spans="1:5">
      <c r="A7489" s="55">
        <v>43732</v>
      </c>
      <c r="B7489">
        <v>14.77</v>
      </c>
      <c r="C7489">
        <v>17.62</v>
      </c>
      <c r="D7489">
        <v>14.33</v>
      </c>
      <c r="E7489">
        <v>17.05</v>
      </c>
    </row>
    <row r="7490" spans="1:5">
      <c r="A7490" s="55">
        <v>43733</v>
      </c>
      <c r="B7490">
        <v>17.05</v>
      </c>
      <c r="C7490">
        <v>18.45</v>
      </c>
      <c r="D7490">
        <v>15.69</v>
      </c>
      <c r="E7490">
        <v>15.96</v>
      </c>
    </row>
    <row r="7491" spans="1:5">
      <c r="A7491" s="55">
        <v>43734</v>
      </c>
      <c r="B7491">
        <v>16.23</v>
      </c>
      <c r="C7491">
        <v>17.09</v>
      </c>
      <c r="D7491">
        <v>15.35</v>
      </c>
      <c r="E7491">
        <v>16.07</v>
      </c>
    </row>
    <row r="7492" spans="1:5">
      <c r="A7492" s="55">
        <v>43735</v>
      </c>
      <c r="B7492">
        <v>15.77</v>
      </c>
      <c r="C7492">
        <v>18.690000000000001</v>
      </c>
      <c r="D7492">
        <v>15.15</v>
      </c>
      <c r="E7492">
        <v>17.22</v>
      </c>
    </row>
    <row r="7493" spans="1:5">
      <c r="A7493" s="55">
        <v>43738</v>
      </c>
      <c r="B7493">
        <v>17.23</v>
      </c>
      <c r="C7493">
        <v>17.350000000000001</v>
      </c>
      <c r="D7493">
        <v>16.2</v>
      </c>
      <c r="E7493">
        <v>16.239999999999998</v>
      </c>
    </row>
    <row r="7494" spans="1:5">
      <c r="A7494" s="55">
        <v>43739</v>
      </c>
      <c r="B7494">
        <v>16.02</v>
      </c>
      <c r="C7494">
        <v>18.62</v>
      </c>
      <c r="D7494">
        <v>15.79</v>
      </c>
      <c r="E7494">
        <v>18.559999999999999</v>
      </c>
    </row>
    <row r="7495" spans="1:5">
      <c r="A7495" s="55">
        <v>43740</v>
      </c>
      <c r="B7495">
        <v>18.75</v>
      </c>
      <c r="C7495">
        <v>21.46</v>
      </c>
      <c r="D7495">
        <v>18.75</v>
      </c>
      <c r="E7495">
        <v>20.56</v>
      </c>
    </row>
    <row r="7496" spans="1:5">
      <c r="A7496" s="55">
        <v>43741</v>
      </c>
      <c r="B7496">
        <v>20.11</v>
      </c>
      <c r="C7496">
        <v>21.44</v>
      </c>
      <c r="D7496">
        <v>19.03</v>
      </c>
      <c r="E7496">
        <v>19.12</v>
      </c>
    </row>
    <row r="7497" spans="1:5">
      <c r="A7497" s="55">
        <v>43742</v>
      </c>
      <c r="B7497">
        <v>19.420000000000002</v>
      </c>
      <c r="C7497">
        <v>19.97</v>
      </c>
      <c r="D7497">
        <v>16.97</v>
      </c>
      <c r="E7497">
        <v>17.04</v>
      </c>
    </row>
    <row r="7498" spans="1:5">
      <c r="A7498" s="55">
        <v>43745</v>
      </c>
      <c r="B7498">
        <v>18.27</v>
      </c>
      <c r="C7498">
        <v>18.52</v>
      </c>
      <c r="D7498">
        <v>16.440000000000001</v>
      </c>
      <c r="E7498">
        <v>17.86</v>
      </c>
    </row>
    <row r="7499" spans="1:5">
      <c r="A7499" s="55">
        <v>43746</v>
      </c>
      <c r="B7499">
        <v>17.61</v>
      </c>
      <c r="C7499">
        <v>20.38</v>
      </c>
      <c r="D7499">
        <v>17.420000000000002</v>
      </c>
      <c r="E7499">
        <v>20.28</v>
      </c>
    </row>
    <row r="7500" spans="1:5">
      <c r="A7500" s="55">
        <v>43747</v>
      </c>
      <c r="B7500">
        <v>19.940000000000001</v>
      </c>
      <c r="C7500">
        <v>20</v>
      </c>
      <c r="D7500">
        <v>17.77</v>
      </c>
      <c r="E7500">
        <v>18.64</v>
      </c>
    </row>
    <row r="7501" spans="1:5">
      <c r="A7501" s="55">
        <v>43748</v>
      </c>
      <c r="B7501">
        <v>19.28</v>
      </c>
      <c r="C7501">
        <v>19.8</v>
      </c>
      <c r="D7501">
        <v>17.559999999999999</v>
      </c>
      <c r="E7501">
        <v>17.57</v>
      </c>
    </row>
    <row r="7502" spans="1:5">
      <c r="A7502" s="55">
        <v>43749</v>
      </c>
      <c r="B7502">
        <v>17.350000000000001</v>
      </c>
      <c r="C7502">
        <v>17.440000000000001</v>
      </c>
      <c r="D7502">
        <v>15.11</v>
      </c>
      <c r="E7502">
        <v>15.58</v>
      </c>
    </row>
    <row r="7503" spans="1:5">
      <c r="A7503" s="55">
        <v>43752</v>
      </c>
      <c r="B7503">
        <v>15.66</v>
      </c>
      <c r="C7503">
        <v>16.5</v>
      </c>
      <c r="D7503">
        <v>14.51</v>
      </c>
      <c r="E7503">
        <v>14.57</v>
      </c>
    </row>
    <row r="7504" spans="1:5">
      <c r="A7504" s="55">
        <v>43753</v>
      </c>
      <c r="B7504">
        <v>13.94</v>
      </c>
      <c r="C7504">
        <v>14.43</v>
      </c>
      <c r="D7504">
        <v>13.39</v>
      </c>
      <c r="E7504">
        <v>13.54</v>
      </c>
    </row>
    <row r="7505" spans="1:5">
      <c r="A7505" s="55">
        <v>43754</v>
      </c>
      <c r="B7505">
        <v>13.94</v>
      </c>
      <c r="C7505">
        <v>14.26</v>
      </c>
      <c r="D7505">
        <v>13.6</v>
      </c>
      <c r="E7505">
        <v>13.68</v>
      </c>
    </row>
    <row r="7506" spans="1:5">
      <c r="A7506" s="55">
        <v>43755</v>
      </c>
      <c r="B7506">
        <v>13.79</v>
      </c>
      <c r="C7506">
        <v>14.18</v>
      </c>
      <c r="D7506">
        <v>13.31</v>
      </c>
      <c r="E7506">
        <v>13.79</v>
      </c>
    </row>
    <row r="7507" spans="1:5">
      <c r="A7507" s="55">
        <v>43756</v>
      </c>
      <c r="B7507">
        <v>14.2</v>
      </c>
      <c r="C7507">
        <v>15.16</v>
      </c>
      <c r="D7507">
        <v>13.78</v>
      </c>
      <c r="E7507">
        <v>14.25</v>
      </c>
    </row>
    <row r="7508" spans="1:5">
      <c r="A7508" s="55">
        <v>43759</v>
      </c>
      <c r="B7508">
        <v>14.24</v>
      </c>
      <c r="C7508">
        <v>14.63</v>
      </c>
      <c r="D7508">
        <v>14</v>
      </c>
      <c r="E7508">
        <v>14</v>
      </c>
    </row>
    <row r="7509" spans="1:5">
      <c r="A7509" s="55">
        <v>43760</v>
      </c>
      <c r="B7509">
        <v>13.99</v>
      </c>
      <c r="C7509">
        <v>14.61</v>
      </c>
      <c r="D7509">
        <v>13.7</v>
      </c>
      <c r="E7509">
        <v>14.46</v>
      </c>
    </row>
    <row r="7510" spans="1:5">
      <c r="A7510" s="55">
        <v>43761</v>
      </c>
      <c r="B7510">
        <v>14.83</v>
      </c>
      <c r="C7510">
        <v>15.12</v>
      </c>
      <c r="D7510">
        <v>14.01</v>
      </c>
      <c r="E7510">
        <v>14.01</v>
      </c>
    </row>
    <row r="7511" spans="1:5">
      <c r="A7511" s="55">
        <v>43762</v>
      </c>
      <c r="B7511">
        <v>13.98</v>
      </c>
      <c r="C7511">
        <v>14.34</v>
      </c>
      <c r="D7511">
        <v>13.4</v>
      </c>
      <c r="E7511">
        <v>13.71</v>
      </c>
    </row>
    <row r="7512" spans="1:5">
      <c r="A7512" s="55">
        <v>43763</v>
      </c>
      <c r="B7512">
        <v>13.53</v>
      </c>
      <c r="C7512">
        <v>13.79</v>
      </c>
      <c r="D7512">
        <v>12.62</v>
      </c>
      <c r="E7512">
        <v>12.65</v>
      </c>
    </row>
    <row r="7513" spans="1:5">
      <c r="A7513" s="55">
        <v>43766</v>
      </c>
      <c r="B7513">
        <v>13.01</v>
      </c>
      <c r="C7513">
        <v>13.14</v>
      </c>
      <c r="D7513">
        <v>12.66</v>
      </c>
      <c r="E7513">
        <v>13.11</v>
      </c>
    </row>
    <row r="7514" spans="1:5">
      <c r="A7514" s="55">
        <v>43767</v>
      </c>
      <c r="B7514">
        <v>13.16</v>
      </c>
      <c r="C7514">
        <v>13.52</v>
      </c>
      <c r="D7514">
        <v>13.07</v>
      </c>
      <c r="E7514">
        <v>13.2</v>
      </c>
    </row>
    <row r="7515" spans="1:5">
      <c r="A7515" s="55">
        <v>43768</v>
      </c>
      <c r="B7515">
        <v>13.23</v>
      </c>
      <c r="C7515">
        <v>13.77</v>
      </c>
      <c r="D7515">
        <v>12.27</v>
      </c>
      <c r="E7515">
        <v>12.33</v>
      </c>
    </row>
    <row r="7516" spans="1:5">
      <c r="A7516" s="55">
        <v>43769</v>
      </c>
      <c r="B7516">
        <v>12.21</v>
      </c>
      <c r="C7516">
        <v>13.95</v>
      </c>
      <c r="D7516">
        <v>12.19</v>
      </c>
      <c r="E7516">
        <v>13.22</v>
      </c>
    </row>
    <row r="7517" spans="1:5">
      <c r="A7517" s="55">
        <v>43770</v>
      </c>
      <c r="B7517">
        <v>12.99</v>
      </c>
      <c r="C7517">
        <v>13.12</v>
      </c>
      <c r="D7517">
        <v>12.25</v>
      </c>
      <c r="E7517">
        <v>12.3</v>
      </c>
    </row>
    <row r="7518" spans="1:5">
      <c r="A7518" s="55">
        <v>43773</v>
      </c>
      <c r="B7518">
        <v>12.68</v>
      </c>
      <c r="C7518">
        <v>13.13</v>
      </c>
      <c r="D7518">
        <v>12.44</v>
      </c>
      <c r="E7518">
        <v>12.83</v>
      </c>
    </row>
    <row r="7519" spans="1:5">
      <c r="A7519" s="55">
        <v>43774</v>
      </c>
      <c r="B7519">
        <v>12.85</v>
      </c>
      <c r="C7519">
        <v>13.28</v>
      </c>
      <c r="D7519">
        <v>12.25</v>
      </c>
      <c r="E7519">
        <v>13.1</v>
      </c>
    </row>
    <row r="7520" spans="1:5">
      <c r="A7520" s="55">
        <v>43775</v>
      </c>
      <c r="B7520">
        <v>13.18</v>
      </c>
      <c r="C7520">
        <v>13.39</v>
      </c>
      <c r="D7520">
        <v>12.6</v>
      </c>
      <c r="E7520">
        <v>12.62</v>
      </c>
    </row>
    <row r="7521" spans="1:5">
      <c r="A7521" s="55">
        <v>43776</v>
      </c>
      <c r="B7521">
        <v>12.59</v>
      </c>
      <c r="C7521">
        <v>12.89</v>
      </c>
      <c r="D7521">
        <v>12.26</v>
      </c>
      <c r="E7521">
        <v>12.73</v>
      </c>
    </row>
    <row r="7522" spans="1:5">
      <c r="A7522" s="55">
        <v>43777</v>
      </c>
      <c r="B7522">
        <v>12.98</v>
      </c>
      <c r="C7522">
        <v>13.05</v>
      </c>
      <c r="D7522">
        <v>12</v>
      </c>
      <c r="E7522">
        <v>12.07</v>
      </c>
    </row>
    <row r="7523" spans="1:5">
      <c r="A7523" s="55">
        <v>43780</v>
      </c>
      <c r="B7523">
        <v>13.15</v>
      </c>
      <c r="C7523">
        <v>13.49</v>
      </c>
      <c r="D7523">
        <v>12.66</v>
      </c>
      <c r="E7523">
        <v>12.69</v>
      </c>
    </row>
    <row r="7524" spans="1:5">
      <c r="A7524" s="55">
        <v>43781</v>
      </c>
      <c r="B7524">
        <v>12.64</v>
      </c>
      <c r="C7524">
        <v>13.1</v>
      </c>
      <c r="D7524">
        <v>12.36</v>
      </c>
      <c r="E7524">
        <v>12.68</v>
      </c>
    </row>
    <row r="7525" spans="1:5">
      <c r="A7525" s="55">
        <v>43782</v>
      </c>
      <c r="B7525">
        <v>12.91</v>
      </c>
      <c r="C7525">
        <v>13.9</v>
      </c>
      <c r="D7525">
        <v>12.88</v>
      </c>
      <c r="E7525">
        <v>13</v>
      </c>
    </row>
    <row r="7526" spans="1:5">
      <c r="A7526" s="55">
        <v>43783</v>
      </c>
      <c r="B7526">
        <v>13.16</v>
      </c>
      <c r="C7526">
        <v>13.81</v>
      </c>
      <c r="D7526">
        <v>12.93</v>
      </c>
      <c r="E7526">
        <v>13.05</v>
      </c>
    </row>
    <row r="7527" spans="1:5">
      <c r="A7527" s="55">
        <v>43784</v>
      </c>
      <c r="B7527">
        <v>12.95</v>
      </c>
      <c r="C7527">
        <v>12.97</v>
      </c>
      <c r="D7527">
        <v>11.92</v>
      </c>
      <c r="E7527">
        <v>12.05</v>
      </c>
    </row>
    <row r="7528" spans="1:5">
      <c r="A7528" s="55">
        <v>43787</v>
      </c>
      <c r="B7528">
        <v>12.39</v>
      </c>
      <c r="C7528">
        <v>13.1</v>
      </c>
      <c r="D7528">
        <v>12.32</v>
      </c>
      <c r="E7528">
        <v>12.46</v>
      </c>
    </row>
    <row r="7529" spans="1:5">
      <c r="A7529" s="55">
        <v>43788</v>
      </c>
      <c r="B7529">
        <v>12.33</v>
      </c>
      <c r="C7529">
        <v>13.01</v>
      </c>
      <c r="D7529">
        <v>12.16</v>
      </c>
      <c r="E7529">
        <v>12.86</v>
      </c>
    </row>
    <row r="7530" spans="1:5">
      <c r="A7530" s="55">
        <v>43789</v>
      </c>
      <c r="B7530">
        <v>13.42</v>
      </c>
      <c r="C7530">
        <v>14.17</v>
      </c>
      <c r="D7530">
        <v>12.61</v>
      </c>
      <c r="E7530">
        <v>12.78</v>
      </c>
    </row>
    <row r="7531" spans="1:5">
      <c r="A7531" s="55">
        <v>43790</v>
      </c>
      <c r="B7531">
        <v>13.35</v>
      </c>
      <c r="C7531">
        <v>13.86</v>
      </c>
      <c r="D7531">
        <v>12.49</v>
      </c>
      <c r="E7531">
        <v>13.13</v>
      </c>
    </row>
    <row r="7532" spans="1:5">
      <c r="A7532" s="55">
        <v>43791</v>
      </c>
      <c r="B7532">
        <v>12.82</v>
      </c>
      <c r="C7532">
        <v>13.25</v>
      </c>
      <c r="D7532">
        <v>12.33</v>
      </c>
      <c r="E7532">
        <v>12.34</v>
      </c>
    </row>
    <row r="7533" spans="1:5">
      <c r="A7533" s="55">
        <v>43794</v>
      </c>
      <c r="B7533">
        <v>12.51</v>
      </c>
      <c r="C7533">
        <v>12.59</v>
      </c>
      <c r="D7533">
        <v>11.73</v>
      </c>
      <c r="E7533">
        <v>11.87</v>
      </c>
    </row>
    <row r="7534" spans="1:5">
      <c r="A7534" s="55">
        <v>43795</v>
      </c>
      <c r="B7534">
        <v>11.88</v>
      </c>
      <c r="C7534">
        <v>12.04</v>
      </c>
      <c r="D7534">
        <v>11.42</v>
      </c>
      <c r="E7534">
        <v>11.54</v>
      </c>
    </row>
    <row r="7535" spans="1:5">
      <c r="A7535" s="55">
        <v>43796</v>
      </c>
      <c r="B7535">
        <v>11.55</v>
      </c>
      <c r="C7535">
        <v>11.79</v>
      </c>
      <c r="D7535">
        <v>11.44</v>
      </c>
      <c r="E7535">
        <v>11.75</v>
      </c>
    </row>
    <row r="7536" spans="1:5">
      <c r="A7536" s="55">
        <v>43798</v>
      </c>
      <c r="B7536">
        <v>12.5</v>
      </c>
      <c r="C7536">
        <v>12.83</v>
      </c>
      <c r="D7536">
        <v>12.12</v>
      </c>
      <c r="E7536">
        <v>12.62</v>
      </c>
    </row>
    <row r="7537" spans="1:5">
      <c r="A7537" s="55">
        <v>43801</v>
      </c>
      <c r="B7537">
        <v>12.69</v>
      </c>
      <c r="C7537">
        <v>15.27</v>
      </c>
      <c r="D7537">
        <v>12.55</v>
      </c>
      <c r="E7537">
        <v>14.91</v>
      </c>
    </row>
    <row r="7538" spans="1:5">
      <c r="A7538" s="55">
        <v>43802</v>
      </c>
      <c r="B7538">
        <v>14.68</v>
      </c>
      <c r="C7538">
        <v>17.989999999999998</v>
      </c>
      <c r="D7538">
        <v>14.61</v>
      </c>
      <c r="E7538">
        <v>15.96</v>
      </c>
    </row>
    <row r="7539" spans="1:5">
      <c r="A7539" s="55">
        <v>43803</v>
      </c>
      <c r="B7539">
        <v>16.38</v>
      </c>
      <c r="C7539">
        <v>16.399999999999999</v>
      </c>
      <c r="D7539">
        <v>14.12</v>
      </c>
      <c r="E7539">
        <v>14.8</v>
      </c>
    </row>
    <row r="7540" spans="1:5">
      <c r="A7540" s="55">
        <v>43804</v>
      </c>
      <c r="B7540">
        <v>14.46</v>
      </c>
      <c r="C7540">
        <v>15.37</v>
      </c>
      <c r="D7540">
        <v>14.17</v>
      </c>
      <c r="E7540">
        <v>14.52</v>
      </c>
    </row>
    <row r="7541" spans="1:5">
      <c r="A7541" s="55">
        <v>43805</v>
      </c>
      <c r="B7541">
        <v>14.37</v>
      </c>
      <c r="C7541">
        <v>14.47</v>
      </c>
      <c r="D7541">
        <v>13.19</v>
      </c>
      <c r="E7541">
        <v>13.62</v>
      </c>
    </row>
    <row r="7542" spans="1:5">
      <c r="A7542" s="55">
        <v>43808</v>
      </c>
      <c r="B7542">
        <v>14.25</v>
      </c>
      <c r="C7542">
        <v>16.07</v>
      </c>
      <c r="D7542">
        <v>12.25</v>
      </c>
      <c r="E7542">
        <v>15.86</v>
      </c>
    </row>
    <row r="7543" spans="1:5">
      <c r="A7543" s="55">
        <v>43809</v>
      </c>
      <c r="B7543">
        <v>15.8</v>
      </c>
      <c r="C7543">
        <v>16.899999999999999</v>
      </c>
      <c r="D7543">
        <v>14.93</v>
      </c>
      <c r="E7543">
        <v>15.68</v>
      </c>
    </row>
    <row r="7544" spans="1:5">
      <c r="A7544" s="55">
        <v>43810</v>
      </c>
      <c r="B7544">
        <v>15.57</v>
      </c>
      <c r="C7544">
        <v>15.97</v>
      </c>
      <c r="D7544">
        <v>14.98</v>
      </c>
      <c r="E7544">
        <v>14.99</v>
      </c>
    </row>
    <row r="7545" spans="1:5">
      <c r="A7545" s="55">
        <v>43811</v>
      </c>
      <c r="B7545">
        <v>14.94</v>
      </c>
      <c r="C7545">
        <v>15.55</v>
      </c>
      <c r="D7545">
        <v>13.6</v>
      </c>
      <c r="E7545">
        <v>13.94</v>
      </c>
    </row>
    <row r="7546" spans="1:5">
      <c r="A7546" s="55">
        <v>43812</v>
      </c>
      <c r="B7546">
        <v>13.18</v>
      </c>
      <c r="C7546">
        <v>14.35</v>
      </c>
      <c r="D7546">
        <v>12.54</v>
      </c>
      <c r="E7546">
        <v>12.63</v>
      </c>
    </row>
    <row r="7547" spans="1:5">
      <c r="A7547" s="55">
        <v>43815</v>
      </c>
      <c r="B7547">
        <v>12.47</v>
      </c>
      <c r="C7547">
        <v>12.53</v>
      </c>
      <c r="D7547">
        <v>11.71</v>
      </c>
      <c r="E7547">
        <v>12.14</v>
      </c>
    </row>
    <row r="7548" spans="1:5">
      <c r="A7548" s="55">
        <v>43816</v>
      </c>
      <c r="B7548">
        <v>12.23</v>
      </c>
      <c r="C7548">
        <v>12.47</v>
      </c>
      <c r="D7548">
        <v>11.9</v>
      </c>
      <c r="E7548">
        <v>12.29</v>
      </c>
    </row>
    <row r="7549" spans="1:5">
      <c r="A7549" s="55">
        <v>43817</v>
      </c>
      <c r="B7549">
        <v>12.24</v>
      </c>
      <c r="C7549">
        <v>12.7</v>
      </c>
      <c r="D7549">
        <v>11.93</v>
      </c>
      <c r="E7549">
        <v>12.58</v>
      </c>
    </row>
    <row r="7550" spans="1:5">
      <c r="A7550" s="55">
        <v>43818</v>
      </c>
      <c r="B7550">
        <v>12.55</v>
      </c>
      <c r="C7550">
        <v>12.78</v>
      </c>
      <c r="D7550">
        <v>12.43</v>
      </c>
      <c r="E7550">
        <v>12.5</v>
      </c>
    </row>
    <row r="7551" spans="1:5">
      <c r="A7551" s="55">
        <v>43819</v>
      </c>
      <c r="B7551">
        <v>12.55</v>
      </c>
      <c r="C7551">
        <v>12.61</v>
      </c>
      <c r="D7551">
        <v>12.04</v>
      </c>
      <c r="E7551">
        <v>12.51</v>
      </c>
    </row>
    <row r="7552" spans="1:5">
      <c r="A7552" s="55">
        <v>43822</v>
      </c>
      <c r="B7552">
        <v>12.81</v>
      </c>
      <c r="C7552">
        <v>12.9</v>
      </c>
      <c r="D7552">
        <v>12.41</v>
      </c>
      <c r="E7552">
        <v>12.61</v>
      </c>
    </row>
    <row r="7553" spans="1:5">
      <c r="A7553" s="55">
        <v>43823</v>
      </c>
      <c r="B7553">
        <v>12.65</v>
      </c>
      <c r="C7553">
        <v>12.84</v>
      </c>
      <c r="D7553">
        <v>12.56</v>
      </c>
      <c r="E7553">
        <v>12.67</v>
      </c>
    </row>
    <row r="7554" spans="1:5">
      <c r="A7554" s="55">
        <v>43825</v>
      </c>
      <c r="B7554">
        <v>12.74</v>
      </c>
      <c r="C7554">
        <v>12.75</v>
      </c>
      <c r="D7554">
        <v>11.72</v>
      </c>
      <c r="E7554">
        <v>12.65</v>
      </c>
    </row>
    <row r="7555" spans="1:5">
      <c r="A7555" s="55">
        <v>43826</v>
      </c>
      <c r="B7555">
        <v>12.61</v>
      </c>
      <c r="C7555">
        <v>13.72</v>
      </c>
      <c r="D7555">
        <v>11.89</v>
      </c>
      <c r="E7555">
        <v>13.43</v>
      </c>
    </row>
    <row r="7556" spans="1:5">
      <c r="A7556" s="55">
        <v>43829</v>
      </c>
      <c r="B7556">
        <v>13.74</v>
      </c>
      <c r="C7556">
        <v>15.14</v>
      </c>
      <c r="D7556">
        <v>13.44</v>
      </c>
      <c r="E7556">
        <v>14.82</v>
      </c>
    </row>
    <row r="7557" spans="1:5">
      <c r="A7557" s="55">
        <v>43830</v>
      </c>
      <c r="B7557">
        <v>14.84</v>
      </c>
      <c r="C7557">
        <v>15.39</v>
      </c>
      <c r="D7557">
        <v>13.75</v>
      </c>
      <c r="E7557">
        <v>13.78</v>
      </c>
    </row>
    <row r="7558" spans="1:5">
      <c r="A7558" s="55">
        <v>43832</v>
      </c>
      <c r="B7558">
        <v>13.46</v>
      </c>
      <c r="C7558">
        <v>13.72</v>
      </c>
      <c r="D7558">
        <v>12.42</v>
      </c>
      <c r="E7558">
        <v>12.47</v>
      </c>
    </row>
    <row r="7559" spans="1:5">
      <c r="A7559" s="55">
        <v>43833</v>
      </c>
      <c r="B7559">
        <v>15.01</v>
      </c>
      <c r="C7559">
        <v>16.2</v>
      </c>
      <c r="D7559">
        <v>13.13</v>
      </c>
      <c r="E7559">
        <v>14.02</v>
      </c>
    </row>
    <row r="7560" spans="1:5">
      <c r="A7560" s="55">
        <v>43836</v>
      </c>
      <c r="B7560">
        <v>15.45</v>
      </c>
      <c r="C7560">
        <v>16.39</v>
      </c>
      <c r="D7560">
        <v>13.54</v>
      </c>
      <c r="E7560">
        <v>13.85</v>
      </c>
    </row>
    <row r="7561" spans="1:5">
      <c r="A7561" s="55">
        <v>43837</v>
      </c>
      <c r="B7561">
        <v>13.84</v>
      </c>
      <c r="C7561">
        <v>14.46</v>
      </c>
      <c r="D7561">
        <v>13.39</v>
      </c>
      <c r="E7561">
        <v>13.79</v>
      </c>
    </row>
    <row r="7562" spans="1:5">
      <c r="A7562" s="55">
        <v>43838</v>
      </c>
      <c r="B7562">
        <v>15.16</v>
      </c>
      <c r="C7562">
        <v>15.24</v>
      </c>
      <c r="D7562">
        <v>12.83</v>
      </c>
      <c r="E7562">
        <v>13.45</v>
      </c>
    </row>
    <row r="7563" spans="1:5">
      <c r="A7563" s="55">
        <v>43839</v>
      </c>
      <c r="B7563">
        <v>12.95</v>
      </c>
      <c r="C7563">
        <v>13.24</v>
      </c>
      <c r="D7563">
        <v>12.53</v>
      </c>
      <c r="E7563">
        <v>12.54</v>
      </c>
    </row>
    <row r="7564" spans="1:5">
      <c r="A7564" s="55">
        <v>43840</v>
      </c>
      <c r="B7564">
        <v>12.42</v>
      </c>
      <c r="C7564">
        <v>12.87</v>
      </c>
      <c r="D7564">
        <v>12.09</v>
      </c>
      <c r="E7564">
        <v>12.56</v>
      </c>
    </row>
    <row r="7565" spans="1:5">
      <c r="A7565" s="55">
        <v>43843</v>
      </c>
      <c r="B7565">
        <v>12.84</v>
      </c>
      <c r="C7565">
        <v>13.09</v>
      </c>
      <c r="D7565">
        <v>12.32</v>
      </c>
      <c r="E7565">
        <v>12.32</v>
      </c>
    </row>
    <row r="7566" spans="1:5">
      <c r="A7566" s="55">
        <v>43844</v>
      </c>
      <c r="B7566">
        <v>12.72</v>
      </c>
      <c r="C7566">
        <v>13.82</v>
      </c>
      <c r="D7566">
        <v>12.05</v>
      </c>
      <c r="E7566">
        <v>12.39</v>
      </c>
    </row>
    <row r="7567" spans="1:5">
      <c r="A7567" s="55">
        <v>43845</v>
      </c>
      <c r="B7567">
        <v>12.79</v>
      </c>
      <c r="C7567">
        <v>12.83</v>
      </c>
      <c r="D7567">
        <v>11.95</v>
      </c>
      <c r="E7567">
        <v>12.42</v>
      </c>
    </row>
    <row r="7568" spans="1:5">
      <c r="A7568" s="55">
        <v>43846</v>
      </c>
      <c r="B7568">
        <v>12.2</v>
      </c>
      <c r="C7568">
        <v>12.42</v>
      </c>
      <c r="D7568">
        <v>11.78</v>
      </c>
      <c r="E7568">
        <v>12.32</v>
      </c>
    </row>
    <row r="7569" spans="1:5">
      <c r="A7569" s="55">
        <v>43847</v>
      </c>
      <c r="B7569">
        <v>12.21</v>
      </c>
      <c r="C7569">
        <v>12.48</v>
      </c>
      <c r="D7569">
        <v>11.75</v>
      </c>
      <c r="E7569">
        <v>12.1</v>
      </c>
    </row>
    <row r="7570" spans="1:5">
      <c r="A7570" s="55">
        <v>43851</v>
      </c>
      <c r="B7570">
        <v>13.23</v>
      </c>
      <c r="C7570">
        <v>13.33</v>
      </c>
      <c r="D7570">
        <v>12.32</v>
      </c>
      <c r="E7570">
        <v>12.85</v>
      </c>
    </row>
    <row r="7571" spans="1:5">
      <c r="A7571" s="55">
        <v>43852</v>
      </c>
      <c r="B7571">
        <v>12.45</v>
      </c>
      <c r="C7571">
        <v>13.01</v>
      </c>
      <c r="D7571">
        <v>12.31</v>
      </c>
      <c r="E7571">
        <v>12.91</v>
      </c>
    </row>
    <row r="7572" spans="1:5">
      <c r="A7572" s="55">
        <v>43853</v>
      </c>
      <c r="B7572">
        <v>13.26</v>
      </c>
      <c r="C7572">
        <v>14.15</v>
      </c>
      <c r="D7572">
        <v>12.94</v>
      </c>
      <c r="E7572">
        <v>12.98</v>
      </c>
    </row>
    <row r="7573" spans="1:5">
      <c r="A7573" s="55">
        <v>43854</v>
      </c>
      <c r="B7573">
        <v>12.75</v>
      </c>
      <c r="C7573">
        <v>15.98</v>
      </c>
      <c r="D7573">
        <v>12.62</v>
      </c>
      <c r="E7573">
        <v>14.56</v>
      </c>
    </row>
    <row r="7574" spans="1:5">
      <c r="A7574" s="55">
        <v>43857</v>
      </c>
      <c r="B7574">
        <v>17.420000000000002</v>
      </c>
      <c r="C7574">
        <v>19.02</v>
      </c>
      <c r="D7574">
        <v>16.82</v>
      </c>
      <c r="E7574">
        <v>18.23</v>
      </c>
    </row>
    <row r="7575" spans="1:5">
      <c r="A7575" s="55">
        <v>43858</v>
      </c>
      <c r="B7575">
        <v>16.940000000000001</v>
      </c>
      <c r="C7575">
        <v>18.03</v>
      </c>
      <c r="D7575">
        <v>15.69</v>
      </c>
      <c r="E7575">
        <v>16.28</v>
      </c>
    </row>
    <row r="7576" spans="1:5">
      <c r="A7576" s="55">
        <v>43859</v>
      </c>
      <c r="B7576">
        <v>15.68</v>
      </c>
      <c r="C7576">
        <v>16.649999999999999</v>
      </c>
      <c r="D7576">
        <v>14.94</v>
      </c>
      <c r="E7576">
        <v>16.39</v>
      </c>
    </row>
    <row r="7577" spans="1:5">
      <c r="A7577" s="55">
        <v>43860</v>
      </c>
      <c r="B7577">
        <v>17.82</v>
      </c>
      <c r="C7577">
        <v>18.39</v>
      </c>
      <c r="D7577">
        <v>15.3</v>
      </c>
      <c r="E7577">
        <v>15.49</v>
      </c>
    </row>
    <row r="7578" spans="1:5">
      <c r="A7578" s="55">
        <v>43861</v>
      </c>
      <c r="B7578">
        <v>16.25</v>
      </c>
      <c r="C7578">
        <v>19.989999999999998</v>
      </c>
      <c r="D7578">
        <v>16.18</v>
      </c>
      <c r="E7578">
        <v>18.84</v>
      </c>
    </row>
    <row r="7579" spans="1:5">
      <c r="A7579" s="55">
        <v>43864</v>
      </c>
      <c r="B7579">
        <v>18.64</v>
      </c>
      <c r="C7579">
        <v>18.88</v>
      </c>
      <c r="D7579">
        <v>17.100000000000001</v>
      </c>
      <c r="E7579">
        <v>17.97</v>
      </c>
    </row>
    <row r="7580" spans="1:5">
      <c r="A7580" s="55">
        <v>43865</v>
      </c>
      <c r="B7580">
        <v>16.45</v>
      </c>
      <c r="C7580">
        <v>16.46</v>
      </c>
      <c r="D7580">
        <v>15.63</v>
      </c>
      <c r="E7580">
        <v>16.05</v>
      </c>
    </row>
    <row r="7581" spans="1:5">
      <c r="A7581" s="55">
        <v>43866</v>
      </c>
      <c r="B7581">
        <v>16.29</v>
      </c>
      <c r="C7581">
        <v>16.32</v>
      </c>
      <c r="D7581">
        <v>15.02</v>
      </c>
      <c r="E7581">
        <v>15.15</v>
      </c>
    </row>
    <row r="7582" spans="1:5">
      <c r="A7582" s="55">
        <v>43867</v>
      </c>
      <c r="B7582">
        <v>15.13</v>
      </c>
      <c r="C7582">
        <v>15.66</v>
      </c>
      <c r="D7582">
        <v>14.7</v>
      </c>
      <c r="E7582">
        <v>14.96</v>
      </c>
    </row>
    <row r="7583" spans="1:5">
      <c r="A7583" s="55">
        <v>43868</v>
      </c>
      <c r="B7583">
        <v>15.07</v>
      </c>
      <c r="C7583">
        <v>16.16</v>
      </c>
      <c r="D7583">
        <v>14.81</v>
      </c>
      <c r="E7583">
        <v>15.47</v>
      </c>
    </row>
    <row r="7584" spans="1:5">
      <c r="A7584" s="55">
        <v>43871</v>
      </c>
      <c r="B7584">
        <v>15.88</v>
      </c>
      <c r="C7584">
        <v>16.43</v>
      </c>
      <c r="D7584">
        <v>15.01</v>
      </c>
      <c r="E7584">
        <v>15.04</v>
      </c>
    </row>
    <row r="7585" spans="1:5">
      <c r="A7585" s="55">
        <v>43872</v>
      </c>
      <c r="B7585">
        <v>14.91</v>
      </c>
      <c r="C7585">
        <v>15.27</v>
      </c>
      <c r="D7585">
        <v>14.38</v>
      </c>
      <c r="E7585">
        <v>15.18</v>
      </c>
    </row>
    <row r="7586" spans="1:5">
      <c r="A7586" s="55">
        <v>43873</v>
      </c>
      <c r="B7586">
        <v>14.86</v>
      </c>
      <c r="C7586">
        <v>14.88</v>
      </c>
      <c r="D7586">
        <v>13.73</v>
      </c>
      <c r="E7586">
        <v>13.74</v>
      </c>
    </row>
    <row r="7587" spans="1:5">
      <c r="A7587" s="55">
        <v>43874</v>
      </c>
      <c r="B7587">
        <v>14.43</v>
      </c>
      <c r="C7587">
        <v>15.44</v>
      </c>
      <c r="D7587">
        <v>14</v>
      </c>
      <c r="E7587">
        <v>14.15</v>
      </c>
    </row>
    <row r="7588" spans="1:5">
      <c r="A7588" s="55">
        <v>43875</v>
      </c>
      <c r="B7588">
        <v>14.12</v>
      </c>
      <c r="C7588">
        <v>14.54</v>
      </c>
      <c r="D7588">
        <v>13.38</v>
      </c>
      <c r="E7588">
        <v>13.68</v>
      </c>
    </row>
    <row r="7589" spans="1:5">
      <c r="A7589" s="55">
        <v>43879</v>
      </c>
      <c r="B7589">
        <v>14.98</v>
      </c>
      <c r="C7589">
        <v>15.49</v>
      </c>
      <c r="D7589">
        <v>14.53</v>
      </c>
      <c r="E7589">
        <v>14.83</v>
      </c>
    </row>
    <row r="7590" spans="1:5">
      <c r="A7590" s="55">
        <v>43880</v>
      </c>
      <c r="B7590">
        <v>14.66</v>
      </c>
      <c r="C7590">
        <v>14.74</v>
      </c>
      <c r="D7590">
        <v>14.21</v>
      </c>
      <c r="E7590">
        <v>14.38</v>
      </c>
    </row>
    <row r="7591" spans="1:5">
      <c r="A7591" s="55">
        <v>43881</v>
      </c>
      <c r="B7591">
        <v>14.54</v>
      </c>
      <c r="C7591">
        <v>17.21</v>
      </c>
      <c r="D7591">
        <v>14.49</v>
      </c>
      <c r="E7591">
        <v>15.56</v>
      </c>
    </row>
    <row r="7592" spans="1:5">
      <c r="A7592" s="55">
        <v>43882</v>
      </c>
      <c r="B7592">
        <v>17.329999999999998</v>
      </c>
      <c r="C7592">
        <v>18.21</v>
      </c>
      <c r="D7592">
        <v>16.190000000000001</v>
      </c>
      <c r="E7592">
        <v>17.079999999999998</v>
      </c>
    </row>
    <row r="7593" spans="1:5">
      <c r="A7593" s="55">
        <v>43885</v>
      </c>
      <c r="B7593">
        <v>22.25</v>
      </c>
      <c r="C7593">
        <v>26.35</v>
      </c>
      <c r="D7593">
        <v>22</v>
      </c>
      <c r="E7593">
        <v>25.03</v>
      </c>
    </row>
    <row r="7594" spans="1:5">
      <c r="A7594" s="55">
        <v>43886</v>
      </c>
      <c r="B7594">
        <v>22.19</v>
      </c>
      <c r="C7594">
        <v>30.25</v>
      </c>
      <c r="D7594">
        <v>22.19</v>
      </c>
      <c r="E7594">
        <v>27.85</v>
      </c>
    </row>
    <row r="7595" spans="1:5">
      <c r="A7595" s="55">
        <v>43887</v>
      </c>
      <c r="B7595">
        <v>26.63</v>
      </c>
      <c r="C7595">
        <v>29.57</v>
      </c>
      <c r="D7595">
        <v>24.76</v>
      </c>
      <c r="E7595">
        <v>27.56</v>
      </c>
    </row>
    <row r="7596" spans="1:5">
      <c r="A7596" s="55">
        <v>43888</v>
      </c>
      <c r="B7596">
        <v>28.95</v>
      </c>
      <c r="C7596">
        <v>39.31</v>
      </c>
      <c r="D7596">
        <v>27.79</v>
      </c>
      <c r="E7596">
        <v>39.159999999999997</v>
      </c>
    </row>
    <row r="7597" spans="1:5">
      <c r="A7597" s="55">
        <v>43889</v>
      </c>
      <c r="B7597">
        <v>42.02</v>
      </c>
      <c r="C7597">
        <v>49.48</v>
      </c>
      <c r="D7597">
        <v>39.369999999999997</v>
      </c>
      <c r="E7597">
        <v>40.11</v>
      </c>
    </row>
    <row r="7598" spans="1:5">
      <c r="A7598" s="55">
        <v>43892</v>
      </c>
      <c r="B7598">
        <v>34.86</v>
      </c>
      <c r="C7598">
        <v>43.77</v>
      </c>
      <c r="D7598">
        <v>31.5</v>
      </c>
      <c r="E7598">
        <v>33.42</v>
      </c>
    </row>
    <row r="7599" spans="1:5">
      <c r="A7599" s="55">
        <v>43893</v>
      </c>
      <c r="B7599">
        <v>33.64</v>
      </c>
      <c r="C7599">
        <v>41.06</v>
      </c>
      <c r="D7599">
        <v>24.93</v>
      </c>
      <c r="E7599">
        <v>36.82</v>
      </c>
    </row>
    <row r="7600" spans="1:5">
      <c r="A7600" s="55">
        <v>43894</v>
      </c>
      <c r="B7600">
        <v>34.44</v>
      </c>
      <c r="C7600">
        <v>35.58</v>
      </c>
      <c r="D7600">
        <v>30.3</v>
      </c>
      <c r="E7600">
        <v>31.99</v>
      </c>
    </row>
    <row r="7601" spans="1:5">
      <c r="A7601" s="55">
        <v>43895</v>
      </c>
      <c r="B7601">
        <v>33.61</v>
      </c>
      <c r="C7601">
        <v>42.84</v>
      </c>
      <c r="D7601">
        <v>33.54</v>
      </c>
      <c r="E7601">
        <v>39.619999999999997</v>
      </c>
    </row>
    <row r="7602" spans="1:5">
      <c r="A7602" s="55">
        <v>43896</v>
      </c>
      <c r="B7602">
        <v>41.46</v>
      </c>
      <c r="C7602">
        <v>54.39</v>
      </c>
      <c r="D7602">
        <v>40.840000000000003</v>
      </c>
      <c r="E7602">
        <v>41.94</v>
      </c>
    </row>
    <row r="7603" spans="1:5">
      <c r="A7603" s="55">
        <v>43899</v>
      </c>
      <c r="B7603">
        <v>41.94</v>
      </c>
      <c r="C7603">
        <v>62.12</v>
      </c>
      <c r="D7603">
        <v>41.94</v>
      </c>
      <c r="E7603">
        <v>54.46</v>
      </c>
    </row>
    <row r="7604" spans="1:5">
      <c r="A7604" s="55">
        <v>43900</v>
      </c>
      <c r="B7604">
        <v>49.68</v>
      </c>
      <c r="C7604">
        <v>55.66</v>
      </c>
      <c r="D7604">
        <v>43.56</v>
      </c>
      <c r="E7604">
        <v>47.3</v>
      </c>
    </row>
    <row r="7605" spans="1:5">
      <c r="A7605" s="55">
        <v>43901</v>
      </c>
      <c r="B7605">
        <v>52.24</v>
      </c>
      <c r="C7605">
        <v>55.82</v>
      </c>
      <c r="D7605">
        <v>49.98</v>
      </c>
      <c r="E7605">
        <v>53.9</v>
      </c>
    </row>
    <row r="7606" spans="1:5">
      <c r="A7606" s="55">
        <v>43902</v>
      </c>
      <c r="B7606">
        <v>61.46</v>
      </c>
      <c r="C7606">
        <v>76.83</v>
      </c>
      <c r="D7606">
        <v>59.91</v>
      </c>
      <c r="E7606">
        <v>75.47</v>
      </c>
    </row>
    <row r="7607" spans="1:5">
      <c r="A7607" s="55">
        <v>43903</v>
      </c>
      <c r="B7607">
        <v>71.31</v>
      </c>
      <c r="C7607">
        <v>77.569999999999993</v>
      </c>
      <c r="D7607">
        <v>55.17</v>
      </c>
      <c r="E7607">
        <v>57.83</v>
      </c>
    </row>
    <row r="7608" spans="1:5">
      <c r="A7608" s="55">
        <v>43906</v>
      </c>
      <c r="B7608">
        <v>57.83</v>
      </c>
      <c r="C7608">
        <v>83.56</v>
      </c>
      <c r="D7608">
        <v>57.83</v>
      </c>
      <c r="E7608">
        <v>82.69</v>
      </c>
    </row>
    <row r="7609" spans="1:5">
      <c r="A7609" s="55">
        <v>43907</v>
      </c>
      <c r="B7609">
        <v>82.69</v>
      </c>
      <c r="C7609">
        <v>84.83</v>
      </c>
      <c r="D7609">
        <v>70.37</v>
      </c>
      <c r="E7609">
        <v>75.91</v>
      </c>
    </row>
    <row r="7610" spans="1:5">
      <c r="A7610" s="55">
        <v>43908</v>
      </c>
      <c r="B7610">
        <v>69.37</v>
      </c>
      <c r="C7610">
        <v>85.47</v>
      </c>
      <c r="D7610">
        <v>69.37</v>
      </c>
      <c r="E7610">
        <v>76.45</v>
      </c>
    </row>
    <row r="7611" spans="1:5">
      <c r="A7611" s="55">
        <v>43909</v>
      </c>
      <c r="B7611">
        <v>80.62</v>
      </c>
      <c r="C7611">
        <v>84.26</v>
      </c>
      <c r="D7611">
        <v>68.569999999999993</v>
      </c>
      <c r="E7611">
        <v>72</v>
      </c>
    </row>
    <row r="7612" spans="1:5">
      <c r="A7612" s="55">
        <v>43910</v>
      </c>
      <c r="B7612">
        <v>67.86</v>
      </c>
      <c r="C7612">
        <v>69.510000000000005</v>
      </c>
      <c r="D7612">
        <v>57.42</v>
      </c>
      <c r="E7612">
        <v>66.040000000000006</v>
      </c>
    </row>
    <row r="7613" spans="1:5">
      <c r="A7613" s="55">
        <v>43913</v>
      </c>
      <c r="B7613">
        <v>74.08</v>
      </c>
      <c r="C7613">
        <v>76.739999999999995</v>
      </c>
      <c r="D7613">
        <v>60.46</v>
      </c>
      <c r="E7613">
        <v>61.59</v>
      </c>
    </row>
    <row r="7614" spans="1:5">
      <c r="A7614" s="55">
        <v>43914</v>
      </c>
      <c r="B7614">
        <v>58.76</v>
      </c>
      <c r="C7614">
        <v>61.88</v>
      </c>
      <c r="D7614">
        <v>36.24</v>
      </c>
      <c r="E7614">
        <v>61.67</v>
      </c>
    </row>
    <row r="7615" spans="1:5">
      <c r="A7615" s="55">
        <v>43915</v>
      </c>
      <c r="B7615">
        <v>61.44</v>
      </c>
      <c r="C7615">
        <v>68.86</v>
      </c>
      <c r="D7615">
        <v>58.03</v>
      </c>
      <c r="E7615">
        <v>63.95</v>
      </c>
    </row>
    <row r="7616" spans="1:5">
      <c r="A7616" s="55">
        <v>43916</v>
      </c>
      <c r="B7616">
        <v>65.67</v>
      </c>
      <c r="C7616">
        <v>67.06</v>
      </c>
      <c r="D7616">
        <v>57.66</v>
      </c>
      <c r="E7616">
        <v>61</v>
      </c>
    </row>
    <row r="7617" spans="1:5">
      <c r="A7617" s="55">
        <v>43917</v>
      </c>
      <c r="B7617">
        <v>64.95</v>
      </c>
      <c r="C7617">
        <v>69.099999999999994</v>
      </c>
      <c r="D7617">
        <v>61.8</v>
      </c>
      <c r="E7617">
        <v>65.540000000000006</v>
      </c>
    </row>
    <row r="7618" spans="1:5">
      <c r="A7618" s="55">
        <v>43920</v>
      </c>
      <c r="B7618">
        <v>66.3</v>
      </c>
      <c r="C7618">
        <v>67.69</v>
      </c>
      <c r="D7618">
        <v>56.6</v>
      </c>
      <c r="E7618">
        <v>57.08</v>
      </c>
    </row>
    <row r="7619" spans="1:5">
      <c r="A7619" s="55">
        <v>43921</v>
      </c>
      <c r="B7619">
        <v>56.69</v>
      </c>
      <c r="C7619">
        <v>58.75</v>
      </c>
      <c r="D7619">
        <v>50.88</v>
      </c>
      <c r="E7619">
        <v>53.54</v>
      </c>
    </row>
    <row r="7620" spans="1:5">
      <c r="A7620" s="55">
        <v>43922</v>
      </c>
      <c r="B7620">
        <v>57.38</v>
      </c>
      <c r="C7620">
        <v>60.59</v>
      </c>
      <c r="D7620">
        <v>52.76</v>
      </c>
      <c r="E7620">
        <v>57.06</v>
      </c>
    </row>
    <row r="7621" spans="1:5">
      <c r="A7621" s="55">
        <v>43923</v>
      </c>
      <c r="B7621">
        <v>54.46</v>
      </c>
      <c r="C7621">
        <v>57.24</v>
      </c>
      <c r="D7621">
        <v>50.45</v>
      </c>
      <c r="E7621">
        <v>50.91</v>
      </c>
    </row>
    <row r="7622" spans="1:5">
      <c r="A7622" s="55">
        <v>43924</v>
      </c>
      <c r="B7622">
        <v>51.11</v>
      </c>
      <c r="C7622">
        <v>52.29</v>
      </c>
      <c r="D7622">
        <v>46.74</v>
      </c>
      <c r="E7622">
        <v>46.8</v>
      </c>
    </row>
    <row r="7623" spans="1:5">
      <c r="A7623" s="55">
        <v>43927</v>
      </c>
      <c r="B7623">
        <v>44.17</v>
      </c>
      <c r="C7623">
        <v>45.73</v>
      </c>
      <c r="D7623">
        <v>43.45</v>
      </c>
      <c r="E7623">
        <v>45.24</v>
      </c>
    </row>
    <row r="7624" spans="1:5">
      <c r="A7624" s="55">
        <v>43928</v>
      </c>
      <c r="B7624">
        <v>44.83</v>
      </c>
      <c r="C7624">
        <v>47.51</v>
      </c>
      <c r="D7624">
        <v>43.51</v>
      </c>
      <c r="E7624">
        <v>46.7</v>
      </c>
    </row>
    <row r="7625" spans="1:5">
      <c r="A7625" s="55">
        <v>43929</v>
      </c>
      <c r="B7625">
        <v>45.9</v>
      </c>
      <c r="C7625">
        <v>47.28</v>
      </c>
      <c r="D7625">
        <v>42.53</v>
      </c>
      <c r="E7625">
        <v>43.35</v>
      </c>
    </row>
    <row r="7626" spans="1:5">
      <c r="A7626" s="55">
        <v>43930</v>
      </c>
      <c r="B7626">
        <v>43</v>
      </c>
      <c r="C7626">
        <v>45.73</v>
      </c>
      <c r="D7626">
        <v>41.39</v>
      </c>
      <c r="E7626">
        <v>41.67</v>
      </c>
    </row>
    <row r="7627" spans="1:5">
      <c r="A7627" s="55">
        <v>43934</v>
      </c>
      <c r="B7627">
        <v>44.6</v>
      </c>
      <c r="C7627">
        <v>45.04</v>
      </c>
      <c r="D7627">
        <v>41.17</v>
      </c>
      <c r="E7627">
        <v>41.17</v>
      </c>
    </row>
    <row r="7628" spans="1:5">
      <c r="A7628" s="55">
        <v>43935</v>
      </c>
      <c r="B7628">
        <v>40.24</v>
      </c>
      <c r="C7628">
        <v>40.57</v>
      </c>
      <c r="D7628">
        <v>37.31</v>
      </c>
      <c r="E7628">
        <v>37.76</v>
      </c>
    </row>
    <row r="7629" spans="1:5">
      <c r="A7629" s="55">
        <v>43936</v>
      </c>
      <c r="B7629">
        <v>39.4</v>
      </c>
      <c r="C7629">
        <v>43.23</v>
      </c>
      <c r="D7629">
        <v>39.340000000000003</v>
      </c>
      <c r="E7629">
        <v>40.840000000000003</v>
      </c>
    </row>
    <row r="7630" spans="1:5">
      <c r="A7630" s="55">
        <v>43937</v>
      </c>
      <c r="B7630">
        <v>41.92</v>
      </c>
      <c r="C7630">
        <v>43.02</v>
      </c>
      <c r="D7630">
        <v>39.869999999999997</v>
      </c>
      <c r="E7630">
        <v>40.11</v>
      </c>
    </row>
    <row r="7631" spans="1:5">
      <c r="A7631" s="55">
        <v>43938</v>
      </c>
      <c r="B7631">
        <v>39.5</v>
      </c>
      <c r="C7631">
        <v>40.26</v>
      </c>
      <c r="D7631">
        <v>37.630000000000003</v>
      </c>
      <c r="E7631">
        <v>38.15</v>
      </c>
    </row>
    <row r="7632" spans="1:5">
      <c r="A7632" s="55">
        <v>43941</v>
      </c>
      <c r="B7632">
        <v>40.68</v>
      </c>
      <c r="C7632">
        <v>43.83</v>
      </c>
      <c r="D7632">
        <v>39.880000000000003</v>
      </c>
      <c r="E7632">
        <v>43.83</v>
      </c>
    </row>
    <row r="7633" spans="1:5">
      <c r="A7633" s="55">
        <v>43942</v>
      </c>
      <c r="B7633">
        <v>44.28</v>
      </c>
      <c r="C7633">
        <v>47.77</v>
      </c>
      <c r="D7633">
        <v>43.77</v>
      </c>
      <c r="E7633">
        <v>45.41</v>
      </c>
    </row>
    <row r="7634" spans="1:5">
      <c r="A7634" s="55">
        <v>43943</v>
      </c>
      <c r="B7634">
        <v>44.91</v>
      </c>
      <c r="C7634">
        <v>45.07</v>
      </c>
      <c r="D7634">
        <v>41.41</v>
      </c>
      <c r="E7634">
        <v>41.98</v>
      </c>
    </row>
    <row r="7635" spans="1:5">
      <c r="A7635" s="55">
        <v>43944</v>
      </c>
      <c r="B7635">
        <v>41.3</v>
      </c>
      <c r="C7635">
        <v>42.47</v>
      </c>
      <c r="D7635">
        <v>39.06</v>
      </c>
      <c r="E7635">
        <v>41.38</v>
      </c>
    </row>
    <row r="7636" spans="1:5">
      <c r="A7636" s="55">
        <v>43945</v>
      </c>
      <c r="B7636">
        <v>41.91</v>
      </c>
      <c r="C7636">
        <v>42.08</v>
      </c>
      <c r="D7636">
        <v>35.6</v>
      </c>
      <c r="E7636">
        <v>35.93</v>
      </c>
    </row>
    <row r="7637" spans="1:5">
      <c r="A7637" s="55">
        <v>43948</v>
      </c>
      <c r="B7637">
        <v>36.29</v>
      </c>
      <c r="C7637">
        <v>36.44</v>
      </c>
      <c r="D7637">
        <v>32.51</v>
      </c>
      <c r="E7637">
        <v>33.29</v>
      </c>
    </row>
    <row r="7638" spans="1:5">
      <c r="A7638" s="55">
        <v>43949</v>
      </c>
      <c r="B7638">
        <v>33.21</v>
      </c>
      <c r="C7638">
        <v>35.39</v>
      </c>
      <c r="D7638">
        <v>30.54</v>
      </c>
      <c r="E7638">
        <v>33.57</v>
      </c>
    </row>
    <row r="7639" spans="1:5">
      <c r="A7639" s="55">
        <v>43950</v>
      </c>
      <c r="B7639">
        <v>32.479999999999997</v>
      </c>
      <c r="C7639">
        <v>33.19</v>
      </c>
      <c r="D7639">
        <v>30.71</v>
      </c>
      <c r="E7639">
        <v>31.23</v>
      </c>
    </row>
    <row r="7640" spans="1:5">
      <c r="A7640" s="55">
        <v>43951</v>
      </c>
      <c r="B7640">
        <v>30.99</v>
      </c>
      <c r="C7640">
        <v>35.94</v>
      </c>
      <c r="D7640">
        <v>30.93</v>
      </c>
      <c r="E7640">
        <v>34.15</v>
      </c>
    </row>
    <row r="7641" spans="1:5">
      <c r="A7641" s="55">
        <v>43952</v>
      </c>
      <c r="B7641">
        <v>38.17</v>
      </c>
      <c r="C7641">
        <v>39.57</v>
      </c>
      <c r="D7641">
        <v>36.590000000000003</v>
      </c>
      <c r="E7641">
        <v>37.19</v>
      </c>
    </row>
    <row r="7642" spans="1:5">
      <c r="A7642" s="55">
        <v>43955</v>
      </c>
      <c r="B7642">
        <v>39.130000000000003</v>
      </c>
      <c r="C7642">
        <v>40.32</v>
      </c>
      <c r="D7642">
        <v>35.53</v>
      </c>
      <c r="E7642">
        <v>35.97</v>
      </c>
    </row>
    <row r="7643" spans="1:5">
      <c r="A7643" s="55">
        <v>43956</v>
      </c>
      <c r="B7643">
        <v>34.82</v>
      </c>
      <c r="C7643">
        <v>36.22</v>
      </c>
      <c r="D7643">
        <v>31.95</v>
      </c>
      <c r="E7643">
        <v>33.61</v>
      </c>
    </row>
    <row r="7644" spans="1:5">
      <c r="A7644" s="55">
        <v>43957</v>
      </c>
      <c r="B7644">
        <v>32.69</v>
      </c>
      <c r="C7644">
        <v>35.69</v>
      </c>
      <c r="D7644">
        <v>31.68</v>
      </c>
      <c r="E7644">
        <v>34.119999999999997</v>
      </c>
    </row>
    <row r="7645" spans="1:5">
      <c r="A7645" s="55">
        <v>43958</v>
      </c>
      <c r="B7645">
        <v>32.119999999999997</v>
      </c>
      <c r="C7645">
        <v>32.28</v>
      </c>
      <c r="D7645">
        <v>30.37</v>
      </c>
      <c r="E7645">
        <v>31.44</v>
      </c>
    </row>
    <row r="7646" spans="1:5">
      <c r="A7646" s="55">
        <v>43959</v>
      </c>
      <c r="B7646">
        <v>30.14</v>
      </c>
      <c r="C7646">
        <v>30.39</v>
      </c>
      <c r="D7646">
        <v>27.89</v>
      </c>
      <c r="E7646">
        <v>27.98</v>
      </c>
    </row>
    <row r="7647" spans="1:5">
      <c r="A7647" s="55">
        <v>43962</v>
      </c>
      <c r="B7647">
        <v>28.46</v>
      </c>
      <c r="C7647">
        <v>31.46</v>
      </c>
      <c r="D7647">
        <v>26.97</v>
      </c>
      <c r="E7647">
        <v>27.57</v>
      </c>
    </row>
    <row r="7648" spans="1:5">
      <c r="A7648" s="55">
        <v>43963</v>
      </c>
      <c r="B7648">
        <v>28.47</v>
      </c>
      <c r="C7648">
        <v>33.04</v>
      </c>
      <c r="D7648">
        <v>26</v>
      </c>
      <c r="E7648">
        <v>33.04</v>
      </c>
    </row>
    <row r="7649" spans="1:5">
      <c r="A7649" s="55">
        <v>43964</v>
      </c>
      <c r="B7649">
        <v>32.74</v>
      </c>
      <c r="C7649">
        <v>37.42</v>
      </c>
      <c r="D7649">
        <v>30.77</v>
      </c>
      <c r="E7649">
        <v>35.28</v>
      </c>
    </row>
    <row r="7650" spans="1:5">
      <c r="A7650" s="55">
        <v>43965</v>
      </c>
      <c r="B7650">
        <v>35.159999999999997</v>
      </c>
      <c r="C7650">
        <v>39.28</v>
      </c>
      <c r="D7650">
        <v>32.33</v>
      </c>
      <c r="E7650">
        <v>32.61</v>
      </c>
    </row>
    <row r="7651" spans="1:5">
      <c r="A7651" s="55">
        <v>43966</v>
      </c>
      <c r="B7651">
        <v>32.5</v>
      </c>
      <c r="C7651">
        <v>35.130000000000003</v>
      </c>
      <c r="D7651">
        <v>31.04</v>
      </c>
      <c r="E7651">
        <v>31.89</v>
      </c>
    </row>
    <row r="7652" spans="1:5">
      <c r="A7652" s="55">
        <v>43969</v>
      </c>
      <c r="B7652">
        <v>30.71</v>
      </c>
      <c r="C7652">
        <v>31.08</v>
      </c>
      <c r="D7652">
        <v>28.35</v>
      </c>
      <c r="E7652">
        <v>29.3</v>
      </c>
    </row>
    <row r="7653" spans="1:5">
      <c r="A7653" s="55">
        <v>43970</v>
      </c>
      <c r="B7653">
        <v>28.73</v>
      </c>
      <c r="C7653">
        <v>30.74</v>
      </c>
      <c r="D7653">
        <v>28.37</v>
      </c>
      <c r="E7653">
        <v>30.53</v>
      </c>
    </row>
    <row r="7654" spans="1:5">
      <c r="A7654" s="55">
        <v>43971</v>
      </c>
      <c r="B7654">
        <v>29.52</v>
      </c>
      <c r="C7654">
        <v>29.83</v>
      </c>
      <c r="D7654">
        <v>27.83</v>
      </c>
      <c r="E7654">
        <v>27.99</v>
      </c>
    </row>
    <row r="7655" spans="1:5">
      <c r="A7655" s="55">
        <v>43972</v>
      </c>
      <c r="B7655">
        <v>28.97</v>
      </c>
      <c r="C7655">
        <v>30.2</v>
      </c>
      <c r="D7655">
        <v>27.67</v>
      </c>
      <c r="E7655">
        <v>29.53</v>
      </c>
    </row>
    <row r="7656" spans="1:5">
      <c r="A7656" s="55">
        <v>43973</v>
      </c>
      <c r="B7656">
        <v>31.36</v>
      </c>
      <c r="C7656">
        <v>31.55</v>
      </c>
      <c r="D7656">
        <v>28.03</v>
      </c>
      <c r="E7656">
        <v>28.16</v>
      </c>
    </row>
    <row r="7657" spans="1:5">
      <c r="A7657" s="55">
        <v>43977</v>
      </c>
      <c r="B7657">
        <v>27.72</v>
      </c>
      <c r="C7657">
        <v>28.58</v>
      </c>
      <c r="D7657">
        <v>27.18</v>
      </c>
      <c r="E7657">
        <v>28.01</v>
      </c>
    </row>
    <row r="7658" spans="1:5">
      <c r="A7658" s="55">
        <v>43978</v>
      </c>
      <c r="B7658">
        <v>27.62</v>
      </c>
      <c r="C7658">
        <v>30.53</v>
      </c>
      <c r="D7658">
        <v>25.92</v>
      </c>
      <c r="E7658">
        <v>27.62</v>
      </c>
    </row>
    <row r="7659" spans="1:5">
      <c r="A7659" s="55">
        <v>43979</v>
      </c>
      <c r="B7659">
        <v>27.82</v>
      </c>
      <c r="C7659">
        <v>29.89</v>
      </c>
      <c r="D7659">
        <v>27.43</v>
      </c>
      <c r="E7659">
        <v>28.59</v>
      </c>
    </row>
    <row r="7660" spans="1:5">
      <c r="A7660" s="55">
        <v>43980</v>
      </c>
      <c r="B7660">
        <v>29.3</v>
      </c>
      <c r="C7660">
        <v>30.16</v>
      </c>
      <c r="D7660">
        <v>27.29</v>
      </c>
      <c r="E7660">
        <v>27.51</v>
      </c>
    </row>
    <row r="7661" spans="1:5">
      <c r="A7661" s="55">
        <v>43983</v>
      </c>
      <c r="B7661">
        <v>28.94</v>
      </c>
      <c r="C7661">
        <v>30.6</v>
      </c>
      <c r="D7661">
        <v>28.11</v>
      </c>
      <c r="E7661">
        <v>28.23</v>
      </c>
    </row>
    <row r="7662" spans="1:5">
      <c r="A7662" s="55">
        <v>43984</v>
      </c>
      <c r="B7662">
        <v>28.4</v>
      </c>
      <c r="C7662">
        <v>28.52</v>
      </c>
      <c r="D7662">
        <v>26.66</v>
      </c>
      <c r="E7662">
        <v>26.84</v>
      </c>
    </row>
    <row r="7663" spans="1:5">
      <c r="A7663" s="55">
        <v>43985</v>
      </c>
      <c r="B7663">
        <v>26.75</v>
      </c>
      <c r="C7663">
        <v>26.98</v>
      </c>
      <c r="D7663">
        <v>25.04</v>
      </c>
      <c r="E7663">
        <v>25.66</v>
      </c>
    </row>
    <row r="7664" spans="1:5">
      <c r="A7664" s="55">
        <v>43986</v>
      </c>
      <c r="B7664">
        <v>26.23</v>
      </c>
      <c r="C7664">
        <v>26.43</v>
      </c>
      <c r="D7664">
        <v>24.38</v>
      </c>
      <c r="E7664">
        <v>25.81</v>
      </c>
    </row>
    <row r="7665" spans="1:5">
      <c r="A7665" s="55">
        <v>43987</v>
      </c>
      <c r="B7665">
        <v>24.79</v>
      </c>
      <c r="C7665">
        <v>25.09</v>
      </c>
      <c r="D7665">
        <v>23.54</v>
      </c>
      <c r="E7665">
        <v>24.52</v>
      </c>
    </row>
    <row r="7666" spans="1:5">
      <c r="A7666" s="55">
        <v>43990</v>
      </c>
      <c r="B7666">
        <v>25.56</v>
      </c>
      <c r="C7666">
        <v>25.98</v>
      </c>
      <c r="D7666">
        <v>24.65</v>
      </c>
      <c r="E7666">
        <v>25.81</v>
      </c>
    </row>
    <row r="7667" spans="1:5">
      <c r="A7667" s="55">
        <v>43991</v>
      </c>
      <c r="B7667">
        <v>25.93</v>
      </c>
      <c r="C7667">
        <v>27.7</v>
      </c>
      <c r="D7667">
        <v>25.71</v>
      </c>
      <c r="E7667">
        <v>27.57</v>
      </c>
    </row>
    <row r="7668" spans="1:5">
      <c r="A7668" s="55">
        <v>43992</v>
      </c>
      <c r="B7668">
        <v>26.73</v>
      </c>
      <c r="C7668">
        <v>29.01</v>
      </c>
      <c r="D7668">
        <v>26.06</v>
      </c>
      <c r="E7668">
        <v>27.57</v>
      </c>
    </row>
    <row r="7669" spans="1:5">
      <c r="A7669" s="55">
        <v>43993</v>
      </c>
      <c r="B7669">
        <v>30.45</v>
      </c>
      <c r="C7669">
        <v>42.58</v>
      </c>
      <c r="D7669">
        <v>29.49</v>
      </c>
      <c r="E7669">
        <v>40.79</v>
      </c>
    </row>
    <row r="7670" spans="1:5">
      <c r="A7670" s="55">
        <v>43994</v>
      </c>
      <c r="B7670">
        <v>37.68</v>
      </c>
      <c r="C7670">
        <v>44.16</v>
      </c>
      <c r="D7670">
        <v>34.97</v>
      </c>
      <c r="E7670">
        <v>36.090000000000003</v>
      </c>
    </row>
    <row r="7671" spans="1:5">
      <c r="A7671" s="55">
        <v>43997</v>
      </c>
      <c r="B7671">
        <v>44.09</v>
      </c>
      <c r="C7671">
        <v>44.44</v>
      </c>
      <c r="D7671">
        <v>34.28</v>
      </c>
      <c r="E7671">
        <v>34.4</v>
      </c>
    </row>
    <row r="7672" spans="1:5">
      <c r="A7672" s="55">
        <v>43998</v>
      </c>
      <c r="B7672">
        <v>34.28</v>
      </c>
      <c r="C7672">
        <v>37.450000000000003</v>
      </c>
      <c r="D7672">
        <v>31.73</v>
      </c>
      <c r="E7672">
        <v>33.67</v>
      </c>
    </row>
    <row r="7673" spans="1:5">
      <c r="A7673" s="55">
        <v>43999</v>
      </c>
      <c r="B7673">
        <v>33.28</v>
      </c>
      <c r="C7673">
        <v>35.17</v>
      </c>
      <c r="D7673">
        <v>32.25</v>
      </c>
      <c r="E7673">
        <v>33.47</v>
      </c>
    </row>
    <row r="7674" spans="1:5">
      <c r="A7674" s="55">
        <v>44000</v>
      </c>
      <c r="B7674">
        <v>33.83</v>
      </c>
      <c r="C7674">
        <v>36.25</v>
      </c>
      <c r="D7674">
        <v>32.24</v>
      </c>
      <c r="E7674">
        <v>32.94</v>
      </c>
    </row>
    <row r="7675" spans="1:5">
      <c r="A7675" s="55">
        <v>44001</v>
      </c>
      <c r="B7675">
        <v>32.07</v>
      </c>
      <c r="C7675">
        <v>35.119999999999997</v>
      </c>
      <c r="D7675">
        <v>30.4</v>
      </c>
      <c r="E7675">
        <v>35.119999999999997</v>
      </c>
    </row>
    <row r="7676" spans="1:5">
      <c r="A7676" s="55">
        <v>44004</v>
      </c>
      <c r="B7676">
        <v>35.22</v>
      </c>
      <c r="C7676">
        <v>35.39</v>
      </c>
      <c r="D7676">
        <v>31.64</v>
      </c>
      <c r="E7676">
        <v>31.77</v>
      </c>
    </row>
    <row r="7677" spans="1:5">
      <c r="A7677" s="55">
        <v>44005</v>
      </c>
      <c r="B7677">
        <v>31.71</v>
      </c>
      <c r="C7677">
        <v>31.71</v>
      </c>
      <c r="D7677">
        <v>29.26</v>
      </c>
      <c r="E7677">
        <v>31.37</v>
      </c>
    </row>
    <row r="7678" spans="1:5">
      <c r="A7678" s="55">
        <v>44006</v>
      </c>
      <c r="B7678">
        <v>31.05</v>
      </c>
      <c r="C7678">
        <v>37.119999999999997</v>
      </c>
      <c r="D7678">
        <v>30.95</v>
      </c>
      <c r="E7678">
        <v>33.840000000000003</v>
      </c>
    </row>
    <row r="7679" spans="1:5">
      <c r="A7679" s="55">
        <v>44007</v>
      </c>
      <c r="B7679">
        <v>36.590000000000003</v>
      </c>
      <c r="C7679">
        <v>36.93</v>
      </c>
      <c r="D7679">
        <v>31.59</v>
      </c>
      <c r="E7679">
        <v>32.22</v>
      </c>
    </row>
    <row r="7680" spans="1:5">
      <c r="A7680" s="55">
        <v>44008</v>
      </c>
      <c r="B7680">
        <v>33.01</v>
      </c>
      <c r="C7680">
        <v>36.25</v>
      </c>
      <c r="D7680">
        <v>31.04</v>
      </c>
      <c r="E7680">
        <v>34.729999999999997</v>
      </c>
    </row>
    <row r="7681" spans="1:5">
      <c r="A7681" s="55">
        <v>44011</v>
      </c>
      <c r="B7681">
        <v>35.049999999999997</v>
      </c>
      <c r="C7681">
        <v>36.31</v>
      </c>
      <c r="D7681">
        <v>31.78</v>
      </c>
      <c r="E7681">
        <v>31.78</v>
      </c>
    </row>
    <row r="7682" spans="1:5">
      <c r="A7682" s="55">
        <v>44012</v>
      </c>
      <c r="B7682">
        <v>32.54</v>
      </c>
      <c r="C7682">
        <v>32.94</v>
      </c>
      <c r="D7682">
        <v>29.56</v>
      </c>
      <c r="E7682">
        <v>30.43</v>
      </c>
    </row>
    <row r="7683" spans="1:5">
      <c r="A7683" s="55">
        <v>44013</v>
      </c>
      <c r="B7683">
        <v>30.96</v>
      </c>
      <c r="C7683">
        <v>31.76</v>
      </c>
      <c r="D7683">
        <v>28.2</v>
      </c>
      <c r="E7683">
        <v>28.62</v>
      </c>
    </row>
    <row r="7684" spans="1:5">
      <c r="A7684" s="55">
        <v>44014</v>
      </c>
      <c r="B7684">
        <v>28.33</v>
      </c>
      <c r="C7684">
        <v>28.44</v>
      </c>
      <c r="D7684">
        <v>25.9</v>
      </c>
      <c r="E7684">
        <v>27.68</v>
      </c>
    </row>
    <row r="7685" spans="1:5">
      <c r="A7685" s="55">
        <v>44018</v>
      </c>
      <c r="B7685">
        <v>27.76</v>
      </c>
      <c r="C7685">
        <v>28.33</v>
      </c>
      <c r="D7685">
        <v>24.92</v>
      </c>
      <c r="E7685">
        <v>27.94</v>
      </c>
    </row>
    <row r="7686" spans="1:5">
      <c r="A7686" s="55">
        <v>44019</v>
      </c>
      <c r="B7686">
        <v>28.77</v>
      </c>
      <c r="C7686">
        <v>29.63</v>
      </c>
      <c r="D7686">
        <v>27.25</v>
      </c>
      <c r="E7686">
        <v>29.43</v>
      </c>
    </row>
    <row r="7687" spans="1:5">
      <c r="A7687" s="55">
        <v>44020</v>
      </c>
      <c r="B7687">
        <v>28.95</v>
      </c>
      <c r="C7687">
        <v>30.2</v>
      </c>
      <c r="D7687">
        <v>27.24</v>
      </c>
      <c r="E7687">
        <v>28.08</v>
      </c>
    </row>
    <row r="7688" spans="1:5">
      <c r="A7688" s="55">
        <v>44021</v>
      </c>
      <c r="B7688">
        <v>28.18</v>
      </c>
      <c r="C7688">
        <v>31.48</v>
      </c>
      <c r="D7688">
        <v>26.11</v>
      </c>
      <c r="E7688">
        <v>29.26</v>
      </c>
    </row>
    <row r="7689" spans="1:5">
      <c r="A7689" s="55">
        <v>44022</v>
      </c>
      <c r="B7689">
        <v>30.86</v>
      </c>
      <c r="C7689">
        <v>30.91</v>
      </c>
      <c r="D7689">
        <v>27.13</v>
      </c>
      <c r="E7689">
        <v>27.29</v>
      </c>
    </row>
    <row r="7690" spans="1:5">
      <c r="A7690" s="55">
        <v>44025</v>
      </c>
      <c r="B7690">
        <v>27.85</v>
      </c>
      <c r="C7690">
        <v>32.450000000000003</v>
      </c>
      <c r="D7690">
        <v>26.87</v>
      </c>
      <c r="E7690">
        <v>32.19</v>
      </c>
    </row>
    <row r="7691" spans="1:5">
      <c r="A7691" s="55">
        <v>44026</v>
      </c>
      <c r="B7691">
        <v>31.14</v>
      </c>
      <c r="C7691">
        <v>33.67</v>
      </c>
      <c r="D7691">
        <v>29.21</v>
      </c>
      <c r="E7691">
        <v>29.52</v>
      </c>
    </row>
    <row r="7692" spans="1:5">
      <c r="A7692" s="55">
        <v>44027</v>
      </c>
      <c r="B7692">
        <v>29.15</v>
      </c>
      <c r="C7692">
        <v>30.09</v>
      </c>
      <c r="D7692">
        <v>27.17</v>
      </c>
      <c r="E7692">
        <v>27.76</v>
      </c>
    </row>
    <row r="7693" spans="1:5">
      <c r="A7693" s="55">
        <v>44028</v>
      </c>
      <c r="B7693">
        <v>28.41</v>
      </c>
      <c r="C7693">
        <v>29.29</v>
      </c>
      <c r="D7693">
        <v>26.98</v>
      </c>
      <c r="E7693">
        <v>28</v>
      </c>
    </row>
    <row r="7694" spans="1:5">
      <c r="A7694" s="55">
        <v>44029</v>
      </c>
      <c r="B7694">
        <v>27.15</v>
      </c>
      <c r="C7694">
        <v>27.54</v>
      </c>
      <c r="D7694">
        <v>25.41</v>
      </c>
      <c r="E7694">
        <v>25.68</v>
      </c>
    </row>
    <row r="7695" spans="1:5">
      <c r="A7695" s="55">
        <v>44032</v>
      </c>
      <c r="B7695">
        <v>26.94</v>
      </c>
      <c r="C7695">
        <v>27.08</v>
      </c>
      <c r="D7695">
        <v>24.35</v>
      </c>
      <c r="E7695">
        <v>24.46</v>
      </c>
    </row>
    <row r="7696" spans="1:5">
      <c r="A7696" s="55">
        <v>44033</v>
      </c>
      <c r="B7696">
        <v>24.08</v>
      </c>
      <c r="C7696">
        <v>25.65</v>
      </c>
      <c r="D7696">
        <v>23.61</v>
      </c>
      <c r="E7696">
        <v>24.84</v>
      </c>
    </row>
    <row r="7697" spans="1:5">
      <c r="A7697" s="55">
        <v>44034</v>
      </c>
      <c r="B7697">
        <v>24.56</v>
      </c>
      <c r="C7697">
        <v>26.26</v>
      </c>
      <c r="D7697">
        <v>24.13</v>
      </c>
      <c r="E7697">
        <v>24.32</v>
      </c>
    </row>
    <row r="7698" spans="1:5">
      <c r="A7698" s="55">
        <v>44035</v>
      </c>
      <c r="B7698">
        <v>23.97</v>
      </c>
      <c r="C7698">
        <v>26.95</v>
      </c>
      <c r="D7698">
        <v>23.6</v>
      </c>
      <c r="E7698">
        <v>26.08</v>
      </c>
    </row>
    <row r="7699" spans="1:5">
      <c r="A7699" s="55">
        <v>44036</v>
      </c>
      <c r="B7699">
        <v>27.96</v>
      </c>
      <c r="C7699">
        <v>28.58</v>
      </c>
      <c r="D7699">
        <v>25.53</v>
      </c>
      <c r="E7699">
        <v>25.84</v>
      </c>
    </row>
    <row r="7700" spans="1:5">
      <c r="A7700" s="55">
        <v>44039</v>
      </c>
      <c r="B7700">
        <v>26.6</v>
      </c>
      <c r="C7700">
        <v>26.94</v>
      </c>
      <c r="D7700">
        <v>24.55</v>
      </c>
      <c r="E7700">
        <v>24.74</v>
      </c>
    </row>
    <row r="7701" spans="1:5">
      <c r="A7701" s="55">
        <v>44040</v>
      </c>
      <c r="B7701">
        <v>24.86</v>
      </c>
      <c r="C7701">
        <v>25.85</v>
      </c>
      <c r="D7701">
        <v>24.05</v>
      </c>
      <c r="E7701">
        <v>25.44</v>
      </c>
    </row>
    <row r="7702" spans="1:5">
      <c r="A7702" s="55">
        <v>44041</v>
      </c>
      <c r="B7702">
        <v>25.16</v>
      </c>
      <c r="C7702">
        <v>25.42</v>
      </c>
      <c r="D7702">
        <v>23.73</v>
      </c>
      <c r="E7702">
        <v>24.1</v>
      </c>
    </row>
    <row r="7703" spans="1:5">
      <c r="A7703" s="55">
        <v>44042</v>
      </c>
      <c r="B7703">
        <v>25.04</v>
      </c>
      <c r="C7703">
        <v>28.29</v>
      </c>
      <c r="D7703">
        <v>24.64</v>
      </c>
      <c r="E7703">
        <v>24.76</v>
      </c>
    </row>
    <row r="7704" spans="1:5">
      <c r="A7704" s="55">
        <v>44043</v>
      </c>
      <c r="B7704">
        <v>24.79</v>
      </c>
      <c r="C7704">
        <v>26.41</v>
      </c>
      <c r="D7704">
        <v>23.55</v>
      </c>
      <c r="E7704">
        <v>24.46</v>
      </c>
    </row>
    <row r="7705" spans="1:5">
      <c r="A7705" s="55">
        <v>44046</v>
      </c>
      <c r="B7705">
        <v>25.75</v>
      </c>
      <c r="C7705">
        <v>26.01</v>
      </c>
      <c r="D7705">
        <v>22.17</v>
      </c>
      <c r="E7705">
        <v>24.28</v>
      </c>
    </row>
    <row r="7706" spans="1:5">
      <c r="A7706" s="55">
        <v>44047</v>
      </c>
      <c r="B7706">
        <v>24.01</v>
      </c>
      <c r="C7706">
        <v>24.76</v>
      </c>
      <c r="D7706">
        <v>22.92</v>
      </c>
      <c r="E7706">
        <v>23.76</v>
      </c>
    </row>
    <row r="7707" spans="1:5">
      <c r="A7707" s="55">
        <v>44048</v>
      </c>
      <c r="B7707">
        <v>23.44</v>
      </c>
      <c r="C7707">
        <v>23.61</v>
      </c>
      <c r="D7707">
        <v>22.86</v>
      </c>
      <c r="E7707">
        <v>22.99</v>
      </c>
    </row>
    <row r="7708" spans="1:5">
      <c r="A7708" s="55">
        <v>44049</v>
      </c>
      <c r="B7708">
        <v>23.03</v>
      </c>
      <c r="C7708">
        <v>24.11</v>
      </c>
      <c r="D7708">
        <v>20.97</v>
      </c>
      <c r="E7708">
        <v>22.65</v>
      </c>
    </row>
    <row r="7709" spans="1:5">
      <c r="A7709" s="55">
        <v>44050</v>
      </c>
      <c r="B7709">
        <v>23.45</v>
      </c>
      <c r="C7709">
        <v>24.02</v>
      </c>
      <c r="D7709">
        <v>22.02</v>
      </c>
      <c r="E7709">
        <v>22.21</v>
      </c>
    </row>
    <row r="7710" spans="1:5">
      <c r="A7710" s="55">
        <v>44053</v>
      </c>
      <c r="B7710">
        <v>22.88</v>
      </c>
      <c r="C7710">
        <v>23.52</v>
      </c>
      <c r="D7710">
        <v>21.46</v>
      </c>
      <c r="E7710">
        <v>22.13</v>
      </c>
    </row>
    <row r="7711" spans="1:5">
      <c r="A7711" s="55">
        <v>44054</v>
      </c>
      <c r="B7711">
        <v>21.85</v>
      </c>
      <c r="C7711">
        <v>24.93</v>
      </c>
      <c r="D7711">
        <v>20.28</v>
      </c>
      <c r="E7711">
        <v>24.03</v>
      </c>
    </row>
    <row r="7712" spans="1:5">
      <c r="A7712" s="55">
        <v>44055</v>
      </c>
      <c r="B7712">
        <v>22.82</v>
      </c>
      <c r="C7712">
        <v>22.88</v>
      </c>
      <c r="D7712">
        <v>21.54</v>
      </c>
      <c r="E7712">
        <v>22.28</v>
      </c>
    </row>
    <row r="7713" spans="1:5">
      <c r="A7713" s="55">
        <v>44056</v>
      </c>
      <c r="B7713">
        <v>22.2</v>
      </c>
      <c r="C7713">
        <v>22.92</v>
      </c>
      <c r="D7713">
        <v>21.45</v>
      </c>
      <c r="E7713">
        <v>22.13</v>
      </c>
    </row>
    <row r="7714" spans="1:5">
      <c r="A7714" s="55">
        <v>44057</v>
      </c>
      <c r="B7714">
        <v>22.27</v>
      </c>
      <c r="C7714">
        <v>23.55</v>
      </c>
      <c r="D7714">
        <v>21.79</v>
      </c>
      <c r="E7714">
        <v>22.05</v>
      </c>
    </row>
    <row r="7715" spans="1:5">
      <c r="A7715" s="55">
        <v>44060</v>
      </c>
      <c r="B7715">
        <v>22.52</v>
      </c>
      <c r="C7715">
        <v>22.82</v>
      </c>
      <c r="D7715">
        <v>21.34</v>
      </c>
      <c r="E7715">
        <v>21.35</v>
      </c>
    </row>
    <row r="7716" spans="1:5">
      <c r="A7716" s="55">
        <v>44061</v>
      </c>
      <c r="B7716">
        <v>21.69</v>
      </c>
      <c r="C7716">
        <v>22.55</v>
      </c>
      <c r="D7716">
        <v>21.18</v>
      </c>
      <c r="E7716">
        <v>21.51</v>
      </c>
    </row>
    <row r="7717" spans="1:5">
      <c r="A7717" s="55">
        <v>44062</v>
      </c>
      <c r="B7717">
        <v>21.6</v>
      </c>
      <c r="C7717">
        <v>22.98</v>
      </c>
      <c r="D7717">
        <v>20.99</v>
      </c>
      <c r="E7717">
        <v>22.54</v>
      </c>
    </row>
    <row r="7718" spans="1:5">
      <c r="A7718" s="55">
        <v>44063</v>
      </c>
      <c r="B7718">
        <v>24.1</v>
      </c>
      <c r="C7718">
        <v>24.6</v>
      </c>
      <c r="D7718">
        <v>22.37</v>
      </c>
      <c r="E7718">
        <v>22.72</v>
      </c>
    </row>
    <row r="7719" spans="1:5">
      <c r="A7719" s="55">
        <v>44064</v>
      </c>
      <c r="B7719">
        <v>22.58</v>
      </c>
      <c r="C7719">
        <v>24.47</v>
      </c>
      <c r="D7719">
        <v>22.06</v>
      </c>
      <c r="E7719">
        <v>22.54</v>
      </c>
    </row>
    <row r="7720" spans="1:5">
      <c r="A7720" s="55">
        <v>44067</v>
      </c>
      <c r="B7720">
        <v>22.87</v>
      </c>
      <c r="C7720">
        <v>23.18</v>
      </c>
      <c r="D7720">
        <v>21.25</v>
      </c>
      <c r="E7720">
        <v>22.37</v>
      </c>
    </row>
    <row r="7721" spans="1:5">
      <c r="A7721" s="55">
        <v>44068</v>
      </c>
      <c r="B7721">
        <v>22.16</v>
      </c>
      <c r="C7721">
        <v>23.43</v>
      </c>
      <c r="D7721">
        <v>21.53</v>
      </c>
      <c r="E7721">
        <v>22.03</v>
      </c>
    </row>
    <row r="7722" spans="1:5">
      <c r="A7722" s="55">
        <v>44069</v>
      </c>
      <c r="B7722">
        <v>22.14</v>
      </c>
      <c r="C7722">
        <v>23.27</v>
      </c>
      <c r="D7722">
        <v>20.92</v>
      </c>
      <c r="E7722">
        <v>23.27</v>
      </c>
    </row>
    <row r="7723" spans="1:5">
      <c r="A7723" s="55">
        <v>44070</v>
      </c>
      <c r="B7723">
        <v>23.42</v>
      </c>
      <c r="C7723">
        <v>27.09</v>
      </c>
      <c r="D7723">
        <v>21.44</v>
      </c>
      <c r="E7723">
        <v>24.47</v>
      </c>
    </row>
    <row r="7724" spans="1:5">
      <c r="A7724" s="55">
        <v>44071</v>
      </c>
      <c r="B7724">
        <v>24.59</v>
      </c>
      <c r="C7724">
        <v>26.3</v>
      </c>
      <c r="D7724">
        <v>22.64</v>
      </c>
      <c r="E7724">
        <v>22.96</v>
      </c>
    </row>
    <row r="7725" spans="1:5">
      <c r="A7725" s="55">
        <v>44074</v>
      </c>
      <c r="B7725">
        <v>23.91</v>
      </c>
      <c r="C7725">
        <v>26.5</v>
      </c>
      <c r="D7725">
        <v>21.77</v>
      </c>
      <c r="E7725">
        <v>26.41</v>
      </c>
    </row>
    <row r="7726" spans="1:5">
      <c r="A7726" s="55">
        <v>44075</v>
      </c>
      <c r="B7726">
        <v>25.86</v>
      </c>
      <c r="C7726">
        <v>26.59</v>
      </c>
      <c r="D7726">
        <v>25.02</v>
      </c>
      <c r="E7726">
        <v>26.12</v>
      </c>
    </row>
    <row r="7727" spans="1:5">
      <c r="A7727" s="55">
        <v>44076</v>
      </c>
      <c r="B7727">
        <v>26.01</v>
      </c>
      <c r="C7727">
        <v>27.07</v>
      </c>
      <c r="D7727">
        <v>25.53</v>
      </c>
      <c r="E7727">
        <v>26.57</v>
      </c>
    </row>
    <row r="7728" spans="1:5">
      <c r="A7728" s="55">
        <v>44077</v>
      </c>
      <c r="B7728">
        <v>26.28</v>
      </c>
      <c r="C7728">
        <v>35.94</v>
      </c>
      <c r="D7728">
        <v>25.66</v>
      </c>
      <c r="E7728">
        <v>33.6</v>
      </c>
    </row>
    <row r="7729" spans="1:5">
      <c r="A7729" s="55">
        <v>44078</v>
      </c>
      <c r="B7729">
        <v>34.619999999999997</v>
      </c>
      <c r="C7729">
        <v>38.28</v>
      </c>
      <c r="D7729">
        <v>29.5</v>
      </c>
      <c r="E7729">
        <v>30.75</v>
      </c>
    </row>
    <row r="7730" spans="1:5">
      <c r="A7730" s="55">
        <v>44082</v>
      </c>
      <c r="B7730">
        <v>30.61</v>
      </c>
      <c r="C7730">
        <v>35.93</v>
      </c>
      <c r="D7730">
        <v>30.52</v>
      </c>
      <c r="E7730">
        <v>31.46</v>
      </c>
    </row>
    <row r="7731" spans="1:5">
      <c r="A7731" s="55">
        <v>44083</v>
      </c>
      <c r="B7731">
        <v>31.68</v>
      </c>
      <c r="C7731">
        <v>31.78</v>
      </c>
      <c r="D7731">
        <v>28.12</v>
      </c>
      <c r="E7731">
        <v>28.81</v>
      </c>
    </row>
    <row r="7732" spans="1:5">
      <c r="A7732" s="55">
        <v>44084</v>
      </c>
      <c r="B7732">
        <v>28.67</v>
      </c>
      <c r="C7732">
        <v>30.56</v>
      </c>
      <c r="D7732">
        <v>27.59</v>
      </c>
      <c r="E7732">
        <v>29.71</v>
      </c>
    </row>
    <row r="7733" spans="1:5">
      <c r="A7733" s="55">
        <v>44085</v>
      </c>
      <c r="B7733">
        <v>28.63</v>
      </c>
      <c r="C7733">
        <v>29.73</v>
      </c>
      <c r="D7733">
        <v>26.51</v>
      </c>
      <c r="E7733">
        <v>26.87</v>
      </c>
    </row>
    <row r="7734" spans="1:5">
      <c r="A7734" s="55">
        <v>44088</v>
      </c>
      <c r="B7734">
        <v>25.86</v>
      </c>
      <c r="C7734">
        <v>26.79</v>
      </c>
      <c r="D7734">
        <v>25.38</v>
      </c>
      <c r="E7734">
        <v>25.85</v>
      </c>
    </row>
    <row r="7735" spans="1:5">
      <c r="A7735" s="55">
        <v>44089</v>
      </c>
      <c r="B7735">
        <v>25.92</v>
      </c>
      <c r="C7735">
        <v>26</v>
      </c>
      <c r="D7735">
        <v>24.92</v>
      </c>
      <c r="E7735">
        <v>25.59</v>
      </c>
    </row>
    <row r="7736" spans="1:5">
      <c r="A7736" s="55">
        <v>44090</v>
      </c>
      <c r="B7736">
        <v>25.31</v>
      </c>
      <c r="C7736">
        <v>26.59</v>
      </c>
      <c r="D7736">
        <v>24.84</v>
      </c>
      <c r="E7736">
        <v>26.04</v>
      </c>
    </row>
    <row r="7737" spans="1:5">
      <c r="A7737" s="55">
        <v>44091</v>
      </c>
      <c r="B7737">
        <v>28.22</v>
      </c>
      <c r="C7737">
        <v>28.92</v>
      </c>
      <c r="D7737">
        <v>26.26</v>
      </c>
      <c r="E7737">
        <v>26.46</v>
      </c>
    </row>
    <row r="7738" spans="1:5">
      <c r="A7738" s="55">
        <v>44092</v>
      </c>
      <c r="B7738">
        <v>26.65</v>
      </c>
      <c r="C7738">
        <v>28.1</v>
      </c>
      <c r="D7738">
        <v>25.28</v>
      </c>
      <c r="E7738">
        <v>25.83</v>
      </c>
    </row>
    <row r="7739" spans="1:5">
      <c r="A7739" s="55">
        <v>44095</v>
      </c>
      <c r="B7739">
        <v>28.04</v>
      </c>
      <c r="C7739">
        <v>31.18</v>
      </c>
      <c r="D7739">
        <v>27.39</v>
      </c>
      <c r="E7739">
        <v>27.78</v>
      </c>
    </row>
    <row r="7740" spans="1:5">
      <c r="A7740" s="55">
        <v>44096</v>
      </c>
      <c r="B7740">
        <v>28.61</v>
      </c>
      <c r="C7740">
        <v>28.78</v>
      </c>
      <c r="D7740">
        <v>26.48</v>
      </c>
      <c r="E7740">
        <v>26.86</v>
      </c>
    </row>
    <row r="7741" spans="1:5">
      <c r="A7741" s="55">
        <v>44097</v>
      </c>
      <c r="B7741">
        <v>27.02</v>
      </c>
      <c r="C7741">
        <v>29.73</v>
      </c>
      <c r="D7741">
        <v>25.19</v>
      </c>
      <c r="E7741">
        <v>28.58</v>
      </c>
    </row>
    <row r="7742" spans="1:5">
      <c r="A7742" s="55">
        <v>44098</v>
      </c>
      <c r="B7742">
        <v>29.54</v>
      </c>
      <c r="C7742">
        <v>30.49</v>
      </c>
      <c r="D7742">
        <v>27.94</v>
      </c>
      <c r="E7742">
        <v>28.51</v>
      </c>
    </row>
    <row r="7743" spans="1:5">
      <c r="A7743" s="55">
        <v>44099</v>
      </c>
      <c r="B7743">
        <v>28.17</v>
      </c>
      <c r="C7743">
        <v>30.43</v>
      </c>
      <c r="D7743">
        <v>26.02</v>
      </c>
      <c r="E7743">
        <v>26.38</v>
      </c>
    </row>
    <row r="7744" spans="1:5">
      <c r="A7744" s="55">
        <v>44102</v>
      </c>
      <c r="B7744">
        <v>27.15</v>
      </c>
      <c r="C7744">
        <v>27.19</v>
      </c>
      <c r="D7744">
        <v>24.9</v>
      </c>
      <c r="E7744">
        <v>26.19</v>
      </c>
    </row>
    <row r="7745" spans="1:5">
      <c r="A7745" s="55">
        <v>44103</v>
      </c>
      <c r="B7745">
        <v>26.81</v>
      </c>
      <c r="C7745">
        <v>27.43</v>
      </c>
      <c r="D7745">
        <v>25.98</v>
      </c>
      <c r="E7745">
        <v>26.27</v>
      </c>
    </row>
    <row r="7746" spans="1:5">
      <c r="A7746" s="55">
        <v>44104</v>
      </c>
      <c r="B7746">
        <v>26.69</v>
      </c>
      <c r="C7746">
        <v>27.12</v>
      </c>
      <c r="D7746">
        <v>25.06</v>
      </c>
      <c r="E7746">
        <v>26.37</v>
      </c>
    </row>
    <row r="7747" spans="1:5">
      <c r="A7747" s="55">
        <v>44105</v>
      </c>
      <c r="B7747">
        <v>25.78</v>
      </c>
      <c r="C7747">
        <v>27.11</v>
      </c>
      <c r="D7747">
        <v>25.33</v>
      </c>
      <c r="E7747">
        <v>26.7</v>
      </c>
    </row>
    <row r="7748" spans="1:5">
      <c r="A7748" s="55">
        <v>44106</v>
      </c>
      <c r="B7748">
        <v>28.87</v>
      </c>
      <c r="C7748">
        <v>29.9</v>
      </c>
      <c r="D7748">
        <v>26.93</v>
      </c>
      <c r="E7748">
        <v>27.63</v>
      </c>
    </row>
    <row r="7749" spans="1:5">
      <c r="A7749" s="55">
        <v>44109</v>
      </c>
      <c r="B7749">
        <v>29.52</v>
      </c>
      <c r="C7749">
        <v>29.69</v>
      </c>
      <c r="D7749">
        <v>27.27</v>
      </c>
      <c r="E7749">
        <v>27.96</v>
      </c>
    </row>
    <row r="7750" spans="1:5">
      <c r="A7750" s="55">
        <v>44110</v>
      </c>
      <c r="B7750">
        <v>28.05</v>
      </c>
      <c r="C7750">
        <v>30</v>
      </c>
      <c r="D7750">
        <v>26.01</v>
      </c>
      <c r="E7750">
        <v>29.48</v>
      </c>
    </row>
    <row r="7751" spans="1:5">
      <c r="A7751" s="55">
        <v>44111</v>
      </c>
      <c r="B7751">
        <v>29.26</v>
      </c>
      <c r="C7751">
        <v>29.76</v>
      </c>
      <c r="D7751">
        <v>27.94</v>
      </c>
      <c r="E7751">
        <v>28.06</v>
      </c>
    </row>
    <row r="7752" spans="1:5">
      <c r="A7752" s="55">
        <v>44112</v>
      </c>
      <c r="B7752">
        <v>27.65</v>
      </c>
      <c r="C7752">
        <v>27.99</v>
      </c>
      <c r="D7752">
        <v>24.88</v>
      </c>
      <c r="E7752">
        <v>26.36</v>
      </c>
    </row>
    <row r="7753" spans="1:5">
      <c r="A7753" s="55">
        <v>44113</v>
      </c>
      <c r="B7753">
        <v>26.2</v>
      </c>
      <c r="C7753">
        <v>26.22</v>
      </c>
      <c r="D7753">
        <v>24.03</v>
      </c>
      <c r="E7753">
        <v>25</v>
      </c>
    </row>
    <row r="7754" spans="1:5">
      <c r="A7754" s="55">
        <v>44116</v>
      </c>
      <c r="B7754">
        <v>25.65</v>
      </c>
      <c r="C7754">
        <v>25.65</v>
      </c>
      <c r="D7754">
        <v>24.14</v>
      </c>
      <c r="E7754">
        <v>25.07</v>
      </c>
    </row>
    <row r="7755" spans="1:5">
      <c r="A7755" s="55">
        <v>44117</v>
      </c>
      <c r="B7755">
        <v>25.67</v>
      </c>
      <c r="C7755">
        <v>26.93</v>
      </c>
      <c r="D7755">
        <v>25.16</v>
      </c>
      <c r="E7755">
        <v>26.07</v>
      </c>
    </row>
    <row r="7756" spans="1:5">
      <c r="A7756" s="55">
        <v>44118</v>
      </c>
      <c r="B7756">
        <v>25.72</v>
      </c>
      <c r="C7756">
        <v>27.23</v>
      </c>
      <c r="D7756">
        <v>25.53</v>
      </c>
      <c r="E7756">
        <v>26.4</v>
      </c>
    </row>
    <row r="7757" spans="1:5">
      <c r="A7757" s="55">
        <v>44119</v>
      </c>
      <c r="B7757">
        <v>27.1</v>
      </c>
      <c r="C7757">
        <v>29.06</v>
      </c>
      <c r="D7757">
        <v>26.82</v>
      </c>
      <c r="E7757">
        <v>26.97</v>
      </c>
    </row>
    <row r="7758" spans="1:5">
      <c r="A7758" s="55">
        <v>44120</v>
      </c>
      <c r="B7758">
        <v>27.16</v>
      </c>
      <c r="C7758">
        <v>27.46</v>
      </c>
      <c r="D7758">
        <v>26.19</v>
      </c>
      <c r="E7758">
        <v>27.41</v>
      </c>
    </row>
    <row r="7759" spans="1:5">
      <c r="A7759" s="55">
        <v>44123</v>
      </c>
      <c r="B7759">
        <v>27.36</v>
      </c>
      <c r="C7759">
        <v>29.69</v>
      </c>
      <c r="D7759">
        <v>27.04</v>
      </c>
      <c r="E7759">
        <v>29.18</v>
      </c>
    </row>
    <row r="7760" spans="1:5">
      <c r="A7760" s="55">
        <v>44124</v>
      </c>
      <c r="B7760">
        <v>28.81</v>
      </c>
      <c r="C7760">
        <v>29.6</v>
      </c>
      <c r="D7760">
        <v>28.29</v>
      </c>
      <c r="E7760">
        <v>29.35</v>
      </c>
    </row>
    <row r="7761" spans="1:5">
      <c r="A7761" s="55">
        <v>44125</v>
      </c>
      <c r="B7761">
        <v>29.12</v>
      </c>
      <c r="C7761">
        <v>30.55</v>
      </c>
      <c r="D7761">
        <v>28.37</v>
      </c>
      <c r="E7761">
        <v>28.65</v>
      </c>
    </row>
    <row r="7762" spans="1:5">
      <c r="A7762" s="55">
        <v>44126</v>
      </c>
      <c r="B7762">
        <v>30.1</v>
      </c>
      <c r="C7762">
        <v>30.12</v>
      </c>
      <c r="D7762">
        <v>27.68</v>
      </c>
      <c r="E7762">
        <v>28.11</v>
      </c>
    </row>
    <row r="7763" spans="1:5">
      <c r="A7763" s="55">
        <v>44127</v>
      </c>
      <c r="B7763">
        <v>28.47</v>
      </c>
      <c r="C7763">
        <v>28.67</v>
      </c>
      <c r="D7763">
        <v>27.26</v>
      </c>
      <c r="E7763">
        <v>27.55</v>
      </c>
    </row>
    <row r="7764" spans="1:5">
      <c r="A7764" s="55">
        <v>44130</v>
      </c>
      <c r="B7764">
        <v>29.38</v>
      </c>
      <c r="C7764">
        <v>33.68</v>
      </c>
      <c r="D7764">
        <v>29.22</v>
      </c>
      <c r="E7764">
        <v>32.46</v>
      </c>
    </row>
    <row r="7765" spans="1:5">
      <c r="A7765" s="55">
        <v>44131</v>
      </c>
      <c r="B7765">
        <v>32.04</v>
      </c>
      <c r="C7765">
        <v>33.770000000000003</v>
      </c>
      <c r="D7765">
        <v>31.85</v>
      </c>
      <c r="E7765">
        <v>33.35</v>
      </c>
    </row>
    <row r="7766" spans="1:5">
      <c r="A7766" s="55">
        <v>44132</v>
      </c>
      <c r="B7766">
        <v>34.69</v>
      </c>
      <c r="C7766">
        <v>40.770000000000003</v>
      </c>
      <c r="D7766">
        <v>34.68</v>
      </c>
      <c r="E7766">
        <v>40.28</v>
      </c>
    </row>
    <row r="7767" spans="1:5">
      <c r="A7767" s="55">
        <v>44133</v>
      </c>
      <c r="B7767">
        <v>38.799999999999997</v>
      </c>
      <c r="C7767">
        <v>41.16</v>
      </c>
      <c r="D7767">
        <v>35.630000000000003</v>
      </c>
      <c r="E7767">
        <v>37.590000000000003</v>
      </c>
    </row>
    <row r="7768" spans="1:5">
      <c r="A7768" s="55">
        <v>44134</v>
      </c>
      <c r="B7768">
        <v>40.81</v>
      </c>
      <c r="C7768">
        <v>41.09</v>
      </c>
      <c r="D7768">
        <v>36.5</v>
      </c>
      <c r="E7768">
        <v>38.020000000000003</v>
      </c>
    </row>
    <row r="7769" spans="1:5">
      <c r="A7769" s="55">
        <v>44137</v>
      </c>
      <c r="B7769">
        <v>38.57</v>
      </c>
      <c r="C7769">
        <v>38.78</v>
      </c>
      <c r="D7769">
        <v>36.130000000000003</v>
      </c>
      <c r="E7769">
        <v>37.130000000000003</v>
      </c>
    </row>
    <row r="7770" spans="1:5">
      <c r="A7770" s="55">
        <v>44138</v>
      </c>
      <c r="B7770">
        <v>36.44</v>
      </c>
      <c r="C7770">
        <v>36.44</v>
      </c>
      <c r="D7770">
        <v>34.19</v>
      </c>
      <c r="E7770">
        <v>35.549999999999997</v>
      </c>
    </row>
    <row r="7771" spans="1:5">
      <c r="A7771" s="55">
        <v>44139</v>
      </c>
      <c r="B7771">
        <v>36.79</v>
      </c>
      <c r="C7771">
        <v>36.85</v>
      </c>
      <c r="D7771">
        <v>28.03</v>
      </c>
      <c r="E7771">
        <v>29.57</v>
      </c>
    </row>
    <row r="7772" spans="1:5">
      <c r="A7772" s="55">
        <v>44140</v>
      </c>
      <c r="B7772">
        <v>27.56</v>
      </c>
      <c r="C7772">
        <v>28.14</v>
      </c>
      <c r="D7772">
        <v>26.04</v>
      </c>
      <c r="E7772">
        <v>27.58</v>
      </c>
    </row>
    <row r="7773" spans="1:5">
      <c r="A7773" s="55">
        <v>44141</v>
      </c>
      <c r="B7773">
        <v>27.87</v>
      </c>
      <c r="C7773">
        <v>29.44</v>
      </c>
      <c r="D7773">
        <v>24.56</v>
      </c>
      <c r="E7773">
        <v>24.86</v>
      </c>
    </row>
    <row r="7774" spans="1:5">
      <c r="A7774" s="55">
        <v>44144</v>
      </c>
      <c r="B7774">
        <v>24.8</v>
      </c>
      <c r="C7774">
        <v>25.82</v>
      </c>
      <c r="D7774">
        <v>22.41</v>
      </c>
      <c r="E7774">
        <v>25.75</v>
      </c>
    </row>
    <row r="7775" spans="1:5">
      <c r="A7775" s="55">
        <v>44145</v>
      </c>
      <c r="B7775">
        <v>25.36</v>
      </c>
      <c r="C7775">
        <v>26.77</v>
      </c>
      <c r="D7775">
        <v>24.35</v>
      </c>
      <c r="E7775">
        <v>24.8</v>
      </c>
    </row>
    <row r="7776" spans="1:5">
      <c r="A7776" s="55">
        <v>44146</v>
      </c>
      <c r="B7776">
        <v>25.01</v>
      </c>
      <c r="C7776">
        <v>25.12</v>
      </c>
      <c r="D7776">
        <v>22.57</v>
      </c>
      <c r="E7776">
        <v>23.45</v>
      </c>
    </row>
    <row r="7777" spans="1:5">
      <c r="A7777" s="55">
        <v>44147</v>
      </c>
      <c r="B7777">
        <v>24.39</v>
      </c>
      <c r="C7777">
        <v>27.27</v>
      </c>
      <c r="D7777">
        <v>23.53</v>
      </c>
      <c r="E7777">
        <v>25.35</v>
      </c>
    </row>
    <row r="7778" spans="1:5">
      <c r="A7778" s="55">
        <v>44148</v>
      </c>
      <c r="B7778">
        <v>24.94</v>
      </c>
      <c r="C7778">
        <v>25.03</v>
      </c>
      <c r="D7778">
        <v>22.74</v>
      </c>
      <c r="E7778">
        <v>23.1</v>
      </c>
    </row>
    <row r="7779" spans="1:5">
      <c r="A7779" s="55">
        <v>44151</v>
      </c>
      <c r="B7779">
        <v>23.66</v>
      </c>
      <c r="C7779">
        <v>24.08</v>
      </c>
      <c r="D7779">
        <v>22.43</v>
      </c>
      <c r="E7779">
        <v>22.45</v>
      </c>
    </row>
    <row r="7780" spans="1:5">
      <c r="A7780" s="55">
        <v>44152</v>
      </c>
      <c r="B7780">
        <v>22.84</v>
      </c>
      <c r="C7780">
        <v>24.09</v>
      </c>
      <c r="D7780">
        <v>22.34</v>
      </c>
      <c r="E7780">
        <v>22.71</v>
      </c>
    </row>
    <row r="7781" spans="1:5">
      <c r="A7781" s="55">
        <v>44153</v>
      </c>
      <c r="B7781">
        <v>22.86</v>
      </c>
      <c r="C7781">
        <v>23.92</v>
      </c>
      <c r="D7781">
        <v>21.66</v>
      </c>
      <c r="E7781">
        <v>23.84</v>
      </c>
    </row>
    <row r="7782" spans="1:5">
      <c r="A7782" s="55">
        <v>44154</v>
      </c>
      <c r="B7782">
        <v>23.62</v>
      </c>
      <c r="C7782">
        <v>24.52</v>
      </c>
      <c r="D7782">
        <v>22.56</v>
      </c>
      <c r="E7782">
        <v>23.11</v>
      </c>
    </row>
    <row r="7783" spans="1:5">
      <c r="A7783" s="55">
        <v>44155</v>
      </c>
      <c r="B7783">
        <v>23.43</v>
      </c>
      <c r="C7783">
        <v>23.73</v>
      </c>
      <c r="D7783">
        <v>22.13</v>
      </c>
      <c r="E7783">
        <v>23.7</v>
      </c>
    </row>
    <row r="7784" spans="1:5">
      <c r="A7784" s="55">
        <v>44158</v>
      </c>
      <c r="B7784">
        <v>23.66</v>
      </c>
      <c r="C7784">
        <v>23.96</v>
      </c>
      <c r="D7784">
        <v>22.45</v>
      </c>
      <c r="E7784">
        <v>22.66</v>
      </c>
    </row>
    <row r="7785" spans="1:5">
      <c r="A7785" s="55">
        <v>44159</v>
      </c>
      <c r="B7785">
        <v>22.04</v>
      </c>
      <c r="C7785">
        <v>22.48</v>
      </c>
      <c r="D7785">
        <v>20.8</v>
      </c>
      <c r="E7785">
        <v>21.64</v>
      </c>
    </row>
    <row r="7786" spans="1:5">
      <c r="A7786" s="55">
        <v>44160</v>
      </c>
      <c r="B7786">
        <v>21.65</v>
      </c>
      <c r="C7786">
        <v>22.5</v>
      </c>
      <c r="D7786">
        <v>21.13</v>
      </c>
      <c r="E7786">
        <v>21.25</v>
      </c>
    </row>
    <row r="7787" spans="1:5">
      <c r="A7787" s="55">
        <v>44162</v>
      </c>
      <c r="B7787">
        <v>21.52</v>
      </c>
      <c r="C7787">
        <v>21.6</v>
      </c>
      <c r="D7787">
        <v>19.510000000000002</v>
      </c>
      <c r="E7787">
        <v>20.84</v>
      </c>
    </row>
    <row r="7788" spans="1:5">
      <c r="A7788" s="55">
        <v>44165</v>
      </c>
      <c r="B7788">
        <v>22.64</v>
      </c>
      <c r="C7788">
        <v>22.89</v>
      </c>
      <c r="D7788">
        <v>20.48</v>
      </c>
      <c r="E7788">
        <v>20.57</v>
      </c>
    </row>
    <row r="7789" spans="1:5">
      <c r="A7789" s="55">
        <v>44166</v>
      </c>
      <c r="B7789">
        <v>20.21</v>
      </c>
      <c r="C7789">
        <v>20.92</v>
      </c>
      <c r="D7789">
        <v>20</v>
      </c>
      <c r="E7789">
        <v>20.77</v>
      </c>
    </row>
    <row r="7790" spans="1:5">
      <c r="A7790" s="55">
        <v>44167</v>
      </c>
      <c r="B7790">
        <v>21</v>
      </c>
      <c r="C7790">
        <v>21.25</v>
      </c>
      <c r="D7790">
        <v>20.04</v>
      </c>
      <c r="E7790">
        <v>21.17</v>
      </c>
    </row>
    <row r="7791" spans="1:5">
      <c r="A7791" s="55">
        <v>44168</v>
      </c>
      <c r="B7791">
        <v>21.24</v>
      </c>
      <c r="C7791">
        <v>21.88</v>
      </c>
      <c r="D7791">
        <v>20.72</v>
      </c>
      <c r="E7791">
        <v>21.28</v>
      </c>
    </row>
    <row r="7792" spans="1:5">
      <c r="A7792" s="55">
        <v>44169</v>
      </c>
      <c r="B7792">
        <v>21.05</v>
      </c>
      <c r="C7792">
        <v>21.15</v>
      </c>
      <c r="D7792">
        <v>19.97</v>
      </c>
      <c r="E7792">
        <v>20.79</v>
      </c>
    </row>
    <row r="7793" spans="1:5">
      <c r="A7793" s="55">
        <v>44172</v>
      </c>
      <c r="B7793">
        <v>22.04</v>
      </c>
      <c r="C7793">
        <v>22.62</v>
      </c>
      <c r="D7793">
        <v>21.17</v>
      </c>
      <c r="E7793">
        <v>21.3</v>
      </c>
    </row>
    <row r="7794" spans="1:5">
      <c r="A7794" s="55">
        <v>44173</v>
      </c>
      <c r="B7794">
        <v>21.65</v>
      </c>
      <c r="C7794">
        <v>22.25</v>
      </c>
      <c r="D7794">
        <v>20.52</v>
      </c>
      <c r="E7794">
        <v>20.68</v>
      </c>
    </row>
    <row r="7795" spans="1:5">
      <c r="A7795" s="55">
        <v>44174</v>
      </c>
      <c r="B7795">
        <v>20.66</v>
      </c>
      <c r="C7795">
        <v>22.93</v>
      </c>
      <c r="D7795">
        <v>20.100000000000001</v>
      </c>
      <c r="E7795">
        <v>22.27</v>
      </c>
    </row>
    <row r="7796" spans="1:5">
      <c r="A7796" s="55">
        <v>44175</v>
      </c>
      <c r="B7796">
        <v>22.12</v>
      </c>
      <c r="C7796">
        <v>23.46</v>
      </c>
      <c r="D7796">
        <v>21.53</v>
      </c>
      <c r="E7796">
        <v>22.52</v>
      </c>
    </row>
    <row r="7797" spans="1:5">
      <c r="A7797" s="55">
        <v>44176</v>
      </c>
      <c r="B7797">
        <v>22.49</v>
      </c>
      <c r="C7797">
        <v>25.14</v>
      </c>
      <c r="D7797">
        <v>22.48</v>
      </c>
      <c r="E7797">
        <v>23.31</v>
      </c>
    </row>
    <row r="7798" spans="1:5">
      <c r="A7798" s="55">
        <v>44179</v>
      </c>
      <c r="B7798">
        <v>22.67</v>
      </c>
      <c r="C7798">
        <v>24.82</v>
      </c>
      <c r="D7798">
        <v>21.95</v>
      </c>
      <c r="E7798">
        <v>24.72</v>
      </c>
    </row>
    <row r="7799" spans="1:5">
      <c r="A7799" s="55">
        <v>44180</v>
      </c>
      <c r="B7799">
        <v>24</v>
      </c>
      <c r="C7799">
        <v>24.07</v>
      </c>
      <c r="D7799">
        <v>22.73</v>
      </c>
      <c r="E7799">
        <v>22.89</v>
      </c>
    </row>
    <row r="7800" spans="1:5">
      <c r="A7800" s="55">
        <v>44181</v>
      </c>
      <c r="B7800">
        <v>22.51</v>
      </c>
      <c r="C7800">
        <v>23.67</v>
      </c>
      <c r="D7800">
        <v>22.29</v>
      </c>
      <c r="E7800">
        <v>22.5</v>
      </c>
    </row>
    <row r="7801" spans="1:5">
      <c r="A7801" s="55">
        <v>44182</v>
      </c>
      <c r="B7801">
        <v>21.98</v>
      </c>
      <c r="C7801">
        <v>22.27</v>
      </c>
      <c r="D7801">
        <v>21.52</v>
      </c>
      <c r="E7801">
        <v>21.93</v>
      </c>
    </row>
    <row r="7802" spans="1:5">
      <c r="A7802" s="55">
        <v>44183</v>
      </c>
      <c r="B7802">
        <v>22.15</v>
      </c>
      <c r="C7802">
        <v>23.77</v>
      </c>
      <c r="D7802">
        <v>21.57</v>
      </c>
      <c r="E7802">
        <v>21.57</v>
      </c>
    </row>
    <row r="7803" spans="1:5">
      <c r="A7803" s="55">
        <v>44186</v>
      </c>
      <c r="B7803">
        <v>24.25</v>
      </c>
      <c r="C7803">
        <v>31.46</v>
      </c>
      <c r="D7803">
        <v>24.23</v>
      </c>
      <c r="E7803">
        <v>25.16</v>
      </c>
    </row>
    <row r="7804" spans="1:5">
      <c r="A7804" s="55">
        <v>44187</v>
      </c>
      <c r="B7804">
        <v>25.24</v>
      </c>
      <c r="C7804">
        <v>25.56</v>
      </c>
      <c r="D7804">
        <v>23.53</v>
      </c>
      <c r="E7804">
        <v>24.23</v>
      </c>
    </row>
    <row r="7805" spans="1:5">
      <c r="A7805" s="55">
        <v>44188</v>
      </c>
      <c r="B7805">
        <v>23.49</v>
      </c>
      <c r="C7805">
        <v>23.68</v>
      </c>
      <c r="D7805">
        <v>22.13</v>
      </c>
      <c r="E7805">
        <v>23.31</v>
      </c>
    </row>
    <row r="7806" spans="1:5">
      <c r="A7806" s="55">
        <v>44189</v>
      </c>
      <c r="B7806">
        <v>22.47</v>
      </c>
      <c r="C7806">
        <v>22.83</v>
      </c>
      <c r="D7806">
        <v>21.39</v>
      </c>
      <c r="E7806">
        <v>21.53</v>
      </c>
    </row>
    <row r="7807" spans="1:5">
      <c r="A7807" s="55">
        <v>44193</v>
      </c>
      <c r="B7807">
        <v>22.11</v>
      </c>
      <c r="C7807">
        <v>22.12</v>
      </c>
      <c r="D7807">
        <v>21.15</v>
      </c>
      <c r="E7807">
        <v>21.7</v>
      </c>
    </row>
    <row r="7808" spans="1:5">
      <c r="A7808" s="55">
        <v>44194</v>
      </c>
      <c r="B7808">
        <v>21.61</v>
      </c>
      <c r="C7808">
        <v>23.72</v>
      </c>
      <c r="D7808">
        <v>20.99</v>
      </c>
      <c r="E7808">
        <v>23.08</v>
      </c>
    </row>
    <row r="7809" spans="1:5">
      <c r="A7809" s="55">
        <v>44195</v>
      </c>
      <c r="B7809">
        <v>22.58</v>
      </c>
      <c r="C7809">
        <v>23.15</v>
      </c>
      <c r="D7809">
        <v>22.41</v>
      </c>
      <c r="E7809">
        <v>22.77</v>
      </c>
    </row>
    <row r="7810" spans="1:5">
      <c r="A7810" s="55">
        <v>44196</v>
      </c>
      <c r="B7810">
        <v>22.99</v>
      </c>
      <c r="C7810">
        <v>23.25</v>
      </c>
      <c r="D7810">
        <v>21.24</v>
      </c>
      <c r="E7810">
        <v>22.75</v>
      </c>
    </row>
    <row r="7811" spans="1:5">
      <c r="A7811" s="55">
        <v>44200</v>
      </c>
      <c r="B7811">
        <v>23.04</v>
      </c>
      <c r="C7811">
        <v>29.19</v>
      </c>
      <c r="D7811">
        <v>22.56</v>
      </c>
      <c r="E7811">
        <v>26.97</v>
      </c>
    </row>
    <row r="7812" spans="1:5">
      <c r="A7812" s="55">
        <v>44201</v>
      </c>
      <c r="B7812">
        <v>26.94</v>
      </c>
      <c r="C7812">
        <v>28.6</v>
      </c>
      <c r="D7812">
        <v>24.8</v>
      </c>
      <c r="E7812">
        <v>25.34</v>
      </c>
    </row>
    <row r="7813" spans="1:5">
      <c r="A7813" s="55">
        <v>44202</v>
      </c>
      <c r="B7813">
        <v>25.48</v>
      </c>
      <c r="C7813">
        <v>26.77</v>
      </c>
      <c r="D7813">
        <v>22.14</v>
      </c>
      <c r="E7813">
        <v>25.07</v>
      </c>
    </row>
    <row r="7814" spans="1:5">
      <c r="A7814" s="55">
        <v>44203</v>
      </c>
      <c r="B7814">
        <v>23.67</v>
      </c>
      <c r="C7814">
        <v>23.91</v>
      </c>
      <c r="D7814">
        <v>22.25</v>
      </c>
      <c r="E7814">
        <v>22.37</v>
      </c>
    </row>
    <row r="7815" spans="1:5">
      <c r="A7815" s="55">
        <v>44204</v>
      </c>
      <c r="B7815">
        <v>22.43</v>
      </c>
      <c r="C7815">
        <v>23.34</v>
      </c>
      <c r="D7815">
        <v>21.42</v>
      </c>
      <c r="E7815">
        <v>21.56</v>
      </c>
    </row>
    <row r="7816" spans="1:5">
      <c r="A7816" s="55">
        <v>44207</v>
      </c>
      <c r="B7816">
        <v>23.31</v>
      </c>
      <c r="C7816">
        <v>24.81</v>
      </c>
      <c r="D7816">
        <v>23.23</v>
      </c>
      <c r="E7816">
        <v>24.08</v>
      </c>
    </row>
    <row r="7817" spans="1:5">
      <c r="A7817" s="55">
        <v>44208</v>
      </c>
      <c r="B7817">
        <v>23.49</v>
      </c>
      <c r="C7817">
        <v>25.15</v>
      </c>
      <c r="D7817">
        <v>22.83</v>
      </c>
      <c r="E7817">
        <v>23.33</v>
      </c>
    </row>
    <row r="7818" spans="1:5">
      <c r="A7818" s="55">
        <v>44209</v>
      </c>
      <c r="B7818">
        <v>23.07</v>
      </c>
      <c r="C7818">
        <v>24.18</v>
      </c>
      <c r="D7818">
        <v>21.92</v>
      </c>
      <c r="E7818">
        <v>22.21</v>
      </c>
    </row>
    <row r="7819" spans="1:5">
      <c r="A7819" s="55">
        <v>44210</v>
      </c>
      <c r="B7819">
        <v>22.22</v>
      </c>
      <c r="C7819">
        <v>23.47</v>
      </c>
      <c r="D7819">
        <v>21.66</v>
      </c>
      <c r="E7819">
        <v>23.25</v>
      </c>
    </row>
    <row r="7820" spans="1:5">
      <c r="A7820" s="55">
        <v>44211</v>
      </c>
      <c r="B7820">
        <v>23.52</v>
      </c>
      <c r="C7820">
        <v>25.8</v>
      </c>
      <c r="D7820">
        <v>23.08</v>
      </c>
      <c r="E7820">
        <v>24.34</v>
      </c>
    </row>
    <row r="7821" spans="1:5">
      <c r="A7821" s="55">
        <v>44215</v>
      </c>
      <c r="B7821">
        <v>23.03</v>
      </c>
      <c r="C7821">
        <v>23.56</v>
      </c>
      <c r="D7821">
        <v>22.53</v>
      </c>
      <c r="E7821">
        <v>23.24</v>
      </c>
    </row>
    <row r="7822" spans="1:5">
      <c r="A7822" s="55">
        <v>44216</v>
      </c>
      <c r="B7822">
        <v>22.82</v>
      </c>
      <c r="C7822">
        <v>22.86</v>
      </c>
      <c r="D7822">
        <v>21.37</v>
      </c>
      <c r="E7822">
        <v>21.58</v>
      </c>
    </row>
    <row r="7823" spans="1:5">
      <c r="A7823" s="55">
        <v>44217</v>
      </c>
      <c r="B7823">
        <v>21.34</v>
      </c>
      <c r="C7823">
        <v>22.22</v>
      </c>
      <c r="D7823">
        <v>21.09</v>
      </c>
      <c r="E7823">
        <v>21.32</v>
      </c>
    </row>
    <row r="7824" spans="1:5">
      <c r="A7824" s="55">
        <v>44218</v>
      </c>
      <c r="B7824">
        <v>22.24</v>
      </c>
      <c r="C7824">
        <v>23.73</v>
      </c>
      <c r="D7824">
        <v>21.27</v>
      </c>
      <c r="E7824">
        <v>21.91</v>
      </c>
    </row>
    <row r="7825" spans="1:5">
      <c r="A7825" s="55">
        <v>44221</v>
      </c>
      <c r="B7825">
        <v>22.31</v>
      </c>
      <c r="C7825">
        <v>26.63</v>
      </c>
      <c r="D7825">
        <v>22.2</v>
      </c>
      <c r="E7825">
        <v>23.19</v>
      </c>
    </row>
    <row r="7826" spans="1:5">
      <c r="A7826" s="55">
        <v>44222</v>
      </c>
      <c r="B7826">
        <v>23.91</v>
      </c>
      <c r="C7826">
        <v>23.94</v>
      </c>
      <c r="D7826">
        <v>22.55</v>
      </c>
      <c r="E7826">
        <v>23.02</v>
      </c>
    </row>
    <row r="7827" spans="1:5">
      <c r="A7827" s="55">
        <v>44223</v>
      </c>
      <c r="B7827">
        <v>23.82</v>
      </c>
      <c r="C7827">
        <v>37.21</v>
      </c>
      <c r="D7827">
        <v>23.71</v>
      </c>
      <c r="E7827">
        <v>37.21</v>
      </c>
    </row>
    <row r="7828" spans="1:5">
      <c r="A7828" s="55">
        <v>44224</v>
      </c>
      <c r="B7828">
        <v>33.25</v>
      </c>
      <c r="C7828">
        <v>36.29</v>
      </c>
      <c r="D7828">
        <v>27.39</v>
      </c>
      <c r="E7828">
        <v>30.21</v>
      </c>
    </row>
    <row r="7829" spans="1:5">
      <c r="A7829" s="55">
        <v>44225</v>
      </c>
      <c r="B7829">
        <v>35.159999999999997</v>
      </c>
      <c r="C7829">
        <v>37.51</v>
      </c>
      <c r="D7829">
        <v>29.24</v>
      </c>
      <c r="E7829">
        <v>33.090000000000003</v>
      </c>
    </row>
    <row r="7830" spans="1:5">
      <c r="A7830" s="55">
        <v>44228</v>
      </c>
      <c r="B7830">
        <v>31.45</v>
      </c>
      <c r="C7830">
        <v>33.96</v>
      </c>
      <c r="D7830">
        <v>29.03</v>
      </c>
      <c r="E7830">
        <v>30.24</v>
      </c>
    </row>
    <row r="7831" spans="1:5">
      <c r="A7831" s="55">
        <v>44229</v>
      </c>
      <c r="B7831">
        <v>28.01</v>
      </c>
      <c r="C7831">
        <v>28.08</v>
      </c>
      <c r="D7831">
        <v>25.31</v>
      </c>
      <c r="E7831">
        <v>25.56</v>
      </c>
    </row>
    <row r="7832" spans="1:5">
      <c r="A7832" s="55">
        <v>44230</v>
      </c>
      <c r="B7832">
        <v>24.59</v>
      </c>
      <c r="C7832">
        <v>25.43</v>
      </c>
      <c r="D7832">
        <v>22.91</v>
      </c>
      <c r="E7832">
        <v>22.91</v>
      </c>
    </row>
    <row r="7833" spans="1:5">
      <c r="A7833" s="55">
        <v>44231</v>
      </c>
      <c r="B7833">
        <v>23.44</v>
      </c>
      <c r="C7833">
        <v>23.44</v>
      </c>
      <c r="D7833">
        <v>21.68</v>
      </c>
      <c r="E7833">
        <v>21.77</v>
      </c>
    </row>
    <row r="7834" spans="1:5">
      <c r="A7834" s="55">
        <v>44232</v>
      </c>
      <c r="B7834">
        <v>21.99</v>
      </c>
      <c r="C7834">
        <v>22.16</v>
      </c>
      <c r="D7834">
        <v>20.86</v>
      </c>
      <c r="E7834">
        <v>20.87</v>
      </c>
    </row>
    <row r="7835" spans="1:5">
      <c r="A7835" s="55">
        <v>44235</v>
      </c>
      <c r="B7835">
        <v>21.89</v>
      </c>
      <c r="C7835">
        <v>22.07</v>
      </c>
      <c r="D7835">
        <v>21.23</v>
      </c>
      <c r="E7835">
        <v>21.24</v>
      </c>
    </row>
    <row r="7836" spans="1:5">
      <c r="A7836" s="55">
        <v>44236</v>
      </c>
      <c r="B7836">
        <v>21.57</v>
      </c>
      <c r="C7836">
        <v>22.26</v>
      </c>
      <c r="D7836">
        <v>20.65</v>
      </c>
      <c r="E7836">
        <v>21.63</v>
      </c>
    </row>
    <row r="7837" spans="1:5">
      <c r="A7837" s="55">
        <v>44237</v>
      </c>
      <c r="B7837">
        <v>21.64</v>
      </c>
      <c r="C7837">
        <v>23.85</v>
      </c>
      <c r="D7837">
        <v>19.690000000000001</v>
      </c>
      <c r="E7837">
        <v>21.99</v>
      </c>
    </row>
    <row r="7838" spans="1:5">
      <c r="A7838" s="55">
        <v>44238</v>
      </c>
      <c r="B7838">
        <v>22.09</v>
      </c>
      <c r="C7838">
        <v>23.25</v>
      </c>
      <c r="D7838">
        <v>21.11</v>
      </c>
      <c r="E7838">
        <v>21.25</v>
      </c>
    </row>
    <row r="7839" spans="1:5">
      <c r="A7839" s="55">
        <v>44239</v>
      </c>
      <c r="B7839">
        <v>21.6</v>
      </c>
      <c r="C7839">
        <v>22.45</v>
      </c>
      <c r="D7839">
        <v>19.95</v>
      </c>
      <c r="E7839">
        <v>19.97</v>
      </c>
    </row>
    <row r="7840" spans="1:5">
      <c r="A7840" s="55">
        <v>44243</v>
      </c>
      <c r="B7840">
        <v>21.13</v>
      </c>
      <c r="C7840">
        <v>22.46</v>
      </c>
      <c r="D7840">
        <v>20.88</v>
      </c>
      <c r="E7840">
        <v>21.46</v>
      </c>
    </row>
    <row r="7841" spans="1:5">
      <c r="A7841" s="55">
        <v>44244</v>
      </c>
      <c r="B7841">
        <v>22.02</v>
      </c>
      <c r="C7841">
        <v>23.44</v>
      </c>
      <c r="D7841">
        <v>21.09</v>
      </c>
      <c r="E7841">
        <v>21.5</v>
      </c>
    </row>
    <row r="7842" spans="1:5">
      <c r="A7842" s="55">
        <v>44245</v>
      </c>
      <c r="B7842">
        <v>21.98</v>
      </c>
      <c r="C7842">
        <v>24.23</v>
      </c>
      <c r="D7842">
        <v>21.8</v>
      </c>
      <c r="E7842">
        <v>22.49</v>
      </c>
    </row>
    <row r="7843" spans="1:5">
      <c r="A7843" s="55">
        <v>44246</v>
      </c>
      <c r="B7843">
        <v>23.1</v>
      </c>
      <c r="C7843">
        <v>23.19</v>
      </c>
      <c r="D7843">
        <v>20.84</v>
      </c>
      <c r="E7843">
        <v>22.05</v>
      </c>
    </row>
    <row r="7844" spans="1:5">
      <c r="A7844" s="55">
        <v>44249</v>
      </c>
      <c r="B7844">
        <v>24.46</v>
      </c>
      <c r="C7844">
        <v>25.09</v>
      </c>
      <c r="D7844">
        <v>21.96</v>
      </c>
      <c r="E7844">
        <v>23.45</v>
      </c>
    </row>
    <row r="7845" spans="1:5">
      <c r="A7845" s="55">
        <v>44250</v>
      </c>
      <c r="B7845">
        <v>22.82</v>
      </c>
      <c r="C7845">
        <v>27.01</v>
      </c>
      <c r="D7845">
        <v>22.5</v>
      </c>
      <c r="E7845">
        <v>23.11</v>
      </c>
    </row>
    <row r="7846" spans="1:5">
      <c r="A7846" s="55">
        <v>44251</v>
      </c>
      <c r="B7846">
        <v>23.76</v>
      </c>
      <c r="C7846">
        <v>25.04</v>
      </c>
      <c r="D7846">
        <v>21.31</v>
      </c>
      <c r="E7846">
        <v>21.34</v>
      </c>
    </row>
    <row r="7847" spans="1:5">
      <c r="A7847" s="55">
        <v>44252</v>
      </c>
      <c r="B7847">
        <v>21.73</v>
      </c>
      <c r="C7847">
        <v>31.16</v>
      </c>
      <c r="D7847">
        <v>21.52</v>
      </c>
      <c r="E7847">
        <v>28.89</v>
      </c>
    </row>
    <row r="7848" spans="1:5">
      <c r="A7848" s="55">
        <v>44253</v>
      </c>
      <c r="B7848">
        <v>28.73</v>
      </c>
      <c r="C7848">
        <v>30.82</v>
      </c>
      <c r="D7848">
        <v>25.23</v>
      </c>
      <c r="E7848">
        <v>27.95</v>
      </c>
    </row>
    <row r="7849" spans="1:5">
      <c r="A7849" s="55">
        <v>44256</v>
      </c>
      <c r="B7849">
        <v>25.2</v>
      </c>
      <c r="C7849">
        <v>25.39</v>
      </c>
      <c r="D7849">
        <v>23.17</v>
      </c>
      <c r="E7849">
        <v>23.35</v>
      </c>
    </row>
    <row r="7850" spans="1:5">
      <c r="A7850" s="55">
        <v>44257</v>
      </c>
      <c r="B7850">
        <v>23.58</v>
      </c>
      <c r="C7850">
        <v>24.6</v>
      </c>
      <c r="D7850">
        <v>22.8</v>
      </c>
      <c r="E7850">
        <v>24.1</v>
      </c>
    </row>
    <row r="7851" spans="1:5">
      <c r="A7851" s="55">
        <v>44258</v>
      </c>
      <c r="B7851">
        <v>22.8</v>
      </c>
      <c r="C7851">
        <v>26.79</v>
      </c>
      <c r="D7851">
        <v>22.45</v>
      </c>
      <c r="E7851">
        <v>26.67</v>
      </c>
    </row>
    <row r="7852" spans="1:5">
      <c r="A7852" s="55">
        <v>44259</v>
      </c>
      <c r="B7852">
        <v>26.52</v>
      </c>
      <c r="C7852">
        <v>31.9</v>
      </c>
      <c r="D7852">
        <v>24.93</v>
      </c>
      <c r="E7852">
        <v>28.57</v>
      </c>
    </row>
    <row r="7853" spans="1:5">
      <c r="A7853" s="55">
        <v>44260</v>
      </c>
      <c r="B7853">
        <v>29.48</v>
      </c>
      <c r="C7853">
        <v>30.03</v>
      </c>
      <c r="D7853">
        <v>24.33</v>
      </c>
      <c r="E7853">
        <v>24.66</v>
      </c>
    </row>
    <row r="7854" spans="1:5">
      <c r="A7854" s="55">
        <v>44263</v>
      </c>
      <c r="B7854">
        <v>27.61</v>
      </c>
      <c r="C7854">
        <v>28.39</v>
      </c>
      <c r="D7854">
        <v>24.07</v>
      </c>
      <c r="E7854">
        <v>25.47</v>
      </c>
    </row>
    <row r="7855" spans="1:5">
      <c r="A7855" s="55">
        <v>44264</v>
      </c>
      <c r="B7855">
        <v>25.11</v>
      </c>
      <c r="C7855">
        <v>25.25</v>
      </c>
      <c r="D7855">
        <v>22.9</v>
      </c>
      <c r="E7855">
        <v>24.03</v>
      </c>
    </row>
    <row r="7856" spans="1:5">
      <c r="A7856" s="55">
        <v>44265</v>
      </c>
      <c r="B7856">
        <v>23.76</v>
      </c>
      <c r="C7856">
        <v>23.87</v>
      </c>
      <c r="D7856">
        <v>22.38</v>
      </c>
      <c r="E7856">
        <v>22.56</v>
      </c>
    </row>
    <row r="7857" spans="1:5">
      <c r="A7857" s="55">
        <v>44266</v>
      </c>
      <c r="B7857">
        <v>22.5</v>
      </c>
      <c r="C7857">
        <v>22.5</v>
      </c>
      <c r="D7857">
        <v>21.45</v>
      </c>
      <c r="E7857">
        <v>21.91</v>
      </c>
    </row>
    <row r="7858" spans="1:5">
      <c r="A7858" s="55">
        <v>44267</v>
      </c>
      <c r="B7858">
        <v>22.57</v>
      </c>
      <c r="C7858">
        <v>22.99</v>
      </c>
      <c r="D7858">
        <v>20.63</v>
      </c>
      <c r="E7858">
        <v>20.69</v>
      </c>
    </row>
    <row r="7859" spans="1:5">
      <c r="A7859" s="55">
        <v>44270</v>
      </c>
      <c r="B7859">
        <v>21.84</v>
      </c>
      <c r="C7859">
        <v>21.86</v>
      </c>
      <c r="D7859">
        <v>19.87</v>
      </c>
      <c r="E7859">
        <v>20.03</v>
      </c>
    </row>
    <row r="7860" spans="1:5">
      <c r="A7860" s="55">
        <v>44271</v>
      </c>
      <c r="B7860">
        <v>20.14</v>
      </c>
      <c r="C7860">
        <v>20.309999999999999</v>
      </c>
      <c r="D7860">
        <v>19.329999999999998</v>
      </c>
      <c r="E7860">
        <v>19.79</v>
      </c>
    </row>
    <row r="7861" spans="1:5">
      <c r="A7861" s="55">
        <v>44272</v>
      </c>
      <c r="B7861">
        <v>20.100000000000001</v>
      </c>
      <c r="C7861">
        <v>20.95</v>
      </c>
      <c r="D7861">
        <v>19.18</v>
      </c>
      <c r="E7861">
        <v>19.23</v>
      </c>
    </row>
    <row r="7862" spans="1:5">
      <c r="A7862" s="55">
        <v>44273</v>
      </c>
      <c r="B7862">
        <v>18.95</v>
      </c>
      <c r="C7862">
        <v>22.6</v>
      </c>
      <c r="D7862">
        <v>18.95</v>
      </c>
      <c r="E7862">
        <v>21.58</v>
      </c>
    </row>
    <row r="7863" spans="1:5">
      <c r="A7863" s="55">
        <v>44274</v>
      </c>
      <c r="B7863">
        <v>21.43</v>
      </c>
      <c r="C7863">
        <v>23.17</v>
      </c>
      <c r="D7863">
        <v>19.899999999999999</v>
      </c>
      <c r="E7863">
        <v>20.95</v>
      </c>
    </row>
    <row r="7864" spans="1:5">
      <c r="A7864" s="55">
        <v>44277</v>
      </c>
      <c r="B7864">
        <v>21.91</v>
      </c>
      <c r="C7864">
        <v>22.29</v>
      </c>
      <c r="D7864">
        <v>18.87</v>
      </c>
      <c r="E7864">
        <v>18.88</v>
      </c>
    </row>
    <row r="7865" spans="1:5">
      <c r="A7865" s="55">
        <v>44278</v>
      </c>
      <c r="B7865">
        <v>19.46</v>
      </c>
      <c r="C7865">
        <v>21.58</v>
      </c>
      <c r="D7865">
        <v>18.8</v>
      </c>
      <c r="E7865">
        <v>20.3</v>
      </c>
    </row>
    <row r="7866" spans="1:5">
      <c r="A7866" s="55">
        <v>44279</v>
      </c>
      <c r="B7866">
        <v>20.64</v>
      </c>
      <c r="C7866">
        <v>21.49</v>
      </c>
      <c r="D7866">
        <v>19.3</v>
      </c>
      <c r="E7866">
        <v>21.2</v>
      </c>
    </row>
    <row r="7867" spans="1:5">
      <c r="A7867" s="55">
        <v>44280</v>
      </c>
      <c r="B7867">
        <v>20.8</v>
      </c>
      <c r="C7867">
        <v>23.55</v>
      </c>
      <c r="D7867">
        <v>19.809999999999999</v>
      </c>
      <c r="E7867">
        <v>19.809999999999999</v>
      </c>
    </row>
    <row r="7868" spans="1:5">
      <c r="A7868" s="55">
        <v>44281</v>
      </c>
      <c r="B7868">
        <v>19.32</v>
      </c>
      <c r="C7868">
        <v>21.49</v>
      </c>
      <c r="D7868">
        <v>18.68</v>
      </c>
      <c r="E7868">
        <v>18.86</v>
      </c>
    </row>
    <row r="7869" spans="1:5">
      <c r="A7869" s="55">
        <v>44284</v>
      </c>
      <c r="B7869">
        <v>20.399999999999999</v>
      </c>
      <c r="C7869">
        <v>21.6</v>
      </c>
      <c r="D7869">
        <v>19.420000000000002</v>
      </c>
      <c r="E7869">
        <v>20.74</v>
      </c>
    </row>
    <row r="7870" spans="1:5">
      <c r="A7870" s="55">
        <v>44285</v>
      </c>
      <c r="B7870">
        <v>20.76</v>
      </c>
      <c r="C7870">
        <v>21.75</v>
      </c>
      <c r="D7870">
        <v>19.47</v>
      </c>
      <c r="E7870">
        <v>19.61</v>
      </c>
    </row>
    <row r="7871" spans="1:5">
      <c r="A7871" s="55">
        <v>44286</v>
      </c>
      <c r="B7871">
        <v>19.8</v>
      </c>
      <c r="C7871">
        <v>20.11</v>
      </c>
      <c r="D7871">
        <v>18.850000000000001</v>
      </c>
      <c r="E7871">
        <v>19.399999999999999</v>
      </c>
    </row>
    <row r="7872" spans="1:5">
      <c r="A7872" s="55">
        <v>44287</v>
      </c>
      <c r="B7872">
        <v>18.600000000000001</v>
      </c>
      <c r="C7872">
        <v>18.64</v>
      </c>
      <c r="D7872">
        <v>17.29</v>
      </c>
      <c r="E7872">
        <v>17.329999999999998</v>
      </c>
    </row>
    <row r="7873" spans="1:5">
      <c r="A7873" s="55">
        <v>44291</v>
      </c>
      <c r="B7873">
        <v>18.16</v>
      </c>
      <c r="C7873">
        <v>18.399999999999999</v>
      </c>
      <c r="D7873">
        <v>17.350000000000001</v>
      </c>
      <c r="E7873">
        <v>17.91</v>
      </c>
    </row>
    <row r="7874" spans="1:5">
      <c r="A7874" s="55">
        <v>44292</v>
      </c>
      <c r="B7874">
        <v>18.07</v>
      </c>
      <c r="C7874">
        <v>18.3</v>
      </c>
      <c r="D7874">
        <v>17.37</v>
      </c>
      <c r="E7874">
        <v>18.12</v>
      </c>
    </row>
    <row r="7875" spans="1:5">
      <c r="A7875" s="55">
        <v>44293</v>
      </c>
      <c r="B7875">
        <v>17.989999999999998</v>
      </c>
      <c r="C7875">
        <v>18.170000000000002</v>
      </c>
      <c r="D7875">
        <v>16.87</v>
      </c>
      <c r="E7875">
        <v>17.16</v>
      </c>
    </row>
    <row r="7876" spans="1:5">
      <c r="A7876" s="55">
        <v>44294</v>
      </c>
      <c r="B7876">
        <v>16.920000000000002</v>
      </c>
      <c r="C7876">
        <v>17.36</v>
      </c>
      <c r="D7876">
        <v>16.55</v>
      </c>
      <c r="E7876">
        <v>16.95</v>
      </c>
    </row>
    <row r="7877" spans="1:5">
      <c r="A7877" s="55">
        <v>44295</v>
      </c>
      <c r="B7877">
        <v>17.05</v>
      </c>
      <c r="C7877">
        <v>17.34</v>
      </c>
      <c r="D7877">
        <v>16.2</v>
      </c>
      <c r="E7877">
        <v>16.690000000000001</v>
      </c>
    </row>
    <row r="7878" spans="1:5">
      <c r="A7878" s="55">
        <v>44298</v>
      </c>
      <c r="B7878">
        <v>17.43</v>
      </c>
      <c r="C7878">
        <v>17.91</v>
      </c>
      <c r="D7878">
        <v>16.809999999999999</v>
      </c>
      <c r="E7878">
        <v>16.91</v>
      </c>
    </row>
    <row r="7879" spans="1:5">
      <c r="A7879" s="55">
        <v>44299</v>
      </c>
      <c r="B7879">
        <v>16.989999999999998</v>
      </c>
      <c r="C7879">
        <v>17.86</v>
      </c>
      <c r="D7879">
        <v>16.43</v>
      </c>
      <c r="E7879">
        <v>16.649999999999999</v>
      </c>
    </row>
    <row r="7880" spans="1:5">
      <c r="A7880" s="55">
        <v>44300</v>
      </c>
      <c r="B7880">
        <v>16.71</v>
      </c>
      <c r="C7880">
        <v>17.690000000000001</v>
      </c>
      <c r="D7880">
        <v>15.38</v>
      </c>
      <c r="E7880">
        <v>16.989999999999998</v>
      </c>
    </row>
    <row r="7881" spans="1:5">
      <c r="A7881" s="55">
        <v>44301</v>
      </c>
      <c r="B7881">
        <v>16.78</v>
      </c>
      <c r="C7881">
        <v>16.920000000000002</v>
      </c>
      <c r="D7881">
        <v>15.94</v>
      </c>
      <c r="E7881">
        <v>16.57</v>
      </c>
    </row>
    <row r="7882" spans="1:5">
      <c r="A7882" s="55">
        <v>44302</v>
      </c>
      <c r="B7882">
        <v>16.649999999999999</v>
      </c>
      <c r="C7882">
        <v>16.88</v>
      </c>
      <c r="D7882">
        <v>16.05</v>
      </c>
      <c r="E7882">
        <v>16.25</v>
      </c>
    </row>
    <row r="7883" spans="1:5">
      <c r="A7883" s="55">
        <v>44305</v>
      </c>
      <c r="B7883">
        <v>17.04</v>
      </c>
      <c r="C7883">
        <v>18.61</v>
      </c>
      <c r="D7883">
        <v>16.78</v>
      </c>
      <c r="E7883">
        <v>17.29</v>
      </c>
    </row>
    <row r="7884" spans="1:5">
      <c r="A7884" s="55">
        <v>44306</v>
      </c>
      <c r="B7884">
        <v>17.36</v>
      </c>
      <c r="C7884">
        <v>19.7</v>
      </c>
      <c r="D7884">
        <v>17.239999999999998</v>
      </c>
      <c r="E7884">
        <v>18.68</v>
      </c>
    </row>
    <row r="7885" spans="1:5">
      <c r="A7885" s="55">
        <v>44307</v>
      </c>
      <c r="B7885">
        <v>18.48</v>
      </c>
      <c r="C7885">
        <v>19.29</v>
      </c>
      <c r="D7885">
        <v>16.91</v>
      </c>
      <c r="E7885">
        <v>17.5</v>
      </c>
    </row>
    <row r="7886" spans="1:5">
      <c r="A7886" s="55">
        <v>44308</v>
      </c>
      <c r="B7886">
        <v>17.28</v>
      </c>
      <c r="C7886">
        <v>19.899999999999999</v>
      </c>
      <c r="D7886">
        <v>16.989999999999998</v>
      </c>
      <c r="E7886">
        <v>18.71</v>
      </c>
    </row>
    <row r="7887" spans="1:5">
      <c r="A7887" s="55">
        <v>44309</v>
      </c>
      <c r="B7887">
        <v>18.559999999999999</v>
      </c>
      <c r="C7887">
        <v>18.78</v>
      </c>
      <c r="D7887">
        <v>16.8</v>
      </c>
      <c r="E7887">
        <v>17.329999999999998</v>
      </c>
    </row>
    <row r="7888" spans="1:5">
      <c r="A7888" s="55">
        <v>44312</v>
      </c>
      <c r="B7888">
        <v>17.940000000000001</v>
      </c>
      <c r="C7888">
        <v>18.170000000000002</v>
      </c>
      <c r="D7888">
        <v>16.87</v>
      </c>
      <c r="E7888">
        <v>17.64</v>
      </c>
    </row>
    <row r="7889" spans="1:5">
      <c r="A7889" s="55">
        <v>44313</v>
      </c>
      <c r="B7889">
        <v>17.62</v>
      </c>
      <c r="C7889">
        <v>18.16</v>
      </c>
      <c r="D7889">
        <v>16.97</v>
      </c>
      <c r="E7889">
        <v>17.559999999999999</v>
      </c>
    </row>
    <row r="7890" spans="1:5">
      <c r="A7890" s="55">
        <v>44314</v>
      </c>
      <c r="B7890">
        <v>17.47</v>
      </c>
      <c r="C7890">
        <v>17.84</v>
      </c>
      <c r="D7890">
        <v>16.670000000000002</v>
      </c>
      <c r="E7890">
        <v>17.28</v>
      </c>
    </row>
    <row r="7891" spans="1:5">
      <c r="A7891" s="55">
        <v>44315</v>
      </c>
      <c r="B7891">
        <v>16.88</v>
      </c>
      <c r="C7891">
        <v>18.87</v>
      </c>
      <c r="D7891">
        <v>16.77</v>
      </c>
      <c r="E7891">
        <v>17.61</v>
      </c>
    </row>
    <row r="7892" spans="1:5">
      <c r="A7892" s="55">
        <v>44316</v>
      </c>
      <c r="B7892">
        <v>17.670000000000002</v>
      </c>
      <c r="C7892">
        <v>19.25</v>
      </c>
      <c r="D7892">
        <v>17.64</v>
      </c>
      <c r="E7892">
        <v>18.61</v>
      </c>
    </row>
    <row r="7893" spans="1:5">
      <c r="A7893" s="55">
        <v>44319</v>
      </c>
      <c r="B7893">
        <v>18.649999999999999</v>
      </c>
      <c r="C7893">
        <v>19.12</v>
      </c>
      <c r="D7893">
        <v>17.8</v>
      </c>
      <c r="E7893">
        <v>18.309999999999999</v>
      </c>
    </row>
    <row r="7894" spans="1:5">
      <c r="A7894" s="55">
        <v>44320</v>
      </c>
      <c r="B7894">
        <v>18.16</v>
      </c>
      <c r="C7894">
        <v>21.85</v>
      </c>
      <c r="D7894">
        <v>18.11</v>
      </c>
      <c r="E7894">
        <v>19.48</v>
      </c>
    </row>
    <row r="7895" spans="1:5">
      <c r="A7895" s="55">
        <v>44321</v>
      </c>
      <c r="B7895">
        <v>18.84</v>
      </c>
      <c r="C7895">
        <v>19.579999999999998</v>
      </c>
      <c r="D7895">
        <v>17.89</v>
      </c>
      <c r="E7895">
        <v>19.149999999999999</v>
      </c>
    </row>
    <row r="7896" spans="1:5">
      <c r="A7896" s="55">
        <v>44322</v>
      </c>
      <c r="B7896">
        <v>18.41</v>
      </c>
      <c r="C7896">
        <v>20.6</v>
      </c>
      <c r="D7896">
        <v>18.21</v>
      </c>
      <c r="E7896">
        <v>18.39</v>
      </c>
    </row>
    <row r="7897" spans="1:5">
      <c r="A7897" s="55">
        <v>44323</v>
      </c>
      <c r="B7897">
        <v>18.45</v>
      </c>
      <c r="C7897">
        <v>18.57</v>
      </c>
      <c r="D7897">
        <v>16.68</v>
      </c>
      <c r="E7897">
        <v>16.690000000000001</v>
      </c>
    </row>
    <row r="7898" spans="1:5">
      <c r="A7898" s="55">
        <v>44326</v>
      </c>
      <c r="B7898">
        <v>17.34</v>
      </c>
      <c r="C7898">
        <v>19.75</v>
      </c>
      <c r="D7898">
        <v>17.07</v>
      </c>
      <c r="E7898">
        <v>19.66</v>
      </c>
    </row>
    <row r="7899" spans="1:5">
      <c r="A7899" s="55">
        <v>44327</v>
      </c>
      <c r="B7899">
        <v>21.17</v>
      </c>
      <c r="C7899">
        <v>23.73</v>
      </c>
      <c r="D7899">
        <v>20.71</v>
      </c>
      <c r="E7899">
        <v>21.84</v>
      </c>
    </row>
    <row r="7900" spans="1:5">
      <c r="A7900" s="55">
        <v>44328</v>
      </c>
      <c r="B7900">
        <v>22.42</v>
      </c>
      <c r="C7900">
        <v>28.38</v>
      </c>
      <c r="D7900">
        <v>21.66</v>
      </c>
      <c r="E7900">
        <v>27.59</v>
      </c>
    </row>
    <row r="7901" spans="1:5">
      <c r="A7901" s="55">
        <v>44329</v>
      </c>
      <c r="B7901">
        <v>26.03</v>
      </c>
      <c r="C7901">
        <v>28.93</v>
      </c>
      <c r="D7901">
        <v>22.23</v>
      </c>
      <c r="E7901">
        <v>23.13</v>
      </c>
    </row>
    <row r="7902" spans="1:5">
      <c r="A7902" s="55">
        <v>44330</v>
      </c>
      <c r="B7902">
        <v>21.77</v>
      </c>
      <c r="C7902">
        <v>22.1</v>
      </c>
      <c r="D7902">
        <v>18.66</v>
      </c>
      <c r="E7902">
        <v>18.809999999999999</v>
      </c>
    </row>
    <row r="7903" spans="1:5">
      <c r="A7903" s="55">
        <v>44333</v>
      </c>
      <c r="B7903">
        <v>19.89</v>
      </c>
      <c r="C7903">
        <v>21.58</v>
      </c>
      <c r="D7903">
        <v>19.670000000000002</v>
      </c>
      <c r="E7903">
        <v>19.72</v>
      </c>
    </row>
    <row r="7904" spans="1:5">
      <c r="A7904" s="55">
        <v>44334</v>
      </c>
      <c r="B7904">
        <v>18.89</v>
      </c>
      <c r="C7904">
        <v>21.45</v>
      </c>
      <c r="D7904">
        <v>18.809999999999999</v>
      </c>
      <c r="E7904">
        <v>21.34</v>
      </c>
    </row>
    <row r="7905" spans="1:5">
      <c r="A7905" s="55">
        <v>44335</v>
      </c>
      <c r="B7905">
        <v>22.46</v>
      </c>
      <c r="C7905">
        <v>25.96</v>
      </c>
      <c r="D7905">
        <v>21.88</v>
      </c>
      <c r="E7905">
        <v>22.18</v>
      </c>
    </row>
    <row r="7906" spans="1:5">
      <c r="A7906" s="55">
        <v>44336</v>
      </c>
      <c r="B7906">
        <v>22.33</v>
      </c>
      <c r="C7906">
        <v>23.5</v>
      </c>
      <c r="D7906">
        <v>20.190000000000001</v>
      </c>
      <c r="E7906">
        <v>20.67</v>
      </c>
    </row>
    <row r="7907" spans="1:5">
      <c r="A7907" s="55">
        <v>44337</v>
      </c>
      <c r="B7907">
        <v>20.420000000000002</v>
      </c>
      <c r="C7907">
        <v>20.89</v>
      </c>
      <c r="D7907">
        <v>19.53</v>
      </c>
      <c r="E7907">
        <v>20.149999999999999</v>
      </c>
    </row>
    <row r="7908" spans="1:5">
      <c r="A7908" s="55">
        <v>44340</v>
      </c>
      <c r="B7908">
        <v>20.5</v>
      </c>
      <c r="C7908">
        <v>20.51</v>
      </c>
      <c r="D7908">
        <v>18.38</v>
      </c>
      <c r="E7908">
        <v>18.399999999999999</v>
      </c>
    </row>
    <row r="7909" spans="1:5">
      <c r="A7909" s="55">
        <v>44341</v>
      </c>
      <c r="B7909">
        <v>18.350000000000001</v>
      </c>
      <c r="C7909">
        <v>19.29</v>
      </c>
      <c r="D7909">
        <v>16.87</v>
      </c>
      <c r="E7909">
        <v>18.84</v>
      </c>
    </row>
    <row r="7910" spans="1:5">
      <c r="A7910" s="55">
        <v>44342</v>
      </c>
      <c r="B7910">
        <v>18.37</v>
      </c>
      <c r="C7910">
        <v>18.920000000000002</v>
      </c>
      <c r="D7910">
        <v>17.350000000000001</v>
      </c>
      <c r="E7910">
        <v>17.36</v>
      </c>
    </row>
    <row r="7911" spans="1:5">
      <c r="A7911" s="55">
        <v>44343</v>
      </c>
      <c r="B7911">
        <v>18.03</v>
      </c>
      <c r="C7911">
        <v>18.170000000000002</v>
      </c>
      <c r="D7911">
        <v>16.52</v>
      </c>
      <c r="E7911">
        <v>16.739999999999998</v>
      </c>
    </row>
    <row r="7912" spans="1:5">
      <c r="A7912" s="55">
        <v>44344</v>
      </c>
      <c r="B7912">
        <v>16.8</v>
      </c>
      <c r="C7912">
        <v>16.86</v>
      </c>
      <c r="D7912">
        <v>15.9</v>
      </c>
      <c r="E7912">
        <v>16.760000000000002</v>
      </c>
    </row>
    <row r="7913" spans="1:5">
      <c r="A7913" s="55">
        <v>44348</v>
      </c>
      <c r="B7913">
        <v>17.239999999999998</v>
      </c>
      <c r="C7913">
        <v>18.53</v>
      </c>
      <c r="D7913">
        <v>15.68</v>
      </c>
      <c r="E7913">
        <v>17.899999999999999</v>
      </c>
    </row>
    <row r="7914" spans="1:5">
      <c r="A7914" s="55">
        <v>44349</v>
      </c>
      <c r="B7914">
        <v>17.86</v>
      </c>
      <c r="C7914">
        <v>18.309999999999999</v>
      </c>
      <c r="D7914">
        <v>16.739999999999998</v>
      </c>
      <c r="E7914">
        <v>17.48</v>
      </c>
    </row>
    <row r="7915" spans="1:5">
      <c r="A7915" s="55">
        <v>44350</v>
      </c>
      <c r="B7915">
        <v>17.73</v>
      </c>
      <c r="C7915">
        <v>19.27</v>
      </c>
      <c r="D7915">
        <v>17.45</v>
      </c>
      <c r="E7915">
        <v>18.04</v>
      </c>
    </row>
    <row r="7916" spans="1:5">
      <c r="A7916" s="55">
        <v>44351</v>
      </c>
      <c r="B7916">
        <v>18.09</v>
      </c>
      <c r="C7916">
        <v>18.420000000000002</v>
      </c>
      <c r="D7916">
        <v>16.18</v>
      </c>
      <c r="E7916">
        <v>16.420000000000002</v>
      </c>
    </row>
    <row r="7917" spans="1:5">
      <c r="A7917" s="55">
        <v>44354</v>
      </c>
      <c r="B7917">
        <v>17.34</v>
      </c>
      <c r="C7917">
        <v>17.350000000000001</v>
      </c>
      <c r="D7917">
        <v>15.78</v>
      </c>
      <c r="E7917">
        <v>16.420000000000002</v>
      </c>
    </row>
    <row r="7918" spans="1:5">
      <c r="A7918" s="55">
        <v>44355</v>
      </c>
      <c r="B7918">
        <v>16.579999999999998</v>
      </c>
      <c r="C7918">
        <v>17.75</v>
      </c>
      <c r="D7918">
        <v>15.15</v>
      </c>
      <c r="E7918">
        <v>17.07</v>
      </c>
    </row>
    <row r="7919" spans="1:5">
      <c r="A7919" s="55">
        <v>44356</v>
      </c>
      <c r="B7919">
        <v>17.18</v>
      </c>
      <c r="C7919">
        <v>17.96</v>
      </c>
      <c r="D7919">
        <v>15.55</v>
      </c>
      <c r="E7919">
        <v>17.89</v>
      </c>
    </row>
    <row r="7920" spans="1:5">
      <c r="A7920" s="55">
        <v>44357</v>
      </c>
      <c r="B7920">
        <v>18.18</v>
      </c>
      <c r="C7920">
        <v>18.29</v>
      </c>
      <c r="D7920">
        <v>16.010000000000002</v>
      </c>
      <c r="E7920">
        <v>16.100000000000001</v>
      </c>
    </row>
    <row r="7921" spans="1:5">
      <c r="A7921" s="55">
        <v>44358</v>
      </c>
      <c r="B7921">
        <v>16.18</v>
      </c>
      <c r="C7921">
        <v>16.2</v>
      </c>
      <c r="D7921">
        <v>15.15</v>
      </c>
      <c r="E7921">
        <v>15.65</v>
      </c>
    </row>
    <row r="7922" spans="1:5">
      <c r="A7922" s="55">
        <v>44361</v>
      </c>
      <c r="B7922">
        <v>16.04</v>
      </c>
      <c r="C7922">
        <v>17.04</v>
      </c>
      <c r="D7922">
        <v>15.04</v>
      </c>
      <c r="E7922">
        <v>16.39</v>
      </c>
    </row>
    <row r="7923" spans="1:5">
      <c r="A7923" s="55">
        <v>44362</v>
      </c>
      <c r="B7923">
        <v>16.27</v>
      </c>
      <c r="C7923">
        <v>17.350000000000001</v>
      </c>
      <c r="D7923">
        <v>16.14</v>
      </c>
      <c r="E7923">
        <v>17.02</v>
      </c>
    </row>
    <row r="7924" spans="1:5">
      <c r="A7924" s="55">
        <v>44363</v>
      </c>
      <c r="B7924">
        <v>16.989999999999998</v>
      </c>
      <c r="C7924">
        <v>19.11</v>
      </c>
      <c r="D7924">
        <v>16.420000000000002</v>
      </c>
      <c r="E7924">
        <v>18.149999999999999</v>
      </c>
    </row>
    <row r="7925" spans="1:5">
      <c r="A7925" s="55">
        <v>44364</v>
      </c>
      <c r="B7925">
        <v>18.489999999999998</v>
      </c>
      <c r="C7925">
        <v>19.22</v>
      </c>
      <c r="D7925">
        <v>16.71</v>
      </c>
      <c r="E7925">
        <v>17.75</v>
      </c>
    </row>
    <row r="7926" spans="1:5">
      <c r="A7926" s="55">
        <v>44365</v>
      </c>
      <c r="B7926">
        <v>16.96</v>
      </c>
      <c r="C7926">
        <v>21.04</v>
      </c>
      <c r="D7926">
        <v>16.920000000000002</v>
      </c>
      <c r="E7926">
        <v>20.7</v>
      </c>
    </row>
    <row r="7927" spans="1:5">
      <c r="A7927" s="55">
        <v>44368</v>
      </c>
      <c r="B7927">
        <v>21.74</v>
      </c>
      <c r="C7927">
        <v>21.82</v>
      </c>
      <c r="D7927">
        <v>17.809999999999999</v>
      </c>
      <c r="E7927">
        <v>17.89</v>
      </c>
    </row>
    <row r="7928" spans="1:5">
      <c r="A7928" s="55">
        <v>44369</v>
      </c>
      <c r="B7928">
        <v>17.91</v>
      </c>
      <c r="C7928">
        <v>18.32</v>
      </c>
      <c r="D7928">
        <v>15.76</v>
      </c>
      <c r="E7928">
        <v>16.66</v>
      </c>
    </row>
    <row r="7929" spans="1:5">
      <c r="A7929" s="55">
        <v>44370</v>
      </c>
      <c r="B7929">
        <v>16.25</v>
      </c>
      <c r="C7929">
        <v>16.84</v>
      </c>
      <c r="D7929">
        <v>14.86</v>
      </c>
      <c r="E7929">
        <v>16.32</v>
      </c>
    </row>
    <row r="7930" spans="1:5">
      <c r="A7930" s="55">
        <v>44371</v>
      </c>
      <c r="B7930">
        <v>15.99</v>
      </c>
      <c r="C7930">
        <v>16.05</v>
      </c>
      <c r="D7930">
        <v>14.19</v>
      </c>
      <c r="E7930">
        <v>15.97</v>
      </c>
    </row>
    <row r="7931" spans="1:5">
      <c r="A7931" s="55">
        <v>44372</v>
      </c>
      <c r="B7931">
        <v>16.04</v>
      </c>
      <c r="C7931">
        <v>16.170000000000002</v>
      </c>
      <c r="D7931">
        <v>15.21</v>
      </c>
      <c r="E7931">
        <v>15.62</v>
      </c>
    </row>
    <row r="7932" spans="1:5">
      <c r="A7932" s="55">
        <v>44375</v>
      </c>
      <c r="B7932">
        <v>16.07</v>
      </c>
      <c r="C7932">
        <v>16.46</v>
      </c>
      <c r="D7932">
        <v>15.39</v>
      </c>
      <c r="E7932">
        <v>15.76</v>
      </c>
    </row>
    <row r="7933" spans="1:5">
      <c r="A7933" s="55">
        <v>44376</v>
      </c>
      <c r="B7933">
        <v>15.69</v>
      </c>
      <c r="C7933">
        <v>16.309999999999999</v>
      </c>
      <c r="D7933">
        <v>14.1</v>
      </c>
      <c r="E7933">
        <v>16.02</v>
      </c>
    </row>
    <row r="7934" spans="1:5">
      <c r="A7934" s="55">
        <v>44377</v>
      </c>
      <c r="B7934">
        <v>16.18</v>
      </c>
      <c r="C7934">
        <v>17.309999999999999</v>
      </c>
      <c r="D7934">
        <v>15.58</v>
      </c>
      <c r="E7934">
        <v>15.83</v>
      </c>
    </row>
    <row r="7935" spans="1:5">
      <c r="A7935" s="55">
        <v>44378</v>
      </c>
      <c r="B7935">
        <v>15.62</v>
      </c>
      <c r="C7935">
        <v>16.010000000000002</v>
      </c>
      <c r="D7935">
        <v>15.31</v>
      </c>
      <c r="E7935">
        <v>15.48</v>
      </c>
    </row>
    <row r="7936" spans="1:5">
      <c r="A7936" s="55">
        <v>44379</v>
      </c>
      <c r="B7936">
        <v>15.53</v>
      </c>
      <c r="C7936">
        <v>15.54</v>
      </c>
      <c r="D7936">
        <v>14.25</v>
      </c>
      <c r="E7936">
        <v>15.07</v>
      </c>
    </row>
    <row r="7937" spans="1:5">
      <c r="A7937" s="55">
        <v>44383</v>
      </c>
      <c r="B7937">
        <v>15.77</v>
      </c>
      <c r="C7937">
        <v>17.940000000000001</v>
      </c>
      <c r="D7937">
        <v>15.73</v>
      </c>
      <c r="E7937">
        <v>16.440000000000001</v>
      </c>
    </row>
    <row r="7938" spans="1:5">
      <c r="A7938" s="55">
        <v>44384</v>
      </c>
      <c r="B7938">
        <v>16.43</v>
      </c>
      <c r="C7938">
        <v>17.64</v>
      </c>
      <c r="D7938">
        <v>16.079999999999998</v>
      </c>
      <c r="E7938">
        <v>16.2</v>
      </c>
    </row>
    <row r="7939" spans="1:5">
      <c r="A7939" s="55">
        <v>44385</v>
      </c>
      <c r="B7939">
        <v>17.739999999999998</v>
      </c>
      <c r="C7939">
        <v>21.29</v>
      </c>
      <c r="D7939">
        <v>17.739999999999998</v>
      </c>
      <c r="E7939">
        <v>19</v>
      </c>
    </row>
    <row r="7940" spans="1:5">
      <c r="A7940" s="55">
        <v>44386</v>
      </c>
      <c r="B7940">
        <v>17.88</v>
      </c>
      <c r="C7940">
        <v>18.13</v>
      </c>
      <c r="D7940">
        <v>16.079999999999998</v>
      </c>
      <c r="E7940">
        <v>16.18</v>
      </c>
    </row>
    <row r="7941" spans="1:5">
      <c r="A7941" s="55">
        <v>44389</v>
      </c>
      <c r="B7941">
        <v>16.850000000000001</v>
      </c>
      <c r="C7941">
        <v>17.52</v>
      </c>
      <c r="D7941">
        <v>16.14</v>
      </c>
      <c r="E7941">
        <v>16.170000000000002</v>
      </c>
    </row>
    <row r="7942" spans="1:5">
      <c r="A7942" s="55">
        <v>44390</v>
      </c>
      <c r="B7942">
        <v>16.39</v>
      </c>
      <c r="C7942">
        <v>17.23</v>
      </c>
      <c r="D7942">
        <v>15.94</v>
      </c>
      <c r="E7942">
        <v>17.12</v>
      </c>
    </row>
    <row r="7943" spans="1:5">
      <c r="A7943" s="55">
        <v>44391</v>
      </c>
      <c r="B7943">
        <v>17.34</v>
      </c>
      <c r="C7943">
        <v>17.510000000000002</v>
      </c>
      <c r="D7943">
        <v>15.95</v>
      </c>
      <c r="E7943">
        <v>16.329999999999998</v>
      </c>
    </row>
    <row r="7944" spans="1:5">
      <c r="A7944" s="55">
        <v>44392</v>
      </c>
      <c r="B7944">
        <v>16.7</v>
      </c>
      <c r="C7944">
        <v>18.09</v>
      </c>
      <c r="D7944">
        <v>16.559999999999999</v>
      </c>
      <c r="E7944">
        <v>17.010000000000002</v>
      </c>
    </row>
    <row r="7945" spans="1:5">
      <c r="A7945" s="55">
        <v>44393</v>
      </c>
      <c r="B7945">
        <v>16.8</v>
      </c>
      <c r="C7945">
        <v>18.7</v>
      </c>
      <c r="D7945">
        <v>16.03</v>
      </c>
      <c r="E7945">
        <v>18.45</v>
      </c>
    </row>
    <row r="7946" spans="1:5">
      <c r="A7946" s="55">
        <v>44396</v>
      </c>
      <c r="B7946">
        <v>19.61</v>
      </c>
      <c r="C7946">
        <v>25.09</v>
      </c>
      <c r="D7946">
        <v>19.27</v>
      </c>
      <c r="E7946">
        <v>22.5</v>
      </c>
    </row>
    <row r="7947" spans="1:5">
      <c r="A7947" s="55">
        <v>44397</v>
      </c>
      <c r="B7947">
        <v>20.89</v>
      </c>
      <c r="C7947">
        <v>22.97</v>
      </c>
      <c r="D7947">
        <v>19.37</v>
      </c>
      <c r="E7947">
        <v>19.73</v>
      </c>
    </row>
    <row r="7948" spans="1:5">
      <c r="A7948" s="55">
        <v>44398</v>
      </c>
      <c r="B7948">
        <v>19.73</v>
      </c>
      <c r="C7948">
        <v>19.82</v>
      </c>
      <c r="D7948">
        <v>17.809999999999999</v>
      </c>
      <c r="E7948">
        <v>17.91</v>
      </c>
    </row>
    <row r="7949" spans="1:5">
      <c r="A7949" s="55">
        <v>44399</v>
      </c>
      <c r="B7949">
        <v>17.59</v>
      </c>
      <c r="C7949">
        <v>18.45</v>
      </c>
      <c r="D7949">
        <v>17.399999999999999</v>
      </c>
      <c r="E7949">
        <v>17.690000000000001</v>
      </c>
    </row>
    <row r="7950" spans="1:5">
      <c r="A7950" s="55">
        <v>44400</v>
      </c>
      <c r="B7950">
        <v>16.98</v>
      </c>
      <c r="C7950">
        <v>17.48</v>
      </c>
      <c r="D7950">
        <v>16.329999999999998</v>
      </c>
      <c r="E7950">
        <v>17.2</v>
      </c>
    </row>
    <row r="7951" spans="1:5">
      <c r="A7951" s="55">
        <v>44403</v>
      </c>
      <c r="B7951">
        <v>18.670000000000002</v>
      </c>
      <c r="C7951">
        <v>19.39</v>
      </c>
      <c r="D7951">
        <v>17.53</v>
      </c>
      <c r="E7951">
        <v>17.579999999999998</v>
      </c>
    </row>
    <row r="7952" spans="1:5">
      <c r="A7952" s="55">
        <v>44404</v>
      </c>
      <c r="B7952">
        <v>18.62</v>
      </c>
      <c r="C7952">
        <v>20.440000000000001</v>
      </c>
      <c r="D7952">
        <v>18.25</v>
      </c>
      <c r="E7952">
        <v>19.36</v>
      </c>
    </row>
    <row r="7953" spans="1:5">
      <c r="A7953" s="55">
        <v>44405</v>
      </c>
      <c r="B7953">
        <v>19.41</v>
      </c>
      <c r="C7953">
        <v>19.62</v>
      </c>
      <c r="D7953">
        <v>17.52</v>
      </c>
      <c r="E7953">
        <v>18.309999999999999</v>
      </c>
    </row>
    <row r="7954" spans="1:5">
      <c r="A7954" s="55">
        <v>44406</v>
      </c>
      <c r="B7954">
        <v>17.91</v>
      </c>
      <c r="C7954">
        <v>18.010000000000002</v>
      </c>
      <c r="D7954">
        <v>17.190000000000001</v>
      </c>
      <c r="E7954">
        <v>17.7</v>
      </c>
    </row>
    <row r="7955" spans="1:5">
      <c r="A7955" s="55">
        <v>44407</v>
      </c>
      <c r="B7955">
        <v>19.690000000000001</v>
      </c>
      <c r="C7955">
        <v>19.72</v>
      </c>
      <c r="D7955">
        <v>17.53</v>
      </c>
      <c r="E7955">
        <v>18.239999999999998</v>
      </c>
    </row>
    <row r="7956" spans="1:5">
      <c r="A7956" s="55">
        <v>44410</v>
      </c>
      <c r="B7956">
        <v>18.16</v>
      </c>
      <c r="C7956">
        <v>19.87</v>
      </c>
      <c r="D7956">
        <v>17.989999999999998</v>
      </c>
      <c r="E7956">
        <v>19.46</v>
      </c>
    </row>
    <row r="7957" spans="1:5">
      <c r="A7957" s="55">
        <v>44411</v>
      </c>
      <c r="B7957">
        <v>19.170000000000002</v>
      </c>
      <c r="C7957">
        <v>20.440000000000001</v>
      </c>
      <c r="D7957">
        <v>17.7</v>
      </c>
      <c r="E7957">
        <v>18.04</v>
      </c>
    </row>
    <row r="7958" spans="1:5">
      <c r="A7958" s="55">
        <v>44412</v>
      </c>
      <c r="B7958">
        <v>18.23</v>
      </c>
      <c r="C7958">
        <v>18.899999999999999</v>
      </c>
      <c r="D7958">
        <v>17.670000000000002</v>
      </c>
      <c r="E7958">
        <v>17.97</v>
      </c>
    </row>
    <row r="7959" spans="1:5">
      <c r="A7959" s="55">
        <v>44413</v>
      </c>
      <c r="B7959">
        <v>17.73</v>
      </c>
      <c r="C7959">
        <v>17.84</v>
      </c>
      <c r="D7959">
        <v>17.23</v>
      </c>
      <c r="E7959">
        <v>17.28</v>
      </c>
    </row>
    <row r="7960" spans="1:5">
      <c r="A7960" s="55">
        <v>44414</v>
      </c>
      <c r="B7960">
        <v>17.46</v>
      </c>
      <c r="C7960">
        <v>17.5</v>
      </c>
      <c r="D7960">
        <v>16.14</v>
      </c>
      <c r="E7960">
        <v>16.149999999999999</v>
      </c>
    </row>
    <row r="7961" spans="1:5">
      <c r="A7961" s="55">
        <v>44417</v>
      </c>
      <c r="B7961">
        <v>17.12</v>
      </c>
      <c r="C7961">
        <v>17.39</v>
      </c>
      <c r="D7961">
        <v>16.59</v>
      </c>
      <c r="E7961">
        <v>16.72</v>
      </c>
    </row>
    <row r="7962" spans="1:5">
      <c r="A7962" s="55">
        <v>44418</v>
      </c>
      <c r="B7962">
        <v>16.82</v>
      </c>
      <c r="C7962">
        <v>17.05</v>
      </c>
      <c r="D7962">
        <v>16.34</v>
      </c>
      <c r="E7962">
        <v>16.79</v>
      </c>
    </row>
    <row r="7963" spans="1:5">
      <c r="A7963" s="55">
        <v>44419</v>
      </c>
      <c r="B7963">
        <v>16.809999999999999</v>
      </c>
      <c r="C7963">
        <v>17.09</v>
      </c>
      <c r="D7963">
        <v>15.87</v>
      </c>
      <c r="E7963">
        <v>16.059999999999999</v>
      </c>
    </row>
    <row r="7964" spans="1:5">
      <c r="A7964" s="55">
        <v>44420</v>
      </c>
      <c r="B7964">
        <v>16.329999999999998</v>
      </c>
      <c r="C7964">
        <v>16.420000000000002</v>
      </c>
      <c r="D7964">
        <v>15.49</v>
      </c>
      <c r="E7964">
        <v>15.59</v>
      </c>
    </row>
    <row r="7965" spans="1:5">
      <c r="A7965" s="55">
        <v>44421</v>
      </c>
      <c r="B7965">
        <v>15.68</v>
      </c>
      <c r="C7965">
        <v>15.72</v>
      </c>
      <c r="D7965">
        <v>15.19</v>
      </c>
      <c r="E7965">
        <v>15.45</v>
      </c>
    </row>
    <row r="7966" spans="1:5">
      <c r="A7966" s="55">
        <v>44424</v>
      </c>
      <c r="B7966">
        <v>17.05</v>
      </c>
      <c r="C7966">
        <v>17.71</v>
      </c>
      <c r="D7966">
        <v>16.02</v>
      </c>
      <c r="E7966">
        <v>16.12</v>
      </c>
    </row>
    <row r="7967" spans="1:5">
      <c r="A7967" s="55">
        <v>44425</v>
      </c>
      <c r="B7967">
        <v>17.309999999999999</v>
      </c>
      <c r="C7967">
        <v>19.559999999999999</v>
      </c>
      <c r="D7967">
        <v>16.71</v>
      </c>
      <c r="E7967">
        <v>17.91</v>
      </c>
    </row>
    <row r="7968" spans="1:5">
      <c r="A7968" s="55">
        <v>44426</v>
      </c>
      <c r="B7968">
        <v>17.559999999999999</v>
      </c>
      <c r="C7968">
        <v>21.64</v>
      </c>
      <c r="D7968">
        <v>17.309999999999999</v>
      </c>
      <c r="E7968">
        <v>21.57</v>
      </c>
    </row>
    <row r="7969" spans="1:5">
      <c r="A7969" s="55">
        <v>44427</v>
      </c>
      <c r="B7969">
        <v>23.12</v>
      </c>
      <c r="C7969">
        <v>24.74</v>
      </c>
      <c r="D7969">
        <v>20.37</v>
      </c>
      <c r="E7969">
        <v>21.67</v>
      </c>
    </row>
    <row r="7970" spans="1:5">
      <c r="A7970" s="55">
        <v>44428</v>
      </c>
      <c r="B7970">
        <v>22.74</v>
      </c>
      <c r="C7970">
        <v>23.9</v>
      </c>
      <c r="D7970">
        <v>18.18</v>
      </c>
      <c r="E7970">
        <v>18.559999999999999</v>
      </c>
    </row>
    <row r="7971" spans="1:5">
      <c r="A7971" s="55">
        <v>44431</v>
      </c>
      <c r="B7971">
        <v>18.829999999999998</v>
      </c>
      <c r="C7971">
        <v>18.95</v>
      </c>
      <c r="D7971">
        <v>16.95</v>
      </c>
      <c r="E7971">
        <v>17.149999999999999</v>
      </c>
    </row>
    <row r="7972" spans="1:5">
      <c r="A7972" s="55">
        <v>44432</v>
      </c>
      <c r="B7972">
        <v>16.96</v>
      </c>
      <c r="C7972">
        <v>17.510000000000002</v>
      </c>
      <c r="D7972">
        <v>16.940000000000001</v>
      </c>
      <c r="E7972">
        <v>17.22</v>
      </c>
    </row>
    <row r="7973" spans="1:5">
      <c r="A7973" s="55">
        <v>44433</v>
      </c>
      <c r="B7973">
        <v>17.420000000000002</v>
      </c>
      <c r="C7973">
        <v>17.5</v>
      </c>
      <c r="D7973">
        <v>16.46</v>
      </c>
      <c r="E7973">
        <v>16.79</v>
      </c>
    </row>
    <row r="7974" spans="1:5">
      <c r="A7974" s="55">
        <v>44434</v>
      </c>
      <c r="B7974">
        <v>17.46</v>
      </c>
      <c r="C7974">
        <v>19.27</v>
      </c>
      <c r="D7974">
        <v>17.16</v>
      </c>
      <c r="E7974">
        <v>18.84</v>
      </c>
    </row>
    <row r="7975" spans="1:5">
      <c r="A7975" s="55">
        <v>44435</v>
      </c>
      <c r="B7975">
        <v>17.95</v>
      </c>
      <c r="C7975">
        <v>18.22</v>
      </c>
      <c r="D7975">
        <v>16.11</v>
      </c>
      <c r="E7975">
        <v>16.39</v>
      </c>
    </row>
    <row r="7976" spans="1:5">
      <c r="A7976" s="55">
        <v>44438</v>
      </c>
      <c r="B7976">
        <v>16.77</v>
      </c>
      <c r="C7976">
        <v>16.8</v>
      </c>
      <c r="D7976">
        <v>15.98</v>
      </c>
      <c r="E7976">
        <v>16.190000000000001</v>
      </c>
    </row>
    <row r="7977" spans="1:5">
      <c r="A7977" s="55">
        <v>44439</v>
      </c>
      <c r="B7977">
        <v>15.98</v>
      </c>
      <c r="C7977">
        <v>17.07</v>
      </c>
      <c r="D7977">
        <v>15.91</v>
      </c>
      <c r="E7977">
        <v>16.48</v>
      </c>
    </row>
    <row r="7978" spans="1:5">
      <c r="A7978" s="55">
        <v>44440</v>
      </c>
      <c r="B7978">
        <v>16.059999999999999</v>
      </c>
      <c r="C7978">
        <v>16.71</v>
      </c>
      <c r="D7978">
        <v>15.68</v>
      </c>
      <c r="E7978">
        <v>16.11</v>
      </c>
    </row>
    <row r="7979" spans="1:5">
      <c r="A7979" s="55">
        <v>44441</v>
      </c>
      <c r="B7979">
        <v>16.27</v>
      </c>
      <c r="C7979">
        <v>16.98</v>
      </c>
      <c r="D7979">
        <v>15.73</v>
      </c>
      <c r="E7979">
        <v>16.41</v>
      </c>
    </row>
    <row r="7980" spans="1:5">
      <c r="A7980" s="55">
        <v>44442</v>
      </c>
      <c r="B7980">
        <v>16.27</v>
      </c>
      <c r="C7980">
        <v>17.059999999999999</v>
      </c>
      <c r="D7980">
        <v>16.079999999999998</v>
      </c>
      <c r="E7980">
        <v>16.41</v>
      </c>
    </row>
    <row r="7981" spans="1:5">
      <c r="A7981" s="55">
        <v>44446</v>
      </c>
      <c r="B7981">
        <v>16.940000000000001</v>
      </c>
      <c r="C7981">
        <v>18.39</v>
      </c>
      <c r="D7981">
        <v>16.89</v>
      </c>
      <c r="E7981">
        <v>18.14</v>
      </c>
    </row>
    <row r="7982" spans="1:5">
      <c r="A7982" s="55">
        <v>44447</v>
      </c>
      <c r="B7982">
        <v>18.97</v>
      </c>
      <c r="C7982">
        <v>19.64</v>
      </c>
      <c r="D7982">
        <v>17.78</v>
      </c>
      <c r="E7982">
        <v>17.96</v>
      </c>
    </row>
    <row r="7983" spans="1:5">
      <c r="A7983" s="55">
        <v>44448</v>
      </c>
      <c r="B7983">
        <v>19.440000000000001</v>
      </c>
      <c r="C7983">
        <v>19.54</v>
      </c>
      <c r="D7983">
        <v>17.170000000000002</v>
      </c>
      <c r="E7983">
        <v>18.8</v>
      </c>
    </row>
    <row r="7984" spans="1:5">
      <c r="A7984" s="55">
        <v>44449</v>
      </c>
      <c r="B7984">
        <v>17.940000000000001</v>
      </c>
      <c r="C7984">
        <v>21.13</v>
      </c>
      <c r="D7984">
        <v>16.989999999999998</v>
      </c>
      <c r="E7984">
        <v>20.95</v>
      </c>
    </row>
    <row r="7985" spans="1:5">
      <c r="A7985" s="55">
        <v>44452</v>
      </c>
      <c r="B7985">
        <v>19.64</v>
      </c>
      <c r="C7985">
        <v>21.18</v>
      </c>
      <c r="D7985">
        <v>18.760000000000002</v>
      </c>
      <c r="E7985">
        <v>19.37</v>
      </c>
    </row>
    <row r="7986" spans="1:5">
      <c r="A7986" s="55">
        <v>44453</v>
      </c>
      <c r="B7986">
        <v>19.579999999999998</v>
      </c>
      <c r="C7986">
        <v>20.47</v>
      </c>
      <c r="D7986">
        <v>18.39</v>
      </c>
      <c r="E7986">
        <v>19.46</v>
      </c>
    </row>
    <row r="7987" spans="1:5">
      <c r="A7987" s="55">
        <v>44454</v>
      </c>
      <c r="B7987">
        <v>19.3</v>
      </c>
      <c r="C7987">
        <v>20.27</v>
      </c>
      <c r="D7987">
        <v>18.010000000000002</v>
      </c>
      <c r="E7987">
        <v>18.18</v>
      </c>
    </row>
    <row r="7988" spans="1:5">
      <c r="A7988" s="55">
        <v>44455</v>
      </c>
      <c r="B7988">
        <v>18.41</v>
      </c>
      <c r="C7988">
        <v>19.760000000000002</v>
      </c>
      <c r="D7988">
        <v>17.649999999999999</v>
      </c>
      <c r="E7988">
        <v>18.690000000000001</v>
      </c>
    </row>
    <row r="7989" spans="1:5">
      <c r="A7989" s="55">
        <v>44456</v>
      </c>
      <c r="B7989">
        <v>18.37</v>
      </c>
      <c r="C7989">
        <v>21.51</v>
      </c>
      <c r="D7989">
        <v>18.350000000000001</v>
      </c>
      <c r="E7989">
        <v>20.81</v>
      </c>
    </row>
    <row r="7990" spans="1:5">
      <c r="A7990" s="55">
        <v>44459</v>
      </c>
      <c r="B7990">
        <v>24.25</v>
      </c>
      <c r="C7990">
        <v>28.79</v>
      </c>
      <c r="D7990">
        <v>23.9</v>
      </c>
      <c r="E7990">
        <v>25.71</v>
      </c>
    </row>
    <row r="7991" spans="1:5">
      <c r="A7991" s="55">
        <v>44460</v>
      </c>
      <c r="B7991">
        <v>23.41</v>
      </c>
      <c r="C7991">
        <v>25.6</v>
      </c>
      <c r="D7991">
        <v>21.71</v>
      </c>
      <c r="E7991">
        <v>24.36</v>
      </c>
    </row>
    <row r="7992" spans="1:5">
      <c r="A7992" s="55">
        <v>44461</v>
      </c>
      <c r="B7992">
        <v>22.72</v>
      </c>
      <c r="C7992">
        <v>23.4</v>
      </c>
      <c r="D7992">
        <v>20.75</v>
      </c>
      <c r="E7992">
        <v>20.87</v>
      </c>
    </row>
    <row r="7993" spans="1:5">
      <c r="A7993" s="55">
        <v>44462</v>
      </c>
      <c r="B7993">
        <v>19.91</v>
      </c>
      <c r="C7993">
        <v>20.21</v>
      </c>
      <c r="D7993">
        <v>18.420000000000002</v>
      </c>
      <c r="E7993">
        <v>18.63</v>
      </c>
    </row>
    <row r="7994" spans="1:5">
      <c r="A7994" s="55">
        <v>44463</v>
      </c>
      <c r="B7994">
        <v>19.329999999999998</v>
      </c>
      <c r="C7994">
        <v>20.41</v>
      </c>
      <c r="D7994">
        <v>17.63</v>
      </c>
      <c r="E7994">
        <v>17.75</v>
      </c>
    </row>
    <row r="7995" spans="1:5">
      <c r="A7995" s="55">
        <v>44466</v>
      </c>
      <c r="B7995">
        <v>17.78</v>
      </c>
      <c r="C7995">
        <v>19.32</v>
      </c>
      <c r="D7995">
        <v>17.739999999999998</v>
      </c>
      <c r="E7995">
        <v>18.760000000000002</v>
      </c>
    </row>
    <row r="7996" spans="1:5">
      <c r="A7996" s="55">
        <v>44467</v>
      </c>
      <c r="B7996">
        <v>19.739999999999998</v>
      </c>
      <c r="C7996">
        <v>24.82</v>
      </c>
      <c r="D7996">
        <v>19.71</v>
      </c>
      <c r="E7996">
        <v>23.25</v>
      </c>
    </row>
    <row r="7997" spans="1:5">
      <c r="A7997" s="55">
        <v>44468</v>
      </c>
      <c r="B7997">
        <v>22.07</v>
      </c>
      <c r="C7997">
        <v>23.79</v>
      </c>
      <c r="D7997">
        <v>21.45</v>
      </c>
      <c r="E7997">
        <v>22.56</v>
      </c>
    </row>
    <row r="7998" spans="1:5">
      <c r="A7998" s="55">
        <v>44469</v>
      </c>
      <c r="B7998">
        <v>21.48</v>
      </c>
      <c r="C7998">
        <v>24.71</v>
      </c>
      <c r="D7998">
        <v>20.6</v>
      </c>
      <c r="E7998">
        <v>23.14</v>
      </c>
    </row>
    <row r="7999" spans="1:5">
      <c r="A7999" s="55">
        <v>44470</v>
      </c>
      <c r="B7999">
        <v>24.78</v>
      </c>
      <c r="C7999">
        <v>24.89</v>
      </c>
      <c r="D7999">
        <v>20.64</v>
      </c>
      <c r="E7999">
        <v>21.15</v>
      </c>
    </row>
    <row r="8000" spans="1:5">
      <c r="A8000" s="55">
        <v>44473</v>
      </c>
      <c r="B8000">
        <v>22.9</v>
      </c>
      <c r="C8000">
        <v>24.58</v>
      </c>
      <c r="D8000">
        <v>21.88</v>
      </c>
      <c r="E8000">
        <v>22.96</v>
      </c>
    </row>
    <row r="8001" spans="1:5">
      <c r="A8001" s="55">
        <v>44474</v>
      </c>
      <c r="B8001">
        <v>22.92</v>
      </c>
      <c r="C8001">
        <v>23.17</v>
      </c>
      <c r="D8001">
        <v>20.62</v>
      </c>
      <c r="E8001">
        <v>21.3</v>
      </c>
    </row>
    <row r="8002" spans="1:5">
      <c r="A8002" s="55">
        <v>44475</v>
      </c>
      <c r="B8002">
        <v>22.95</v>
      </c>
      <c r="C8002">
        <v>24.4</v>
      </c>
      <c r="D8002">
        <v>20.99</v>
      </c>
      <c r="E8002">
        <v>21</v>
      </c>
    </row>
    <row r="8003" spans="1:5">
      <c r="A8003" s="55">
        <v>44476</v>
      </c>
      <c r="B8003">
        <v>20.54</v>
      </c>
      <c r="C8003">
        <v>20.76</v>
      </c>
      <c r="D8003">
        <v>19.07</v>
      </c>
      <c r="E8003">
        <v>19.54</v>
      </c>
    </row>
    <row r="8004" spans="1:5">
      <c r="A8004" s="55">
        <v>44477</v>
      </c>
      <c r="B8004">
        <v>19.46</v>
      </c>
      <c r="C8004">
        <v>19.940000000000001</v>
      </c>
      <c r="D8004">
        <v>18.2</v>
      </c>
      <c r="E8004">
        <v>18.77</v>
      </c>
    </row>
    <row r="8005" spans="1:5">
      <c r="A8005" s="55">
        <v>44480</v>
      </c>
      <c r="B8005">
        <v>19.93</v>
      </c>
      <c r="C8005">
        <v>20.45</v>
      </c>
      <c r="D8005">
        <v>18.11</v>
      </c>
      <c r="E8005">
        <v>20</v>
      </c>
    </row>
    <row r="8006" spans="1:5">
      <c r="A8006" s="55">
        <v>44481</v>
      </c>
      <c r="B8006">
        <v>20.62</v>
      </c>
      <c r="C8006">
        <v>20.81</v>
      </c>
      <c r="D8006">
        <v>18.97</v>
      </c>
      <c r="E8006">
        <v>19.850000000000001</v>
      </c>
    </row>
    <row r="8007" spans="1:5">
      <c r="A8007" s="55">
        <v>44482</v>
      </c>
      <c r="B8007">
        <v>20.14</v>
      </c>
      <c r="C8007">
        <v>20.23</v>
      </c>
      <c r="D8007">
        <v>18.440000000000001</v>
      </c>
      <c r="E8007">
        <v>18.64</v>
      </c>
    </row>
    <row r="8008" spans="1:5">
      <c r="A8008" s="55">
        <v>44483</v>
      </c>
      <c r="B8008">
        <v>18.010000000000002</v>
      </c>
      <c r="C8008">
        <v>18.079999999999998</v>
      </c>
      <c r="D8008">
        <v>16.8</v>
      </c>
      <c r="E8008">
        <v>16.86</v>
      </c>
    </row>
    <row r="8009" spans="1:5">
      <c r="A8009" s="55">
        <v>44484</v>
      </c>
      <c r="B8009">
        <v>16.64</v>
      </c>
      <c r="C8009">
        <v>16.850000000000001</v>
      </c>
      <c r="D8009">
        <v>15.72</v>
      </c>
      <c r="E8009">
        <v>16.3</v>
      </c>
    </row>
    <row r="8010" spans="1:5">
      <c r="A8010" s="55">
        <v>44487</v>
      </c>
      <c r="B8010">
        <v>17.29</v>
      </c>
      <c r="C8010">
        <v>17.93</v>
      </c>
      <c r="D8010">
        <v>16.27</v>
      </c>
      <c r="E8010">
        <v>16.309999999999999</v>
      </c>
    </row>
    <row r="8011" spans="1:5">
      <c r="A8011" s="55">
        <v>44488</v>
      </c>
      <c r="B8011">
        <v>16.09</v>
      </c>
      <c r="C8011">
        <v>16.309999999999999</v>
      </c>
      <c r="D8011">
        <v>15.57</v>
      </c>
      <c r="E8011">
        <v>15.7</v>
      </c>
    </row>
    <row r="8012" spans="1:5">
      <c r="A8012" s="55">
        <v>44489</v>
      </c>
      <c r="B8012">
        <v>15.82</v>
      </c>
      <c r="C8012">
        <v>15.89</v>
      </c>
      <c r="D8012">
        <v>15.29</v>
      </c>
      <c r="E8012">
        <v>15.49</v>
      </c>
    </row>
    <row r="8013" spans="1:5">
      <c r="A8013" s="55">
        <v>44490</v>
      </c>
      <c r="B8013">
        <v>16.059999999999999</v>
      </c>
      <c r="C8013">
        <v>16.11</v>
      </c>
      <c r="D8013">
        <v>14.92</v>
      </c>
      <c r="E8013">
        <v>15.01</v>
      </c>
    </row>
    <row r="8014" spans="1:5">
      <c r="A8014" s="55">
        <v>44491</v>
      </c>
      <c r="B8014">
        <v>15.35</v>
      </c>
      <c r="C8014">
        <v>16.39</v>
      </c>
      <c r="D8014">
        <v>14.84</v>
      </c>
      <c r="E8014">
        <v>15.43</v>
      </c>
    </row>
    <row r="8015" spans="1:5">
      <c r="A8015" s="55">
        <v>44494</v>
      </c>
      <c r="B8015">
        <v>16.14</v>
      </c>
      <c r="C8015">
        <v>16.329999999999998</v>
      </c>
      <c r="D8015">
        <v>15.1</v>
      </c>
      <c r="E8015">
        <v>15.24</v>
      </c>
    </row>
    <row r="8016" spans="1:5">
      <c r="A8016" s="55">
        <v>44495</v>
      </c>
      <c r="B8016">
        <v>15.02</v>
      </c>
      <c r="C8016">
        <v>16.71</v>
      </c>
      <c r="D8016">
        <v>14.9</v>
      </c>
      <c r="E8016">
        <v>15.98</v>
      </c>
    </row>
    <row r="8017" spans="1:5">
      <c r="A8017" s="55">
        <v>44496</v>
      </c>
      <c r="B8017">
        <v>15.79</v>
      </c>
      <c r="C8017">
        <v>17.29</v>
      </c>
      <c r="D8017">
        <v>15.54</v>
      </c>
      <c r="E8017">
        <v>16.98</v>
      </c>
    </row>
    <row r="8018" spans="1:5">
      <c r="A8018" s="55">
        <v>44497</v>
      </c>
      <c r="B8018">
        <v>17.059999999999999</v>
      </c>
      <c r="C8018">
        <v>17.16</v>
      </c>
      <c r="D8018">
        <v>16.23</v>
      </c>
      <c r="E8018">
        <v>16.53</v>
      </c>
    </row>
    <row r="8019" spans="1:5">
      <c r="A8019" s="55">
        <v>44498</v>
      </c>
      <c r="B8019">
        <v>17.399999999999999</v>
      </c>
      <c r="C8019">
        <v>18.059999999999999</v>
      </c>
      <c r="D8019">
        <v>16.13</v>
      </c>
      <c r="E8019">
        <v>16.260000000000002</v>
      </c>
    </row>
    <row r="8020" spans="1:5">
      <c r="A8020" s="55">
        <v>44501</v>
      </c>
      <c r="B8020">
        <v>16.850000000000001</v>
      </c>
      <c r="C8020">
        <v>17.7</v>
      </c>
      <c r="D8020">
        <v>16.32</v>
      </c>
      <c r="E8020">
        <v>16.41</v>
      </c>
    </row>
    <row r="8021" spans="1:5">
      <c r="A8021" s="55">
        <v>44502</v>
      </c>
      <c r="B8021">
        <v>16.54</v>
      </c>
      <c r="C8021">
        <v>16.649999999999999</v>
      </c>
      <c r="D8021">
        <v>15.89</v>
      </c>
      <c r="E8021">
        <v>16.03</v>
      </c>
    </row>
    <row r="8022" spans="1:5">
      <c r="A8022" s="55">
        <v>44503</v>
      </c>
      <c r="B8022">
        <v>16.11</v>
      </c>
      <c r="C8022">
        <v>16.39</v>
      </c>
      <c r="D8022">
        <v>14.9</v>
      </c>
      <c r="E8022">
        <v>15.1</v>
      </c>
    </row>
    <row r="8023" spans="1:5">
      <c r="A8023" s="55">
        <v>44504</v>
      </c>
      <c r="B8023">
        <v>15.06</v>
      </c>
      <c r="C8023">
        <v>16.14</v>
      </c>
      <c r="D8023">
        <v>14.73</v>
      </c>
      <c r="E8023">
        <v>15.44</v>
      </c>
    </row>
    <row r="8024" spans="1:5">
      <c r="A8024" s="55">
        <v>44505</v>
      </c>
      <c r="B8024">
        <v>15.59</v>
      </c>
      <c r="C8024">
        <v>17.02</v>
      </c>
      <c r="D8024">
        <v>14.95</v>
      </c>
      <c r="E8024">
        <v>16.48</v>
      </c>
    </row>
    <row r="8025" spans="1:5">
      <c r="A8025" s="55">
        <v>44508</v>
      </c>
      <c r="B8025">
        <v>17.23</v>
      </c>
      <c r="C8025">
        <v>17.690000000000001</v>
      </c>
      <c r="D8025">
        <v>16.440000000000001</v>
      </c>
      <c r="E8025">
        <v>17.22</v>
      </c>
    </row>
    <row r="8026" spans="1:5">
      <c r="A8026" s="55">
        <v>44509</v>
      </c>
      <c r="B8026">
        <v>17.43</v>
      </c>
      <c r="C8026">
        <v>18.57</v>
      </c>
      <c r="D8026">
        <v>17.21</v>
      </c>
      <c r="E8026">
        <v>17.78</v>
      </c>
    </row>
    <row r="8027" spans="1:5">
      <c r="A8027" s="55">
        <v>44510</v>
      </c>
      <c r="B8027">
        <v>17.739999999999998</v>
      </c>
      <c r="C8027">
        <v>19.899999999999999</v>
      </c>
      <c r="D8027">
        <v>17.22</v>
      </c>
      <c r="E8027">
        <v>18.73</v>
      </c>
    </row>
    <row r="8028" spans="1:5">
      <c r="A8028" s="55">
        <v>44511</v>
      </c>
      <c r="B8028">
        <v>18.34</v>
      </c>
      <c r="C8028">
        <v>18.39</v>
      </c>
      <c r="D8028">
        <v>17.27</v>
      </c>
      <c r="E8028">
        <v>17.66</v>
      </c>
    </row>
    <row r="8029" spans="1:5">
      <c r="A8029" s="55">
        <v>44512</v>
      </c>
      <c r="B8029">
        <v>17.489999999999998</v>
      </c>
      <c r="C8029">
        <v>17.690000000000001</v>
      </c>
      <c r="D8029">
        <v>16.149999999999999</v>
      </c>
      <c r="E8029">
        <v>16.29</v>
      </c>
    </row>
    <row r="8030" spans="1:5">
      <c r="A8030" s="55">
        <v>44515</v>
      </c>
      <c r="B8030">
        <v>17.03</v>
      </c>
      <c r="C8030">
        <v>17.46</v>
      </c>
      <c r="D8030">
        <v>16.489999999999998</v>
      </c>
      <c r="E8030">
        <v>16.489999999999998</v>
      </c>
    </row>
    <row r="8031" spans="1:5">
      <c r="A8031" s="55">
        <v>44516</v>
      </c>
      <c r="B8031">
        <v>16.86</v>
      </c>
      <c r="C8031">
        <v>17.079999999999998</v>
      </c>
      <c r="D8031">
        <v>16.03</v>
      </c>
      <c r="E8031">
        <v>16.37</v>
      </c>
    </row>
    <row r="8032" spans="1:5">
      <c r="A8032" s="55">
        <v>44517</v>
      </c>
      <c r="B8032">
        <v>16.36</v>
      </c>
      <c r="C8032">
        <v>17.190000000000001</v>
      </c>
      <c r="D8032">
        <v>16.28</v>
      </c>
      <c r="E8032">
        <v>17.11</v>
      </c>
    </row>
    <row r="8033" spans="1:5">
      <c r="A8033" s="55">
        <v>44518</v>
      </c>
      <c r="B8033">
        <v>16.809999999999999</v>
      </c>
      <c r="C8033">
        <v>18.149999999999999</v>
      </c>
      <c r="D8033">
        <v>16.38</v>
      </c>
      <c r="E8033">
        <v>17.59</v>
      </c>
    </row>
    <row r="8034" spans="1:5">
      <c r="A8034" s="55">
        <v>44519</v>
      </c>
      <c r="B8034">
        <v>17.36</v>
      </c>
      <c r="C8034">
        <v>19.010000000000002</v>
      </c>
      <c r="D8034">
        <v>17.23</v>
      </c>
      <c r="E8034">
        <v>17.91</v>
      </c>
    </row>
    <row r="8035" spans="1:5">
      <c r="A8035" s="55">
        <v>44522</v>
      </c>
      <c r="B8035">
        <v>18.2</v>
      </c>
      <c r="C8035">
        <v>19.59</v>
      </c>
      <c r="D8035">
        <v>17.350000000000001</v>
      </c>
      <c r="E8035">
        <v>19.170000000000002</v>
      </c>
    </row>
    <row r="8036" spans="1:5">
      <c r="A8036" s="55">
        <v>44523</v>
      </c>
      <c r="B8036">
        <v>20.239999999999998</v>
      </c>
      <c r="C8036">
        <v>20.91</v>
      </c>
      <c r="D8036">
        <v>19.03</v>
      </c>
      <c r="E8036">
        <v>19.38</v>
      </c>
    </row>
    <row r="8037" spans="1:5">
      <c r="A8037" s="55">
        <v>44524</v>
      </c>
      <c r="B8037">
        <v>19.170000000000002</v>
      </c>
      <c r="C8037">
        <v>20.96</v>
      </c>
      <c r="D8037">
        <v>18.52</v>
      </c>
      <c r="E8037">
        <v>18.579999999999998</v>
      </c>
    </row>
    <row r="8038" spans="1:5">
      <c r="A8038" s="55">
        <v>44526</v>
      </c>
      <c r="B8038">
        <v>26.62</v>
      </c>
      <c r="C8038">
        <v>28.99</v>
      </c>
      <c r="D8038">
        <v>23.88</v>
      </c>
      <c r="E8038">
        <v>28.62</v>
      </c>
    </row>
    <row r="8039" spans="1:5">
      <c r="A8039" s="55">
        <v>44529</v>
      </c>
      <c r="B8039">
        <v>25.31</v>
      </c>
      <c r="C8039">
        <v>25.69</v>
      </c>
      <c r="D8039">
        <v>21.71</v>
      </c>
      <c r="E8039">
        <v>22.96</v>
      </c>
    </row>
    <row r="8040" spans="1:5">
      <c r="A8040" s="55">
        <v>44530</v>
      </c>
      <c r="B8040">
        <v>26.23</v>
      </c>
      <c r="C8040">
        <v>28.56</v>
      </c>
      <c r="D8040">
        <v>23.71</v>
      </c>
      <c r="E8040">
        <v>27.19</v>
      </c>
    </row>
    <row r="8041" spans="1:5">
      <c r="A8041" s="55">
        <v>44531</v>
      </c>
      <c r="B8041">
        <v>24.92</v>
      </c>
      <c r="C8041">
        <v>32.61</v>
      </c>
      <c r="D8041">
        <v>22.38</v>
      </c>
      <c r="E8041">
        <v>31.12</v>
      </c>
    </row>
    <row r="8042" spans="1:5">
      <c r="A8042" s="55">
        <v>44532</v>
      </c>
      <c r="B8042">
        <v>29.44</v>
      </c>
      <c r="C8042">
        <v>30.68</v>
      </c>
      <c r="D8042">
        <v>27.15</v>
      </c>
      <c r="E8042">
        <v>27.95</v>
      </c>
    </row>
    <row r="8043" spans="1:5">
      <c r="A8043" s="55">
        <v>44533</v>
      </c>
      <c r="B8043">
        <v>26.95</v>
      </c>
      <c r="C8043">
        <v>35.32</v>
      </c>
      <c r="D8043">
        <v>25.89</v>
      </c>
      <c r="E8043">
        <v>30.67</v>
      </c>
    </row>
    <row r="8044" spans="1:5">
      <c r="A8044" s="55">
        <v>44536</v>
      </c>
      <c r="B8044">
        <v>28.99</v>
      </c>
      <c r="C8044">
        <v>30.82</v>
      </c>
      <c r="D8044">
        <v>26.75</v>
      </c>
      <c r="E8044">
        <v>27.18</v>
      </c>
    </row>
    <row r="8045" spans="1:5">
      <c r="A8045" s="55">
        <v>44537</v>
      </c>
      <c r="B8045">
        <v>24.58</v>
      </c>
      <c r="C8045">
        <v>24.69</v>
      </c>
      <c r="D8045">
        <v>21.58</v>
      </c>
      <c r="E8045">
        <v>21.89</v>
      </c>
    </row>
    <row r="8046" spans="1:5">
      <c r="A8046" s="55">
        <v>44538</v>
      </c>
      <c r="B8046">
        <v>21.74</v>
      </c>
      <c r="C8046">
        <v>23.11</v>
      </c>
      <c r="D8046">
        <v>19.850000000000001</v>
      </c>
      <c r="E8046">
        <v>19.899999999999999</v>
      </c>
    </row>
    <row r="8047" spans="1:5">
      <c r="A8047" s="55">
        <v>44539</v>
      </c>
      <c r="B8047">
        <v>20.309999999999999</v>
      </c>
      <c r="C8047">
        <v>22.12</v>
      </c>
      <c r="D8047">
        <v>19.940000000000001</v>
      </c>
      <c r="E8047">
        <v>21.58</v>
      </c>
    </row>
    <row r="8048" spans="1:5">
      <c r="A8048" s="55">
        <v>44540</v>
      </c>
      <c r="B8048">
        <v>21.27</v>
      </c>
      <c r="C8048">
        <v>21.3</v>
      </c>
      <c r="D8048">
        <v>18.690000000000001</v>
      </c>
      <c r="E8048">
        <v>18.690000000000001</v>
      </c>
    </row>
    <row r="8049" spans="1:5">
      <c r="A8049" s="55">
        <v>44543</v>
      </c>
      <c r="B8049">
        <v>19.29</v>
      </c>
      <c r="C8049">
        <v>21.18</v>
      </c>
      <c r="D8049">
        <v>18.96</v>
      </c>
      <c r="E8049">
        <v>20.309999999999999</v>
      </c>
    </row>
    <row r="8050" spans="1:5">
      <c r="A8050" s="55">
        <v>44544</v>
      </c>
      <c r="B8050">
        <v>19.670000000000002</v>
      </c>
      <c r="C8050">
        <v>23</v>
      </c>
      <c r="D8050">
        <v>19.670000000000002</v>
      </c>
      <c r="E8050">
        <v>21.89</v>
      </c>
    </row>
    <row r="8051" spans="1:5">
      <c r="A8051" s="55">
        <v>44545</v>
      </c>
      <c r="B8051">
        <v>21.6</v>
      </c>
      <c r="C8051">
        <v>23.47</v>
      </c>
      <c r="D8051">
        <v>19.02</v>
      </c>
      <c r="E8051">
        <v>19.29</v>
      </c>
    </row>
    <row r="8052" spans="1:5">
      <c r="A8052" s="55">
        <v>44546</v>
      </c>
      <c r="B8052">
        <v>18.559999999999999</v>
      </c>
      <c r="C8052">
        <v>22.13</v>
      </c>
      <c r="D8052">
        <v>18.190000000000001</v>
      </c>
      <c r="E8052">
        <v>20.57</v>
      </c>
    </row>
    <row r="8053" spans="1:5">
      <c r="A8053" s="55">
        <v>44547</v>
      </c>
      <c r="B8053">
        <v>20.7</v>
      </c>
      <c r="C8053">
        <v>23.26</v>
      </c>
      <c r="D8053">
        <v>20.49</v>
      </c>
      <c r="E8053">
        <v>21.57</v>
      </c>
    </row>
    <row r="8054" spans="1:5">
      <c r="A8054" s="55">
        <v>44550</v>
      </c>
      <c r="B8054">
        <v>25.89</v>
      </c>
      <c r="C8054">
        <v>27.39</v>
      </c>
      <c r="D8054">
        <v>22.85</v>
      </c>
      <c r="E8054">
        <v>22.87</v>
      </c>
    </row>
    <row r="8055" spans="1:5">
      <c r="A8055" s="55">
        <v>44551</v>
      </c>
      <c r="B8055">
        <v>22.28</v>
      </c>
      <c r="C8055">
        <v>22.68</v>
      </c>
      <c r="D8055">
        <v>20.9</v>
      </c>
      <c r="E8055">
        <v>21.01</v>
      </c>
    </row>
    <row r="8056" spans="1:5">
      <c r="A8056" s="55">
        <v>44552</v>
      </c>
      <c r="B8056">
        <v>21.04</v>
      </c>
      <c r="C8056">
        <v>21.36</v>
      </c>
      <c r="D8056">
        <v>18.59</v>
      </c>
      <c r="E8056">
        <v>18.63</v>
      </c>
    </row>
    <row r="8057" spans="1:5">
      <c r="A8057" s="55">
        <v>44553</v>
      </c>
      <c r="B8057">
        <v>18.809999999999999</v>
      </c>
      <c r="C8057">
        <v>18.93</v>
      </c>
      <c r="D8057">
        <v>17.62</v>
      </c>
      <c r="E8057">
        <v>17.96</v>
      </c>
    </row>
    <row r="8058" spans="1:5">
      <c r="A8058" s="55">
        <v>44557</v>
      </c>
      <c r="B8058">
        <v>19.37</v>
      </c>
      <c r="C8058">
        <v>19.41</v>
      </c>
      <c r="D8058">
        <v>17.55</v>
      </c>
      <c r="E8058">
        <v>17.68</v>
      </c>
    </row>
    <row r="8059" spans="1:5">
      <c r="A8059" s="55">
        <v>44558</v>
      </c>
      <c r="B8059">
        <v>17.78</v>
      </c>
      <c r="C8059">
        <v>18.47</v>
      </c>
      <c r="D8059">
        <v>17.510000000000002</v>
      </c>
      <c r="E8059">
        <v>17.54</v>
      </c>
    </row>
    <row r="8060" spans="1:5">
      <c r="A8060" s="55">
        <v>44559</v>
      </c>
      <c r="B8060">
        <v>17.63</v>
      </c>
      <c r="C8060">
        <v>18</v>
      </c>
      <c r="D8060">
        <v>16.71</v>
      </c>
      <c r="E8060">
        <v>16.95</v>
      </c>
    </row>
    <row r="8061" spans="1:5">
      <c r="A8061" s="55">
        <v>44560</v>
      </c>
      <c r="B8061">
        <v>17.3</v>
      </c>
      <c r="C8061">
        <v>17.79</v>
      </c>
      <c r="D8061">
        <v>16.62</v>
      </c>
      <c r="E8061">
        <v>17.329999999999998</v>
      </c>
    </row>
    <row r="8062" spans="1:5">
      <c r="A8062" s="55">
        <v>44561</v>
      </c>
      <c r="B8062">
        <v>17.63</v>
      </c>
      <c r="C8062">
        <v>18.27</v>
      </c>
      <c r="D8062">
        <v>16.989999999999998</v>
      </c>
      <c r="E8062">
        <v>17.22</v>
      </c>
    </row>
    <row r="8063" spans="1:5">
      <c r="A8063" s="55">
        <v>44564</v>
      </c>
      <c r="B8063">
        <v>17.600000000000001</v>
      </c>
      <c r="C8063">
        <v>18.54</v>
      </c>
      <c r="D8063">
        <v>16.559999999999999</v>
      </c>
      <c r="E8063">
        <v>16.600000000000001</v>
      </c>
    </row>
    <row r="8064" spans="1:5">
      <c r="A8064" s="55">
        <v>44565</v>
      </c>
      <c r="B8064">
        <v>16.57</v>
      </c>
      <c r="C8064">
        <v>17.809999999999999</v>
      </c>
      <c r="D8064">
        <v>16.34</v>
      </c>
      <c r="E8064">
        <v>16.91</v>
      </c>
    </row>
    <row r="8065" spans="1:5">
      <c r="A8065" s="55">
        <v>44566</v>
      </c>
      <c r="B8065">
        <v>17.07</v>
      </c>
      <c r="C8065">
        <v>20.170000000000002</v>
      </c>
      <c r="D8065">
        <v>16.579999999999998</v>
      </c>
      <c r="E8065">
        <v>19.73</v>
      </c>
    </row>
    <row r="8066" spans="1:5">
      <c r="A8066" s="55">
        <v>44567</v>
      </c>
      <c r="B8066">
        <v>20.29</v>
      </c>
      <c r="C8066">
        <v>21.06</v>
      </c>
      <c r="D8066">
        <v>19.079999999999998</v>
      </c>
      <c r="E8066">
        <v>19.61</v>
      </c>
    </row>
    <row r="8067" spans="1:5">
      <c r="A8067" s="55">
        <v>44568</v>
      </c>
      <c r="B8067">
        <v>19.850000000000001</v>
      </c>
      <c r="C8067">
        <v>20.8</v>
      </c>
      <c r="D8067">
        <v>18.57</v>
      </c>
      <c r="E8067">
        <v>18.760000000000002</v>
      </c>
    </row>
    <row r="8068" spans="1:5">
      <c r="A8068" s="55">
        <v>44571</v>
      </c>
      <c r="B8068">
        <v>19.579999999999998</v>
      </c>
      <c r="C8068">
        <v>23.33</v>
      </c>
      <c r="D8068">
        <v>19.29</v>
      </c>
      <c r="E8068">
        <v>19.399999999999999</v>
      </c>
    </row>
    <row r="8069" spans="1:5">
      <c r="A8069" s="55">
        <v>44572</v>
      </c>
      <c r="B8069">
        <v>19.62</v>
      </c>
      <c r="C8069">
        <v>21</v>
      </c>
      <c r="D8069">
        <v>18.2</v>
      </c>
      <c r="E8069">
        <v>18.41</v>
      </c>
    </row>
    <row r="8070" spans="1:5">
      <c r="A8070" s="55">
        <v>44573</v>
      </c>
      <c r="B8070">
        <v>18.170000000000002</v>
      </c>
      <c r="C8070">
        <v>18.690000000000001</v>
      </c>
      <c r="D8070">
        <v>17.36</v>
      </c>
      <c r="E8070">
        <v>17.62</v>
      </c>
    </row>
    <row r="8071" spans="1:5">
      <c r="A8071" s="55">
        <v>44574</v>
      </c>
      <c r="B8071">
        <v>18.059999999999999</v>
      </c>
      <c r="C8071">
        <v>20.61</v>
      </c>
      <c r="D8071">
        <v>17.45</v>
      </c>
      <c r="E8071">
        <v>20.309999999999999</v>
      </c>
    </row>
    <row r="8072" spans="1:5">
      <c r="A8072" s="55">
        <v>44575</v>
      </c>
      <c r="B8072">
        <v>20.11</v>
      </c>
      <c r="C8072">
        <v>22.07</v>
      </c>
      <c r="D8072">
        <v>19.05</v>
      </c>
      <c r="E8072">
        <v>19.190000000000001</v>
      </c>
    </row>
    <row r="8073" spans="1:5">
      <c r="A8073" s="55">
        <v>44579</v>
      </c>
      <c r="B8073">
        <v>21.18</v>
      </c>
      <c r="C8073">
        <v>23.2</v>
      </c>
      <c r="D8073">
        <v>21.18</v>
      </c>
      <c r="E8073">
        <v>22.79</v>
      </c>
    </row>
    <row r="8074" spans="1:5">
      <c r="A8074" s="55">
        <v>44580</v>
      </c>
      <c r="B8074">
        <v>23.12</v>
      </c>
      <c r="C8074">
        <v>23.99</v>
      </c>
      <c r="D8074">
        <v>21.85</v>
      </c>
      <c r="E8074">
        <v>23.85</v>
      </c>
    </row>
    <row r="8075" spans="1:5">
      <c r="A8075" s="55">
        <v>44581</v>
      </c>
      <c r="B8075">
        <v>23.46</v>
      </c>
      <c r="C8075">
        <v>25.89</v>
      </c>
      <c r="D8075">
        <v>21.68</v>
      </c>
      <c r="E8075">
        <v>25.59</v>
      </c>
    </row>
    <row r="8076" spans="1:5">
      <c r="A8076" s="55">
        <v>44582</v>
      </c>
      <c r="B8076">
        <v>25.38</v>
      </c>
      <c r="C8076">
        <v>29.79</v>
      </c>
      <c r="D8076">
        <v>25.31</v>
      </c>
      <c r="E8076">
        <v>28.85</v>
      </c>
    </row>
    <row r="8077" spans="1:5">
      <c r="A8077" s="55">
        <v>44585</v>
      </c>
      <c r="B8077">
        <v>28.2</v>
      </c>
      <c r="C8077">
        <v>38.94</v>
      </c>
      <c r="D8077">
        <v>28.02</v>
      </c>
      <c r="E8077">
        <v>29.9</v>
      </c>
    </row>
    <row r="8078" spans="1:5">
      <c r="A8078" s="55">
        <v>44586</v>
      </c>
      <c r="B8078">
        <v>32.29</v>
      </c>
      <c r="C8078">
        <v>35.85</v>
      </c>
      <c r="D8078">
        <v>29.13</v>
      </c>
      <c r="E8078">
        <v>31.16</v>
      </c>
    </row>
    <row r="8079" spans="1:5">
      <c r="A8079" s="55">
        <v>44587</v>
      </c>
      <c r="B8079">
        <v>29.35</v>
      </c>
      <c r="C8079">
        <v>33.04</v>
      </c>
      <c r="D8079">
        <v>26.9</v>
      </c>
      <c r="E8079">
        <v>31.96</v>
      </c>
    </row>
    <row r="8080" spans="1:5">
      <c r="A8080" s="55">
        <v>44588</v>
      </c>
      <c r="B8080">
        <v>32.19</v>
      </c>
      <c r="C8080">
        <v>33</v>
      </c>
      <c r="D8080">
        <v>28.42</v>
      </c>
      <c r="E8080">
        <v>30.49</v>
      </c>
    </row>
    <row r="8081" spans="1:5">
      <c r="A8081" s="55">
        <v>44589</v>
      </c>
      <c r="B8081">
        <v>30.27</v>
      </c>
      <c r="C8081">
        <v>32.82</v>
      </c>
      <c r="D8081">
        <v>27.28</v>
      </c>
      <c r="E8081">
        <v>27.66</v>
      </c>
    </row>
    <row r="8082" spans="1:5">
      <c r="A8082" s="55">
        <v>44592</v>
      </c>
      <c r="B8082">
        <v>28.36</v>
      </c>
      <c r="C8082">
        <v>29.41</v>
      </c>
      <c r="D8082">
        <v>24.71</v>
      </c>
      <c r="E8082">
        <v>24.83</v>
      </c>
    </row>
    <row r="8083" spans="1:5">
      <c r="A8083" s="55">
        <v>44593</v>
      </c>
      <c r="B8083">
        <v>24.57</v>
      </c>
      <c r="C8083">
        <v>25.33</v>
      </c>
      <c r="D8083">
        <v>21.96</v>
      </c>
      <c r="E8083">
        <v>21.96</v>
      </c>
    </row>
    <row r="8084" spans="1:5">
      <c r="A8084" s="55">
        <v>44594</v>
      </c>
      <c r="B8084">
        <v>21.56</v>
      </c>
      <c r="C8084">
        <v>22.73</v>
      </c>
      <c r="D8084">
        <v>20.46</v>
      </c>
      <c r="E8084">
        <v>22.09</v>
      </c>
    </row>
    <row r="8085" spans="1:5">
      <c r="A8085" s="55">
        <v>44595</v>
      </c>
      <c r="B8085">
        <v>22.63</v>
      </c>
      <c r="C8085">
        <v>25.81</v>
      </c>
      <c r="D8085">
        <v>22.3</v>
      </c>
      <c r="E8085">
        <v>24.35</v>
      </c>
    </row>
    <row r="8086" spans="1:5">
      <c r="A8086" s="55">
        <v>44596</v>
      </c>
      <c r="B8086">
        <v>23.77</v>
      </c>
      <c r="C8086">
        <v>26.26</v>
      </c>
      <c r="D8086">
        <v>22.07</v>
      </c>
      <c r="E8086">
        <v>23.22</v>
      </c>
    </row>
    <row r="8087" spans="1:5">
      <c r="A8087" s="55">
        <v>44599</v>
      </c>
      <c r="B8087">
        <v>24.09</v>
      </c>
      <c r="C8087">
        <v>24.82</v>
      </c>
      <c r="D8087">
        <v>22.02</v>
      </c>
      <c r="E8087">
        <v>22.86</v>
      </c>
    </row>
    <row r="8088" spans="1:5">
      <c r="A8088" s="55">
        <v>44600</v>
      </c>
      <c r="B8088">
        <v>23.09</v>
      </c>
      <c r="C8088">
        <v>23.48</v>
      </c>
      <c r="D8088">
        <v>21.32</v>
      </c>
      <c r="E8088">
        <v>21.44</v>
      </c>
    </row>
    <row r="8089" spans="1:5">
      <c r="A8089" s="55">
        <v>44601</v>
      </c>
      <c r="B8089">
        <v>21.27</v>
      </c>
      <c r="C8089">
        <v>21.3</v>
      </c>
      <c r="D8089">
        <v>19.93</v>
      </c>
      <c r="E8089">
        <v>19.96</v>
      </c>
    </row>
    <row r="8090" spans="1:5">
      <c r="A8090" s="55">
        <v>44602</v>
      </c>
      <c r="B8090">
        <v>20.37</v>
      </c>
      <c r="C8090">
        <v>24.77</v>
      </c>
      <c r="D8090">
        <v>20.18</v>
      </c>
      <c r="E8090">
        <v>23.91</v>
      </c>
    </row>
    <row r="8091" spans="1:5">
      <c r="A8091" s="55">
        <v>44603</v>
      </c>
      <c r="B8091">
        <v>24.39</v>
      </c>
      <c r="C8091">
        <v>30.99</v>
      </c>
      <c r="D8091">
        <v>23.33</v>
      </c>
      <c r="E8091">
        <v>27.36</v>
      </c>
    </row>
    <row r="8092" spans="1:5">
      <c r="A8092" s="55">
        <v>44606</v>
      </c>
      <c r="B8092">
        <v>29.17</v>
      </c>
      <c r="C8092">
        <v>32.04</v>
      </c>
      <c r="D8092">
        <v>28.33</v>
      </c>
      <c r="E8092">
        <v>28.33</v>
      </c>
    </row>
    <row r="8093" spans="1:5">
      <c r="A8093" s="55">
        <v>44607</v>
      </c>
      <c r="B8093">
        <v>28.09</v>
      </c>
      <c r="C8093">
        <v>28.09</v>
      </c>
      <c r="D8093">
        <v>25.33</v>
      </c>
      <c r="E8093">
        <v>25.7</v>
      </c>
    </row>
    <row r="8094" spans="1:5">
      <c r="A8094" s="55">
        <v>44608</v>
      </c>
      <c r="B8094">
        <v>25.19</v>
      </c>
      <c r="C8094">
        <v>27.09</v>
      </c>
      <c r="D8094">
        <v>23.88</v>
      </c>
      <c r="E8094">
        <v>24.29</v>
      </c>
    </row>
    <row r="8095" spans="1:5">
      <c r="A8095" s="55">
        <v>44609</v>
      </c>
      <c r="B8095">
        <v>24.83</v>
      </c>
      <c r="C8095">
        <v>28.37</v>
      </c>
      <c r="D8095">
        <v>24.76</v>
      </c>
      <c r="E8095">
        <v>28.11</v>
      </c>
    </row>
    <row r="8096" spans="1:5">
      <c r="A8096" s="55">
        <v>44610</v>
      </c>
      <c r="B8096">
        <v>26.66</v>
      </c>
      <c r="C8096">
        <v>29.71</v>
      </c>
      <c r="D8096">
        <v>26.38</v>
      </c>
      <c r="E8096">
        <v>27.75</v>
      </c>
    </row>
    <row r="8097" spans="1:5">
      <c r="A8097" s="55">
        <v>44614</v>
      </c>
      <c r="B8097">
        <v>31.8</v>
      </c>
      <c r="C8097">
        <v>32.04</v>
      </c>
      <c r="D8097">
        <v>28.4</v>
      </c>
      <c r="E8097">
        <v>28.81</v>
      </c>
    </row>
    <row r="8098" spans="1:5">
      <c r="A8098" s="55">
        <v>44615</v>
      </c>
      <c r="B8098">
        <v>28.04</v>
      </c>
      <c r="C8098">
        <v>31.07</v>
      </c>
      <c r="D8098">
        <v>27.2</v>
      </c>
      <c r="E8098">
        <v>31.02</v>
      </c>
    </row>
    <row r="8099" spans="1:5">
      <c r="A8099" s="55">
        <v>44616</v>
      </c>
      <c r="B8099">
        <v>37.5</v>
      </c>
      <c r="C8099">
        <v>37.79</v>
      </c>
      <c r="D8099">
        <v>29.45</v>
      </c>
      <c r="E8099">
        <v>30.32</v>
      </c>
    </row>
    <row r="8100" spans="1:5">
      <c r="A8100" s="55">
        <v>44617</v>
      </c>
      <c r="B8100">
        <v>31.68</v>
      </c>
      <c r="C8100">
        <v>32</v>
      </c>
      <c r="D8100">
        <v>26.93</v>
      </c>
      <c r="E8100">
        <v>27.59</v>
      </c>
    </row>
    <row r="8101" spans="1:5">
      <c r="A8101" s="55">
        <v>44620</v>
      </c>
      <c r="B8101">
        <v>32.44</v>
      </c>
      <c r="C8101">
        <v>33.51</v>
      </c>
      <c r="D8101">
        <v>28.43</v>
      </c>
      <c r="E8101">
        <v>30.15</v>
      </c>
    </row>
    <row r="8102" spans="1:5">
      <c r="A8102" s="55">
        <v>44621</v>
      </c>
      <c r="B8102">
        <v>29.45</v>
      </c>
      <c r="C8102">
        <v>35.19</v>
      </c>
      <c r="D8102">
        <v>29.44</v>
      </c>
      <c r="E8102">
        <v>33.32</v>
      </c>
    </row>
    <row r="8103" spans="1:5">
      <c r="A8103" s="55">
        <v>44622</v>
      </c>
      <c r="B8103">
        <v>34.200000000000003</v>
      </c>
      <c r="C8103">
        <v>34.409999999999997</v>
      </c>
      <c r="D8103">
        <v>30.12</v>
      </c>
      <c r="E8103">
        <v>30.74</v>
      </c>
    </row>
    <row r="8104" spans="1:5">
      <c r="A8104" s="55">
        <v>44623</v>
      </c>
      <c r="B8104">
        <v>30.52</v>
      </c>
      <c r="C8104">
        <v>32.01</v>
      </c>
      <c r="D8104">
        <v>29.31</v>
      </c>
      <c r="E8104">
        <v>30.48</v>
      </c>
    </row>
    <row r="8105" spans="1:5">
      <c r="A8105" s="55">
        <v>44624</v>
      </c>
      <c r="B8105">
        <v>31.9</v>
      </c>
      <c r="C8105">
        <v>34.65</v>
      </c>
      <c r="D8105">
        <v>31.47</v>
      </c>
      <c r="E8105">
        <v>31.98</v>
      </c>
    </row>
    <row r="8106" spans="1:5">
      <c r="A8106" s="55">
        <v>44627</v>
      </c>
      <c r="B8106">
        <v>35.880000000000003</v>
      </c>
      <c r="C8106">
        <v>36.549999999999997</v>
      </c>
      <c r="D8106">
        <v>32.590000000000003</v>
      </c>
      <c r="E8106">
        <v>36.450000000000003</v>
      </c>
    </row>
    <row r="8107" spans="1:5">
      <c r="A8107" s="55">
        <v>44628</v>
      </c>
      <c r="B8107">
        <v>36.19</v>
      </c>
      <c r="C8107">
        <v>37.520000000000003</v>
      </c>
      <c r="D8107">
        <v>32.78</v>
      </c>
      <c r="E8107">
        <v>35.130000000000003</v>
      </c>
    </row>
    <row r="8108" spans="1:5">
      <c r="A8108" s="55">
        <v>44629</v>
      </c>
      <c r="B8108">
        <v>33.74</v>
      </c>
      <c r="C8108">
        <v>34.119999999999997</v>
      </c>
      <c r="D8108">
        <v>31.39</v>
      </c>
      <c r="E8108">
        <v>32.450000000000003</v>
      </c>
    </row>
    <row r="8109" spans="1:5">
      <c r="A8109" s="55">
        <v>44630</v>
      </c>
      <c r="B8109">
        <v>33.03</v>
      </c>
      <c r="C8109">
        <v>34.03</v>
      </c>
      <c r="D8109">
        <v>30.23</v>
      </c>
      <c r="E8109">
        <v>30.23</v>
      </c>
    </row>
    <row r="8110" spans="1:5">
      <c r="A8110" s="55">
        <v>44631</v>
      </c>
      <c r="B8110">
        <v>30.43</v>
      </c>
      <c r="C8110">
        <v>31.04</v>
      </c>
      <c r="D8110">
        <v>28.84</v>
      </c>
      <c r="E8110">
        <v>30.75</v>
      </c>
    </row>
    <row r="8111" spans="1:5">
      <c r="A8111" s="55">
        <v>44634</v>
      </c>
      <c r="B8111">
        <v>31.03</v>
      </c>
      <c r="C8111">
        <v>33.18</v>
      </c>
      <c r="D8111">
        <v>30.06</v>
      </c>
      <c r="E8111">
        <v>31.77</v>
      </c>
    </row>
    <row r="8112" spans="1:5">
      <c r="A8112" s="55">
        <v>44635</v>
      </c>
      <c r="B8112">
        <v>33.130000000000003</v>
      </c>
      <c r="C8112">
        <v>33.83</v>
      </c>
      <c r="D8112">
        <v>29.57</v>
      </c>
      <c r="E8112">
        <v>29.83</v>
      </c>
    </row>
    <row r="8113" spans="1:5">
      <c r="A8113" s="55">
        <v>44636</v>
      </c>
      <c r="B8113">
        <v>29.02</v>
      </c>
      <c r="C8113">
        <v>29.8</v>
      </c>
      <c r="D8113">
        <v>26.29</v>
      </c>
      <c r="E8113">
        <v>26.67</v>
      </c>
    </row>
    <row r="8114" spans="1:5">
      <c r="A8114" s="55">
        <v>44637</v>
      </c>
      <c r="B8114">
        <v>26.51</v>
      </c>
      <c r="C8114">
        <v>27.47</v>
      </c>
      <c r="D8114">
        <v>25.25</v>
      </c>
      <c r="E8114">
        <v>25.67</v>
      </c>
    </row>
    <row r="8115" spans="1:5">
      <c r="A8115" s="55">
        <v>44638</v>
      </c>
      <c r="B8115">
        <v>26.36</v>
      </c>
      <c r="C8115">
        <v>26.82</v>
      </c>
      <c r="D8115">
        <v>23.85</v>
      </c>
      <c r="E8115">
        <v>23.87</v>
      </c>
    </row>
    <row r="8116" spans="1:5">
      <c r="A8116" s="55">
        <v>44641</v>
      </c>
      <c r="B8116">
        <v>25.14</v>
      </c>
      <c r="C8116">
        <v>25.36</v>
      </c>
      <c r="D8116">
        <v>22.99</v>
      </c>
      <c r="E8116">
        <v>23.53</v>
      </c>
    </row>
    <row r="8117" spans="1:5">
      <c r="A8117" s="55">
        <v>44642</v>
      </c>
      <c r="B8117">
        <v>24.02</v>
      </c>
      <c r="C8117">
        <v>24.02</v>
      </c>
      <c r="D8117">
        <v>22.7</v>
      </c>
      <c r="E8117">
        <v>22.94</v>
      </c>
    </row>
    <row r="8118" spans="1:5">
      <c r="A8118" s="55">
        <v>44643</v>
      </c>
      <c r="B8118">
        <v>23.04</v>
      </c>
      <c r="C8118">
        <v>24.03</v>
      </c>
      <c r="D8118">
        <v>22.64</v>
      </c>
      <c r="E8118">
        <v>23.57</v>
      </c>
    </row>
    <row r="8119" spans="1:5">
      <c r="A8119" s="55">
        <v>44644</v>
      </c>
      <c r="B8119">
        <v>23.61</v>
      </c>
      <c r="C8119">
        <v>23.79</v>
      </c>
      <c r="D8119">
        <v>21.49</v>
      </c>
      <c r="E8119">
        <v>21.67</v>
      </c>
    </row>
    <row r="8120" spans="1:5">
      <c r="A8120" s="55">
        <v>44645</v>
      </c>
      <c r="B8120">
        <v>21.87</v>
      </c>
      <c r="C8120">
        <v>22.86</v>
      </c>
      <c r="D8120">
        <v>20.8</v>
      </c>
      <c r="E8120">
        <v>20.81</v>
      </c>
    </row>
    <row r="8121" spans="1:5">
      <c r="A8121" s="55">
        <v>44648</v>
      </c>
      <c r="B8121">
        <v>22.14</v>
      </c>
      <c r="C8121">
        <v>23.33</v>
      </c>
      <c r="D8121">
        <v>19.54</v>
      </c>
      <c r="E8121">
        <v>19.63</v>
      </c>
    </row>
    <row r="8122" spans="1:5">
      <c r="A8122" s="55">
        <v>44649</v>
      </c>
      <c r="B8122">
        <v>19.7</v>
      </c>
      <c r="C8122">
        <v>19.73</v>
      </c>
      <c r="D8122">
        <v>18.670000000000002</v>
      </c>
      <c r="E8122">
        <v>18.899999999999999</v>
      </c>
    </row>
    <row r="8123" spans="1:5">
      <c r="A8123" s="55">
        <v>44650</v>
      </c>
      <c r="B8123">
        <v>19.38</v>
      </c>
      <c r="C8123">
        <v>20.51</v>
      </c>
      <c r="D8123">
        <v>18.72</v>
      </c>
      <c r="E8123">
        <v>19.329999999999998</v>
      </c>
    </row>
    <row r="8124" spans="1:5">
      <c r="A8124" s="55">
        <v>44651</v>
      </c>
      <c r="B8124">
        <v>19.68</v>
      </c>
      <c r="C8124">
        <v>21.48</v>
      </c>
      <c r="D8124">
        <v>19.54</v>
      </c>
      <c r="E8124">
        <v>20.56</v>
      </c>
    </row>
    <row r="8125" spans="1:5">
      <c r="A8125" s="55">
        <v>44652</v>
      </c>
      <c r="B8125">
        <v>20.62</v>
      </c>
      <c r="C8125">
        <v>20.86</v>
      </c>
      <c r="D8125">
        <v>19.41</v>
      </c>
      <c r="E8125">
        <v>19.63</v>
      </c>
    </row>
    <row r="8126" spans="1:5">
      <c r="A8126" s="55">
        <v>44655</v>
      </c>
      <c r="B8126">
        <v>20.75</v>
      </c>
      <c r="C8126">
        <v>20.78</v>
      </c>
      <c r="D8126">
        <v>18.45</v>
      </c>
      <c r="E8126">
        <v>18.57</v>
      </c>
    </row>
    <row r="8127" spans="1:5">
      <c r="A8127" s="55">
        <v>44656</v>
      </c>
      <c r="B8127">
        <v>18.79</v>
      </c>
      <c r="C8127">
        <v>21.57</v>
      </c>
      <c r="D8127">
        <v>18.55</v>
      </c>
      <c r="E8127">
        <v>21.03</v>
      </c>
    </row>
    <row r="8128" spans="1:5">
      <c r="A8128" s="55">
        <v>44657</v>
      </c>
      <c r="B8128">
        <v>21.27</v>
      </c>
      <c r="C8128">
        <v>24.78</v>
      </c>
      <c r="D8128">
        <v>21.24</v>
      </c>
      <c r="E8128">
        <v>22.1</v>
      </c>
    </row>
    <row r="8129" spans="1:5">
      <c r="A8129" s="55">
        <v>44658</v>
      </c>
      <c r="B8129">
        <v>21.97</v>
      </c>
      <c r="C8129">
        <v>23.82</v>
      </c>
      <c r="D8129">
        <v>21.12</v>
      </c>
      <c r="E8129">
        <v>21.55</v>
      </c>
    </row>
    <row r="8130" spans="1:5">
      <c r="A8130" s="55">
        <v>44659</v>
      </c>
      <c r="B8130">
        <v>21.25</v>
      </c>
      <c r="C8130">
        <v>22.34</v>
      </c>
      <c r="D8130">
        <v>20.28</v>
      </c>
      <c r="E8130">
        <v>21.16</v>
      </c>
    </row>
    <row r="8131" spans="1:5">
      <c r="A8131" s="55">
        <v>44662</v>
      </c>
      <c r="B8131">
        <v>23.09</v>
      </c>
      <c r="C8131">
        <v>24.42</v>
      </c>
      <c r="D8131">
        <v>22.09</v>
      </c>
      <c r="E8131">
        <v>24.37</v>
      </c>
    </row>
    <row r="8132" spans="1:5">
      <c r="A8132" s="55">
        <v>44663</v>
      </c>
      <c r="B8132">
        <v>24.94</v>
      </c>
      <c r="C8132">
        <v>25.38</v>
      </c>
      <c r="D8132">
        <v>22.27</v>
      </c>
      <c r="E8132">
        <v>24.26</v>
      </c>
    </row>
    <row r="8133" spans="1:5">
      <c r="A8133" s="55">
        <v>44664</v>
      </c>
      <c r="B8133">
        <v>23.52</v>
      </c>
      <c r="C8133">
        <v>24.45</v>
      </c>
      <c r="D8133">
        <v>21.37</v>
      </c>
      <c r="E8133">
        <v>21.82</v>
      </c>
    </row>
    <row r="8134" spans="1:5">
      <c r="A8134" s="55">
        <v>44665</v>
      </c>
      <c r="B8134">
        <v>21.72</v>
      </c>
      <c r="C8134">
        <v>22.7</v>
      </c>
      <c r="D8134">
        <v>20.85</v>
      </c>
      <c r="E8134">
        <v>22.7</v>
      </c>
    </row>
    <row r="8135" spans="1:5">
      <c r="A8135" s="55">
        <v>44669</v>
      </c>
      <c r="B8135">
        <v>24.52</v>
      </c>
      <c r="C8135">
        <v>24.6</v>
      </c>
      <c r="D8135">
        <v>21.98</v>
      </c>
      <c r="E8135">
        <v>22.17</v>
      </c>
    </row>
    <row r="8136" spans="1:5">
      <c r="A8136" s="55">
        <v>44670</v>
      </c>
      <c r="B8136">
        <v>22.55</v>
      </c>
      <c r="C8136">
        <v>22.92</v>
      </c>
      <c r="D8136">
        <v>20.36</v>
      </c>
      <c r="E8136">
        <v>21.37</v>
      </c>
    </row>
    <row r="8137" spans="1:5">
      <c r="A8137" s="55">
        <v>44671</v>
      </c>
      <c r="B8137">
        <v>21.13</v>
      </c>
      <c r="C8137">
        <v>21.32</v>
      </c>
      <c r="D8137">
        <v>19.75</v>
      </c>
      <c r="E8137">
        <v>20.32</v>
      </c>
    </row>
    <row r="8138" spans="1:5">
      <c r="A8138" s="55">
        <v>44672</v>
      </c>
      <c r="B8138">
        <v>20.239999999999998</v>
      </c>
      <c r="C8138">
        <v>23.28</v>
      </c>
      <c r="D8138">
        <v>19.809999999999999</v>
      </c>
      <c r="E8138">
        <v>22.68</v>
      </c>
    </row>
    <row r="8139" spans="1:5">
      <c r="A8139" s="55">
        <v>44673</v>
      </c>
      <c r="B8139">
        <v>22.71</v>
      </c>
      <c r="C8139">
        <v>28.27</v>
      </c>
      <c r="D8139">
        <v>22.62</v>
      </c>
      <c r="E8139">
        <v>28.21</v>
      </c>
    </row>
    <row r="8140" spans="1:5">
      <c r="A8140" s="55">
        <v>44676</v>
      </c>
      <c r="B8140">
        <v>30.04</v>
      </c>
      <c r="C8140">
        <v>31.6</v>
      </c>
      <c r="D8140">
        <v>26.8</v>
      </c>
      <c r="E8140">
        <v>27.02</v>
      </c>
    </row>
    <row r="8141" spans="1:5">
      <c r="A8141" s="55">
        <v>44677</v>
      </c>
      <c r="B8141">
        <v>27.38</v>
      </c>
      <c r="C8141">
        <v>33.81</v>
      </c>
      <c r="D8141">
        <v>27.06</v>
      </c>
      <c r="E8141">
        <v>33.520000000000003</v>
      </c>
    </row>
    <row r="8142" spans="1:5">
      <c r="A8142" s="55">
        <v>44678</v>
      </c>
      <c r="B8142">
        <v>31.11</v>
      </c>
      <c r="C8142">
        <v>32.770000000000003</v>
      </c>
      <c r="D8142">
        <v>29.82</v>
      </c>
      <c r="E8142">
        <v>31.6</v>
      </c>
    </row>
    <row r="8143" spans="1:5">
      <c r="A8143" s="55">
        <v>44679</v>
      </c>
      <c r="B8143">
        <v>29.91</v>
      </c>
      <c r="C8143">
        <v>32</v>
      </c>
      <c r="D8143">
        <v>28</v>
      </c>
      <c r="E8143">
        <v>29.99</v>
      </c>
    </row>
    <row r="8144" spans="1:5">
      <c r="A8144" s="55">
        <v>44680</v>
      </c>
      <c r="B8144">
        <v>28.97</v>
      </c>
      <c r="C8144">
        <v>34.340000000000003</v>
      </c>
      <c r="D8144">
        <v>28.54</v>
      </c>
      <c r="E8144">
        <v>33.4</v>
      </c>
    </row>
    <row r="8145" spans="1:5">
      <c r="A8145" s="55">
        <v>44683</v>
      </c>
      <c r="B8145">
        <v>33.35</v>
      </c>
      <c r="C8145">
        <v>36.64</v>
      </c>
      <c r="D8145">
        <v>31.74</v>
      </c>
      <c r="E8145">
        <v>32.340000000000003</v>
      </c>
    </row>
    <row r="8146" spans="1:5">
      <c r="A8146" s="55">
        <v>44684</v>
      </c>
      <c r="B8146">
        <v>31.76</v>
      </c>
      <c r="C8146">
        <v>32.82</v>
      </c>
      <c r="D8146">
        <v>29.06</v>
      </c>
      <c r="E8146">
        <v>29.25</v>
      </c>
    </row>
    <row r="8147" spans="1:5">
      <c r="A8147" s="55">
        <v>44685</v>
      </c>
      <c r="B8147">
        <v>29.12</v>
      </c>
      <c r="C8147">
        <v>29.42</v>
      </c>
      <c r="D8147">
        <v>24.94</v>
      </c>
      <c r="E8147">
        <v>25.42</v>
      </c>
    </row>
    <row r="8148" spans="1:5">
      <c r="A8148" s="55">
        <v>44686</v>
      </c>
      <c r="B8148">
        <v>25.97</v>
      </c>
      <c r="C8148">
        <v>33.200000000000003</v>
      </c>
      <c r="D8148">
        <v>25.78</v>
      </c>
      <c r="E8148">
        <v>31.2</v>
      </c>
    </row>
    <row r="8149" spans="1:5">
      <c r="A8149" s="55">
        <v>44687</v>
      </c>
      <c r="B8149">
        <v>32.229999999999997</v>
      </c>
      <c r="C8149">
        <v>35.340000000000003</v>
      </c>
      <c r="D8149">
        <v>29.83</v>
      </c>
      <c r="E8149">
        <v>30.19</v>
      </c>
    </row>
    <row r="8150" spans="1:5">
      <c r="A8150" s="55">
        <v>44690</v>
      </c>
      <c r="B8150">
        <v>31.9</v>
      </c>
      <c r="C8150">
        <v>35.479999999999997</v>
      </c>
      <c r="D8150">
        <v>31.9</v>
      </c>
      <c r="E8150">
        <v>34.75</v>
      </c>
    </row>
    <row r="8151" spans="1:5">
      <c r="A8151" s="55">
        <v>44691</v>
      </c>
      <c r="B8151">
        <v>33.659999999999997</v>
      </c>
      <c r="C8151">
        <v>34.840000000000003</v>
      </c>
      <c r="D8151">
        <v>32.24</v>
      </c>
      <c r="E8151">
        <v>32.99</v>
      </c>
    </row>
    <row r="8152" spans="1:5">
      <c r="A8152" s="55">
        <v>44692</v>
      </c>
      <c r="B8152">
        <v>32.869999999999997</v>
      </c>
      <c r="C8152">
        <v>34.39</v>
      </c>
      <c r="D8152">
        <v>30.69</v>
      </c>
      <c r="E8152">
        <v>32.56</v>
      </c>
    </row>
    <row r="8153" spans="1:5">
      <c r="A8153" s="55">
        <v>44693</v>
      </c>
      <c r="B8153">
        <v>33.74</v>
      </c>
      <c r="C8153">
        <v>34.76</v>
      </c>
      <c r="D8153">
        <v>31.7</v>
      </c>
      <c r="E8153">
        <v>31.77</v>
      </c>
    </row>
    <row r="8154" spans="1:5">
      <c r="A8154" s="55">
        <v>44694</v>
      </c>
      <c r="B8154">
        <v>31.09</v>
      </c>
      <c r="C8154">
        <v>31.2</v>
      </c>
      <c r="D8154">
        <v>28.78</v>
      </c>
      <c r="E8154">
        <v>28.87</v>
      </c>
    </row>
    <row r="8155" spans="1:5">
      <c r="A8155" s="55">
        <v>44697</v>
      </c>
      <c r="B8155">
        <v>30.01</v>
      </c>
      <c r="C8155">
        <v>30.23</v>
      </c>
      <c r="D8155">
        <v>27.36</v>
      </c>
      <c r="E8155">
        <v>27.47</v>
      </c>
    </row>
    <row r="8156" spans="1:5">
      <c r="A8156" s="55">
        <v>44698</v>
      </c>
      <c r="B8156">
        <v>27.07</v>
      </c>
      <c r="C8156">
        <v>27.17</v>
      </c>
      <c r="D8156">
        <v>25.51</v>
      </c>
      <c r="E8156">
        <v>26.1</v>
      </c>
    </row>
    <row r="8157" spans="1:5">
      <c r="A8157" s="55">
        <v>44699</v>
      </c>
      <c r="B8157">
        <v>26.74</v>
      </c>
      <c r="C8157">
        <v>31.49</v>
      </c>
      <c r="D8157">
        <v>26.21</v>
      </c>
      <c r="E8157">
        <v>30.96</v>
      </c>
    </row>
    <row r="8158" spans="1:5">
      <c r="A8158" s="55">
        <v>44700</v>
      </c>
      <c r="B8158">
        <v>31.24</v>
      </c>
      <c r="C8158">
        <v>33.11</v>
      </c>
      <c r="D8158">
        <v>29.06</v>
      </c>
      <c r="E8158">
        <v>29.35</v>
      </c>
    </row>
    <row r="8159" spans="1:5">
      <c r="A8159" s="55">
        <v>44701</v>
      </c>
      <c r="B8159">
        <v>28.78</v>
      </c>
      <c r="C8159">
        <v>32.909999999999997</v>
      </c>
      <c r="D8159">
        <v>28.06</v>
      </c>
      <c r="E8159">
        <v>29.43</v>
      </c>
    </row>
    <row r="8160" spans="1:5">
      <c r="A8160" s="55">
        <v>44704</v>
      </c>
      <c r="B8160">
        <v>28.98</v>
      </c>
      <c r="C8160">
        <v>30.39</v>
      </c>
      <c r="D8160">
        <v>28.29</v>
      </c>
      <c r="E8160">
        <v>28.48</v>
      </c>
    </row>
    <row r="8161" spans="1:5">
      <c r="A8161" s="55">
        <v>44705</v>
      </c>
      <c r="B8161">
        <v>29.43</v>
      </c>
      <c r="C8161">
        <v>31.07</v>
      </c>
      <c r="D8161">
        <v>29.04</v>
      </c>
      <c r="E8161">
        <v>29.45</v>
      </c>
    </row>
    <row r="8162" spans="1:5">
      <c r="A8162" s="55">
        <v>44706</v>
      </c>
      <c r="B8162">
        <v>29.33</v>
      </c>
      <c r="C8162">
        <v>30.23</v>
      </c>
      <c r="D8162">
        <v>28.16</v>
      </c>
      <c r="E8162">
        <v>28.37</v>
      </c>
    </row>
    <row r="8163" spans="1:5">
      <c r="A8163" s="55">
        <v>44707</v>
      </c>
      <c r="B8163">
        <v>28.42</v>
      </c>
      <c r="C8163">
        <v>28.46</v>
      </c>
      <c r="D8163">
        <v>27.11</v>
      </c>
      <c r="E8163">
        <v>27.5</v>
      </c>
    </row>
    <row r="8164" spans="1:5">
      <c r="A8164" s="55">
        <v>44708</v>
      </c>
      <c r="B8164">
        <v>27.5</v>
      </c>
      <c r="C8164">
        <v>27.54</v>
      </c>
      <c r="D8164">
        <v>25.57</v>
      </c>
      <c r="E8164">
        <v>25.72</v>
      </c>
    </row>
    <row r="8165" spans="1:5">
      <c r="A8165" s="55">
        <v>44711</v>
      </c>
      <c r="B8165">
        <v>26.16</v>
      </c>
      <c r="C8165">
        <v>26.81</v>
      </c>
      <c r="D8165">
        <v>26.08</v>
      </c>
      <c r="E8165">
        <v>26.54</v>
      </c>
    </row>
    <row r="8166" spans="1:5">
      <c r="A8166" s="55">
        <v>44712</v>
      </c>
      <c r="B8166">
        <v>27.47</v>
      </c>
      <c r="C8166">
        <v>28.35</v>
      </c>
      <c r="D8166">
        <v>25.94</v>
      </c>
      <c r="E8166">
        <v>26.19</v>
      </c>
    </row>
    <row r="8167" spans="1:5">
      <c r="A8167" s="55">
        <v>44713</v>
      </c>
      <c r="B8167">
        <v>26.05</v>
      </c>
      <c r="C8167">
        <v>27.73</v>
      </c>
      <c r="D8167">
        <v>25.38</v>
      </c>
      <c r="E8167">
        <v>25.69</v>
      </c>
    </row>
    <row r="8168" spans="1:5">
      <c r="A8168" s="55">
        <v>44714</v>
      </c>
      <c r="B8168">
        <v>25.73</v>
      </c>
      <c r="C8168">
        <v>26.5</v>
      </c>
      <c r="D8168">
        <v>24.33</v>
      </c>
      <c r="E8168">
        <v>24.72</v>
      </c>
    </row>
    <row r="8169" spans="1:5">
      <c r="A8169" s="55">
        <v>44715</v>
      </c>
      <c r="B8169">
        <v>24.91</v>
      </c>
      <c r="C8169">
        <v>25.96</v>
      </c>
      <c r="D8169">
        <v>24.76</v>
      </c>
      <c r="E8169">
        <v>24.79</v>
      </c>
    </row>
    <row r="8170" spans="1:5">
      <c r="A8170" s="55">
        <v>44718</v>
      </c>
      <c r="B8170">
        <v>25.37</v>
      </c>
      <c r="C8170">
        <v>25.81</v>
      </c>
      <c r="D8170">
        <v>24.82</v>
      </c>
      <c r="E8170">
        <v>25.07</v>
      </c>
    </row>
    <row r="8171" spans="1:5">
      <c r="A8171" s="55">
        <v>44719</v>
      </c>
      <c r="B8171">
        <v>25.54</v>
      </c>
      <c r="C8171">
        <v>26.24</v>
      </c>
      <c r="D8171">
        <v>23.88</v>
      </c>
      <c r="E8171">
        <v>24.02</v>
      </c>
    </row>
    <row r="8172" spans="1:5">
      <c r="A8172" s="55">
        <v>44720</v>
      </c>
      <c r="B8172">
        <v>24.37</v>
      </c>
      <c r="C8172">
        <v>24.78</v>
      </c>
      <c r="D8172">
        <v>23.74</v>
      </c>
      <c r="E8172">
        <v>23.96</v>
      </c>
    </row>
    <row r="8173" spans="1:5">
      <c r="A8173" s="55">
        <v>44721</v>
      </c>
      <c r="B8173">
        <v>24.29</v>
      </c>
      <c r="C8173">
        <v>26.24</v>
      </c>
      <c r="D8173">
        <v>23.82</v>
      </c>
      <c r="E8173">
        <v>26.09</v>
      </c>
    </row>
    <row r="8174" spans="1:5">
      <c r="A8174" s="55">
        <v>44722</v>
      </c>
      <c r="B8174">
        <v>26.26</v>
      </c>
      <c r="C8174">
        <v>29.63</v>
      </c>
      <c r="D8174">
        <v>26.05</v>
      </c>
      <c r="E8174">
        <v>27.75</v>
      </c>
    </row>
    <row r="8175" spans="1:5">
      <c r="A8175" s="55">
        <v>44725</v>
      </c>
      <c r="B8175">
        <v>31.37</v>
      </c>
      <c r="C8175">
        <v>35.049999999999997</v>
      </c>
      <c r="D8175">
        <v>31.29</v>
      </c>
      <c r="E8175">
        <v>34.020000000000003</v>
      </c>
    </row>
    <row r="8176" spans="1:5">
      <c r="A8176" s="55">
        <v>44726</v>
      </c>
      <c r="B8176">
        <v>33.01</v>
      </c>
      <c r="C8176">
        <v>34</v>
      </c>
      <c r="D8176">
        <v>32.06</v>
      </c>
      <c r="E8176">
        <v>32.69</v>
      </c>
    </row>
    <row r="8177" spans="1:5">
      <c r="A8177" s="55">
        <v>44727</v>
      </c>
      <c r="B8177">
        <v>32.39</v>
      </c>
      <c r="C8177">
        <v>32.770000000000003</v>
      </c>
      <c r="D8177">
        <v>27.76</v>
      </c>
      <c r="E8177">
        <v>29.62</v>
      </c>
    </row>
    <row r="8178" spans="1:5">
      <c r="A8178" s="55">
        <v>44728</v>
      </c>
      <c r="B8178">
        <v>30.35</v>
      </c>
      <c r="C8178">
        <v>34.82</v>
      </c>
      <c r="D8178">
        <v>30.35</v>
      </c>
      <c r="E8178">
        <v>32.950000000000003</v>
      </c>
    </row>
    <row r="8179" spans="1:5">
      <c r="A8179" s="55">
        <v>44729</v>
      </c>
      <c r="B8179">
        <v>32.840000000000003</v>
      </c>
      <c r="C8179">
        <v>33.31</v>
      </c>
      <c r="D8179">
        <v>30.47</v>
      </c>
      <c r="E8179">
        <v>31.13</v>
      </c>
    </row>
    <row r="8180" spans="1:5">
      <c r="A8180" s="55">
        <v>44732</v>
      </c>
      <c r="B8180">
        <v>32.06</v>
      </c>
      <c r="C8180">
        <v>32.159999999999997</v>
      </c>
      <c r="D8180">
        <v>30.98</v>
      </c>
      <c r="E8180">
        <v>31.03</v>
      </c>
    </row>
    <row r="8181" spans="1:5">
      <c r="A8181" s="55">
        <v>44733</v>
      </c>
      <c r="B8181">
        <v>30.63</v>
      </c>
      <c r="C8181">
        <v>30.65</v>
      </c>
      <c r="D8181">
        <v>29.33</v>
      </c>
      <c r="E8181">
        <v>30.19</v>
      </c>
    </row>
    <row r="8182" spans="1:5">
      <c r="A8182" s="55">
        <v>44734</v>
      </c>
      <c r="B8182">
        <v>31.45</v>
      </c>
      <c r="C8182">
        <v>31.57</v>
      </c>
      <c r="D8182">
        <v>28.78</v>
      </c>
      <c r="E8182">
        <v>28.95</v>
      </c>
    </row>
    <row r="8183" spans="1:5">
      <c r="A8183" s="55">
        <v>44735</v>
      </c>
      <c r="B8183">
        <v>29.29</v>
      </c>
      <c r="C8183">
        <v>29.77</v>
      </c>
      <c r="D8183">
        <v>28.74</v>
      </c>
      <c r="E8183">
        <v>29.05</v>
      </c>
    </row>
    <row r="8184" spans="1:5">
      <c r="A8184" s="55">
        <v>44736</v>
      </c>
      <c r="B8184">
        <v>29.07</v>
      </c>
      <c r="C8184">
        <v>29.72</v>
      </c>
      <c r="D8184">
        <v>26.83</v>
      </c>
      <c r="E8184">
        <v>27.23</v>
      </c>
    </row>
    <row r="8185" spans="1:5">
      <c r="A8185" s="55">
        <v>44739</v>
      </c>
      <c r="B8185">
        <v>28.3</v>
      </c>
      <c r="C8185">
        <v>28.66</v>
      </c>
      <c r="D8185">
        <v>26.93</v>
      </c>
      <c r="E8185">
        <v>26.95</v>
      </c>
    </row>
    <row r="8186" spans="1:5">
      <c r="A8186" s="55">
        <v>44740</v>
      </c>
      <c r="B8186">
        <v>26.9</v>
      </c>
      <c r="C8186">
        <v>28.68</v>
      </c>
      <c r="D8186">
        <v>26.47</v>
      </c>
      <c r="E8186">
        <v>28.36</v>
      </c>
    </row>
    <row r="8187" spans="1:5">
      <c r="A8187" s="55">
        <v>44741</v>
      </c>
      <c r="B8187">
        <v>28.8</v>
      </c>
      <c r="C8187">
        <v>29.36</v>
      </c>
      <c r="D8187">
        <v>27.85</v>
      </c>
      <c r="E8187">
        <v>28.16</v>
      </c>
    </row>
    <row r="8188" spans="1:5">
      <c r="A8188" s="55">
        <v>44742</v>
      </c>
      <c r="B8188">
        <v>29.42</v>
      </c>
      <c r="C8188">
        <v>30.22</v>
      </c>
      <c r="D8188">
        <v>28.28</v>
      </c>
      <c r="E8188">
        <v>28.71</v>
      </c>
    </row>
    <row r="8189" spans="1:5">
      <c r="A8189" s="55">
        <v>44743</v>
      </c>
      <c r="B8189">
        <v>29.53</v>
      </c>
      <c r="C8189">
        <v>29.59</v>
      </c>
      <c r="D8189">
        <v>26.69</v>
      </c>
      <c r="E8189">
        <v>26.7</v>
      </c>
    </row>
    <row r="8190" spans="1:5">
      <c r="A8190" s="55">
        <v>44746</v>
      </c>
      <c r="B8190">
        <v>27.96</v>
      </c>
      <c r="C8190">
        <v>28.1</v>
      </c>
      <c r="D8190">
        <v>27.46</v>
      </c>
      <c r="E8190">
        <v>27.53</v>
      </c>
    </row>
    <row r="8191" spans="1:5">
      <c r="A8191" s="55">
        <v>44747</v>
      </c>
      <c r="B8191">
        <v>27.37</v>
      </c>
      <c r="C8191">
        <v>29.82</v>
      </c>
      <c r="D8191">
        <v>27.3</v>
      </c>
      <c r="E8191">
        <v>27.54</v>
      </c>
    </row>
    <row r="8192" spans="1:5">
      <c r="A8192" s="55">
        <v>44748</v>
      </c>
      <c r="B8192">
        <v>27.84</v>
      </c>
      <c r="C8192">
        <v>28.07</v>
      </c>
      <c r="D8192">
        <v>26.43</v>
      </c>
      <c r="E8192">
        <v>26.73</v>
      </c>
    </row>
    <row r="8193" spans="1:5">
      <c r="A8193" s="55">
        <v>44749</v>
      </c>
      <c r="B8193">
        <v>26.73</v>
      </c>
      <c r="C8193">
        <v>26.79</v>
      </c>
      <c r="D8193">
        <v>25.66</v>
      </c>
      <c r="E8193">
        <v>26.08</v>
      </c>
    </row>
    <row r="8194" spans="1:5">
      <c r="A8194" s="55">
        <v>44750</v>
      </c>
      <c r="B8194">
        <v>26.41</v>
      </c>
      <c r="C8194">
        <v>26.61</v>
      </c>
      <c r="D8194">
        <v>24.43</v>
      </c>
      <c r="E8194">
        <v>24.64</v>
      </c>
    </row>
    <row r="8195" spans="1:5">
      <c r="A8195" s="55">
        <v>44753</v>
      </c>
      <c r="B8195">
        <v>26.42</v>
      </c>
      <c r="C8195">
        <v>26.74</v>
      </c>
      <c r="D8195">
        <v>25.79</v>
      </c>
      <c r="E8195">
        <v>26.17</v>
      </c>
    </row>
    <row r="8196" spans="1:5">
      <c r="A8196" s="55">
        <v>44754</v>
      </c>
      <c r="B8196">
        <v>27.14</v>
      </c>
      <c r="C8196">
        <v>27.75</v>
      </c>
      <c r="D8196">
        <v>25.82</v>
      </c>
      <c r="E8196">
        <v>27.29</v>
      </c>
    </row>
    <row r="8197" spans="1:5">
      <c r="A8197" s="55">
        <v>44755</v>
      </c>
      <c r="B8197">
        <v>27.35</v>
      </c>
      <c r="C8197">
        <v>29.06</v>
      </c>
      <c r="D8197">
        <v>26.23</v>
      </c>
      <c r="E8197">
        <v>26.82</v>
      </c>
    </row>
    <row r="8198" spans="1:5">
      <c r="A8198" s="55">
        <v>44756</v>
      </c>
      <c r="B8198">
        <v>27.47</v>
      </c>
      <c r="C8198">
        <v>28.45</v>
      </c>
      <c r="D8198">
        <v>26.2</v>
      </c>
      <c r="E8198">
        <v>26.4</v>
      </c>
    </row>
    <row r="8199" spans="1:5">
      <c r="A8199" s="55">
        <v>44757</v>
      </c>
      <c r="B8199">
        <v>26.72</v>
      </c>
      <c r="C8199">
        <v>26.72</v>
      </c>
      <c r="D8199">
        <v>24.13</v>
      </c>
      <c r="E8199">
        <v>24.23</v>
      </c>
    </row>
    <row r="8200" spans="1:5">
      <c r="A8200" s="55">
        <v>44760</v>
      </c>
      <c r="B8200">
        <v>24.83</v>
      </c>
      <c r="C8200">
        <v>25.91</v>
      </c>
      <c r="D8200">
        <v>24.38</v>
      </c>
      <c r="E8200">
        <v>25.3</v>
      </c>
    </row>
    <row r="8201" spans="1:5">
      <c r="A8201" s="55">
        <v>44761</v>
      </c>
      <c r="B8201">
        <v>25.12</v>
      </c>
      <c r="C8201">
        <v>25.41</v>
      </c>
      <c r="D8201">
        <v>24.23</v>
      </c>
      <c r="E8201">
        <v>24.5</v>
      </c>
    </row>
    <row r="8202" spans="1:5">
      <c r="A8202" s="55">
        <v>44762</v>
      </c>
      <c r="B8202">
        <v>24.23</v>
      </c>
      <c r="C8202">
        <v>24.73</v>
      </c>
      <c r="D8202">
        <v>23.4</v>
      </c>
      <c r="E8202">
        <v>23.88</v>
      </c>
    </row>
    <row r="8203" spans="1:5">
      <c r="A8203" s="55">
        <v>44763</v>
      </c>
      <c r="B8203">
        <v>24.07</v>
      </c>
      <c r="C8203">
        <v>24.67</v>
      </c>
      <c r="D8203">
        <v>22.92</v>
      </c>
      <c r="E8203">
        <v>23.11</v>
      </c>
    </row>
    <row r="8204" spans="1:5">
      <c r="A8204" s="55">
        <v>44764</v>
      </c>
      <c r="B8204">
        <v>23.3</v>
      </c>
      <c r="C8204">
        <v>23.81</v>
      </c>
      <c r="D8204">
        <v>22.41</v>
      </c>
      <c r="E8204">
        <v>23.03</v>
      </c>
    </row>
    <row r="8205" spans="1:5">
      <c r="A8205" s="55">
        <v>44767</v>
      </c>
      <c r="B8205">
        <v>24.33</v>
      </c>
      <c r="C8205">
        <v>24.57</v>
      </c>
      <c r="D8205">
        <v>23.19</v>
      </c>
      <c r="E8205">
        <v>23.36</v>
      </c>
    </row>
    <row r="8206" spans="1:5">
      <c r="A8206" s="55">
        <v>44768</v>
      </c>
      <c r="B8206">
        <v>23.95</v>
      </c>
      <c r="C8206">
        <v>25.31</v>
      </c>
      <c r="D8206">
        <v>23.82</v>
      </c>
      <c r="E8206">
        <v>24.69</v>
      </c>
    </row>
    <row r="8207" spans="1:5">
      <c r="A8207" s="55">
        <v>44769</v>
      </c>
      <c r="B8207">
        <v>24.27</v>
      </c>
      <c r="C8207">
        <v>24.41</v>
      </c>
      <c r="D8207">
        <v>23.02</v>
      </c>
      <c r="E8207">
        <v>23.24</v>
      </c>
    </row>
    <row r="8208" spans="1:5">
      <c r="A8208" s="55">
        <v>44770</v>
      </c>
      <c r="B8208">
        <v>23.33</v>
      </c>
      <c r="C8208">
        <v>23.54</v>
      </c>
      <c r="D8208">
        <v>22.22</v>
      </c>
      <c r="E8208">
        <v>22.33</v>
      </c>
    </row>
    <row r="8209" spans="1:5">
      <c r="A8209" s="55">
        <v>44771</v>
      </c>
      <c r="B8209">
        <v>22.13</v>
      </c>
      <c r="C8209">
        <v>22.16</v>
      </c>
      <c r="D8209">
        <v>21.21</v>
      </c>
      <c r="E8209">
        <v>21.33</v>
      </c>
    </row>
    <row r="8210" spans="1:5">
      <c r="A8210" s="55">
        <v>44774</v>
      </c>
      <c r="B8210">
        <v>22.41</v>
      </c>
      <c r="C8210">
        <v>23.27</v>
      </c>
      <c r="D8210">
        <v>22.26</v>
      </c>
      <c r="E8210">
        <v>22.84</v>
      </c>
    </row>
    <row r="8211" spans="1:5">
      <c r="A8211" s="55">
        <v>44775</v>
      </c>
      <c r="B8211">
        <v>24.08</v>
      </c>
      <c r="C8211">
        <v>24.68</v>
      </c>
      <c r="D8211">
        <v>22.67</v>
      </c>
      <c r="E8211">
        <v>23.93</v>
      </c>
    </row>
    <row r="8212" spans="1:5">
      <c r="A8212" s="55">
        <v>44776</v>
      </c>
      <c r="B8212">
        <v>23.86</v>
      </c>
      <c r="C8212">
        <v>23.92</v>
      </c>
      <c r="D8212">
        <v>21.68</v>
      </c>
      <c r="E8212">
        <v>21.95</v>
      </c>
    </row>
    <row r="8213" spans="1:5">
      <c r="A8213" s="55">
        <v>44777</v>
      </c>
      <c r="B8213">
        <v>22.06</v>
      </c>
      <c r="C8213">
        <v>22.66</v>
      </c>
      <c r="D8213">
        <v>21.44</v>
      </c>
      <c r="E8213">
        <v>21.44</v>
      </c>
    </row>
    <row r="8214" spans="1:5">
      <c r="A8214" s="55">
        <v>44778</v>
      </c>
      <c r="B8214">
        <v>21.5</v>
      </c>
      <c r="C8214">
        <v>22.58</v>
      </c>
      <c r="D8214">
        <v>20.76</v>
      </c>
      <c r="E8214">
        <v>21.15</v>
      </c>
    </row>
    <row r="8215" spans="1:5">
      <c r="A8215" s="55">
        <v>44781</v>
      </c>
      <c r="B8215">
        <v>21.74</v>
      </c>
      <c r="C8215">
        <v>22.01</v>
      </c>
      <c r="D8215">
        <v>20.83</v>
      </c>
      <c r="E8215">
        <v>21.29</v>
      </c>
    </row>
    <row r="8216" spans="1:5">
      <c r="A8216" s="55">
        <v>44782</v>
      </c>
      <c r="B8216">
        <v>21.41</v>
      </c>
      <c r="C8216">
        <v>22.23</v>
      </c>
      <c r="D8216">
        <v>21.41</v>
      </c>
      <c r="E8216">
        <v>21.77</v>
      </c>
    </row>
    <row r="8217" spans="1:5">
      <c r="A8217" s="55">
        <v>44783</v>
      </c>
      <c r="B8217">
        <v>22.28</v>
      </c>
      <c r="C8217">
        <v>22.34</v>
      </c>
      <c r="D8217">
        <v>19.54</v>
      </c>
      <c r="E8217">
        <v>19.739999999999998</v>
      </c>
    </row>
    <row r="8218" spans="1:5">
      <c r="A8218" s="55">
        <v>44784</v>
      </c>
      <c r="B8218">
        <v>19.84</v>
      </c>
      <c r="C8218">
        <v>20.85</v>
      </c>
      <c r="D8218">
        <v>19.71</v>
      </c>
      <c r="E8218">
        <v>20.2</v>
      </c>
    </row>
    <row r="8219" spans="1:5">
      <c r="A8219" s="55">
        <v>44785</v>
      </c>
      <c r="B8219">
        <v>20.34</v>
      </c>
      <c r="C8219">
        <v>20.350000000000001</v>
      </c>
      <c r="D8219">
        <v>19.12</v>
      </c>
      <c r="E8219">
        <v>19.53</v>
      </c>
    </row>
    <row r="8220" spans="1:5">
      <c r="A8220" s="55">
        <v>44788</v>
      </c>
      <c r="B8220">
        <v>20.74</v>
      </c>
      <c r="C8220">
        <v>21.16</v>
      </c>
      <c r="D8220">
        <v>19.809999999999999</v>
      </c>
      <c r="E8220">
        <v>19.95</v>
      </c>
    </row>
    <row r="8221" spans="1:5">
      <c r="A8221" s="55">
        <v>44789</v>
      </c>
      <c r="B8221">
        <v>20.23</v>
      </c>
      <c r="C8221">
        <v>20.39</v>
      </c>
      <c r="D8221">
        <v>19.5</v>
      </c>
      <c r="E8221">
        <v>19.690000000000001</v>
      </c>
    </row>
    <row r="8222" spans="1:5">
      <c r="A8222" s="55">
        <v>44790</v>
      </c>
      <c r="B8222">
        <v>19.739999999999998</v>
      </c>
      <c r="C8222">
        <v>20.63</v>
      </c>
      <c r="D8222">
        <v>19.41</v>
      </c>
      <c r="E8222">
        <v>19.899999999999999</v>
      </c>
    </row>
    <row r="8223" spans="1:5">
      <c r="A8223" s="55">
        <v>44791</v>
      </c>
      <c r="B8223">
        <v>20.51</v>
      </c>
      <c r="C8223">
        <v>20.61</v>
      </c>
      <c r="D8223">
        <v>19.43</v>
      </c>
      <c r="E8223">
        <v>19.559999999999999</v>
      </c>
    </row>
    <row r="8224" spans="1:5">
      <c r="A8224" s="55">
        <v>44792</v>
      </c>
      <c r="B8224">
        <v>20.16</v>
      </c>
      <c r="C8224">
        <v>21.27</v>
      </c>
      <c r="D8224">
        <v>20.079999999999998</v>
      </c>
      <c r="E8224">
        <v>20.6</v>
      </c>
    </row>
    <row r="8225" spans="1:5">
      <c r="A8225" s="55">
        <v>44795</v>
      </c>
      <c r="B8225">
        <v>22.41</v>
      </c>
      <c r="C8225">
        <v>24.62</v>
      </c>
      <c r="D8225">
        <v>22.39</v>
      </c>
      <c r="E8225">
        <v>23.8</v>
      </c>
    </row>
    <row r="8226" spans="1:5">
      <c r="A8226" s="55">
        <v>44796</v>
      </c>
      <c r="B8226">
        <v>24.13</v>
      </c>
      <c r="C8226">
        <v>24.21</v>
      </c>
      <c r="D8226">
        <v>23.07</v>
      </c>
      <c r="E8226">
        <v>24.11</v>
      </c>
    </row>
    <row r="8227" spans="1:5">
      <c r="A8227" s="55">
        <v>44797</v>
      </c>
      <c r="B8227">
        <v>24.37</v>
      </c>
      <c r="C8227">
        <v>24.86</v>
      </c>
      <c r="D8227">
        <v>22.73</v>
      </c>
      <c r="E8227">
        <v>22.82</v>
      </c>
    </row>
    <row r="8228" spans="1:5">
      <c r="A8228" s="55">
        <v>44798</v>
      </c>
      <c r="B8228">
        <v>22.41</v>
      </c>
      <c r="C8228">
        <v>23.13</v>
      </c>
      <c r="D8228">
        <v>21.77</v>
      </c>
      <c r="E8228">
        <v>21.78</v>
      </c>
    </row>
    <row r="8229" spans="1:5">
      <c r="A8229" s="55">
        <v>44799</v>
      </c>
      <c r="B8229">
        <v>22.07</v>
      </c>
      <c r="C8229">
        <v>25.9</v>
      </c>
      <c r="D8229">
        <v>21.67</v>
      </c>
      <c r="E8229">
        <v>25.56</v>
      </c>
    </row>
    <row r="8230" spans="1:5">
      <c r="A8230" s="55">
        <v>44802</v>
      </c>
      <c r="B8230">
        <v>26.86</v>
      </c>
      <c r="C8230">
        <v>27.67</v>
      </c>
      <c r="D8230">
        <v>25.47</v>
      </c>
      <c r="E8230">
        <v>26.21</v>
      </c>
    </row>
    <row r="8231" spans="1:5">
      <c r="A8231" s="55">
        <v>44803</v>
      </c>
      <c r="B8231">
        <v>25.75</v>
      </c>
      <c r="C8231">
        <v>27.69</v>
      </c>
      <c r="D8231">
        <v>25.13</v>
      </c>
      <c r="E8231">
        <v>26.21</v>
      </c>
    </row>
    <row r="8232" spans="1:5">
      <c r="A8232" s="55">
        <v>44804</v>
      </c>
      <c r="B8232">
        <v>25.86</v>
      </c>
      <c r="C8232">
        <v>26.62</v>
      </c>
      <c r="D8232">
        <v>25.31</v>
      </c>
      <c r="E8232">
        <v>25.87</v>
      </c>
    </row>
    <row r="8233" spans="1:5">
      <c r="A8233" s="55">
        <v>44805</v>
      </c>
      <c r="B8233">
        <v>26.88</v>
      </c>
      <c r="C8233">
        <v>27.45</v>
      </c>
      <c r="D8233">
        <v>25.25</v>
      </c>
      <c r="E8233">
        <v>25.56</v>
      </c>
    </row>
    <row r="8234" spans="1:5">
      <c r="A8234" s="55">
        <v>44806</v>
      </c>
      <c r="B8234">
        <v>25.51</v>
      </c>
      <c r="C8234">
        <v>26.28</v>
      </c>
      <c r="D8234">
        <v>23.19</v>
      </c>
      <c r="E8234">
        <v>25.47</v>
      </c>
    </row>
    <row r="8235" spans="1:5">
      <c r="A8235" s="55">
        <v>44809</v>
      </c>
      <c r="B8235">
        <v>26.51</v>
      </c>
      <c r="C8235">
        <v>26.85</v>
      </c>
      <c r="D8235">
        <v>25.84</v>
      </c>
      <c r="E8235">
        <v>25.99</v>
      </c>
    </row>
    <row r="8236" spans="1:5">
      <c r="A8236" s="55">
        <v>44810</v>
      </c>
      <c r="B8236">
        <v>25.46</v>
      </c>
      <c r="C8236">
        <v>27.8</v>
      </c>
      <c r="D8236">
        <v>25.33</v>
      </c>
      <c r="E8236">
        <v>26.91</v>
      </c>
    </row>
    <row r="8237" spans="1:5">
      <c r="A8237" s="55">
        <v>44811</v>
      </c>
      <c r="B8237">
        <v>26.93</v>
      </c>
      <c r="C8237">
        <v>27.15</v>
      </c>
      <c r="D8237">
        <v>24.54</v>
      </c>
      <c r="E8237">
        <v>24.64</v>
      </c>
    </row>
    <row r="8238" spans="1:5">
      <c r="A8238" s="55">
        <v>44812</v>
      </c>
      <c r="B8238">
        <v>24.7</v>
      </c>
      <c r="C8238">
        <v>25.9</v>
      </c>
      <c r="D8238">
        <v>23.56</v>
      </c>
      <c r="E8238">
        <v>23.61</v>
      </c>
    </row>
    <row r="8239" spans="1:5">
      <c r="A8239" s="55">
        <v>44813</v>
      </c>
      <c r="B8239">
        <v>23.49</v>
      </c>
      <c r="C8239">
        <v>23.57</v>
      </c>
      <c r="D8239">
        <v>22.64</v>
      </c>
      <c r="E8239">
        <v>22.79</v>
      </c>
    </row>
    <row r="8240" spans="1:5">
      <c r="A8240" s="55">
        <v>44816</v>
      </c>
      <c r="B8240">
        <v>23.58</v>
      </c>
      <c r="C8240">
        <v>24.23</v>
      </c>
      <c r="D8240">
        <v>23.16</v>
      </c>
      <c r="E8240">
        <v>23.87</v>
      </c>
    </row>
    <row r="8241" spans="1:5">
      <c r="A8241" s="55">
        <v>44817</v>
      </c>
      <c r="B8241">
        <v>23.67</v>
      </c>
      <c r="C8241">
        <v>28.15</v>
      </c>
      <c r="D8241">
        <v>23.53</v>
      </c>
      <c r="E8241">
        <v>27.27</v>
      </c>
    </row>
    <row r="8242" spans="1:5">
      <c r="A8242" s="55">
        <v>44818</v>
      </c>
      <c r="B8242">
        <v>26.73</v>
      </c>
      <c r="C8242">
        <v>27.56</v>
      </c>
      <c r="D8242">
        <v>26.16</v>
      </c>
      <c r="E8242">
        <v>26.16</v>
      </c>
    </row>
    <row r="8243" spans="1:5">
      <c r="A8243" s="55">
        <v>44819</v>
      </c>
      <c r="B8243">
        <v>26.1</v>
      </c>
      <c r="C8243">
        <v>26.93</v>
      </c>
      <c r="D8243">
        <v>25.42</v>
      </c>
      <c r="E8243">
        <v>26.27</v>
      </c>
    </row>
    <row r="8244" spans="1:5">
      <c r="A8244" s="55">
        <v>44820</v>
      </c>
      <c r="B8244">
        <v>27.47</v>
      </c>
      <c r="C8244">
        <v>28.45</v>
      </c>
      <c r="D8244">
        <v>26.14</v>
      </c>
      <c r="E8244">
        <v>26.3</v>
      </c>
    </row>
    <row r="8245" spans="1:5">
      <c r="A8245" s="55">
        <v>44823</v>
      </c>
      <c r="B8245">
        <v>27.69</v>
      </c>
      <c r="C8245">
        <v>27.95</v>
      </c>
      <c r="D8245">
        <v>25.56</v>
      </c>
      <c r="E8245">
        <v>25.76</v>
      </c>
    </row>
    <row r="8246" spans="1:5">
      <c r="A8246" s="55">
        <v>44824</v>
      </c>
      <c r="B8246">
        <v>25.65</v>
      </c>
      <c r="C8246">
        <v>27.81</v>
      </c>
      <c r="D8246">
        <v>25.61</v>
      </c>
      <c r="E8246">
        <v>27.16</v>
      </c>
    </row>
    <row r="8247" spans="1:5">
      <c r="A8247" s="55">
        <v>44825</v>
      </c>
      <c r="B8247">
        <v>28.03</v>
      </c>
      <c r="C8247">
        <v>30.18</v>
      </c>
      <c r="D8247">
        <v>25.55</v>
      </c>
      <c r="E8247">
        <v>27.99</v>
      </c>
    </row>
    <row r="8248" spans="1:5">
      <c r="A8248" s="55">
        <v>44826</v>
      </c>
      <c r="B8248">
        <v>28.16</v>
      </c>
      <c r="C8248">
        <v>28.38</v>
      </c>
      <c r="D8248">
        <v>26.71</v>
      </c>
      <c r="E8248">
        <v>27.35</v>
      </c>
    </row>
    <row r="8249" spans="1:5">
      <c r="A8249" s="55">
        <v>44827</v>
      </c>
      <c r="B8249">
        <v>27.68</v>
      </c>
      <c r="C8249">
        <v>32.31</v>
      </c>
      <c r="D8249">
        <v>27.58</v>
      </c>
      <c r="E8249">
        <v>29.92</v>
      </c>
    </row>
    <row r="8250" spans="1:5">
      <c r="A8250" s="55">
        <v>44830</v>
      </c>
      <c r="B8250">
        <v>31.74</v>
      </c>
      <c r="C8250">
        <v>32.880000000000003</v>
      </c>
      <c r="D8250">
        <v>29.83</v>
      </c>
      <c r="E8250">
        <v>32.26</v>
      </c>
    </row>
    <row r="8251" spans="1:5">
      <c r="A8251" s="55">
        <v>44831</v>
      </c>
      <c r="B8251">
        <v>31.2</v>
      </c>
      <c r="C8251">
        <v>34.14</v>
      </c>
      <c r="D8251">
        <v>30.3</v>
      </c>
      <c r="E8251">
        <v>32.6</v>
      </c>
    </row>
    <row r="8252" spans="1:5">
      <c r="A8252" s="55">
        <v>44832</v>
      </c>
      <c r="B8252">
        <v>34.5</v>
      </c>
      <c r="C8252">
        <v>34.880000000000003</v>
      </c>
      <c r="D8252">
        <v>30.03</v>
      </c>
      <c r="E8252">
        <v>30.18</v>
      </c>
    </row>
    <row r="8253" spans="1:5">
      <c r="A8253" s="55">
        <v>44833</v>
      </c>
      <c r="B8253">
        <v>31.67</v>
      </c>
      <c r="C8253">
        <v>33.46</v>
      </c>
      <c r="D8253">
        <v>31.16</v>
      </c>
      <c r="E8253">
        <v>31.84</v>
      </c>
    </row>
    <row r="8254" spans="1:5">
      <c r="A8254" s="55">
        <v>44834</v>
      </c>
      <c r="B8254">
        <v>31.61</v>
      </c>
      <c r="C8254">
        <v>33.25</v>
      </c>
      <c r="D8254">
        <v>29.39</v>
      </c>
      <c r="E8254">
        <v>31.62</v>
      </c>
    </row>
    <row r="8255" spans="1:5">
      <c r="A8255" s="55">
        <v>44837</v>
      </c>
      <c r="B8255">
        <v>33</v>
      </c>
      <c r="C8255">
        <v>33.06</v>
      </c>
      <c r="D8255">
        <v>29.63</v>
      </c>
      <c r="E8255">
        <v>30.1</v>
      </c>
    </row>
    <row r="8256" spans="1:5">
      <c r="A8256" s="55">
        <v>44838</v>
      </c>
      <c r="B8256">
        <v>29.52</v>
      </c>
      <c r="C8256">
        <v>29.62</v>
      </c>
      <c r="D8256">
        <v>28.56</v>
      </c>
      <c r="E8256">
        <v>29.07</v>
      </c>
    </row>
    <row r="8257" spans="1:5">
      <c r="A8257" s="55">
        <v>44839</v>
      </c>
      <c r="B8257">
        <v>29.36</v>
      </c>
      <c r="C8257">
        <v>30.11</v>
      </c>
      <c r="D8257">
        <v>28.5</v>
      </c>
      <c r="E8257">
        <v>28.55</v>
      </c>
    </row>
    <row r="8258" spans="1:5">
      <c r="A8258" s="55">
        <v>44840</v>
      </c>
      <c r="B8258">
        <v>28.6</v>
      </c>
      <c r="C8258">
        <v>30.74</v>
      </c>
      <c r="D8258">
        <v>28.56</v>
      </c>
      <c r="E8258">
        <v>30.52</v>
      </c>
    </row>
    <row r="8259" spans="1:5">
      <c r="A8259" s="55">
        <v>44841</v>
      </c>
      <c r="B8259">
        <v>30.37</v>
      </c>
      <c r="C8259">
        <v>32.020000000000003</v>
      </c>
      <c r="D8259">
        <v>29.88</v>
      </c>
      <c r="E8259">
        <v>31.36</v>
      </c>
    </row>
    <row r="8260" spans="1:5">
      <c r="A8260" s="55">
        <v>44844</v>
      </c>
      <c r="B8260">
        <v>32.93</v>
      </c>
      <c r="C8260">
        <v>33.99</v>
      </c>
      <c r="D8260">
        <v>32.049999999999997</v>
      </c>
      <c r="E8260">
        <v>32.450000000000003</v>
      </c>
    </row>
    <row r="8261" spans="1:5">
      <c r="A8261" s="55">
        <v>44845</v>
      </c>
      <c r="B8261">
        <v>33.56</v>
      </c>
      <c r="C8261">
        <v>34.43</v>
      </c>
      <c r="D8261">
        <v>32.450000000000003</v>
      </c>
      <c r="E8261">
        <v>33.630000000000003</v>
      </c>
    </row>
    <row r="8262" spans="1:5">
      <c r="A8262" s="55">
        <v>44846</v>
      </c>
      <c r="B8262">
        <v>33.54</v>
      </c>
      <c r="C8262">
        <v>34.53</v>
      </c>
      <c r="D8262">
        <v>33.11</v>
      </c>
      <c r="E8262">
        <v>33.57</v>
      </c>
    </row>
    <row r="8263" spans="1:5">
      <c r="A8263" s="55">
        <v>44847</v>
      </c>
      <c r="B8263">
        <v>33.6</v>
      </c>
      <c r="C8263">
        <v>33.869999999999997</v>
      </c>
      <c r="D8263">
        <v>31.63</v>
      </c>
      <c r="E8263">
        <v>31.94</v>
      </c>
    </row>
    <row r="8264" spans="1:5">
      <c r="A8264" s="55">
        <v>44848</v>
      </c>
      <c r="B8264">
        <v>31.89</v>
      </c>
      <c r="C8264">
        <v>32.979999999999997</v>
      </c>
      <c r="D8264">
        <v>31.14</v>
      </c>
      <c r="E8264">
        <v>32.020000000000003</v>
      </c>
    </row>
    <row r="8265" spans="1:5">
      <c r="A8265" s="55">
        <v>44851</v>
      </c>
      <c r="B8265">
        <v>32.270000000000003</v>
      </c>
      <c r="C8265">
        <v>32.590000000000003</v>
      </c>
      <c r="D8265">
        <v>30.7</v>
      </c>
      <c r="E8265">
        <v>31.37</v>
      </c>
    </row>
    <row r="8266" spans="1:5">
      <c r="A8266" s="55">
        <v>44852</v>
      </c>
      <c r="B8266">
        <v>31.1</v>
      </c>
      <c r="C8266">
        <v>31.93</v>
      </c>
      <c r="D8266">
        <v>30.42</v>
      </c>
      <c r="E8266">
        <v>30.5</v>
      </c>
    </row>
    <row r="8267" spans="1:5">
      <c r="A8267" s="55">
        <v>44853</v>
      </c>
      <c r="B8267">
        <v>30.94</v>
      </c>
      <c r="C8267">
        <v>31.9</v>
      </c>
      <c r="D8267">
        <v>30.76</v>
      </c>
      <c r="E8267">
        <v>30.76</v>
      </c>
    </row>
    <row r="8268" spans="1:5">
      <c r="A8268" s="55">
        <v>44854</v>
      </c>
      <c r="B8268">
        <v>31.3</v>
      </c>
      <c r="C8268">
        <v>31.32</v>
      </c>
      <c r="D8268">
        <v>29.76</v>
      </c>
      <c r="E8268">
        <v>29.98</v>
      </c>
    </row>
    <row r="8269" spans="1:5">
      <c r="A8269" s="55">
        <v>44855</v>
      </c>
      <c r="B8269">
        <v>30.21</v>
      </c>
      <c r="C8269">
        <v>30.44</v>
      </c>
      <c r="D8269">
        <v>29.24</v>
      </c>
      <c r="E8269">
        <v>29.69</v>
      </c>
    </row>
    <row r="8270" spans="1:5">
      <c r="A8270" s="55">
        <v>44858</v>
      </c>
      <c r="B8270">
        <v>30.65</v>
      </c>
      <c r="C8270">
        <v>30.95</v>
      </c>
      <c r="D8270">
        <v>29.78</v>
      </c>
      <c r="E8270">
        <v>29.85</v>
      </c>
    </row>
    <row r="8271" spans="1:5">
      <c r="A8271" s="55">
        <v>44859</v>
      </c>
      <c r="B8271">
        <v>29.8</v>
      </c>
      <c r="C8271">
        <v>30</v>
      </c>
      <c r="D8271">
        <v>28.22</v>
      </c>
      <c r="E8271">
        <v>28.46</v>
      </c>
    </row>
    <row r="8272" spans="1:5">
      <c r="A8272" s="55">
        <v>44860</v>
      </c>
      <c r="B8272">
        <v>28.44</v>
      </c>
      <c r="C8272">
        <v>28.52</v>
      </c>
      <c r="D8272">
        <v>27.27</v>
      </c>
      <c r="E8272">
        <v>27.28</v>
      </c>
    </row>
    <row r="8273" spans="1:5">
      <c r="A8273" s="55">
        <v>44861</v>
      </c>
      <c r="B8273">
        <v>27.51</v>
      </c>
      <c r="C8273">
        <v>27.67</v>
      </c>
      <c r="D8273">
        <v>26.94</v>
      </c>
      <c r="E8273">
        <v>27.39</v>
      </c>
    </row>
    <row r="8274" spans="1:5">
      <c r="A8274" s="55">
        <v>44862</v>
      </c>
      <c r="B8274">
        <v>27.43</v>
      </c>
      <c r="C8274">
        <v>27.59</v>
      </c>
      <c r="D8274">
        <v>25.75</v>
      </c>
      <c r="E8274">
        <v>25.75</v>
      </c>
    </row>
    <row r="8275" spans="1:5">
      <c r="A8275" s="55">
        <v>44865</v>
      </c>
      <c r="B8275">
        <v>26.91</v>
      </c>
      <c r="C8275">
        <v>27.07</v>
      </c>
      <c r="D8275">
        <v>25.84</v>
      </c>
      <c r="E8275">
        <v>25.88</v>
      </c>
    </row>
    <row r="8276" spans="1:5">
      <c r="A8276" s="55">
        <v>44866</v>
      </c>
      <c r="B8276">
        <v>25.96</v>
      </c>
      <c r="C8276">
        <v>26.35</v>
      </c>
      <c r="D8276">
        <v>25.66</v>
      </c>
      <c r="E8276">
        <v>25.81</v>
      </c>
    </row>
    <row r="8277" spans="1:5">
      <c r="A8277" s="55">
        <v>44867</v>
      </c>
      <c r="B8277">
        <v>26.04</v>
      </c>
      <c r="C8277">
        <v>26.62</v>
      </c>
      <c r="D8277">
        <v>25.39</v>
      </c>
      <c r="E8277">
        <v>25.86</v>
      </c>
    </row>
    <row r="8278" spans="1:5">
      <c r="A8278" s="55">
        <v>44868</v>
      </c>
      <c r="B8278">
        <v>25.98</v>
      </c>
      <c r="C8278">
        <v>26.87</v>
      </c>
      <c r="D8278">
        <v>25.1</v>
      </c>
      <c r="E8278">
        <v>25.3</v>
      </c>
    </row>
    <row r="8279" spans="1:5">
      <c r="A8279" s="55">
        <v>44869</v>
      </c>
      <c r="B8279">
        <v>25.63</v>
      </c>
      <c r="C8279">
        <v>25.71</v>
      </c>
      <c r="D8279">
        <v>24</v>
      </c>
      <c r="E8279">
        <v>24.55</v>
      </c>
    </row>
    <row r="8280" spans="1:5">
      <c r="A8280" s="55">
        <v>44872</v>
      </c>
      <c r="B8280">
        <v>25.67</v>
      </c>
      <c r="C8280">
        <v>25.67</v>
      </c>
      <c r="D8280">
        <v>24.34</v>
      </c>
      <c r="E8280">
        <v>24.35</v>
      </c>
    </row>
    <row r="8281" spans="1:5">
      <c r="A8281" s="55">
        <v>44873</v>
      </c>
      <c r="B8281">
        <v>24.71</v>
      </c>
      <c r="C8281">
        <v>26.16</v>
      </c>
      <c r="D8281">
        <v>24.24</v>
      </c>
      <c r="E8281">
        <v>25.54</v>
      </c>
    </row>
    <row r="8282" spans="1:5">
      <c r="A8282" s="55">
        <v>44874</v>
      </c>
      <c r="B8282">
        <v>25.34</v>
      </c>
      <c r="C8282">
        <v>26.35</v>
      </c>
      <c r="D8282">
        <v>25.02</v>
      </c>
      <c r="E8282">
        <v>26.09</v>
      </c>
    </row>
    <row r="8283" spans="1:5">
      <c r="A8283" s="55">
        <v>44875</v>
      </c>
      <c r="B8283">
        <v>26.51</v>
      </c>
      <c r="C8283">
        <v>26.59</v>
      </c>
      <c r="D8283">
        <v>22.84</v>
      </c>
      <c r="E8283">
        <v>23.53</v>
      </c>
    </row>
    <row r="8284" spans="1:5">
      <c r="A8284" s="55">
        <v>44876</v>
      </c>
      <c r="B8284">
        <v>23.89</v>
      </c>
      <c r="C8284">
        <v>23.91</v>
      </c>
      <c r="D8284">
        <v>22.37</v>
      </c>
      <c r="E8284">
        <v>22.52</v>
      </c>
    </row>
    <row r="8285" spans="1:5">
      <c r="A8285" s="55">
        <v>44879</v>
      </c>
      <c r="B8285">
        <v>23.99</v>
      </c>
      <c r="C8285">
        <v>24.33</v>
      </c>
      <c r="D8285">
        <v>22.86</v>
      </c>
      <c r="E8285">
        <v>23.73</v>
      </c>
    </row>
    <row r="8286" spans="1:5">
      <c r="A8286" s="55">
        <v>44880</v>
      </c>
      <c r="B8286">
        <v>23.77</v>
      </c>
      <c r="C8286">
        <v>26.22</v>
      </c>
      <c r="D8286">
        <v>23.18</v>
      </c>
      <c r="E8286">
        <v>24.54</v>
      </c>
    </row>
    <row r="8287" spans="1:5">
      <c r="A8287" s="55">
        <v>44881</v>
      </c>
      <c r="B8287">
        <v>24.29</v>
      </c>
      <c r="C8287">
        <v>24.72</v>
      </c>
      <c r="D8287">
        <v>23.99</v>
      </c>
      <c r="E8287">
        <v>24.11</v>
      </c>
    </row>
    <row r="8288" spans="1:5">
      <c r="A8288" s="55">
        <v>44882</v>
      </c>
      <c r="B8288">
        <v>24.05</v>
      </c>
      <c r="C8288">
        <v>25.18</v>
      </c>
      <c r="D8288">
        <v>23.81</v>
      </c>
      <c r="E8288">
        <v>23.93</v>
      </c>
    </row>
    <row r="8289" spans="1:5">
      <c r="A8289" s="55">
        <v>44883</v>
      </c>
      <c r="B8289">
        <v>24.03</v>
      </c>
      <c r="C8289">
        <v>24.12</v>
      </c>
      <c r="D8289">
        <v>22.98</v>
      </c>
      <c r="E8289">
        <v>23.12</v>
      </c>
    </row>
    <row r="8290" spans="1:5">
      <c r="A8290" s="55">
        <v>44886</v>
      </c>
      <c r="B8290">
        <v>24.05</v>
      </c>
      <c r="C8290">
        <v>24.12</v>
      </c>
      <c r="D8290">
        <v>22.3</v>
      </c>
      <c r="E8290">
        <v>22.36</v>
      </c>
    </row>
    <row r="8291" spans="1:5">
      <c r="A8291" s="55">
        <v>44887</v>
      </c>
      <c r="B8291">
        <v>22.59</v>
      </c>
      <c r="C8291">
        <v>22.71</v>
      </c>
      <c r="D8291">
        <v>21.28</v>
      </c>
      <c r="E8291">
        <v>21.29</v>
      </c>
    </row>
    <row r="8292" spans="1:5">
      <c r="A8292" s="55">
        <v>44888</v>
      </c>
      <c r="B8292">
        <v>21.49</v>
      </c>
      <c r="C8292">
        <v>21.78</v>
      </c>
      <c r="D8292">
        <v>20.32</v>
      </c>
      <c r="E8292">
        <v>20.350000000000001</v>
      </c>
    </row>
    <row r="8293" spans="1:5">
      <c r="A8293" s="55">
        <v>44889</v>
      </c>
      <c r="B8293">
        <v>20.5</v>
      </c>
      <c r="C8293">
        <v>20.54</v>
      </c>
      <c r="D8293">
        <v>20.309999999999999</v>
      </c>
      <c r="E8293">
        <v>20.420000000000002</v>
      </c>
    </row>
    <row r="8294" spans="1:5">
      <c r="A8294" s="55">
        <v>44890</v>
      </c>
      <c r="B8294">
        <v>20.61</v>
      </c>
      <c r="C8294">
        <v>21.11</v>
      </c>
      <c r="D8294">
        <v>20.46</v>
      </c>
      <c r="E8294">
        <v>20.5</v>
      </c>
    </row>
    <row r="8295" spans="1:5">
      <c r="A8295" s="55">
        <v>44893</v>
      </c>
      <c r="B8295">
        <v>22.09</v>
      </c>
      <c r="C8295">
        <v>22.5</v>
      </c>
      <c r="D8295">
        <v>21.65</v>
      </c>
      <c r="E8295">
        <v>22.21</v>
      </c>
    </row>
    <row r="8296" spans="1:5">
      <c r="A8296" s="55">
        <v>44894</v>
      </c>
      <c r="B8296">
        <v>22.09</v>
      </c>
      <c r="C8296">
        <v>22.57</v>
      </c>
      <c r="D8296">
        <v>21.83</v>
      </c>
      <c r="E8296">
        <v>21.89</v>
      </c>
    </row>
    <row r="8297" spans="1:5">
      <c r="A8297" s="55">
        <v>44895</v>
      </c>
      <c r="B8297">
        <v>21.7</v>
      </c>
      <c r="C8297">
        <v>22.63</v>
      </c>
      <c r="D8297">
        <v>20.309999999999999</v>
      </c>
      <c r="E8297">
        <v>20.58</v>
      </c>
    </row>
    <row r="8298" spans="1:5">
      <c r="A8298" s="55">
        <v>44896</v>
      </c>
      <c r="B8298">
        <v>20.83</v>
      </c>
      <c r="C8298">
        <v>21.06</v>
      </c>
      <c r="D8298">
        <v>19.8</v>
      </c>
      <c r="E8298">
        <v>19.84</v>
      </c>
    </row>
    <row r="8299" spans="1:5">
      <c r="A8299" s="55">
        <v>44897</v>
      </c>
      <c r="B8299">
        <v>20.420000000000002</v>
      </c>
      <c r="C8299">
        <v>20.96</v>
      </c>
      <c r="D8299">
        <v>18.95</v>
      </c>
      <c r="E8299">
        <v>19.059999999999999</v>
      </c>
    </row>
    <row r="8300" spans="1:5">
      <c r="A8300" s="55">
        <v>44900</v>
      </c>
      <c r="B8300">
        <v>20.3</v>
      </c>
      <c r="C8300">
        <v>21.29</v>
      </c>
      <c r="D8300">
        <v>19.78</v>
      </c>
      <c r="E8300">
        <v>20.75</v>
      </c>
    </row>
    <row r="8301" spans="1:5">
      <c r="A8301" s="55">
        <v>44901</v>
      </c>
      <c r="B8301">
        <v>20.69</v>
      </c>
      <c r="C8301">
        <v>22.6</v>
      </c>
      <c r="D8301">
        <v>20.38</v>
      </c>
      <c r="E8301">
        <v>22.17</v>
      </c>
    </row>
    <row r="8302" spans="1:5">
      <c r="A8302" s="55">
        <v>44902</v>
      </c>
      <c r="B8302">
        <v>22.32</v>
      </c>
      <c r="C8302">
        <v>23.01</v>
      </c>
      <c r="D8302">
        <v>22.18</v>
      </c>
      <c r="E8302">
        <v>22.68</v>
      </c>
    </row>
    <row r="8303" spans="1:5">
      <c r="A8303" s="55">
        <v>44903</v>
      </c>
      <c r="B8303">
        <v>22.81</v>
      </c>
      <c r="C8303">
        <v>23.28</v>
      </c>
      <c r="D8303">
        <v>22.06</v>
      </c>
      <c r="E8303">
        <v>22.29</v>
      </c>
    </row>
    <row r="8304" spans="1:5">
      <c r="A8304" s="55">
        <v>44904</v>
      </c>
      <c r="B8304">
        <v>22.55</v>
      </c>
      <c r="C8304">
        <v>23.21</v>
      </c>
      <c r="D8304">
        <v>22.18</v>
      </c>
      <c r="E8304">
        <v>22.83</v>
      </c>
    </row>
    <row r="8305" spans="1:5">
      <c r="A8305" s="55">
        <v>44907</v>
      </c>
      <c r="B8305">
        <v>24.4</v>
      </c>
      <c r="C8305">
        <v>25.05</v>
      </c>
      <c r="D8305">
        <v>24.18</v>
      </c>
      <c r="E8305">
        <v>25</v>
      </c>
    </row>
    <row r="8306" spans="1:5">
      <c r="A8306" s="55">
        <v>44908</v>
      </c>
      <c r="B8306">
        <v>25.24</v>
      </c>
      <c r="C8306">
        <v>25.84</v>
      </c>
      <c r="D8306">
        <v>21.46</v>
      </c>
      <c r="E8306">
        <v>22.55</v>
      </c>
    </row>
    <row r="8307" spans="1:5">
      <c r="A8307" s="55">
        <v>44909</v>
      </c>
      <c r="B8307">
        <v>22.83</v>
      </c>
      <c r="C8307">
        <v>23.47</v>
      </c>
      <c r="D8307">
        <v>21.07</v>
      </c>
      <c r="E8307">
        <v>21.14</v>
      </c>
    </row>
    <row r="8308" spans="1:5">
      <c r="A8308" s="55">
        <v>44910</v>
      </c>
      <c r="B8308">
        <v>21.52</v>
      </c>
      <c r="C8308">
        <v>23.67</v>
      </c>
      <c r="D8308">
        <v>21.25</v>
      </c>
      <c r="E8308">
        <v>22.83</v>
      </c>
    </row>
    <row r="8309" spans="1:5">
      <c r="A8309" s="55">
        <v>44911</v>
      </c>
      <c r="B8309">
        <v>23.26</v>
      </c>
      <c r="C8309">
        <v>23.83</v>
      </c>
      <c r="D8309">
        <v>22.09</v>
      </c>
      <c r="E8309">
        <v>22.62</v>
      </c>
    </row>
    <row r="8310" spans="1:5">
      <c r="A8310" s="55">
        <v>44914</v>
      </c>
      <c r="B8310">
        <v>22.63</v>
      </c>
      <c r="C8310">
        <v>22.86</v>
      </c>
      <c r="D8310">
        <v>21.61</v>
      </c>
      <c r="E8310">
        <v>22.42</v>
      </c>
    </row>
    <row r="8311" spans="1:5">
      <c r="A8311" s="55">
        <v>44915</v>
      </c>
      <c r="B8311">
        <v>23.17</v>
      </c>
      <c r="C8311">
        <v>23.39</v>
      </c>
      <c r="D8311">
        <v>21.35</v>
      </c>
      <c r="E8311">
        <v>21.48</v>
      </c>
    </row>
    <row r="8312" spans="1:5">
      <c r="A8312" s="55">
        <v>44916</v>
      </c>
      <c r="B8312">
        <v>21.25</v>
      </c>
      <c r="C8312">
        <v>21.29</v>
      </c>
      <c r="D8312">
        <v>19.940000000000001</v>
      </c>
      <c r="E8312">
        <v>20.07</v>
      </c>
    </row>
    <row r="8313" spans="1:5">
      <c r="A8313" s="55">
        <v>44917</v>
      </c>
      <c r="B8313">
        <v>20.079999999999998</v>
      </c>
      <c r="C8313">
        <v>24.3</v>
      </c>
      <c r="D8313">
        <v>20.010000000000002</v>
      </c>
      <c r="E8313">
        <v>21.97</v>
      </c>
    </row>
    <row r="8314" spans="1:5">
      <c r="A8314" s="55">
        <v>44918</v>
      </c>
      <c r="B8314">
        <v>22.17</v>
      </c>
      <c r="C8314">
        <v>22.64</v>
      </c>
      <c r="D8314">
        <v>20.78</v>
      </c>
      <c r="E8314">
        <v>20.87</v>
      </c>
    </row>
    <row r="8315" spans="1:5">
      <c r="A8315" s="55">
        <v>44922</v>
      </c>
      <c r="B8315">
        <v>21.67</v>
      </c>
      <c r="C8315">
        <v>22.8</v>
      </c>
      <c r="D8315">
        <v>21.59</v>
      </c>
      <c r="E8315">
        <v>21.65</v>
      </c>
    </row>
    <row r="8316" spans="1:5">
      <c r="A8316" s="55">
        <v>44923</v>
      </c>
      <c r="B8316">
        <v>21.47</v>
      </c>
      <c r="C8316">
        <v>22.26</v>
      </c>
      <c r="D8316">
        <v>20.96</v>
      </c>
      <c r="E8316">
        <v>22.14</v>
      </c>
    </row>
    <row r="8317" spans="1:5">
      <c r="A8317" s="55">
        <v>44924</v>
      </c>
      <c r="B8317">
        <v>22.25</v>
      </c>
      <c r="C8317">
        <v>22.31</v>
      </c>
      <c r="D8317">
        <v>21.36</v>
      </c>
      <c r="E8317">
        <v>21.44</v>
      </c>
    </row>
    <row r="8318" spans="1:5">
      <c r="A8318" s="55">
        <v>44925</v>
      </c>
      <c r="B8318">
        <v>21.83</v>
      </c>
      <c r="C8318">
        <v>22.4</v>
      </c>
      <c r="D8318">
        <v>21.59</v>
      </c>
      <c r="E8318">
        <v>21.67</v>
      </c>
    </row>
    <row r="8319" spans="1:5">
      <c r="A8319" s="55">
        <v>44929</v>
      </c>
      <c r="B8319">
        <v>23.09</v>
      </c>
      <c r="C8319">
        <v>23.76</v>
      </c>
      <c r="D8319">
        <v>22.73</v>
      </c>
      <c r="E8319">
        <v>22.9</v>
      </c>
    </row>
    <row r="8320" spans="1:5">
      <c r="A8320" s="55">
        <v>44930</v>
      </c>
      <c r="B8320">
        <v>22.93</v>
      </c>
      <c r="C8320">
        <v>23.27</v>
      </c>
      <c r="D8320">
        <v>21.94</v>
      </c>
      <c r="E8320">
        <v>22.01</v>
      </c>
    </row>
    <row r="8321" spans="1:5">
      <c r="A8321" s="55">
        <v>44931</v>
      </c>
      <c r="B8321">
        <v>22.2</v>
      </c>
      <c r="C8321">
        <v>22.92</v>
      </c>
      <c r="D8321">
        <v>21.97</v>
      </c>
      <c r="E8321">
        <v>22.46</v>
      </c>
    </row>
    <row r="8322" spans="1:5">
      <c r="A8322" s="55">
        <v>44932</v>
      </c>
      <c r="B8322">
        <v>22.69</v>
      </c>
      <c r="C8322">
        <v>22.9</v>
      </c>
      <c r="D8322">
        <v>21</v>
      </c>
      <c r="E8322">
        <v>21.13</v>
      </c>
    </row>
    <row r="8323" spans="1:5">
      <c r="A8323" s="55">
        <v>44935</v>
      </c>
      <c r="B8323">
        <v>21.75</v>
      </c>
      <c r="C8323">
        <v>21.98</v>
      </c>
      <c r="D8323">
        <v>21.27</v>
      </c>
      <c r="E8323">
        <v>21.97</v>
      </c>
    </row>
    <row r="8324" spans="1:5">
      <c r="A8324" s="55">
        <v>44936</v>
      </c>
      <c r="B8324">
        <v>22.22</v>
      </c>
      <c r="C8324">
        <v>22.46</v>
      </c>
      <c r="D8324">
        <v>20.58</v>
      </c>
      <c r="E8324">
        <v>20.58</v>
      </c>
    </row>
    <row r="8325" spans="1:5">
      <c r="A8325" s="55">
        <v>44937</v>
      </c>
      <c r="B8325">
        <v>20.8</v>
      </c>
      <c r="C8325">
        <v>21.25</v>
      </c>
      <c r="D8325">
        <v>20.62</v>
      </c>
      <c r="E8325">
        <v>21.09</v>
      </c>
    </row>
    <row r="8326" spans="1:5">
      <c r="A8326" s="55">
        <v>44938</v>
      </c>
      <c r="B8326">
        <v>21.56</v>
      </c>
      <c r="C8326">
        <v>21.8</v>
      </c>
      <c r="D8326">
        <v>18.829999999999998</v>
      </c>
      <c r="E8326">
        <v>18.829999999999998</v>
      </c>
    </row>
    <row r="8327" spans="1:5">
      <c r="A8327" s="55">
        <v>44939</v>
      </c>
      <c r="B8327">
        <v>19</v>
      </c>
      <c r="C8327">
        <v>19.41</v>
      </c>
      <c r="D8327">
        <v>18.010000000000002</v>
      </c>
      <c r="E8327">
        <v>18.350000000000001</v>
      </c>
    </row>
    <row r="8328" spans="1:5">
      <c r="A8328" s="55">
        <v>44942</v>
      </c>
      <c r="B8328">
        <v>19.440000000000001</v>
      </c>
      <c r="C8328">
        <v>19.63</v>
      </c>
      <c r="D8328">
        <v>19.41</v>
      </c>
      <c r="E8328">
        <v>19.489999999999998</v>
      </c>
    </row>
    <row r="8329" spans="1:5">
      <c r="A8329" s="55">
        <v>44943</v>
      </c>
      <c r="B8329">
        <v>19.89</v>
      </c>
      <c r="C8329">
        <v>20.22</v>
      </c>
      <c r="D8329">
        <v>19.21</v>
      </c>
      <c r="E8329">
        <v>19.36</v>
      </c>
    </row>
    <row r="8330" spans="1:5">
      <c r="A8330" s="55">
        <v>44944</v>
      </c>
      <c r="B8330">
        <v>19.28</v>
      </c>
      <c r="C8330">
        <v>20.58</v>
      </c>
      <c r="D8330">
        <v>18.71</v>
      </c>
      <c r="E8330">
        <v>20.34</v>
      </c>
    </row>
    <row r="8331" spans="1:5">
      <c r="A8331" s="55">
        <v>44945</v>
      </c>
      <c r="B8331">
        <v>20.43</v>
      </c>
      <c r="C8331">
        <v>21.71</v>
      </c>
      <c r="D8331">
        <v>20.170000000000002</v>
      </c>
      <c r="E8331">
        <v>20.52</v>
      </c>
    </row>
    <row r="8332" spans="1:5">
      <c r="A8332" s="55">
        <v>44946</v>
      </c>
      <c r="B8332">
        <v>20.28</v>
      </c>
      <c r="C8332">
        <v>20.7</v>
      </c>
      <c r="D8332">
        <v>19.41</v>
      </c>
      <c r="E8332">
        <v>19.850000000000001</v>
      </c>
    </row>
    <row r="8333" spans="1:5">
      <c r="A8333" s="55">
        <v>44949</v>
      </c>
      <c r="B8333">
        <v>20.21</v>
      </c>
      <c r="C8333">
        <v>20.329999999999998</v>
      </c>
      <c r="D8333">
        <v>19.55</v>
      </c>
      <c r="E8333">
        <v>19.809999999999999</v>
      </c>
    </row>
    <row r="8334" spans="1:5">
      <c r="A8334" s="55">
        <v>44950</v>
      </c>
      <c r="B8334">
        <v>19.89</v>
      </c>
      <c r="C8334">
        <v>20.47</v>
      </c>
      <c r="D8334">
        <v>18.91</v>
      </c>
      <c r="E8334">
        <v>19.2</v>
      </c>
    </row>
    <row r="8335" spans="1:5">
      <c r="A8335" s="55">
        <v>44951</v>
      </c>
      <c r="B8335">
        <v>19.559999999999999</v>
      </c>
      <c r="C8335">
        <v>20.9</v>
      </c>
      <c r="D8335">
        <v>18.989999999999998</v>
      </c>
      <c r="E8335">
        <v>19.079999999999998</v>
      </c>
    </row>
    <row r="8336" spans="1:5">
      <c r="A8336" s="55">
        <v>44952</v>
      </c>
      <c r="B8336">
        <v>19.05</v>
      </c>
      <c r="C8336">
        <v>19.48</v>
      </c>
      <c r="D8336">
        <v>18.670000000000002</v>
      </c>
      <c r="E8336">
        <v>18.73</v>
      </c>
    </row>
    <row r="8337" spans="1:5">
      <c r="A8337" s="55">
        <v>44953</v>
      </c>
      <c r="B8337">
        <v>18.899999999999999</v>
      </c>
      <c r="C8337">
        <v>19</v>
      </c>
      <c r="D8337">
        <v>17.97</v>
      </c>
      <c r="E8337">
        <v>18.510000000000002</v>
      </c>
    </row>
    <row r="8338" spans="1:5">
      <c r="A8338" s="55">
        <v>44956</v>
      </c>
      <c r="B8338">
        <v>19.760000000000002</v>
      </c>
      <c r="C8338">
        <v>20.25</v>
      </c>
      <c r="D8338">
        <v>19.54</v>
      </c>
      <c r="E8338">
        <v>19.940000000000001</v>
      </c>
    </row>
    <row r="8339" spans="1:5">
      <c r="A8339" s="55">
        <v>44957</v>
      </c>
      <c r="B8339">
        <v>20.12</v>
      </c>
      <c r="C8339">
        <v>20.7</v>
      </c>
      <c r="D8339">
        <v>19.13</v>
      </c>
      <c r="E8339">
        <v>19.399999999999999</v>
      </c>
    </row>
    <row r="8340" spans="1:5">
      <c r="A8340" s="55">
        <v>44958</v>
      </c>
      <c r="B8340">
        <v>19.62</v>
      </c>
      <c r="C8340">
        <v>20.04</v>
      </c>
      <c r="D8340">
        <v>17.7</v>
      </c>
      <c r="E8340">
        <v>17.87</v>
      </c>
    </row>
    <row r="8341" spans="1:5">
      <c r="A8341" s="55">
        <v>44959</v>
      </c>
      <c r="B8341">
        <v>17.739999999999998</v>
      </c>
      <c r="C8341">
        <v>19.25</v>
      </c>
      <c r="D8341">
        <v>17.059999999999999</v>
      </c>
      <c r="E8341">
        <v>18.73</v>
      </c>
    </row>
    <row r="8342" spans="1:5">
      <c r="A8342" s="55">
        <v>44960</v>
      </c>
      <c r="B8342">
        <v>18.57</v>
      </c>
      <c r="C8342">
        <v>19.3</v>
      </c>
      <c r="D8342">
        <v>17.93</v>
      </c>
      <c r="E8342">
        <v>18.329999999999998</v>
      </c>
    </row>
    <row r="8343" spans="1:5">
      <c r="A8343" s="55">
        <v>44963</v>
      </c>
      <c r="B8343">
        <v>19.23</v>
      </c>
      <c r="C8343">
        <v>19.809999999999999</v>
      </c>
      <c r="D8343">
        <v>19.21</v>
      </c>
      <c r="E8343">
        <v>19.43</v>
      </c>
    </row>
    <row r="8344" spans="1:5">
      <c r="A8344" s="55">
        <v>44964</v>
      </c>
      <c r="B8344">
        <v>19.54</v>
      </c>
      <c r="C8344">
        <v>19.989999999999998</v>
      </c>
      <c r="D8344">
        <v>18.43</v>
      </c>
      <c r="E8344">
        <v>18.66</v>
      </c>
    </row>
    <row r="8345" spans="1:5">
      <c r="A8345" s="55">
        <v>44965</v>
      </c>
      <c r="B8345">
        <v>18.88</v>
      </c>
      <c r="C8345">
        <v>20.12</v>
      </c>
      <c r="D8345">
        <v>18.55</v>
      </c>
      <c r="E8345">
        <v>19.63</v>
      </c>
    </row>
    <row r="8346" spans="1:5">
      <c r="A8346" s="55">
        <v>44966</v>
      </c>
      <c r="B8346">
        <v>19.239999999999998</v>
      </c>
      <c r="C8346">
        <v>21.08</v>
      </c>
      <c r="D8346">
        <v>19.02</v>
      </c>
      <c r="E8346">
        <v>20.71</v>
      </c>
    </row>
    <row r="8347" spans="1:5">
      <c r="A8347" s="55">
        <v>44967</v>
      </c>
      <c r="B8347">
        <v>20.74</v>
      </c>
      <c r="C8347">
        <v>21.94</v>
      </c>
      <c r="D8347">
        <v>20.440000000000001</v>
      </c>
      <c r="E8347">
        <v>20.53</v>
      </c>
    </row>
    <row r="8348" spans="1:5">
      <c r="A8348" s="55">
        <v>44970</v>
      </c>
      <c r="B8348">
        <v>21.66</v>
      </c>
      <c r="C8348">
        <v>21.69</v>
      </c>
      <c r="D8348">
        <v>20.329999999999998</v>
      </c>
      <c r="E8348">
        <v>20.34</v>
      </c>
    </row>
    <row r="8349" spans="1:5">
      <c r="A8349" s="55">
        <v>44971</v>
      </c>
      <c r="B8349">
        <v>20.72</v>
      </c>
      <c r="C8349">
        <v>20.75</v>
      </c>
      <c r="D8349">
        <v>18.48</v>
      </c>
      <c r="E8349">
        <v>18.91</v>
      </c>
    </row>
    <row r="8350" spans="1:5">
      <c r="A8350" s="55">
        <v>44972</v>
      </c>
      <c r="B8350">
        <v>19.37</v>
      </c>
      <c r="C8350">
        <v>19.41</v>
      </c>
      <c r="D8350">
        <v>18.11</v>
      </c>
      <c r="E8350">
        <v>18.23</v>
      </c>
    </row>
    <row r="8351" spans="1:5">
      <c r="A8351" s="55">
        <v>44973</v>
      </c>
      <c r="B8351">
        <v>18.260000000000002</v>
      </c>
      <c r="C8351">
        <v>20.27</v>
      </c>
      <c r="D8351">
        <v>18.23</v>
      </c>
      <c r="E8351">
        <v>20.170000000000002</v>
      </c>
    </row>
    <row r="8352" spans="1:5">
      <c r="A8352" s="55">
        <v>44974</v>
      </c>
      <c r="B8352">
        <v>20.94</v>
      </c>
      <c r="C8352">
        <v>21.3</v>
      </c>
      <c r="D8352">
        <v>19.82</v>
      </c>
      <c r="E8352">
        <v>20.02</v>
      </c>
    </row>
    <row r="8353" spans="1:5">
      <c r="A8353" s="55">
        <v>44977</v>
      </c>
      <c r="B8353">
        <v>21.06</v>
      </c>
      <c r="C8353">
        <v>21.28</v>
      </c>
      <c r="D8353">
        <v>20.96</v>
      </c>
      <c r="E8353">
        <v>21.23</v>
      </c>
    </row>
    <row r="8354" spans="1:5">
      <c r="A8354" s="55">
        <v>44978</v>
      </c>
      <c r="B8354">
        <v>21.8</v>
      </c>
      <c r="C8354">
        <v>23.34</v>
      </c>
      <c r="D8354">
        <v>21.8</v>
      </c>
      <c r="E8354">
        <v>22.87</v>
      </c>
    </row>
    <row r="8355" spans="1:5">
      <c r="A8355" s="55">
        <v>44979</v>
      </c>
      <c r="B8355">
        <v>23.03</v>
      </c>
      <c r="C8355">
        <v>23.63</v>
      </c>
      <c r="D8355">
        <v>22.02</v>
      </c>
      <c r="E8355">
        <v>22.29</v>
      </c>
    </row>
    <row r="8356" spans="1:5">
      <c r="A8356" s="55">
        <v>44980</v>
      </c>
      <c r="B8356">
        <v>21.96</v>
      </c>
      <c r="C8356">
        <v>22.43</v>
      </c>
      <c r="D8356">
        <v>20.89</v>
      </c>
      <c r="E8356">
        <v>21.14</v>
      </c>
    </row>
    <row r="8357" spans="1:5">
      <c r="A8357" s="55">
        <v>44981</v>
      </c>
      <c r="B8357">
        <v>21.35</v>
      </c>
      <c r="C8357">
        <v>22.9</v>
      </c>
      <c r="D8357">
        <v>21.32</v>
      </c>
      <c r="E8357">
        <v>21.67</v>
      </c>
    </row>
    <row r="8358" spans="1:5">
      <c r="A8358" s="55">
        <v>44984</v>
      </c>
      <c r="B8358">
        <v>21.99</v>
      </c>
      <c r="C8358">
        <v>22.02</v>
      </c>
      <c r="D8358">
        <v>20.68</v>
      </c>
      <c r="E8358">
        <v>20.95</v>
      </c>
    </row>
    <row r="8359" spans="1:5">
      <c r="A8359" s="55">
        <v>44985</v>
      </c>
      <c r="B8359">
        <v>21.3</v>
      </c>
      <c r="C8359">
        <v>21.37</v>
      </c>
      <c r="D8359">
        <v>20.100000000000001</v>
      </c>
      <c r="E8359">
        <v>20.7</v>
      </c>
    </row>
    <row r="8360" spans="1:5">
      <c r="A8360" s="55">
        <v>44986</v>
      </c>
      <c r="B8360">
        <v>20.39</v>
      </c>
      <c r="C8360">
        <v>21.32</v>
      </c>
      <c r="D8360">
        <v>20.22</v>
      </c>
      <c r="E8360">
        <v>20.58</v>
      </c>
    </row>
    <row r="8361" spans="1:5">
      <c r="A8361" s="55">
        <v>44987</v>
      </c>
      <c r="B8361">
        <v>21.41</v>
      </c>
      <c r="C8361">
        <v>21.42</v>
      </c>
      <c r="D8361">
        <v>19.55</v>
      </c>
      <c r="E8361">
        <v>19.59</v>
      </c>
    </row>
    <row r="8362" spans="1:5">
      <c r="A8362" s="55">
        <v>44988</v>
      </c>
      <c r="B8362">
        <v>19.760000000000002</v>
      </c>
      <c r="C8362">
        <v>19.760000000000002</v>
      </c>
      <c r="D8362">
        <v>18.16</v>
      </c>
      <c r="E8362">
        <v>18.489999999999998</v>
      </c>
    </row>
    <row r="8363" spans="1:5">
      <c r="A8363" s="55">
        <v>44991</v>
      </c>
      <c r="B8363">
        <v>19.05</v>
      </c>
      <c r="C8363">
        <v>19.190000000000001</v>
      </c>
      <c r="D8363">
        <v>18.489999999999998</v>
      </c>
      <c r="E8363">
        <v>18.61</v>
      </c>
    </row>
    <row r="8364" spans="1:5">
      <c r="A8364" s="55">
        <v>44992</v>
      </c>
      <c r="B8364">
        <v>18.64</v>
      </c>
      <c r="C8364">
        <v>19.739999999999998</v>
      </c>
      <c r="D8364">
        <v>18.510000000000002</v>
      </c>
      <c r="E8364">
        <v>19.59</v>
      </c>
    </row>
    <row r="8365" spans="1:5">
      <c r="A8365" s="55">
        <v>44993</v>
      </c>
      <c r="B8365">
        <v>19.71</v>
      </c>
      <c r="C8365">
        <v>20.010000000000002</v>
      </c>
      <c r="D8365">
        <v>19</v>
      </c>
      <c r="E8365">
        <v>19.11</v>
      </c>
    </row>
    <row r="8366" spans="1:5">
      <c r="A8366" s="55">
        <v>44994</v>
      </c>
      <c r="B8366">
        <v>19.329999999999998</v>
      </c>
      <c r="C8366">
        <v>23.14</v>
      </c>
      <c r="D8366">
        <v>18.88</v>
      </c>
      <c r="E8366">
        <v>22.61</v>
      </c>
    </row>
    <row r="8367" spans="1:5">
      <c r="A8367" s="55">
        <v>44995</v>
      </c>
      <c r="B8367">
        <v>23.34</v>
      </c>
      <c r="C8367">
        <v>28.97</v>
      </c>
      <c r="D8367">
        <v>21.79</v>
      </c>
      <c r="E8367">
        <v>24.8</v>
      </c>
    </row>
    <row r="8368" spans="1:5">
      <c r="A8368" s="55">
        <v>44998</v>
      </c>
      <c r="B8368">
        <v>24.05</v>
      </c>
      <c r="C8368">
        <v>30.81</v>
      </c>
      <c r="D8368">
        <v>23.85</v>
      </c>
      <c r="E8368">
        <v>26.52</v>
      </c>
    </row>
    <row r="8369" spans="1:5">
      <c r="A8369" s="55">
        <v>44999</v>
      </c>
      <c r="B8369">
        <v>26.85</v>
      </c>
      <c r="C8369">
        <v>27.24</v>
      </c>
      <c r="D8369">
        <v>22.27</v>
      </c>
      <c r="E8369">
        <v>23.73</v>
      </c>
    </row>
    <row r="8370" spans="1:5">
      <c r="A8370" s="55">
        <v>45000</v>
      </c>
      <c r="B8370">
        <v>23.21</v>
      </c>
      <c r="C8370">
        <v>29.91</v>
      </c>
      <c r="D8370">
        <v>23.19</v>
      </c>
      <c r="E8370">
        <v>26.14</v>
      </c>
    </row>
    <row r="8371" spans="1:5">
      <c r="A8371" s="55">
        <v>45001</v>
      </c>
      <c r="B8371">
        <v>26.19</v>
      </c>
      <c r="C8371">
        <v>27.49</v>
      </c>
      <c r="D8371">
        <v>22.97</v>
      </c>
      <c r="E8371">
        <v>22.99</v>
      </c>
    </row>
    <row r="8372" spans="1:5">
      <c r="A8372" s="55">
        <v>45002</v>
      </c>
      <c r="B8372">
        <v>22.92</v>
      </c>
      <c r="C8372">
        <v>26.14</v>
      </c>
      <c r="D8372">
        <v>22.58</v>
      </c>
      <c r="E8372">
        <v>25.51</v>
      </c>
    </row>
    <row r="8373" spans="1:5">
      <c r="A8373" s="55">
        <v>45005</v>
      </c>
      <c r="B8373">
        <v>27.77</v>
      </c>
      <c r="C8373">
        <v>28.91</v>
      </c>
      <c r="D8373">
        <v>24</v>
      </c>
      <c r="E8373">
        <v>24.15</v>
      </c>
    </row>
    <row r="8374" spans="1:5">
      <c r="A8374" s="55">
        <v>45006</v>
      </c>
      <c r="B8374">
        <v>24.16</v>
      </c>
      <c r="C8374">
        <v>24.16</v>
      </c>
      <c r="D8374">
        <v>21.29</v>
      </c>
      <c r="E8374">
        <v>21.38</v>
      </c>
    </row>
    <row r="8375" spans="1:5">
      <c r="A8375" s="55">
        <v>45007</v>
      </c>
      <c r="B8375">
        <v>21.8</v>
      </c>
      <c r="C8375">
        <v>22.38</v>
      </c>
      <c r="D8375">
        <v>19.940000000000001</v>
      </c>
      <c r="E8375">
        <v>22.26</v>
      </c>
    </row>
    <row r="8376" spans="1:5">
      <c r="A8376" s="55">
        <v>45008</v>
      </c>
      <c r="B8376">
        <v>21.54</v>
      </c>
      <c r="C8376">
        <v>24.91</v>
      </c>
      <c r="D8376">
        <v>20.16</v>
      </c>
      <c r="E8376">
        <v>22.61</v>
      </c>
    </row>
    <row r="8377" spans="1:5">
      <c r="A8377" s="55">
        <v>45009</v>
      </c>
      <c r="B8377">
        <v>22.11</v>
      </c>
      <c r="C8377">
        <v>25.21</v>
      </c>
      <c r="D8377">
        <v>21.6</v>
      </c>
      <c r="E8377">
        <v>21.74</v>
      </c>
    </row>
    <row r="8378" spans="1:5">
      <c r="A8378" s="55">
        <v>45012</v>
      </c>
      <c r="B8378">
        <v>22.05</v>
      </c>
      <c r="C8378">
        <v>22.93</v>
      </c>
      <c r="D8378">
        <v>20.57</v>
      </c>
      <c r="E8378">
        <v>20.6</v>
      </c>
    </row>
    <row r="8379" spans="1:5">
      <c r="A8379" s="55">
        <v>45013</v>
      </c>
      <c r="B8379">
        <v>20.53</v>
      </c>
      <c r="C8379">
        <v>21.4</v>
      </c>
      <c r="D8379">
        <v>19.91</v>
      </c>
      <c r="E8379">
        <v>19.97</v>
      </c>
    </row>
    <row r="8380" spans="1:5">
      <c r="A8380" s="55">
        <v>45014</v>
      </c>
      <c r="B8380">
        <v>19.39</v>
      </c>
      <c r="C8380">
        <v>19.45</v>
      </c>
      <c r="D8380">
        <v>19.09</v>
      </c>
      <c r="E8380">
        <v>19.12</v>
      </c>
    </row>
    <row r="8381" spans="1:5">
      <c r="A8381" s="55">
        <v>45015</v>
      </c>
      <c r="B8381">
        <v>19.12</v>
      </c>
      <c r="C8381">
        <v>20.079999999999998</v>
      </c>
      <c r="D8381">
        <v>18.850000000000001</v>
      </c>
      <c r="E8381">
        <v>19.02</v>
      </c>
    </row>
    <row r="8382" spans="1:5">
      <c r="A8382" s="55">
        <v>45016</v>
      </c>
      <c r="B8382">
        <v>19.21</v>
      </c>
      <c r="C8382">
        <v>19.43</v>
      </c>
      <c r="D8382">
        <v>18.52</v>
      </c>
      <c r="E8382">
        <v>18.7</v>
      </c>
    </row>
    <row r="8383" spans="1:5">
      <c r="A8383" s="55">
        <v>45019</v>
      </c>
      <c r="B8383">
        <v>19.79</v>
      </c>
      <c r="C8383">
        <v>19.829999999999998</v>
      </c>
      <c r="D8383">
        <v>18.54</v>
      </c>
      <c r="E8383">
        <v>18.55</v>
      </c>
    </row>
    <row r="8384" spans="1:5">
      <c r="A8384" s="55">
        <v>45020</v>
      </c>
      <c r="B8384">
        <v>18.79</v>
      </c>
      <c r="C8384">
        <v>20.03</v>
      </c>
      <c r="D8384">
        <v>18.579999999999998</v>
      </c>
      <c r="E8384">
        <v>19</v>
      </c>
    </row>
    <row r="8385" spans="1:5">
      <c r="A8385" s="55">
        <v>45021</v>
      </c>
      <c r="B8385">
        <v>19.420000000000002</v>
      </c>
      <c r="C8385">
        <v>20.079999999999998</v>
      </c>
      <c r="D8385">
        <v>19</v>
      </c>
      <c r="E8385">
        <v>19.079999999999998</v>
      </c>
    </row>
    <row r="8386" spans="1:5">
      <c r="A8386" s="55">
        <v>45022</v>
      </c>
      <c r="B8386">
        <v>19.3</v>
      </c>
      <c r="C8386">
        <v>19.88</v>
      </c>
      <c r="D8386">
        <v>18.350000000000001</v>
      </c>
      <c r="E8386">
        <v>18.399999999999999</v>
      </c>
    </row>
    <row r="8387" spans="1:5">
      <c r="A8387" s="55">
        <v>45026</v>
      </c>
      <c r="B8387">
        <v>19.39</v>
      </c>
      <c r="C8387">
        <v>20.05</v>
      </c>
      <c r="D8387">
        <v>18.93</v>
      </c>
      <c r="E8387">
        <v>18.97</v>
      </c>
    </row>
    <row r="8388" spans="1:5">
      <c r="A8388" s="55">
        <v>45027</v>
      </c>
      <c r="B8388">
        <v>19.079999999999998</v>
      </c>
      <c r="C8388">
        <v>19.28</v>
      </c>
      <c r="D8388">
        <v>18.559999999999999</v>
      </c>
      <c r="E8388">
        <v>19.100000000000001</v>
      </c>
    </row>
    <row r="8389" spans="1:5">
      <c r="A8389" s="55">
        <v>45028</v>
      </c>
      <c r="B8389">
        <v>19.38</v>
      </c>
      <c r="C8389">
        <v>19.98</v>
      </c>
      <c r="D8389">
        <v>18.25</v>
      </c>
      <c r="E8389">
        <v>19.09</v>
      </c>
    </row>
    <row r="8390" spans="1:5">
      <c r="A8390" s="55">
        <v>45029</v>
      </c>
      <c r="B8390">
        <v>18.829999999999998</v>
      </c>
      <c r="C8390">
        <v>19.059999999999999</v>
      </c>
      <c r="D8390">
        <v>17.77</v>
      </c>
      <c r="E8390">
        <v>17.8</v>
      </c>
    </row>
    <row r="8391" spans="1:5">
      <c r="A8391" s="55">
        <v>45030</v>
      </c>
      <c r="B8391">
        <v>17.940000000000001</v>
      </c>
      <c r="C8391">
        <v>18.12</v>
      </c>
      <c r="D8391">
        <v>17.07</v>
      </c>
      <c r="E8391">
        <v>17.07</v>
      </c>
    </row>
    <row r="8392" spans="1:5">
      <c r="A8392" s="55">
        <v>45033</v>
      </c>
      <c r="B8392">
        <v>17.579999999999998</v>
      </c>
      <c r="C8392">
        <v>17.79</v>
      </c>
      <c r="D8392">
        <v>16.899999999999999</v>
      </c>
      <c r="E8392">
        <v>16.95</v>
      </c>
    </row>
    <row r="8393" spans="1:5">
      <c r="A8393" s="55">
        <v>45034</v>
      </c>
      <c r="B8393">
        <v>16.940000000000001</v>
      </c>
      <c r="C8393">
        <v>17.34</v>
      </c>
      <c r="D8393">
        <v>16.579999999999998</v>
      </c>
      <c r="E8393">
        <v>16.829999999999998</v>
      </c>
    </row>
    <row r="8394" spans="1:5">
      <c r="A8394" s="55">
        <v>45035</v>
      </c>
      <c r="B8394">
        <v>17.3</v>
      </c>
      <c r="C8394">
        <v>17.72</v>
      </c>
      <c r="D8394">
        <v>16.170000000000002</v>
      </c>
      <c r="E8394">
        <v>16.46</v>
      </c>
    </row>
    <row r="8395" spans="1:5">
      <c r="A8395" s="55">
        <v>45036</v>
      </c>
      <c r="B8395">
        <v>16.850000000000001</v>
      </c>
      <c r="C8395">
        <v>17.690000000000001</v>
      </c>
      <c r="D8395">
        <v>16.329999999999998</v>
      </c>
      <c r="E8395">
        <v>17.170000000000002</v>
      </c>
    </row>
    <row r="8396" spans="1:5">
      <c r="A8396" s="55">
        <v>45037</v>
      </c>
      <c r="B8396">
        <v>17.510000000000002</v>
      </c>
      <c r="C8396">
        <v>17.71</v>
      </c>
      <c r="D8396">
        <v>16.579999999999998</v>
      </c>
      <c r="E8396">
        <v>16.77</v>
      </c>
    </row>
    <row r="8397" spans="1:5">
      <c r="A8397" s="55">
        <v>45040</v>
      </c>
      <c r="B8397">
        <v>18.22</v>
      </c>
      <c r="C8397">
        <v>18.239999999999998</v>
      </c>
      <c r="D8397">
        <v>16.739999999999998</v>
      </c>
      <c r="E8397">
        <v>16.89</v>
      </c>
    </row>
    <row r="8398" spans="1:5">
      <c r="A8398" s="55">
        <v>45041</v>
      </c>
      <c r="B8398">
        <v>17.62</v>
      </c>
      <c r="C8398">
        <v>19.86</v>
      </c>
      <c r="D8398">
        <v>17.329999999999998</v>
      </c>
      <c r="E8398">
        <v>18.760000000000002</v>
      </c>
    </row>
    <row r="8399" spans="1:5">
      <c r="A8399" s="55">
        <v>45042</v>
      </c>
      <c r="B8399">
        <v>18.66</v>
      </c>
      <c r="C8399">
        <v>19.61</v>
      </c>
      <c r="D8399">
        <v>17.87</v>
      </c>
      <c r="E8399">
        <v>18.84</v>
      </c>
    </row>
    <row r="8400" spans="1:5">
      <c r="A8400" s="55">
        <v>45043</v>
      </c>
      <c r="B8400">
        <v>18.43</v>
      </c>
      <c r="C8400">
        <v>18.43</v>
      </c>
      <c r="D8400">
        <v>16.72</v>
      </c>
      <c r="E8400">
        <v>17.03</v>
      </c>
    </row>
    <row r="8401" spans="1:5">
      <c r="A8401" s="55">
        <v>45044</v>
      </c>
      <c r="B8401">
        <v>17.21</v>
      </c>
      <c r="C8401">
        <v>17.649999999999999</v>
      </c>
      <c r="D8401">
        <v>15.72</v>
      </c>
      <c r="E8401">
        <v>15.78</v>
      </c>
    </row>
    <row r="8402" spans="1:5">
      <c r="A8402" s="55">
        <v>45047</v>
      </c>
      <c r="B8402">
        <v>16.41</v>
      </c>
      <c r="C8402">
        <v>16.62</v>
      </c>
      <c r="D8402">
        <v>15.53</v>
      </c>
      <c r="E8402">
        <v>16.079999999999998</v>
      </c>
    </row>
    <row r="8403" spans="1:5">
      <c r="A8403" s="55">
        <v>45048</v>
      </c>
      <c r="B8403">
        <v>16.27</v>
      </c>
      <c r="C8403">
        <v>19.809999999999999</v>
      </c>
      <c r="D8403">
        <v>16.260000000000002</v>
      </c>
      <c r="E8403">
        <v>17.78</v>
      </c>
    </row>
    <row r="8404" spans="1:5">
      <c r="A8404" s="55">
        <v>45049</v>
      </c>
      <c r="B8404">
        <v>17.82</v>
      </c>
      <c r="C8404">
        <v>18.829999999999998</v>
      </c>
      <c r="D8404">
        <v>17.190000000000001</v>
      </c>
      <c r="E8404">
        <v>18.34</v>
      </c>
    </row>
    <row r="8405" spans="1:5">
      <c r="A8405" s="55">
        <v>45050</v>
      </c>
      <c r="B8405">
        <v>19.170000000000002</v>
      </c>
      <c r="C8405">
        <v>21.33</v>
      </c>
      <c r="D8405">
        <v>18.670000000000002</v>
      </c>
      <c r="E8405">
        <v>20.09</v>
      </c>
    </row>
    <row r="8406" spans="1:5">
      <c r="A8406" s="55">
        <v>45051</v>
      </c>
      <c r="B8406">
        <v>19.5</v>
      </c>
      <c r="C8406">
        <v>19.63</v>
      </c>
      <c r="D8406">
        <v>16.690000000000001</v>
      </c>
      <c r="E8406">
        <v>17.190000000000001</v>
      </c>
    </row>
    <row r="8407" spans="1:5">
      <c r="A8407" s="55">
        <v>45054</v>
      </c>
      <c r="B8407">
        <v>17.73</v>
      </c>
      <c r="C8407">
        <v>17.88</v>
      </c>
      <c r="D8407">
        <v>16.829999999999998</v>
      </c>
      <c r="E8407">
        <v>16.98</v>
      </c>
    </row>
    <row r="8408" spans="1:5">
      <c r="A8408" s="55">
        <v>45055</v>
      </c>
      <c r="B8408">
        <v>17.29</v>
      </c>
      <c r="C8408">
        <v>17.86</v>
      </c>
      <c r="D8408">
        <v>17.22</v>
      </c>
      <c r="E8408">
        <v>17.71</v>
      </c>
    </row>
    <row r="8409" spans="1:5">
      <c r="A8409" s="55">
        <v>45056</v>
      </c>
      <c r="B8409">
        <v>17.579999999999998</v>
      </c>
      <c r="C8409">
        <v>18.309999999999999</v>
      </c>
      <c r="D8409">
        <v>16.36</v>
      </c>
      <c r="E8409">
        <v>16.940000000000001</v>
      </c>
    </row>
    <row r="8410" spans="1:5">
      <c r="A8410" s="55">
        <v>45057</v>
      </c>
      <c r="B8410">
        <v>16.8</v>
      </c>
      <c r="C8410">
        <v>18.190000000000001</v>
      </c>
      <c r="D8410">
        <v>16.63</v>
      </c>
      <c r="E8410">
        <v>16.93</v>
      </c>
    </row>
    <row r="8411" spans="1:5">
      <c r="A8411" s="55">
        <v>45058</v>
      </c>
      <c r="B8411">
        <v>16.829999999999998</v>
      </c>
      <c r="C8411">
        <v>17.920000000000002</v>
      </c>
      <c r="D8411">
        <v>16.38</v>
      </c>
      <c r="E8411">
        <v>17.03</v>
      </c>
    </row>
    <row r="8412" spans="1:5">
      <c r="A8412" s="55">
        <v>45061</v>
      </c>
      <c r="B8412">
        <v>17.440000000000001</v>
      </c>
      <c r="C8412">
        <v>18.16</v>
      </c>
      <c r="D8412">
        <v>17.079999999999998</v>
      </c>
      <c r="E8412">
        <v>17.12</v>
      </c>
    </row>
    <row r="8413" spans="1:5">
      <c r="A8413" s="55">
        <v>45062</v>
      </c>
      <c r="B8413">
        <v>17.54</v>
      </c>
      <c r="C8413">
        <v>18.3</v>
      </c>
      <c r="D8413">
        <v>17.260000000000002</v>
      </c>
      <c r="E8413">
        <v>17.989999999999998</v>
      </c>
    </row>
    <row r="8414" spans="1:5">
      <c r="A8414" s="55">
        <v>45063</v>
      </c>
      <c r="B8414">
        <v>17.96</v>
      </c>
      <c r="C8414">
        <v>18.260000000000002</v>
      </c>
      <c r="D8414">
        <v>16.68</v>
      </c>
      <c r="E8414">
        <v>16.87</v>
      </c>
    </row>
    <row r="8415" spans="1:5">
      <c r="A8415" s="55">
        <v>45064</v>
      </c>
      <c r="B8415">
        <v>16.920000000000002</v>
      </c>
      <c r="C8415">
        <v>17.149999999999999</v>
      </c>
      <c r="D8415">
        <v>16.05</v>
      </c>
      <c r="E8415">
        <v>16.05</v>
      </c>
    </row>
    <row r="8416" spans="1:5">
      <c r="A8416" s="55">
        <v>45065</v>
      </c>
      <c r="B8416">
        <v>16.13</v>
      </c>
      <c r="C8416">
        <v>17.36</v>
      </c>
      <c r="D8416">
        <v>15.85</v>
      </c>
      <c r="E8416">
        <v>16.809999999999999</v>
      </c>
    </row>
    <row r="8417" spans="1:5">
      <c r="A8417" s="55">
        <v>45068</v>
      </c>
      <c r="B8417">
        <v>17.45</v>
      </c>
      <c r="C8417">
        <v>18.13</v>
      </c>
      <c r="D8417">
        <v>16.82</v>
      </c>
      <c r="E8417">
        <v>17.21</v>
      </c>
    </row>
    <row r="8418" spans="1:5">
      <c r="A8418" s="55">
        <v>45069</v>
      </c>
      <c r="B8418">
        <v>17.350000000000001</v>
      </c>
      <c r="C8418">
        <v>19.309999999999999</v>
      </c>
      <c r="D8418">
        <v>17.3</v>
      </c>
      <c r="E8418">
        <v>18.53</v>
      </c>
    </row>
    <row r="8419" spans="1:5">
      <c r="A8419" s="55">
        <v>45070</v>
      </c>
      <c r="B8419">
        <v>18.8</v>
      </c>
      <c r="C8419">
        <v>20.81</v>
      </c>
      <c r="D8419">
        <v>18.8</v>
      </c>
      <c r="E8419">
        <v>20.03</v>
      </c>
    </row>
    <row r="8420" spans="1:5">
      <c r="A8420" s="55">
        <v>45071</v>
      </c>
      <c r="B8420">
        <v>19.54</v>
      </c>
      <c r="C8420">
        <v>19.95</v>
      </c>
      <c r="D8420">
        <v>18.7</v>
      </c>
      <c r="E8420">
        <v>19.14</v>
      </c>
    </row>
    <row r="8421" spans="1:5">
      <c r="A8421" s="55">
        <v>45072</v>
      </c>
      <c r="B8421">
        <v>19.07</v>
      </c>
      <c r="C8421">
        <v>19.559999999999999</v>
      </c>
      <c r="D8421">
        <v>17.27</v>
      </c>
      <c r="E8421">
        <v>17.95</v>
      </c>
    </row>
    <row r="8422" spans="1:5">
      <c r="A8422" s="55">
        <v>45075</v>
      </c>
      <c r="B8422">
        <v>17.53</v>
      </c>
      <c r="C8422">
        <v>17.600000000000001</v>
      </c>
      <c r="D8422">
        <v>17.34</v>
      </c>
      <c r="E8422">
        <v>17.46</v>
      </c>
    </row>
    <row r="8423" spans="1:5">
      <c r="A8423" s="55">
        <v>45076</v>
      </c>
      <c r="B8423">
        <v>17.559999999999999</v>
      </c>
      <c r="C8423">
        <v>18.34</v>
      </c>
      <c r="D8423">
        <v>16.98</v>
      </c>
      <c r="E8423">
        <v>17.46</v>
      </c>
    </row>
    <row r="8424" spans="1:5">
      <c r="A8424" s="55">
        <v>45077</v>
      </c>
      <c r="B8424">
        <v>18.04</v>
      </c>
      <c r="C8424">
        <v>18.399999999999999</v>
      </c>
      <c r="D8424">
        <v>17.12</v>
      </c>
      <c r="E8424">
        <v>17.940000000000001</v>
      </c>
    </row>
    <row r="8425" spans="1:5">
      <c r="A8425" s="55">
        <v>45078</v>
      </c>
      <c r="B8425">
        <v>17.239999999999998</v>
      </c>
      <c r="C8425">
        <v>17.59</v>
      </c>
      <c r="D8425">
        <v>15.58</v>
      </c>
      <c r="E8425">
        <v>15.65</v>
      </c>
    </row>
    <row r="8426" spans="1:5">
      <c r="A8426" s="55">
        <v>45079</v>
      </c>
      <c r="B8426">
        <v>15.65</v>
      </c>
      <c r="C8426">
        <v>15.65</v>
      </c>
      <c r="D8426">
        <v>14.42</v>
      </c>
      <c r="E8426">
        <v>14.6</v>
      </c>
    </row>
    <row r="8427" spans="1:5">
      <c r="A8427" s="55">
        <v>45082</v>
      </c>
      <c r="B8427">
        <v>15.28</v>
      </c>
      <c r="C8427">
        <v>15.29</v>
      </c>
      <c r="D8427">
        <v>14.66</v>
      </c>
      <c r="E8427">
        <v>14.73</v>
      </c>
    </row>
    <row r="8428" spans="1:5">
      <c r="A8428" s="55">
        <v>45083</v>
      </c>
      <c r="B8428">
        <v>14.91</v>
      </c>
      <c r="C8428">
        <v>14.97</v>
      </c>
      <c r="D8428">
        <v>13.95</v>
      </c>
      <c r="E8428">
        <v>13.96</v>
      </c>
    </row>
    <row r="8429" spans="1:5">
      <c r="A8429" s="55">
        <v>45084</v>
      </c>
      <c r="B8429">
        <v>14.14</v>
      </c>
      <c r="C8429">
        <v>14.29</v>
      </c>
      <c r="D8429">
        <v>13.77</v>
      </c>
      <c r="E8429">
        <v>13.94</v>
      </c>
    </row>
    <row r="8430" spans="1:5">
      <c r="A8430" s="55">
        <v>45085</v>
      </c>
      <c r="B8430">
        <v>14.14</v>
      </c>
      <c r="C8430">
        <v>14.21</v>
      </c>
      <c r="D8430">
        <v>13.53</v>
      </c>
      <c r="E8430">
        <v>13.65</v>
      </c>
    </row>
    <row r="8431" spans="1:5">
      <c r="A8431" s="55">
        <v>45086</v>
      </c>
      <c r="B8431">
        <v>13.78</v>
      </c>
      <c r="C8431">
        <v>14.14</v>
      </c>
      <c r="D8431">
        <v>13.5</v>
      </c>
      <c r="E8431">
        <v>13.83</v>
      </c>
    </row>
    <row r="8432" spans="1:5">
      <c r="A8432" s="55">
        <v>45089</v>
      </c>
      <c r="B8432">
        <v>14.44</v>
      </c>
      <c r="C8432">
        <v>15.02</v>
      </c>
      <c r="D8432">
        <v>14.32</v>
      </c>
      <c r="E8432">
        <v>15.01</v>
      </c>
    </row>
    <row r="8433" spans="1:5">
      <c r="A8433" s="55">
        <v>45090</v>
      </c>
      <c r="B8433">
        <v>14.99</v>
      </c>
      <c r="C8433">
        <v>15.06</v>
      </c>
      <c r="D8433">
        <v>14.47</v>
      </c>
      <c r="E8433">
        <v>14.61</v>
      </c>
    </row>
    <row r="8434" spans="1:5">
      <c r="A8434" s="55">
        <v>45091</v>
      </c>
      <c r="B8434">
        <v>14.48</v>
      </c>
      <c r="C8434">
        <v>14.73</v>
      </c>
      <c r="D8434">
        <v>13.83</v>
      </c>
      <c r="E8434">
        <v>13.88</v>
      </c>
    </row>
    <row r="8435" spans="1:5">
      <c r="A8435" s="55">
        <v>45092</v>
      </c>
      <c r="B8435">
        <v>14.09</v>
      </c>
      <c r="C8435">
        <v>14.52</v>
      </c>
      <c r="D8435">
        <v>13.79</v>
      </c>
      <c r="E8435">
        <v>14.5</v>
      </c>
    </row>
    <row r="8436" spans="1:5">
      <c r="A8436" s="55">
        <v>45093</v>
      </c>
      <c r="B8436">
        <v>14.49</v>
      </c>
      <c r="C8436">
        <v>14.54</v>
      </c>
      <c r="D8436">
        <v>13.48</v>
      </c>
      <c r="E8436">
        <v>13.54</v>
      </c>
    </row>
    <row r="8437" spans="1:5">
      <c r="A8437" s="55">
        <v>45096</v>
      </c>
      <c r="B8437">
        <v>14.09</v>
      </c>
      <c r="C8437">
        <v>14.19</v>
      </c>
      <c r="D8437">
        <v>14.01</v>
      </c>
      <c r="E8437">
        <v>14.19</v>
      </c>
    </row>
    <row r="8438" spans="1:5">
      <c r="A8438" s="55">
        <v>45097</v>
      </c>
      <c r="B8438">
        <v>14.36</v>
      </c>
      <c r="C8438">
        <v>14.67</v>
      </c>
      <c r="D8438">
        <v>13.86</v>
      </c>
      <c r="E8438">
        <v>13.88</v>
      </c>
    </row>
    <row r="8439" spans="1:5">
      <c r="A8439" s="55">
        <v>45098</v>
      </c>
      <c r="B8439">
        <v>13.88</v>
      </c>
      <c r="C8439">
        <v>13.89</v>
      </c>
      <c r="D8439">
        <v>13.1</v>
      </c>
      <c r="E8439">
        <v>13.2</v>
      </c>
    </row>
    <row r="8440" spans="1:5">
      <c r="A8440" s="55">
        <v>45099</v>
      </c>
      <c r="B8440">
        <v>13.88</v>
      </c>
      <c r="C8440">
        <v>13.98</v>
      </c>
      <c r="D8440">
        <v>12.73</v>
      </c>
      <c r="E8440">
        <v>12.91</v>
      </c>
    </row>
    <row r="8441" spans="1:5">
      <c r="A8441" s="55">
        <v>45100</v>
      </c>
      <c r="B8441">
        <v>13.24</v>
      </c>
      <c r="C8441">
        <v>13.8</v>
      </c>
      <c r="D8441">
        <v>12.88</v>
      </c>
      <c r="E8441">
        <v>13.44</v>
      </c>
    </row>
    <row r="8442" spans="1:5">
      <c r="A8442" s="55">
        <v>45103</v>
      </c>
      <c r="B8442">
        <v>14.43</v>
      </c>
      <c r="C8442">
        <v>14.71</v>
      </c>
      <c r="D8442">
        <v>13.78</v>
      </c>
      <c r="E8442">
        <v>14.25</v>
      </c>
    </row>
    <row r="8443" spans="1:5">
      <c r="A8443" s="55">
        <v>45104</v>
      </c>
      <c r="B8443">
        <v>14.11</v>
      </c>
      <c r="C8443">
        <v>14.34</v>
      </c>
      <c r="D8443">
        <v>13.59</v>
      </c>
      <c r="E8443">
        <v>13.74</v>
      </c>
    </row>
    <row r="8444" spans="1:5">
      <c r="A8444" s="55">
        <v>45105</v>
      </c>
      <c r="B8444">
        <v>13.9</v>
      </c>
      <c r="C8444">
        <v>13.96</v>
      </c>
      <c r="D8444">
        <v>13.36</v>
      </c>
      <c r="E8444">
        <v>13.43</v>
      </c>
    </row>
    <row r="8445" spans="1:5">
      <c r="A8445" s="55">
        <v>45106</v>
      </c>
      <c r="B8445">
        <v>13.64</v>
      </c>
      <c r="C8445">
        <v>13.85</v>
      </c>
      <c r="D8445">
        <v>13.41</v>
      </c>
      <c r="E8445">
        <v>13.54</v>
      </c>
    </row>
    <row r="8446" spans="1:5">
      <c r="A8446" s="55">
        <v>45107</v>
      </c>
      <c r="B8446">
        <v>13.51</v>
      </c>
      <c r="C8446">
        <v>13.59</v>
      </c>
      <c r="D8446">
        <v>12.96</v>
      </c>
      <c r="E8446">
        <v>13.59</v>
      </c>
    </row>
    <row r="8447" spans="1:5">
      <c r="A8447" s="55">
        <v>45110</v>
      </c>
      <c r="B8447">
        <v>13.85</v>
      </c>
      <c r="C8447">
        <v>13.85</v>
      </c>
      <c r="D8447">
        <v>13.47</v>
      </c>
      <c r="E8447">
        <v>13.57</v>
      </c>
    </row>
    <row r="8448" spans="1:5">
      <c r="A8448" s="55">
        <v>45111</v>
      </c>
      <c r="B8448">
        <v>13.54</v>
      </c>
      <c r="C8448">
        <v>13.71</v>
      </c>
      <c r="D8448">
        <v>13.52</v>
      </c>
      <c r="E8448">
        <v>13.7</v>
      </c>
    </row>
    <row r="8449" spans="1:5">
      <c r="A8449" s="55">
        <v>45112</v>
      </c>
      <c r="B8449">
        <v>14.19</v>
      </c>
      <c r="C8449">
        <v>14.74</v>
      </c>
      <c r="D8449">
        <v>14.05</v>
      </c>
      <c r="E8449">
        <v>14.18</v>
      </c>
    </row>
    <row r="8450" spans="1:5">
      <c r="A8450" s="55">
        <v>45113</v>
      </c>
      <c r="B8450">
        <v>14.85</v>
      </c>
      <c r="C8450">
        <v>17.079999999999998</v>
      </c>
      <c r="D8450">
        <v>14.79</v>
      </c>
      <c r="E8450">
        <v>15.44</v>
      </c>
    </row>
    <row r="8451" spans="1:5">
      <c r="A8451" s="55">
        <v>45114</v>
      </c>
      <c r="B8451">
        <v>15.97</v>
      </c>
      <c r="C8451">
        <v>16.059999999999999</v>
      </c>
      <c r="D8451">
        <v>14.33</v>
      </c>
      <c r="E8451">
        <v>14.83</v>
      </c>
    </row>
    <row r="8452" spans="1:5">
      <c r="A8452" s="55">
        <v>45117</v>
      </c>
      <c r="B8452">
        <v>16.079999999999998</v>
      </c>
      <c r="C8452">
        <v>16.21</v>
      </c>
      <c r="D8452">
        <v>15.04</v>
      </c>
      <c r="E8452">
        <v>15.07</v>
      </c>
    </row>
    <row r="8453" spans="1:5">
      <c r="A8453" s="55">
        <v>45118</v>
      </c>
      <c r="B8453">
        <v>15.02</v>
      </c>
      <c r="C8453">
        <v>15.25</v>
      </c>
      <c r="D8453">
        <v>14.63</v>
      </c>
      <c r="E8453">
        <v>14.84</v>
      </c>
    </row>
    <row r="8454" spans="1:5">
      <c r="A8454" s="55">
        <v>45119</v>
      </c>
      <c r="B8454">
        <v>14.82</v>
      </c>
      <c r="C8454">
        <v>14.82</v>
      </c>
      <c r="D8454">
        <v>13.51</v>
      </c>
      <c r="E8454">
        <v>13.54</v>
      </c>
    </row>
    <row r="8455" spans="1:5">
      <c r="A8455" s="55">
        <v>45120</v>
      </c>
      <c r="B8455">
        <v>13.44</v>
      </c>
      <c r="C8455">
        <v>13.61</v>
      </c>
      <c r="D8455">
        <v>13.12</v>
      </c>
      <c r="E8455">
        <v>13.61</v>
      </c>
    </row>
    <row r="8456" spans="1:5">
      <c r="A8456" s="55">
        <v>45121</v>
      </c>
      <c r="B8456">
        <v>13.72</v>
      </c>
      <c r="C8456">
        <v>13.76</v>
      </c>
      <c r="D8456">
        <v>13.22</v>
      </c>
      <c r="E8456">
        <v>13.34</v>
      </c>
    </row>
    <row r="8457" spans="1:5">
      <c r="A8457" s="55">
        <v>45124</v>
      </c>
      <c r="B8457">
        <v>13.78</v>
      </c>
      <c r="C8457">
        <v>14</v>
      </c>
      <c r="D8457">
        <v>13.43</v>
      </c>
      <c r="E8457">
        <v>13.48</v>
      </c>
    </row>
    <row r="8458" spans="1:5">
      <c r="A8458" s="55">
        <v>45125</v>
      </c>
      <c r="B8458">
        <v>13.61</v>
      </c>
      <c r="C8458">
        <v>13.67</v>
      </c>
      <c r="D8458">
        <v>13.29</v>
      </c>
      <c r="E8458">
        <v>13.3</v>
      </c>
    </row>
    <row r="8459" spans="1:5">
      <c r="A8459" s="55">
        <v>45126</v>
      </c>
      <c r="B8459">
        <v>13.32</v>
      </c>
      <c r="C8459">
        <v>13.84</v>
      </c>
      <c r="D8459">
        <v>13.12</v>
      </c>
      <c r="E8459">
        <v>13.76</v>
      </c>
    </row>
    <row r="8460" spans="1:5">
      <c r="A8460" s="55">
        <v>45127</v>
      </c>
      <c r="B8460">
        <v>13.96</v>
      </c>
      <c r="C8460">
        <v>14.23</v>
      </c>
      <c r="D8460">
        <v>13.58</v>
      </c>
      <c r="E8460">
        <v>13.99</v>
      </c>
    </row>
    <row r="8461" spans="1:5">
      <c r="A8461" s="55">
        <v>45128</v>
      </c>
      <c r="B8461">
        <v>13.87</v>
      </c>
      <c r="C8461">
        <v>13.89</v>
      </c>
      <c r="D8461">
        <v>13.37</v>
      </c>
      <c r="E8461">
        <v>13.6</v>
      </c>
    </row>
    <row r="8462" spans="1:5">
      <c r="A8462" s="55">
        <v>45131</v>
      </c>
      <c r="B8462">
        <v>14.29</v>
      </c>
      <c r="C8462">
        <v>14.3</v>
      </c>
      <c r="D8462">
        <v>13.73</v>
      </c>
      <c r="E8462">
        <v>13.91</v>
      </c>
    </row>
    <row r="8463" spans="1:5">
      <c r="A8463" s="55">
        <v>45132</v>
      </c>
      <c r="B8463">
        <v>14.02</v>
      </c>
      <c r="C8463">
        <v>14.09</v>
      </c>
      <c r="D8463">
        <v>13.82</v>
      </c>
      <c r="E8463">
        <v>13.86</v>
      </c>
    </row>
    <row r="8464" spans="1:5">
      <c r="A8464" s="55">
        <v>45133</v>
      </c>
      <c r="B8464">
        <v>13.86</v>
      </c>
      <c r="C8464">
        <v>14.16</v>
      </c>
      <c r="D8464">
        <v>13.15</v>
      </c>
      <c r="E8464">
        <v>13.19</v>
      </c>
    </row>
    <row r="8465" spans="1:5">
      <c r="A8465" s="55">
        <v>45134</v>
      </c>
      <c r="B8465">
        <v>13.14</v>
      </c>
      <c r="C8465">
        <v>15.02</v>
      </c>
      <c r="D8465">
        <v>12.74</v>
      </c>
      <c r="E8465">
        <v>14.41</v>
      </c>
    </row>
    <row r="8466" spans="1:5">
      <c r="A8466" s="55">
        <v>45135</v>
      </c>
      <c r="B8466">
        <v>14.03</v>
      </c>
      <c r="C8466">
        <v>14.18</v>
      </c>
      <c r="D8466">
        <v>13.27</v>
      </c>
      <c r="E8466">
        <v>13.33</v>
      </c>
    </row>
    <row r="8467" spans="1:5">
      <c r="A8467" s="55">
        <v>45138</v>
      </c>
      <c r="B8467">
        <v>13.98</v>
      </c>
      <c r="C8467">
        <v>14.09</v>
      </c>
      <c r="D8467">
        <v>13.57</v>
      </c>
      <c r="E8467">
        <v>13.63</v>
      </c>
    </row>
    <row r="8468" spans="1:5">
      <c r="A8468" s="55">
        <v>45139</v>
      </c>
      <c r="B8468">
        <v>13.75</v>
      </c>
      <c r="C8468">
        <v>14.3</v>
      </c>
      <c r="D8468">
        <v>13.75</v>
      </c>
      <c r="E8468">
        <v>13.93</v>
      </c>
    </row>
    <row r="8469" spans="1:5">
      <c r="A8469" s="55">
        <v>45140</v>
      </c>
      <c r="B8469">
        <v>15.7</v>
      </c>
      <c r="C8469">
        <v>16.48</v>
      </c>
      <c r="D8469">
        <v>14.95</v>
      </c>
      <c r="E8469">
        <v>16.09</v>
      </c>
    </row>
    <row r="8470" spans="1:5">
      <c r="A8470" s="55">
        <v>45141</v>
      </c>
      <c r="B8470">
        <v>16.77</v>
      </c>
      <c r="C8470">
        <v>17.420000000000002</v>
      </c>
      <c r="D8470">
        <v>15.72</v>
      </c>
      <c r="E8470">
        <v>15.92</v>
      </c>
    </row>
    <row r="8471" spans="1:5">
      <c r="A8471" s="55">
        <v>45142</v>
      </c>
      <c r="B8471">
        <v>16.010000000000002</v>
      </c>
      <c r="C8471">
        <v>17.39</v>
      </c>
      <c r="D8471">
        <v>14.57</v>
      </c>
      <c r="E8471">
        <v>17.100000000000001</v>
      </c>
    </row>
    <row r="8472" spans="1:5">
      <c r="A8472" s="55">
        <v>45145</v>
      </c>
      <c r="B8472">
        <v>16.899999999999999</v>
      </c>
      <c r="C8472">
        <v>17.36</v>
      </c>
      <c r="D8472">
        <v>15.77</v>
      </c>
      <c r="E8472">
        <v>15.77</v>
      </c>
    </row>
    <row r="8473" spans="1:5">
      <c r="A8473" s="55">
        <v>45146</v>
      </c>
      <c r="B8473">
        <v>16.28</v>
      </c>
      <c r="C8473">
        <v>18.14</v>
      </c>
      <c r="D8473">
        <v>15.96</v>
      </c>
      <c r="E8473">
        <v>15.99</v>
      </c>
    </row>
    <row r="8474" spans="1:5">
      <c r="A8474" s="55">
        <v>45147</v>
      </c>
      <c r="B8474">
        <v>15.81</v>
      </c>
      <c r="C8474">
        <v>16.87</v>
      </c>
      <c r="D8474">
        <v>15.38</v>
      </c>
      <c r="E8474">
        <v>15.96</v>
      </c>
    </row>
    <row r="8475" spans="1:5">
      <c r="A8475" s="55">
        <v>45148</v>
      </c>
      <c r="B8475">
        <v>15.58</v>
      </c>
      <c r="C8475">
        <v>16.86</v>
      </c>
      <c r="D8475">
        <v>14.6</v>
      </c>
      <c r="E8475">
        <v>15.85</v>
      </c>
    </row>
    <row r="8476" spans="1:5">
      <c r="A8476" s="55">
        <v>45149</v>
      </c>
      <c r="B8476">
        <v>15.53</v>
      </c>
      <c r="C8476">
        <v>16.510000000000002</v>
      </c>
      <c r="D8476">
        <v>14.84</v>
      </c>
      <c r="E8476">
        <v>14.84</v>
      </c>
    </row>
    <row r="8477" spans="1:5">
      <c r="A8477" s="55">
        <v>45152</v>
      </c>
      <c r="B8477">
        <v>15.88</v>
      </c>
      <c r="C8477">
        <v>16.059999999999999</v>
      </c>
      <c r="D8477">
        <v>14.77</v>
      </c>
      <c r="E8477">
        <v>14.82</v>
      </c>
    </row>
    <row r="8478" spans="1:5">
      <c r="A8478" s="55">
        <v>45153</v>
      </c>
      <c r="B8478">
        <v>14.95</v>
      </c>
      <c r="C8478">
        <v>16.57</v>
      </c>
      <c r="D8478">
        <v>14.91</v>
      </c>
      <c r="E8478">
        <v>16.46</v>
      </c>
    </row>
    <row r="8479" spans="1:5">
      <c r="A8479" s="55">
        <v>45154</v>
      </c>
      <c r="B8479">
        <v>16.54</v>
      </c>
      <c r="C8479">
        <v>16.93</v>
      </c>
      <c r="D8479">
        <v>15.8</v>
      </c>
      <c r="E8479">
        <v>16.78</v>
      </c>
    </row>
    <row r="8480" spans="1:5">
      <c r="A8480" s="55">
        <v>45155</v>
      </c>
      <c r="B8480">
        <v>16.96</v>
      </c>
      <c r="C8480">
        <v>18.13</v>
      </c>
      <c r="D8480">
        <v>16.399999999999999</v>
      </c>
      <c r="E8480">
        <v>17.89</v>
      </c>
    </row>
    <row r="8481" spans="1:5">
      <c r="A8481" s="55">
        <v>45156</v>
      </c>
      <c r="B8481">
        <v>17.8</v>
      </c>
      <c r="C8481">
        <v>18.88</v>
      </c>
      <c r="D8481">
        <v>17.14</v>
      </c>
      <c r="E8481">
        <v>17.3</v>
      </c>
    </row>
    <row r="8482" spans="1:5">
      <c r="A8482" s="55">
        <v>45159</v>
      </c>
      <c r="B8482">
        <v>18.03</v>
      </c>
      <c r="C8482">
        <v>18.11</v>
      </c>
      <c r="D8482">
        <v>16.88</v>
      </c>
      <c r="E8482">
        <v>17.13</v>
      </c>
    </row>
    <row r="8483" spans="1:5">
      <c r="A8483" s="55">
        <v>45160</v>
      </c>
      <c r="B8483">
        <v>16.96</v>
      </c>
      <c r="C8483">
        <v>17.579999999999998</v>
      </c>
      <c r="D8483">
        <v>16.61</v>
      </c>
      <c r="E8483">
        <v>16.97</v>
      </c>
    </row>
    <row r="8484" spans="1:5">
      <c r="A8484" s="55">
        <v>45161</v>
      </c>
      <c r="B8484">
        <v>16.64</v>
      </c>
      <c r="C8484">
        <v>17.100000000000001</v>
      </c>
      <c r="D8484">
        <v>15.91</v>
      </c>
      <c r="E8484">
        <v>15.98</v>
      </c>
    </row>
    <row r="8485" spans="1:5">
      <c r="A8485" s="55">
        <v>45162</v>
      </c>
      <c r="B8485">
        <v>15.57</v>
      </c>
      <c r="C8485">
        <v>17.32</v>
      </c>
      <c r="D8485">
        <v>15.48</v>
      </c>
      <c r="E8485">
        <v>17.2</v>
      </c>
    </row>
    <row r="8486" spans="1:5">
      <c r="A8486" s="55">
        <v>45163</v>
      </c>
      <c r="B8486">
        <v>17.21</v>
      </c>
      <c r="C8486">
        <v>17.36</v>
      </c>
      <c r="D8486">
        <v>15.45</v>
      </c>
      <c r="E8486">
        <v>15.68</v>
      </c>
    </row>
    <row r="8487" spans="1:5">
      <c r="A8487" s="55">
        <v>45166</v>
      </c>
      <c r="B8487">
        <v>16.239999999999998</v>
      </c>
      <c r="C8487">
        <v>16.28</v>
      </c>
      <c r="D8487">
        <v>15</v>
      </c>
      <c r="E8487">
        <v>15.08</v>
      </c>
    </row>
    <row r="8488" spans="1:5">
      <c r="A8488" s="55">
        <v>45167</v>
      </c>
      <c r="B8488">
        <v>15.08</v>
      </c>
      <c r="C8488">
        <v>15.3</v>
      </c>
      <c r="D8488">
        <v>14.34</v>
      </c>
      <c r="E8488">
        <v>14.45</v>
      </c>
    </row>
    <row r="8489" spans="1:5">
      <c r="A8489" s="55">
        <v>45168</v>
      </c>
      <c r="B8489">
        <v>14.53</v>
      </c>
      <c r="C8489">
        <v>14.7</v>
      </c>
      <c r="D8489">
        <v>13.83</v>
      </c>
      <c r="E8489">
        <v>13.88</v>
      </c>
    </row>
    <row r="8490" spans="1:5">
      <c r="A8490" s="55">
        <v>45169</v>
      </c>
      <c r="B8490">
        <v>13.98</v>
      </c>
      <c r="C8490">
        <v>14</v>
      </c>
      <c r="D8490">
        <v>13.44</v>
      </c>
      <c r="E8490">
        <v>13.57</v>
      </c>
    </row>
    <row r="8491" spans="1:5">
      <c r="A8491" s="55">
        <v>45170</v>
      </c>
      <c r="B8491">
        <v>13.56</v>
      </c>
      <c r="C8491">
        <v>13.56</v>
      </c>
      <c r="D8491">
        <v>13.02</v>
      </c>
      <c r="E8491">
        <v>13.09</v>
      </c>
    </row>
    <row r="8492" spans="1:5">
      <c r="A8492" s="55">
        <v>45173</v>
      </c>
      <c r="B8492">
        <v>13.62</v>
      </c>
      <c r="C8492">
        <v>13.82</v>
      </c>
      <c r="D8492">
        <v>13.51</v>
      </c>
      <c r="E8492">
        <v>13.82</v>
      </c>
    </row>
    <row r="8493" spans="1:5">
      <c r="A8493" s="55">
        <v>45174</v>
      </c>
      <c r="B8493">
        <v>14.15</v>
      </c>
      <c r="C8493">
        <v>14.47</v>
      </c>
      <c r="D8493">
        <v>13.7</v>
      </c>
      <c r="E8493">
        <v>14.01</v>
      </c>
    </row>
    <row r="8494" spans="1:5">
      <c r="A8494" s="55">
        <v>45175</v>
      </c>
      <c r="B8494">
        <v>14.27</v>
      </c>
      <c r="C8494">
        <v>15.3</v>
      </c>
      <c r="D8494">
        <v>14.13</v>
      </c>
      <c r="E8494">
        <v>14.45</v>
      </c>
    </row>
    <row r="8495" spans="1:5">
      <c r="A8495" s="55">
        <v>45176</v>
      </c>
      <c r="B8495">
        <v>14.81</v>
      </c>
      <c r="C8495">
        <v>15.69</v>
      </c>
      <c r="D8495">
        <v>14.4</v>
      </c>
      <c r="E8495">
        <v>14.4</v>
      </c>
    </row>
    <row r="8496" spans="1:5">
      <c r="A8496" s="55">
        <v>45177</v>
      </c>
      <c r="B8496">
        <v>14.22</v>
      </c>
      <c r="C8496">
        <v>14.87</v>
      </c>
      <c r="D8496">
        <v>13.58</v>
      </c>
      <c r="E8496">
        <v>13.84</v>
      </c>
    </row>
    <row r="8497" spans="1:5">
      <c r="A8497" s="55">
        <v>45180</v>
      </c>
      <c r="B8497">
        <v>14.17</v>
      </c>
      <c r="C8497">
        <v>14.33</v>
      </c>
      <c r="D8497">
        <v>13.74</v>
      </c>
      <c r="E8497">
        <v>13.8</v>
      </c>
    </row>
    <row r="8498" spans="1:5">
      <c r="A8498" s="55">
        <v>45181</v>
      </c>
      <c r="B8498">
        <v>14.02</v>
      </c>
      <c r="C8498">
        <v>14.42</v>
      </c>
      <c r="D8498">
        <v>13.71</v>
      </c>
      <c r="E8498">
        <v>14.23</v>
      </c>
    </row>
    <row r="8499" spans="1:5">
      <c r="A8499" s="55">
        <v>45182</v>
      </c>
      <c r="B8499">
        <v>14.42</v>
      </c>
      <c r="C8499">
        <v>14.68</v>
      </c>
      <c r="D8499">
        <v>13.41</v>
      </c>
      <c r="E8499">
        <v>13.48</v>
      </c>
    </row>
    <row r="8500" spans="1:5">
      <c r="A8500" s="55">
        <v>45183</v>
      </c>
      <c r="B8500">
        <v>13.39</v>
      </c>
      <c r="C8500">
        <v>13.46</v>
      </c>
      <c r="D8500">
        <v>12.79</v>
      </c>
      <c r="E8500">
        <v>12.82</v>
      </c>
    </row>
    <row r="8501" spans="1:5">
      <c r="A8501" s="55">
        <v>45184</v>
      </c>
      <c r="B8501">
        <v>12.7</v>
      </c>
      <c r="C8501">
        <v>14.17</v>
      </c>
      <c r="D8501">
        <v>12.68</v>
      </c>
      <c r="E8501">
        <v>13.79</v>
      </c>
    </row>
    <row r="8502" spans="1:5">
      <c r="A8502" s="55">
        <v>45187</v>
      </c>
      <c r="B8502">
        <v>14.4</v>
      </c>
      <c r="C8502">
        <v>14.75</v>
      </c>
      <c r="D8502">
        <v>13.86</v>
      </c>
      <c r="E8502">
        <v>14</v>
      </c>
    </row>
    <row r="8503" spans="1:5">
      <c r="A8503" s="55">
        <v>45188</v>
      </c>
      <c r="B8503">
        <v>14.11</v>
      </c>
      <c r="C8503">
        <v>14.88</v>
      </c>
      <c r="D8503">
        <v>13.86</v>
      </c>
      <c r="E8503">
        <v>14.11</v>
      </c>
    </row>
    <row r="8504" spans="1:5">
      <c r="A8504" s="55">
        <v>45189</v>
      </c>
      <c r="B8504">
        <v>14.18</v>
      </c>
      <c r="C8504">
        <v>15.15</v>
      </c>
      <c r="D8504">
        <v>13.57</v>
      </c>
      <c r="E8504">
        <v>15.14</v>
      </c>
    </row>
    <row r="8505" spans="1:5">
      <c r="A8505" s="55">
        <v>45190</v>
      </c>
      <c r="B8505">
        <v>15.49</v>
      </c>
      <c r="C8505">
        <v>17.54</v>
      </c>
      <c r="D8505">
        <v>15.1</v>
      </c>
      <c r="E8505">
        <v>17.54</v>
      </c>
    </row>
    <row r="8506" spans="1:5">
      <c r="A8506" s="55">
        <v>45191</v>
      </c>
      <c r="B8506">
        <v>17.309999999999999</v>
      </c>
      <c r="C8506">
        <v>17.41</v>
      </c>
      <c r="D8506">
        <v>15.93</v>
      </c>
      <c r="E8506">
        <v>17.2</v>
      </c>
    </row>
    <row r="8507" spans="1:5">
      <c r="A8507" s="55">
        <v>45194</v>
      </c>
      <c r="B8507">
        <v>17.25</v>
      </c>
      <c r="C8507">
        <v>18.41</v>
      </c>
      <c r="D8507">
        <v>16.79</v>
      </c>
      <c r="E8507">
        <v>16.899999999999999</v>
      </c>
    </row>
    <row r="8508" spans="1:5">
      <c r="A8508" s="55">
        <v>45195</v>
      </c>
      <c r="B8508">
        <v>18.03</v>
      </c>
      <c r="C8508">
        <v>19.5</v>
      </c>
      <c r="D8508">
        <v>17.170000000000002</v>
      </c>
      <c r="E8508">
        <v>18.940000000000001</v>
      </c>
    </row>
    <row r="8509" spans="1:5">
      <c r="A8509" s="55">
        <v>45196</v>
      </c>
      <c r="B8509">
        <v>18.29</v>
      </c>
      <c r="C8509">
        <v>19.71</v>
      </c>
      <c r="D8509">
        <v>18.03</v>
      </c>
      <c r="E8509">
        <v>18.22</v>
      </c>
    </row>
    <row r="8510" spans="1:5">
      <c r="A8510" s="55">
        <v>45197</v>
      </c>
      <c r="B8510">
        <v>18.22</v>
      </c>
      <c r="C8510">
        <v>18.77</v>
      </c>
      <c r="D8510">
        <v>17.059999999999999</v>
      </c>
      <c r="E8510">
        <v>17.34</v>
      </c>
    </row>
    <row r="8511" spans="1:5">
      <c r="A8511" s="55">
        <v>45198</v>
      </c>
      <c r="B8511">
        <v>16.87</v>
      </c>
      <c r="C8511">
        <v>17.739999999999998</v>
      </c>
      <c r="D8511">
        <v>15.83</v>
      </c>
      <c r="E8511">
        <v>17.52</v>
      </c>
    </row>
    <row r="8512" spans="1:5">
      <c r="A8512" s="55">
        <v>45201</v>
      </c>
      <c r="B8512">
        <v>17.309999999999999</v>
      </c>
      <c r="C8512">
        <v>18.55</v>
      </c>
      <c r="D8512">
        <v>16.93</v>
      </c>
      <c r="E8512">
        <v>17.61</v>
      </c>
    </row>
    <row r="8513" spans="1:5">
      <c r="A8513" s="55">
        <v>45202</v>
      </c>
      <c r="B8513">
        <v>17.809999999999999</v>
      </c>
      <c r="C8513">
        <v>20.48</v>
      </c>
      <c r="D8513">
        <v>17.52</v>
      </c>
      <c r="E8513">
        <v>19.78</v>
      </c>
    </row>
    <row r="8514" spans="1:5">
      <c r="A8514" s="55">
        <v>45203</v>
      </c>
      <c r="B8514">
        <v>20.72</v>
      </c>
      <c r="C8514">
        <v>20.88</v>
      </c>
      <c r="D8514">
        <v>18.3</v>
      </c>
      <c r="E8514">
        <v>18.579999999999998</v>
      </c>
    </row>
    <row r="8515" spans="1:5">
      <c r="A8515" s="55">
        <v>45204</v>
      </c>
      <c r="B8515">
        <v>18.670000000000002</v>
      </c>
      <c r="C8515">
        <v>19.579999999999998</v>
      </c>
      <c r="D8515">
        <v>18.260000000000002</v>
      </c>
      <c r="E8515">
        <v>18.489999999999998</v>
      </c>
    </row>
    <row r="8516" spans="1:5">
      <c r="A8516" s="55">
        <v>45205</v>
      </c>
      <c r="B8516">
        <v>18.73</v>
      </c>
      <c r="C8516">
        <v>19.93</v>
      </c>
      <c r="D8516">
        <v>17.190000000000001</v>
      </c>
      <c r="E8516">
        <v>17.45</v>
      </c>
    </row>
    <row r="8517" spans="1:5">
      <c r="A8517" s="55">
        <v>45208</v>
      </c>
      <c r="B8517">
        <v>19.54</v>
      </c>
      <c r="C8517">
        <v>19.600000000000001</v>
      </c>
      <c r="D8517">
        <v>17.559999999999999</v>
      </c>
      <c r="E8517">
        <v>17.7</v>
      </c>
    </row>
    <row r="8518" spans="1:5">
      <c r="A8518" s="55">
        <v>45209</v>
      </c>
      <c r="B8518">
        <v>17.7</v>
      </c>
      <c r="C8518">
        <v>17.86</v>
      </c>
      <c r="D8518">
        <v>16.510000000000002</v>
      </c>
      <c r="E8518">
        <v>17.03</v>
      </c>
    </row>
    <row r="8519" spans="1:5">
      <c r="A8519" s="55">
        <v>45210</v>
      </c>
      <c r="B8519">
        <v>16.95</v>
      </c>
      <c r="C8519">
        <v>17.78</v>
      </c>
      <c r="D8519">
        <v>16.09</v>
      </c>
      <c r="E8519">
        <v>16.09</v>
      </c>
    </row>
    <row r="8520" spans="1:5">
      <c r="A8520" s="55">
        <v>45211</v>
      </c>
      <c r="B8520">
        <v>16.079999999999998</v>
      </c>
      <c r="C8520">
        <v>18.079999999999998</v>
      </c>
      <c r="D8520">
        <v>15.44</v>
      </c>
      <c r="E8520">
        <v>16.690000000000001</v>
      </c>
    </row>
    <row r="8521" spans="1:5">
      <c r="A8521" s="55">
        <v>45212</v>
      </c>
      <c r="B8521">
        <v>16.53</v>
      </c>
      <c r="C8521">
        <v>20.78</v>
      </c>
      <c r="D8521">
        <v>16.5</v>
      </c>
      <c r="E8521">
        <v>19.32</v>
      </c>
    </row>
    <row r="8522" spans="1:5">
      <c r="A8522" s="55">
        <v>45215</v>
      </c>
      <c r="B8522">
        <v>19.100000000000001</v>
      </c>
      <c r="C8522">
        <v>19.57</v>
      </c>
      <c r="D8522">
        <v>17.14</v>
      </c>
      <c r="E8522">
        <v>17.21</v>
      </c>
    </row>
    <row r="8523" spans="1:5">
      <c r="A8523" s="55">
        <v>45216</v>
      </c>
      <c r="B8523">
        <v>17.41</v>
      </c>
      <c r="C8523">
        <v>18.54</v>
      </c>
      <c r="D8523">
        <v>16.97</v>
      </c>
      <c r="E8523">
        <v>17.88</v>
      </c>
    </row>
    <row r="8524" spans="1:5">
      <c r="A8524" s="55">
        <v>45217</v>
      </c>
      <c r="B8524">
        <v>18.36</v>
      </c>
      <c r="C8524">
        <v>20.149999999999999</v>
      </c>
      <c r="D8524">
        <v>17.88</v>
      </c>
      <c r="E8524">
        <v>19.22</v>
      </c>
    </row>
    <row r="8525" spans="1:5">
      <c r="A8525" s="55">
        <v>45218</v>
      </c>
      <c r="B8525">
        <v>19.73</v>
      </c>
      <c r="C8525">
        <v>21.4</v>
      </c>
      <c r="D8525">
        <v>18.55</v>
      </c>
      <c r="E8525">
        <v>21.4</v>
      </c>
    </row>
    <row r="8526" spans="1:5">
      <c r="A8526" s="55">
        <v>45219</v>
      </c>
      <c r="B8526">
        <v>21.59</v>
      </c>
      <c r="C8526">
        <v>21.83</v>
      </c>
      <c r="D8526">
        <v>20.420000000000002</v>
      </c>
      <c r="E8526">
        <v>21.71</v>
      </c>
    </row>
    <row r="8527" spans="1:5">
      <c r="A8527" s="55">
        <v>45222</v>
      </c>
      <c r="B8527">
        <v>21.83</v>
      </c>
      <c r="C8527">
        <v>23.08</v>
      </c>
      <c r="D8527">
        <v>19.48</v>
      </c>
      <c r="E8527">
        <v>20.37</v>
      </c>
    </row>
    <row r="8528" spans="1:5">
      <c r="A8528" s="55">
        <v>45223</v>
      </c>
      <c r="B8528">
        <v>20.03</v>
      </c>
      <c r="C8528">
        <v>20.239999999999998</v>
      </c>
      <c r="D8528">
        <v>18.649999999999999</v>
      </c>
      <c r="E8528">
        <v>18.97</v>
      </c>
    </row>
    <row r="8529" spans="1:5">
      <c r="A8529" s="55">
        <v>45224</v>
      </c>
      <c r="B8529">
        <v>19.39</v>
      </c>
      <c r="C8529">
        <v>21.24</v>
      </c>
      <c r="D8529">
        <v>18.86</v>
      </c>
      <c r="E8529">
        <v>20.190000000000001</v>
      </c>
    </row>
    <row r="8530" spans="1:5">
      <c r="A8530" s="55">
        <v>45225</v>
      </c>
      <c r="B8530">
        <v>21.78</v>
      </c>
      <c r="C8530">
        <v>21.96</v>
      </c>
      <c r="D8530">
        <v>20.22</v>
      </c>
      <c r="E8530">
        <v>20.68</v>
      </c>
    </row>
    <row r="8531" spans="1:5">
      <c r="A8531" s="55">
        <v>45226</v>
      </c>
      <c r="B8531">
        <v>20.39</v>
      </c>
      <c r="C8531">
        <v>22.07</v>
      </c>
      <c r="D8531">
        <v>19.72</v>
      </c>
      <c r="E8531">
        <v>21.27</v>
      </c>
    </row>
    <row r="8532" spans="1:5">
      <c r="A8532" s="55">
        <v>45229</v>
      </c>
      <c r="B8532">
        <v>21.13</v>
      </c>
      <c r="C8532">
        <v>21.16</v>
      </c>
      <c r="D8532">
        <v>19.55</v>
      </c>
      <c r="E8532">
        <v>19.75</v>
      </c>
    </row>
    <row r="8533" spans="1:5">
      <c r="A8533" s="55">
        <v>45230</v>
      </c>
      <c r="B8533">
        <v>19.86</v>
      </c>
      <c r="C8533">
        <v>19.86</v>
      </c>
      <c r="D8533">
        <v>17.97</v>
      </c>
      <c r="E8533">
        <v>18.14</v>
      </c>
    </row>
    <row r="8534" spans="1:5">
      <c r="A8534" s="55">
        <v>45231</v>
      </c>
      <c r="B8534">
        <v>18.02</v>
      </c>
      <c r="C8534">
        <v>18.420000000000002</v>
      </c>
      <c r="D8534">
        <v>16.63</v>
      </c>
      <c r="E8534">
        <v>16.87</v>
      </c>
    </row>
    <row r="8535" spans="1:5">
      <c r="A8535" s="55">
        <v>45232</v>
      </c>
      <c r="B8535">
        <v>16.59</v>
      </c>
      <c r="C8535">
        <v>16.62</v>
      </c>
      <c r="D8535">
        <v>15.58</v>
      </c>
      <c r="E8535">
        <v>15.66</v>
      </c>
    </row>
    <row r="8536" spans="1:5">
      <c r="A8536" s="55">
        <v>45233</v>
      </c>
      <c r="B8536">
        <v>15.7</v>
      </c>
      <c r="C8536">
        <v>15.83</v>
      </c>
      <c r="D8536">
        <v>14.91</v>
      </c>
      <c r="E8536">
        <v>14.91</v>
      </c>
    </row>
    <row r="8537" spans="1:5">
      <c r="A8537" s="55">
        <v>45236</v>
      </c>
      <c r="B8537">
        <v>15.39</v>
      </c>
      <c r="C8537">
        <v>15.58</v>
      </c>
      <c r="D8537">
        <v>14.84</v>
      </c>
      <c r="E8537">
        <v>14.89</v>
      </c>
    </row>
    <row r="8538" spans="1:5">
      <c r="A8538" s="55">
        <v>45237</v>
      </c>
      <c r="B8538">
        <v>15.1</v>
      </c>
      <c r="C8538">
        <v>15.17</v>
      </c>
      <c r="D8538">
        <v>14.71</v>
      </c>
      <c r="E8538">
        <v>14.81</v>
      </c>
    </row>
    <row r="8539" spans="1:5">
      <c r="A8539" s="55">
        <v>45238</v>
      </c>
      <c r="B8539">
        <v>14.91</v>
      </c>
      <c r="C8539">
        <v>15.09</v>
      </c>
      <c r="D8539">
        <v>14.3</v>
      </c>
      <c r="E8539">
        <v>14.45</v>
      </c>
    </row>
    <row r="8540" spans="1:5">
      <c r="A8540" s="55">
        <v>45239</v>
      </c>
      <c r="B8540">
        <v>14.61</v>
      </c>
      <c r="C8540">
        <v>15.57</v>
      </c>
      <c r="D8540">
        <v>14.13</v>
      </c>
      <c r="E8540">
        <v>15.29</v>
      </c>
    </row>
    <row r="8541" spans="1:5">
      <c r="A8541" s="55">
        <v>45240</v>
      </c>
      <c r="B8541">
        <v>15.09</v>
      </c>
      <c r="C8541">
        <v>15.45</v>
      </c>
      <c r="D8541">
        <v>14.16</v>
      </c>
      <c r="E8541">
        <v>14.17</v>
      </c>
    </row>
    <row r="8542" spans="1:5">
      <c r="A8542" s="55">
        <v>45243</v>
      </c>
      <c r="B8542">
        <v>15.16</v>
      </c>
      <c r="C8542">
        <v>15.19</v>
      </c>
      <c r="D8542">
        <v>14.58</v>
      </c>
      <c r="E8542">
        <v>14.76</v>
      </c>
    </row>
    <row r="8543" spans="1:5">
      <c r="A8543" s="55">
        <v>45244</v>
      </c>
      <c r="B8543">
        <v>14.83</v>
      </c>
      <c r="C8543">
        <v>14.86</v>
      </c>
      <c r="D8543">
        <v>13.91</v>
      </c>
      <c r="E8543">
        <v>14.16</v>
      </c>
    </row>
    <row r="8544" spans="1:5">
      <c r="A8544" s="55">
        <v>45245</v>
      </c>
      <c r="B8544">
        <v>14.21</v>
      </c>
      <c r="C8544">
        <v>14.35</v>
      </c>
      <c r="D8544">
        <v>13.97</v>
      </c>
      <c r="E8544">
        <v>14.18</v>
      </c>
    </row>
    <row r="8545" spans="1:5">
      <c r="A8545" s="55">
        <v>45246</v>
      </c>
      <c r="B8545">
        <v>14.12</v>
      </c>
      <c r="C8545">
        <v>14.42</v>
      </c>
      <c r="D8545">
        <v>13.68</v>
      </c>
      <c r="E8545">
        <v>14.32</v>
      </c>
    </row>
    <row r="8546" spans="1:5">
      <c r="A8546" s="55">
        <v>45247</v>
      </c>
      <c r="B8546">
        <v>14.18</v>
      </c>
      <c r="C8546">
        <v>14.19</v>
      </c>
      <c r="D8546">
        <v>13.67</v>
      </c>
      <c r="E8546">
        <v>13.8</v>
      </c>
    </row>
    <row r="8547" spans="1:5">
      <c r="A8547" s="55">
        <v>45250</v>
      </c>
      <c r="B8547">
        <v>14.26</v>
      </c>
      <c r="C8547">
        <v>14.31</v>
      </c>
      <c r="D8547">
        <v>13.39</v>
      </c>
      <c r="E8547">
        <v>13.41</v>
      </c>
    </row>
    <row r="8548" spans="1:5">
      <c r="A8548" s="55">
        <v>45251</v>
      </c>
      <c r="B8548">
        <v>13.45</v>
      </c>
      <c r="C8548">
        <v>14.31</v>
      </c>
      <c r="D8548">
        <v>13.13</v>
      </c>
      <c r="E8548">
        <v>13.35</v>
      </c>
    </row>
    <row r="8549" spans="1:5">
      <c r="A8549" s="55">
        <v>45252</v>
      </c>
      <c r="B8549">
        <v>13.08</v>
      </c>
      <c r="C8549">
        <v>13.25</v>
      </c>
      <c r="D8549">
        <v>12.82</v>
      </c>
      <c r="E8549">
        <v>12.85</v>
      </c>
    </row>
    <row r="8550" spans="1:5">
      <c r="A8550" s="55">
        <v>45253</v>
      </c>
      <c r="B8550">
        <v>12.84</v>
      </c>
      <c r="C8550">
        <v>12.87</v>
      </c>
      <c r="D8550">
        <v>12.75</v>
      </c>
      <c r="E8550">
        <v>12.8</v>
      </c>
    </row>
    <row r="8551" spans="1:5">
      <c r="A8551" s="55">
        <v>45254</v>
      </c>
      <c r="B8551">
        <v>13.03</v>
      </c>
      <c r="C8551">
        <v>13.17</v>
      </c>
      <c r="D8551">
        <v>12.45</v>
      </c>
      <c r="E8551">
        <v>12.46</v>
      </c>
    </row>
    <row r="8552" spans="1:5">
      <c r="A8552" s="55">
        <v>45257</v>
      </c>
      <c r="B8552">
        <v>13.14</v>
      </c>
      <c r="C8552">
        <v>13.28</v>
      </c>
      <c r="D8552">
        <v>12.64</v>
      </c>
      <c r="E8552">
        <v>12.69</v>
      </c>
    </row>
    <row r="8553" spans="1:5">
      <c r="A8553" s="55">
        <v>45258</v>
      </c>
      <c r="B8553">
        <v>12.78</v>
      </c>
      <c r="C8553">
        <v>14.3</v>
      </c>
      <c r="D8553">
        <v>12.56</v>
      </c>
      <c r="E8553">
        <v>12.69</v>
      </c>
    </row>
    <row r="8554" spans="1:5">
      <c r="A8554" s="55">
        <v>45259</v>
      </c>
      <c r="B8554">
        <v>12.71</v>
      </c>
      <c r="C8554">
        <v>13.1</v>
      </c>
      <c r="D8554">
        <v>12.48</v>
      </c>
      <c r="E8554">
        <v>12.98</v>
      </c>
    </row>
    <row r="8555" spans="1:5">
      <c r="A8555" s="55">
        <v>45260</v>
      </c>
      <c r="B8555">
        <v>13.07</v>
      </c>
      <c r="C8555">
        <v>13.39</v>
      </c>
      <c r="D8555">
        <v>12.82</v>
      </c>
      <c r="E8555">
        <v>12.92</v>
      </c>
    </row>
    <row r="8556" spans="1:5">
      <c r="A8556" s="55">
        <v>45261</v>
      </c>
      <c r="B8556">
        <v>12.94</v>
      </c>
      <c r="C8556">
        <v>12.96</v>
      </c>
      <c r="D8556">
        <v>12.48</v>
      </c>
      <c r="E8556">
        <v>12.63</v>
      </c>
    </row>
    <row r="8557" spans="1:5">
      <c r="A8557" s="55">
        <v>45264</v>
      </c>
      <c r="B8557">
        <v>13.28</v>
      </c>
      <c r="C8557">
        <v>13.7</v>
      </c>
      <c r="D8557">
        <v>12.98</v>
      </c>
      <c r="E8557">
        <v>13.08</v>
      </c>
    </row>
    <row r="8558" spans="1:5">
      <c r="A8558" s="55">
        <v>45265</v>
      </c>
      <c r="B8558">
        <v>13.26</v>
      </c>
      <c r="C8558">
        <v>13.76</v>
      </c>
      <c r="D8558">
        <v>12.81</v>
      </c>
      <c r="E8558">
        <v>12.85</v>
      </c>
    </row>
    <row r="8559" spans="1:5">
      <c r="A8559" s="55">
        <v>45266</v>
      </c>
      <c r="B8559">
        <v>12.78</v>
      </c>
      <c r="C8559">
        <v>13.03</v>
      </c>
      <c r="D8559">
        <v>12.64</v>
      </c>
      <c r="E8559">
        <v>12.97</v>
      </c>
    </row>
    <row r="8560" spans="1:5">
      <c r="A8560" s="55">
        <v>45267</v>
      </c>
      <c r="B8560">
        <v>13.17</v>
      </c>
      <c r="C8560">
        <v>13.28</v>
      </c>
      <c r="D8560">
        <v>12.95</v>
      </c>
      <c r="E8560">
        <v>13.06</v>
      </c>
    </row>
    <row r="8561" spans="1:5">
      <c r="A8561" s="55">
        <v>45268</v>
      </c>
      <c r="B8561">
        <v>13.14</v>
      </c>
      <c r="C8561">
        <v>13.24</v>
      </c>
      <c r="D8561">
        <v>12.35</v>
      </c>
      <c r="E8561">
        <v>12.35</v>
      </c>
    </row>
    <row r="8562" spans="1:5">
      <c r="A8562" s="55">
        <v>45271</v>
      </c>
      <c r="B8562">
        <v>13.05</v>
      </c>
      <c r="C8562">
        <v>13.14</v>
      </c>
      <c r="D8562">
        <v>12.61</v>
      </c>
      <c r="E8562">
        <v>12.63</v>
      </c>
    </row>
    <row r="8563" spans="1:5">
      <c r="A8563" s="55">
        <v>45272</v>
      </c>
      <c r="B8563">
        <v>12.69</v>
      </c>
      <c r="C8563">
        <v>12.74</v>
      </c>
      <c r="D8563">
        <v>11.81</v>
      </c>
      <c r="E8563">
        <v>12.07</v>
      </c>
    </row>
    <row r="8564" spans="1:5">
      <c r="A8564" s="55">
        <v>45273</v>
      </c>
      <c r="B8564">
        <v>12.2</v>
      </c>
      <c r="C8564">
        <v>12.46</v>
      </c>
      <c r="D8564">
        <v>11.82</v>
      </c>
      <c r="E8564">
        <v>12.19</v>
      </c>
    </row>
    <row r="8565" spans="1:5">
      <c r="A8565" s="55">
        <v>45274</v>
      </c>
      <c r="B8565">
        <v>11.96</v>
      </c>
      <c r="C8565">
        <v>12.74</v>
      </c>
      <c r="D8565">
        <v>11.84</v>
      </c>
      <c r="E8565">
        <v>12.48</v>
      </c>
    </row>
    <row r="8566" spans="1:5">
      <c r="A8566" s="55">
        <v>45275</v>
      </c>
      <c r="B8566">
        <v>12.12</v>
      </c>
      <c r="C8566">
        <v>12.54</v>
      </c>
      <c r="D8566">
        <v>12.01</v>
      </c>
      <c r="E8566">
        <v>12.28</v>
      </c>
    </row>
    <row r="8567" spans="1:5">
      <c r="A8567" s="55">
        <v>45278</v>
      </c>
      <c r="B8567">
        <v>12.62</v>
      </c>
      <c r="C8567">
        <v>12.64</v>
      </c>
      <c r="D8567">
        <v>12.4</v>
      </c>
      <c r="E8567">
        <v>12.56</v>
      </c>
    </row>
    <row r="8568" spans="1:5">
      <c r="A8568" s="55">
        <v>45279</v>
      </c>
      <c r="B8568">
        <v>12.6</v>
      </c>
      <c r="C8568">
        <v>12.6</v>
      </c>
      <c r="D8568">
        <v>12.33</v>
      </c>
      <c r="E8568">
        <v>12.53</v>
      </c>
    </row>
    <row r="8569" spans="1:5">
      <c r="A8569" s="55">
        <v>45280</v>
      </c>
      <c r="B8569">
        <v>12.63</v>
      </c>
      <c r="C8569">
        <v>13.93</v>
      </c>
      <c r="D8569">
        <v>12.29</v>
      </c>
      <c r="E8569">
        <v>13.67</v>
      </c>
    </row>
    <row r="8570" spans="1:5">
      <c r="A8570" s="55">
        <v>45281</v>
      </c>
      <c r="B8570">
        <v>13.4</v>
      </c>
      <c r="C8570">
        <v>14.49</v>
      </c>
      <c r="D8570">
        <v>13.34</v>
      </c>
      <c r="E8570">
        <v>13.65</v>
      </c>
    </row>
    <row r="8571" spans="1:5">
      <c r="A8571" s="55">
        <v>45282</v>
      </c>
      <c r="B8571">
        <v>13.72</v>
      </c>
      <c r="C8571">
        <v>13.96</v>
      </c>
      <c r="D8571">
        <v>13</v>
      </c>
      <c r="E8571">
        <v>13.03</v>
      </c>
    </row>
    <row r="8572" spans="1:5">
      <c r="A8572" s="55">
        <v>45286</v>
      </c>
      <c r="B8572">
        <v>13.77</v>
      </c>
      <c r="C8572">
        <v>13.8</v>
      </c>
      <c r="D8572">
        <v>12.96</v>
      </c>
      <c r="E8572">
        <v>12.99</v>
      </c>
    </row>
    <row r="8573" spans="1:5">
      <c r="A8573" s="55">
        <v>45287</v>
      </c>
      <c r="B8573">
        <v>13.02</v>
      </c>
      <c r="C8573">
        <v>13.04</v>
      </c>
      <c r="D8573">
        <v>12.37</v>
      </c>
      <c r="E8573">
        <v>12.43</v>
      </c>
    </row>
    <row r="8574" spans="1:5">
      <c r="A8574" s="55">
        <v>45288</v>
      </c>
      <c r="B8574">
        <v>12.44</v>
      </c>
      <c r="C8574">
        <v>12.65</v>
      </c>
      <c r="D8574">
        <v>12.38</v>
      </c>
      <c r="E8574">
        <v>12.47</v>
      </c>
    </row>
    <row r="8575" spans="1:5">
      <c r="A8575" s="55">
        <v>45289</v>
      </c>
      <c r="B8575">
        <v>12.55</v>
      </c>
      <c r="C8575">
        <v>13.19</v>
      </c>
      <c r="D8575">
        <v>12.36</v>
      </c>
      <c r="E8575">
        <v>12.45</v>
      </c>
    </row>
    <row r="8576" spans="1:5">
      <c r="A8576" s="55">
        <v>45293</v>
      </c>
      <c r="B8576">
        <v>13.22</v>
      </c>
      <c r="C8576">
        <v>14.23</v>
      </c>
      <c r="D8576">
        <v>13.1</v>
      </c>
      <c r="E8576">
        <v>13.2</v>
      </c>
    </row>
    <row r="8577" spans="1:5">
      <c r="A8577" s="55">
        <v>45294</v>
      </c>
      <c r="B8577">
        <v>13.35</v>
      </c>
      <c r="C8577">
        <v>14.22</v>
      </c>
      <c r="D8577">
        <v>13.33</v>
      </c>
      <c r="E8577">
        <v>14.04</v>
      </c>
    </row>
    <row r="8578" spans="1:5">
      <c r="A8578" s="55">
        <v>45295</v>
      </c>
      <c r="B8578">
        <v>13.93</v>
      </c>
      <c r="C8578">
        <v>14.2</v>
      </c>
      <c r="D8578">
        <v>13.64</v>
      </c>
      <c r="E8578">
        <v>14.13</v>
      </c>
    </row>
    <row r="8579" spans="1:5">
      <c r="A8579" s="55">
        <v>45296</v>
      </c>
      <c r="B8579">
        <v>14.24</v>
      </c>
      <c r="C8579">
        <v>14.58</v>
      </c>
      <c r="D8579">
        <v>13.29</v>
      </c>
      <c r="E8579">
        <v>13.35</v>
      </c>
    </row>
    <row r="8580" spans="1:5">
      <c r="A8580" s="55">
        <v>45299</v>
      </c>
      <c r="B8580">
        <v>14</v>
      </c>
      <c r="C8580">
        <v>14.18</v>
      </c>
      <c r="D8580">
        <v>13.02</v>
      </c>
      <c r="E8580">
        <v>13.08</v>
      </c>
    </row>
    <row r="8581" spans="1:5">
      <c r="A8581" s="55">
        <v>45300</v>
      </c>
      <c r="B8581">
        <v>13.2</v>
      </c>
      <c r="C8581">
        <v>13.45</v>
      </c>
      <c r="D8581">
        <v>12.74</v>
      </c>
      <c r="E8581">
        <v>12.76</v>
      </c>
    </row>
    <row r="8582" spans="1:5">
      <c r="A8582" s="55">
        <v>45301</v>
      </c>
      <c r="B8582">
        <v>12.86</v>
      </c>
      <c r="C8582">
        <v>12.95</v>
      </c>
      <c r="D8582">
        <v>12.67</v>
      </c>
      <c r="E8582">
        <v>12.69</v>
      </c>
    </row>
    <row r="8583" spans="1:5">
      <c r="A8583" s="55">
        <v>45302</v>
      </c>
      <c r="B8583">
        <v>12.64</v>
      </c>
      <c r="C8583">
        <v>13.31</v>
      </c>
      <c r="D8583">
        <v>12.35</v>
      </c>
      <c r="E8583">
        <v>12.44</v>
      </c>
    </row>
    <row r="8584" spans="1:5">
      <c r="A8584" s="55">
        <v>45303</v>
      </c>
      <c r="B8584">
        <v>12.66</v>
      </c>
      <c r="C8584">
        <v>13.08</v>
      </c>
      <c r="D8584">
        <v>12.47</v>
      </c>
      <c r="E8584">
        <v>12.7</v>
      </c>
    </row>
    <row r="8585" spans="1:5">
      <c r="A8585" s="55">
        <v>45306</v>
      </c>
      <c r="B8585">
        <v>13.23</v>
      </c>
      <c r="C8585">
        <v>13.34</v>
      </c>
      <c r="D8585">
        <v>13.2</v>
      </c>
      <c r="E8585">
        <v>13.25</v>
      </c>
    </row>
    <row r="8586" spans="1:5">
      <c r="A8586" s="55">
        <v>45307</v>
      </c>
      <c r="B8586">
        <v>14.12</v>
      </c>
      <c r="C8586">
        <v>14.35</v>
      </c>
      <c r="D8586">
        <v>13.52</v>
      </c>
      <c r="E8586">
        <v>13.84</v>
      </c>
    </row>
    <row r="8587" spans="1:5">
      <c r="A8587" s="55">
        <v>45308</v>
      </c>
      <c r="B8587">
        <v>14.59</v>
      </c>
      <c r="C8587">
        <v>15.4</v>
      </c>
      <c r="D8587">
        <v>14.38</v>
      </c>
      <c r="E8587">
        <v>14.79</v>
      </c>
    </row>
    <row r="8588" spans="1:5">
      <c r="A8588" s="55">
        <v>45309</v>
      </c>
      <c r="B8588">
        <v>14.85</v>
      </c>
      <c r="C8588">
        <v>14.89</v>
      </c>
      <c r="D8588">
        <v>13.89</v>
      </c>
      <c r="E8588">
        <v>14.13</v>
      </c>
    </row>
    <row r="8589" spans="1:5">
      <c r="A8589" s="55">
        <v>45310</v>
      </c>
      <c r="B8589">
        <v>13.8</v>
      </c>
      <c r="C8589">
        <v>14.58</v>
      </c>
      <c r="D8589">
        <v>13.28</v>
      </c>
      <c r="E8589">
        <v>13.3</v>
      </c>
    </row>
    <row r="8590" spans="1:5">
      <c r="A8590" s="55">
        <v>45313</v>
      </c>
      <c r="B8590">
        <v>13.77</v>
      </c>
      <c r="C8590">
        <v>13.84</v>
      </c>
      <c r="D8590">
        <v>13.17</v>
      </c>
      <c r="E8590">
        <v>13.19</v>
      </c>
    </row>
    <row r="8591" spans="1:5">
      <c r="A8591" s="55">
        <v>45314</v>
      </c>
      <c r="B8591">
        <v>13.2</v>
      </c>
      <c r="C8591">
        <v>13.29</v>
      </c>
      <c r="D8591">
        <v>12.53</v>
      </c>
      <c r="E8591">
        <v>12.55</v>
      </c>
    </row>
    <row r="8592" spans="1:5">
      <c r="A8592" s="55">
        <v>45315</v>
      </c>
      <c r="B8592">
        <v>12.66</v>
      </c>
      <c r="C8592">
        <v>13.18</v>
      </c>
      <c r="D8592">
        <v>12.41</v>
      </c>
      <c r="E8592">
        <v>13.14</v>
      </c>
    </row>
    <row r="8593" spans="1:5">
      <c r="A8593" s="55">
        <v>45316</v>
      </c>
      <c r="B8593">
        <v>13.18</v>
      </c>
      <c r="C8593">
        <v>13.58</v>
      </c>
      <c r="D8593">
        <v>13.06</v>
      </c>
      <c r="E8593">
        <v>13.45</v>
      </c>
    </row>
    <row r="8594" spans="1:5">
      <c r="A8594" s="55">
        <v>45317</v>
      </c>
      <c r="B8594">
        <v>13.73</v>
      </c>
      <c r="C8594">
        <v>14.1</v>
      </c>
      <c r="D8594">
        <v>13.2</v>
      </c>
      <c r="E8594">
        <v>13.26</v>
      </c>
    </row>
    <row r="8595" spans="1:5">
      <c r="A8595" s="55">
        <v>45320</v>
      </c>
      <c r="B8595">
        <v>13.98</v>
      </c>
      <c r="C8595">
        <v>15.35</v>
      </c>
      <c r="D8595">
        <v>13.59</v>
      </c>
      <c r="E8595">
        <v>13.6</v>
      </c>
    </row>
    <row r="8596" spans="1:5">
      <c r="A8596" s="55">
        <v>45321</v>
      </c>
      <c r="B8596">
        <v>13.69</v>
      </c>
      <c r="C8596">
        <v>13.74</v>
      </c>
      <c r="D8596">
        <v>13.23</v>
      </c>
      <c r="E8596">
        <v>13.31</v>
      </c>
    </row>
    <row r="8597" spans="1:5">
      <c r="A8597" s="55">
        <v>45322</v>
      </c>
      <c r="B8597">
        <v>13.42</v>
      </c>
      <c r="C8597">
        <v>14.61</v>
      </c>
      <c r="D8597">
        <v>13.18</v>
      </c>
      <c r="E8597">
        <v>14.35</v>
      </c>
    </row>
    <row r="8598" spans="1:5">
      <c r="A8598" s="55">
        <v>45323</v>
      </c>
      <c r="B8598">
        <v>14.21</v>
      </c>
      <c r="C8598">
        <v>14.63</v>
      </c>
      <c r="D8598">
        <v>13.87</v>
      </c>
      <c r="E8598">
        <v>13.88</v>
      </c>
    </row>
    <row r="8599" spans="1:5">
      <c r="A8599" s="55">
        <v>45324</v>
      </c>
      <c r="B8599">
        <v>13.95</v>
      </c>
      <c r="C8599">
        <v>14.23</v>
      </c>
      <c r="D8599">
        <v>13.39</v>
      </c>
      <c r="E8599">
        <v>13.85</v>
      </c>
    </row>
    <row r="8600" spans="1:5">
      <c r="A8600" s="55">
        <v>45327</v>
      </c>
      <c r="B8600">
        <v>14.37</v>
      </c>
      <c r="C8600">
        <v>14.53</v>
      </c>
      <c r="D8600">
        <v>13.58</v>
      </c>
      <c r="E8600">
        <v>13.67</v>
      </c>
    </row>
    <row r="8601" spans="1:5">
      <c r="A8601" s="55">
        <v>45328</v>
      </c>
      <c r="B8601">
        <v>13.57</v>
      </c>
      <c r="C8601">
        <v>13.78</v>
      </c>
      <c r="D8601">
        <v>12.98</v>
      </c>
      <c r="E8601">
        <v>13.06</v>
      </c>
    </row>
    <row r="8602" spans="1:5">
      <c r="A8602" s="55">
        <v>45329</v>
      </c>
      <c r="B8602">
        <v>13.06</v>
      </c>
      <c r="C8602">
        <v>13.13</v>
      </c>
      <c r="D8602">
        <v>12.81</v>
      </c>
      <c r="E8602">
        <v>12.83</v>
      </c>
    </row>
    <row r="8603" spans="1:5">
      <c r="A8603" s="55">
        <v>45330</v>
      </c>
      <c r="B8603">
        <v>12.95</v>
      </c>
      <c r="C8603">
        <v>13.17</v>
      </c>
      <c r="D8603">
        <v>12.74</v>
      </c>
      <c r="E8603">
        <v>12.79</v>
      </c>
    </row>
    <row r="8604" spans="1:5">
      <c r="A8604" s="55">
        <v>45331</v>
      </c>
      <c r="B8604">
        <v>12.79</v>
      </c>
      <c r="C8604">
        <v>13.01</v>
      </c>
      <c r="D8604">
        <v>12.69</v>
      </c>
      <c r="E8604">
        <v>12.93</v>
      </c>
    </row>
    <row r="8605" spans="1:5">
      <c r="A8605" s="55">
        <v>45334</v>
      </c>
      <c r="B8605">
        <v>13.48</v>
      </c>
      <c r="C8605">
        <v>13.94</v>
      </c>
      <c r="D8605">
        <v>13.34</v>
      </c>
      <c r="E8605">
        <v>13.93</v>
      </c>
    </row>
    <row r="8606" spans="1:5">
      <c r="A8606" s="55">
        <v>45335</v>
      </c>
      <c r="B8606">
        <v>13.96</v>
      </c>
      <c r="C8606">
        <v>17.940000000000001</v>
      </c>
      <c r="D8606">
        <v>13.43</v>
      </c>
      <c r="E8606">
        <v>15.85</v>
      </c>
    </row>
    <row r="8607" spans="1:5">
      <c r="A8607" s="55">
        <v>45336</v>
      </c>
      <c r="B8607">
        <v>15.38</v>
      </c>
      <c r="C8607">
        <v>15.47</v>
      </c>
      <c r="D8607">
        <v>14.22</v>
      </c>
      <c r="E8607">
        <v>14.38</v>
      </c>
    </row>
    <row r="8608" spans="1:5">
      <c r="A8608" s="55">
        <v>45337</v>
      </c>
      <c r="B8608">
        <v>14.27</v>
      </c>
      <c r="C8608">
        <v>14.64</v>
      </c>
      <c r="D8608">
        <v>13.94</v>
      </c>
      <c r="E8608">
        <v>14.01</v>
      </c>
    </row>
    <row r="8609" spans="1:5">
      <c r="A8609" s="55">
        <v>45338</v>
      </c>
      <c r="B8609">
        <v>13.94</v>
      </c>
      <c r="C8609">
        <v>14.71</v>
      </c>
      <c r="D8609">
        <v>13.75</v>
      </c>
      <c r="E8609">
        <v>14.24</v>
      </c>
    </row>
    <row r="8610" spans="1:5">
      <c r="A8610" s="55">
        <v>45341</v>
      </c>
      <c r="B8610">
        <v>14.72</v>
      </c>
      <c r="C8610">
        <v>14.78</v>
      </c>
      <c r="D8610">
        <v>14.65</v>
      </c>
      <c r="E8610">
        <v>14.71</v>
      </c>
    </row>
    <row r="8611" spans="1:5">
      <c r="A8611" s="55">
        <v>45342</v>
      </c>
      <c r="B8611">
        <v>15.09</v>
      </c>
      <c r="C8611">
        <v>15.91</v>
      </c>
      <c r="D8611">
        <v>15.07</v>
      </c>
      <c r="E8611">
        <v>15.42</v>
      </c>
    </row>
    <row r="8612" spans="1:5">
      <c r="A8612" s="55">
        <v>45343</v>
      </c>
      <c r="B8612">
        <v>15.54</v>
      </c>
      <c r="C8612">
        <v>16.12</v>
      </c>
      <c r="D8612">
        <v>15.22</v>
      </c>
      <c r="E8612">
        <v>15.34</v>
      </c>
    </row>
    <row r="8613" spans="1:5">
      <c r="A8613" s="55">
        <v>45344</v>
      </c>
      <c r="B8613">
        <v>14.28</v>
      </c>
      <c r="C8613">
        <v>14.64</v>
      </c>
      <c r="D8613">
        <v>14.12</v>
      </c>
      <c r="E8613">
        <v>14.54</v>
      </c>
    </row>
    <row r="8614" spans="1:5">
      <c r="A8614" s="55">
        <v>45345</v>
      </c>
      <c r="B8614">
        <v>14.31</v>
      </c>
      <c r="C8614">
        <v>14.31</v>
      </c>
      <c r="D8614">
        <v>13.64</v>
      </c>
      <c r="E8614">
        <v>13.75</v>
      </c>
    </row>
    <row r="8615" spans="1:5">
      <c r="A8615" s="55">
        <v>45348</v>
      </c>
      <c r="B8615">
        <v>14.17</v>
      </c>
      <c r="C8615">
        <v>14.2</v>
      </c>
      <c r="D8615">
        <v>13.66</v>
      </c>
      <c r="E8615">
        <v>13.74</v>
      </c>
    </row>
    <row r="8616" spans="1:5">
      <c r="A8616" s="55">
        <v>45349</v>
      </c>
      <c r="B8616">
        <v>13.63</v>
      </c>
      <c r="C8616">
        <v>13.75</v>
      </c>
      <c r="D8616">
        <v>13.41</v>
      </c>
      <c r="E8616">
        <v>13.43</v>
      </c>
    </row>
    <row r="8617" spans="1:5">
      <c r="A8617" s="55">
        <v>45350</v>
      </c>
      <c r="B8617">
        <v>13.52</v>
      </c>
      <c r="C8617">
        <v>13.9</v>
      </c>
      <c r="D8617">
        <v>13.44</v>
      </c>
      <c r="E8617">
        <v>13.84</v>
      </c>
    </row>
    <row r="8618" spans="1:5">
      <c r="A8618" s="55">
        <v>45351</v>
      </c>
      <c r="B8618">
        <v>14.14</v>
      </c>
      <c r="C8618">
        <v>14.15</v>
      </c>
      <c r="D8618">
        <v>13.3</v>
      </c>
      <c r="E8618">
        <v>13.4</v>
      </c>
    </row>
    <row r="8619" spans="1:5">
      <c r="A8619" s="55">
        <v>45352</v>
      </c>
      <c r="B8619">
        <v>13.34</v>
      </c>
      <c r="C8619">
        <v>13.66</v>
      </c>
      <c r="D8619">
        <v>13.08</v>
      </c>
      <c r="E8619">
        <v>13.11</v>
      </c>
    </row>
    <row r="8620" spans="1:5">
      <c r="A8620" s="55">
        <v>45355</v>
      </c>
      <c r="B8620">
        <v>13.49</v>
      </c>
      <c r="C8620">
        <v>13.58</v>
      </c>
      <c r="D8620">
        <v>13.32</v>
      </c>
      <c r="E8620">
        <v>13.49</v>
      </c>
    </row>
    <row r="8621" spans="1:5">
      <c r="A8621" s="55">
        <v>45356</v>
      </c>
      <c r="B8621">
        <v>13.75</v>
      </c>
      <c r="C8621">
        <v>15.1</v>
      </c>
      <c r="D8621">
        <v>13.75</v>
      </c>
      <c r="E8621">
        <v>14.46</v>
      </c>
    </row>
    <row r="8622" spans="1:5">
      <c r="A8622" s="55">
        <v>45357</v>
      </c>
      <c r="B8622">
        <v>14.27</v>
      </c>
      <c r="C8622">
        <v>14.93</v>
      </c>
      <c r="D8622">
        <v>13.89</v>
      </c>
      <c r="E8622">
        <v>14.5</v>
      </c>
    </row>
    <row r="8623" spans="1:5">
      <c r="A8623" s="55">
        <v>45358</v>
      </c>
      <c r="B8623">
        <v>14.98</v>
      </c>
      <c r="C8623">
        <v>14.98</v>
      </c>
      <c r="D8623">
        <v>14.25</v>
      </c>
      <c r="E8623">
        <v>14.44</v>
      </c>
    </row>
    <row r="8624" spans="1:5">
      <c r="A8624" s="55">
        <v>45359</v>
      </c>
      <c r="B8624">
        <v>14.22</v>
      </c>
      <c r="C8624">
        <v>15.53</v>
      </c>
      <c r="D8624">
        <v>13.97</v>
      </c>
      <c r="E8624">
        <v>14.74</v>
      </c>
    </row>
    <row r="8625" spans="1:5">
      <c r="A8625" s="55">
        <v>45362</v>
      </c>
      <c r="B8625">
        <v>15.51</v>
      </c>
      <c r="C8625">
        <v>16.04</v>
      </c>
      <c r="D8625">
        <v>15.13</v>
      </c>
      <c r="E8625">
        <v>15.22</v>
      </c>
    </row>
    <row r="8626" spans="1:5">
      <c r="A8626" s="55">
        <v>45363</v>
      </c>
      <c r="B8626">
        <v>14.97</v>
      </c>
      <c r="C8626">
        <v>15.2</v>
      </c>
      <c r="D8626">
        <v>13.81</v>
      </c>
      <c r="E8626">
        <v>13.84</v>
      </c>
    </row>
    <row r="8627" spans="1:5">
      <c r="A8627" s="55">
        <v>45364</v>
      </c>
      <c r="B8627">
        <v>13.89</v>
      </c>
      <c r="C8627">
        <v>14.04</v>
      </c>
      <c r="D8627">
        <v>13.67</v>
      </c>
      <c r="E8627">
        <v>13.75</v>
      </c>
    </row>
    <row r="8628" spans="1:5">
      <c r="A8628" s="55">
        <v>45365</v>
      </c>
      <c r="B8628">
        <v>13.62</v>
      </c>
      <c r="C8628">
        <v>15.33</v>
      </c>
      <c r="D8628">
        <v>13.42</v>
      </c>
      <c r="E8628">
        <v>14.4</v>
      </c>
    </row>
    <row r="8629" spans="1:5">
      <c r="A8629" s="55">
        <v>45366</v>
      </c>
      <c r="B8629">
        <v>14.33</v>
      </c>
      <c r="C8629">
        <v>15.53</v>
      </c>
      <c r="D8629">
        <v>14.14</v>
      </c>
      <c r="E8629">
        <v>14.41</v>
      </c>
    </row>
    <row r="8630" spans="1:5">
      <c r="A8630" s="55">
        <v>45369</v>
      </c>
      <c r="B8630">
        <v>14.75</v>
      </c>
      <c r="C8630">
        <v>14.85</v>
      </c>
      <c r="D8630">
        <v>14.26</v>
      </c>
      <c r="E8630">
        <v>14.33</v>
      </c>
    </row>
    <row r="8631" spans="1:5">
      <c r="A8631" s="55">
        <v>45370</v>
      </c>
      <c r="B8631">
        <v>14.5</v>
      </c>
      <c r="C8631">
        <v>14.86</v>
      </c>
      <c r="D8631">
        <v>13.8</v>
      </c>
      <c r="E8631">
        <v>13.82</v>
      </c>
    </row>
    <row r="8632" spans="1:5">
      <c r="A8632" s="55">
        <v>45371</v>
      </c>
      <c r="B8632">
        <v>13.83</v>
      </c>
      <c r="C8632">
        <v>14.17</v>
      </c>
      <c r="D8632">
        <v>13.01</v>
      </c>
      <c r="E8632">
        <v>13.04</v>
      </c>
    </row>
    <row r="8633" spans="1:5">
      <c r="A8633" s="55">
        <v>45372</v>
      </c>
      <c r="B8633">
        <v>12.98</v>
      </c>
      <c r="C8633">
        <v>13.08</v>
      </c>
      <c r="D8633">
        <v>12.4</v>
      </c>
      <c r="E8633">
        <v>12.92</v>
      </c>
    </row>
    <row r="8634" spans="1:5">
      <c r="A8634" s="55">
        <v>45373</v>
      </c>
      <c r="B8634">
        <v>12.92</v>
      </c>
      <c r="C8634">
        <v>13.15</v>
      </c>
      <c r="D8634">
        <v>12.58</v>
      </c>
      <c r="E8634">
        <v>13.06</v>
      </c>
    </row>
    <row r="8635" spans="1:5">
      <c r="A8635" s="55">
        <v>45376</v>
      </c>
      <c r="B8635">
        <v>13.67</v>
      </c>
      <c r="C8635">
        <v>13.67</v>
      </c>
      <c r="D8635">
        <v>13.11</v>
      </c>
      <c r="E8635">
        <v>13.19</v>
      </c>
    </row>
    <row r="8636" spans="1:5">
      <c r="A8636" s="55">
        <v>45377</v>
      </c>
      <c r="B8636">
        <v>13.12</v>
      </c>
      <c r="C8636">
        <v>13.43</v>
      </c>
      <c r="D8636">
        <v>12.84</v>
      </c>
      <c r="E8636">
        <v>13.24</v>
      </c>
    </row>
    <row r="8637" spans="1:5">
      <c r="A8637" s="55">
        <v>45378</v>
      </c>
      <c r="B8637">
        <v>13.13</v>
      </c>
      <c r="C8637">
        <v>13.34</v>
      </c>
      <c r="D8637">
        <v>12.66</v>
      </c>
      <c r="E8637">
        <v>12.78</v>
      </c>
    </row>
    <row r="8638" spans="1:5">
      <c r="A8638" s="55">
        <v>45379</v>
      </c>
      <c r="B8638">
        <v>12.93</v>
      </c>
      <c r="C8638">
        <v>13.1</v>
      </c>
      <c r="D8638">
        <v>12.84</v>
      </c>
      <c r="E8638">
        <v>13.01</v>
      </c>
    </row>
    <row r="8639" spans="1:5">
      <c r="A8639" s="55">
        <v>45383</v>
      </c>
      <c r="B8639">
        <v>13.61</v>
      </c>
      <c r="C8639">
        <v>14.15</v>
      </c>
      <c r="D8639">
        <v>13.55</v>
      </c>
      <c r="E8639">
        <v>13.65</v>
      </c>
    </row>
    <row r="8640" spans="1:5">
      <c r="A8640" s="55">
        <v>45384</v>
      </c>
      <c r="B8640">
        <v>13.74</v>
      </c>
      <c r="C8640">
        <v>15.43</v>
      </c>
      <c r="D8640">
        <v>13.68</v>
      </c>
      <c r="E8640">
        <v>14.61</v>
      </c>
    </row>
    <row r="8641" spans="1:5">
      <c r="A8641" s="55">
        <v>45385</v>
      </c>
      <c r="B8641">
        <v>15</v>
      </c>
      <c r="C8641">
        <v>15.18</v>
      </c>
      <c r="D8641">
        <v>14.25</v>
      </c>
      <c r="E8641">
        <v>14.33</v>
      </c>
    </row>
    <row r="8642" spans="1:5">
      <c r="A8642" s="55">
        <v>45386</v>
      </c>
      <c r="B8642">
        <v>14.29</v>
      </c>
      <c r="C8642">
        <v>16.920000000000002</v>
      </c>
      <c r="D8642">
        <v>13.74</v>
      </c>
      <c r="E8642">
        <v>16.350000000000001</v>
      </c>
    </row>
    <row r="8643" spans="1:5">
      <c r="A8643" s="55">
        <v>45387</v>
      </c>
      <c r="B8643">
        <v>16.45</v>
      </c>
      <c r="C8643">
        <v>16.75</v>
      </c>
      <c r="D8643">
        <v>15.53</v>
      </c>
      <c r="E8643">
        <v>16.03</v>
      </c>
    </row>
    <row r="8644" spans="1:5">
      <c r="A8644" s="55">
        <v>45390</v>
      </c>
      <c r="B8644">
        <v>16.239999999999998</v>
      </c>
      <c r="C8644">
        <v>16.5</v>
      </c>
      <c r="D8644">
        <v>15.11</v>
      </c>
      <c r="E8644">
        <v>15.19</v>
      </c>
    </row>
    <row r="8645" spans="1:5">
      <c r="A8645" s="55">
        <v>45391</v>
      </c>
      <c r="B8645">
        <v>15.34</v>
      </c>
      <c r="C8645">
        <v>16.63</v>
      </c>
      <c r="D8645">
        <v>14.94</v>
      </c>
      <c r="E8645">
        <v>14.98</v>
      </c>
    </row>
    <row r="8646" spans="1:5">
      <c r="A8646" s="55">
        <v>45392</v>
      </c>
      <c r="B8646">
        <v>15.24</v>
      </c>
      <c r="C8646">
        <v>16.62</v>
      </c>
      <c r="D8646">
        <v>14.59</v>
      </c>
      <c r="E8646">
        <v>15.8</v>
      </c>
    </row>
    <row r="8647" spans="1:5">
      <c r="A8647" s="55">
        <v>45393</v>
      </c>
      <c r="B8647">
        <v>16.02</v>
      </c>
      <c r="C8647">
        <v>17.61</v>
      </c>
      <c r="D8647">
        <v>14.91</v>
      </c>
      <c r="E8647">
        <v>14.91</v>
      </c>
    </row>
    <row r="8648" spans="1:5">
      <c r="A8648" s="55">
        <v>45394</v>
      </c>
      <c r="B8648">
        <v>14.91</v>
      </c>
      <c r="C8648">
        <v>19.2</v>
      </c>
      <c r="D8648">
        <v>14.91</v>
      </c>
      <c r="E8648">
        <v>17.309999999999999</v>
      </c>
    </row>
    <row r="8649" spans="1:5">
      <c r="A8649" s="55">
        <v>45397</v>
      </c>
      <c r="B8649">
        <v>16.940000000000001</v>
      </c>
      <c r="C8649">
        <v>19.46</v>
      </c>
      <c r="D8649">
        <v>16.260000000000002</v>
      </c>
      <c r="E8649">
        <v>19.23</v>
      </c>
    </row>
    <row r="8650" spans="1:5">
      <c r="A8650" s="55">
        <v>45398</v>
      </c>
      <c r="B8650">
        <v>19.489999999999998</v>
      </c>
      <c r="C8650">
        <v>19.559999999999999</v>
      </c>
      <c r="D8650">
        <v>17.64</v>
      </c>
      <c r="E8650">
        <v>18.399999999999999</v>
      </c>
    </row>
    <row r="8651" spans="1:5">
      <c r="A8651" s="55">
        <v>45399</v>
      </c>
      <c r="B8651">
        <v>18.239999999999998</v>
      </c>
      <c r="C8651">
        <v>19.11</v>
      </c>
      <c r="D8651">
        <v>17.54</v>
      </c>
      <c r="E8651">
        <v>18.21</v>
      </c>
    </row>
    <row r="8652" spans="1:5">
      <c r="A8652" s="55">
        <v>45400</v>
      </c>
      <c r="B8652">
        <v>17.91</v>
      </c>
      <c r="C8652">
        <v>18.37</v>
      </c>
      <c r="D8652">
        <v>17.21</v>
      </c>
      <c r="E8652">
        <v>18</v>
      </c>
    </row>
    <row r="8653" spans="1:5">
      <c r="A8653" s="55">
        <v>45401</v>
      </c>
      <c r="B8653">
        <v>21.33</v>
      </c>
      <c r="C8653">
        <v>21.36</v>
      </c>
      <c r="D8653">
        <v>18.170000000000002</v>
      </c>
      <c r="E8653">
        <v>18.71</v>
      </c>
    </row>
    <row r="8654" spans="1:5">
      <c r="A8654" s="55">
        <v>45404</v>
      </c>
      <c r="B8654">
        <v>18.59</v>
      </c>
      <c r="C8654">
        <v>18.72</v>
      </c>
      <c r="D8654">
        <v>16.690000000000001</v>
      </c>
      <c r="E8654">
        <v>16.940000000000001</v>
      </c>
    </row>
    <row r="8655" spans="1:5">
      <c r="A8655" s="55">
        <v>45405</v>
      </c>
      <c r="B8655">
        <v>16.72</v>
      </c>
      <c r="C8655">
        <v>16.760000000000002</v>
      </c>
      <c r="D8655">
        <v>15.69</v>
      </c>
      <c r="E8655">
        <v>15.69</v>
      </c>
    </row>
    <row r="8656" spans="1:5">
      <c r="A8656" s="55">
        <v>45406</v>
      </c>
      <c r="B8656">
        <v>15.76</v>
      </c>
      <c r="C8656">
        <v>16.38</v>
      </c>
      <c r="D8656">
        <v>15.58</v>
      </c>
      <c r="E8656">
        <v>15.97</v>
      </c>
    </row>
    <row r="8657" spans="1:5">
      <c r="A8657" s="55">
        <v>45407</v>
      </c>
      <c r="B8657">
        <v>16.25</v>
      </c>
      <c r="C8657">
        <v>17.55</v>
      </c>
      <c r="D8657">
        <v>15.27</v>
      </c>
      <c r="E8657">
        <v>15.37</v>
      </c>
    </row>
    <row r="8658" spans="1:5">
      <c r="A8658" s="55">
        <v>45408</v>
      </c>
      <c r="B8658">
        <v>15.49</v>
      </c>
      <c r="C8658">
        <v>16.059999999999999</v>
      </c>
      <c r="D8658">
        <v>14.92</v>
      </c>
      <c r="E8658">
        <v>15.03</v>
      </c>
    </row>
    <row r="8659" spans="1:5">
      <c r="A8659" s="55">
        <v>45411</v>
      </c>
      <c r="B8659">
        <v>15.37</v>
      </c>
      <c r="C8659">
        <v>15.42</v>
      </c>
      <c r="D8659">
        <v>14.63</v>
      </c>
      <c r="E8659">
        <v>14.67</v>
      </c>
    </row>
    <row r="8660" spans="1:5">
      <c r="A8660" s="55">
        <v>45412</v>
      </c>
      <c r="B8660">
        <v>14.82</v>
      </c>
      <c r="C8660">
        <v>15.9</v>
      </c>
      <c r="D8660">
        <v>14.67</v>
      </c>
      <c r="E8660">
        <v>15.65</v>
      </c>
    </row>
    <row r="8661" spans="1:5">
      <c r="A8661" s="55">
        <v>45413</v>
      </c>
      <c r="B8661">
        <v>15.75</v>
      </c>
      <c r="C8661">
        <v>16.22</v>
      </c>
      <c r="D8661">
        <v>14.35</v>
      </c>
      <c r="E8661">
        <v>15.39</v>
      </c>
    </row>
    <row r="8662" spans="1:5">
      <c r="A8662" s="55">
        <v>45414</v>
      </c>
      <c r="B8662">
        <v>15.14</v>
      </c>
      <c r="C8662">
        <v>16.09</v>
      </c>
      <c r="D8662">
        <v>14.6</v>
      </c>
      <c r="E8662">
        <v>14.68</v>
      </c>
    </row>
    <row r="8663" spans="1:5">
      <c r="A8663" s="55">
        <v>45415</v>
      </c>
      <c r="B8663">
        <v>14.51</v>
      </c>
      <c r="C8663">
        <v>14.58</v>
      </c>
      <c r="D8663">
        <v>13.48</v>
      </c>
      <c r="E8663">
        <v>13.49</v>
      </c>
    </row>
    <row r="8664" spans="1:5">
      <c r="A8664" s="55">
        <v>45418</v>
      </c>
      <c r="B8664">
        <v>13.98</v>
      </c>
      <c r="C8664">
        <v>14.02</v>
      </c>
      <c r="D8664">
        <v>13.44</v>
      </c>
      <c r="E8664">
        <v>13.49</v>
      </c>
    </row>
    <row r="8665" spans="1:5">
      <c r="A8665" s="55">
        <v>45419</v>
      </c>
      <c r="B8665">
        <v>13.52</v>
      </c>
      <c r="C8665">
        <v>13.64</v>
      </c>
      <c r="D8665">
        <v>13.16</v>
      </c>
      <c r="E8665">
        <v>13.23</v>
      </c>
    </row>
    <row r="8666" spans="1:5">
      <c r="A8666" s="55">
        <v>45420</v>
      </c>
      <c r="B8666">
        <v>13.24</v>
      </c>
      <c r="C8666">
        <v>13.51</v>
      </c>
      <c r="D8666">
        <v>12.94</v>
      </c>
      <c r="E8666">
        <v>13</v>
      </c>
    </row>
    <row r="8667" spans="1:5">
      <c r="A8667" s="55">
        <v>45421</v>
      </c>
      <c r="B8667">
        <v>13.08</v>
      </c>
      <c r="C8667">
        <v>13.29</v>
      </c>
      <c r="D8667">
        <v>12.68</v>
      </c>
      <c r="E8667">
        <v>12.69</v>
      </c>
    </row>
    <row r="8668" spans="1:5">
      <c r="A8668" s="55">
        <v>45422</v>
      </c>
      <c r="B8668">
        <v>12.77</v>
      </c>
      <c r="C8668">
        <v>12.96</v>
      </c>
      <c r="D8668">
        <v>12.5</v>
      </c>
      <c r="E8668">
        <v>12.55</v>
      </c>
    </row>
    <row r="8669" spans="1:5">
      <c r="A8669" s="55">
        <v>45425</v>
      </c>
      <c r="B8669">
        <v>13.26</v>
      </c>
      <c r="C8669">
        <v>13.66</v>
      </c>
      <c r="D8669">
        <v>13.25</v>
      </c>
      <c r="E8669">
        <v>13.6</v>
      </c>
    </row>
    <row r="8670" spans="1:5">
      <c r="A8670" s="55">
        <v>45426</v>
      </c>
      <c r="B8670">
        <v>13.71</v>
      </c>
      <c r="C8670">
        <v>14.03</v>
      </c>
      <c r="D8670">
        <v>13.27</v>
      </c>
      <c r="E8670">
        <v>13.42</v>
      </c>
    </row>
    <row r="8671" spans="1:5">
      <c r="A8671" s="55">
        <v>45427</v>
      </c>
      <c r="B8671">
        <v>13.73</v>
      </c>
      <c r="C8671">
        <v>13.94</v>
      </c>
      <c r="D8671">
        <v>12.38</v>
      </c>
      <c r="E8671">
        <v>12.45</v>
      </c>
    </row>
    <row r="8672" spans="1:5">
      <c r="A8672" s="55">
        <v>45428</v>
      </c>
      <c r="B8672">
        <v>12.52</v>
      </c>
      <c r="C8672">
        <v>12.67</v>
      </c>
      <c r="D8672">
        <v>12.33</v>
      </c>
      <c r="E8672">
        <v>12.42</v>
      </c>
    </row>
    <row r="8673" spans="1:5">
      <c r="A8673" s="55">
        <v>45429</v>
      </c>
      <c r="B8673">
        <v>12.28</v>
      </c>
      <c r="C8673">
        <v>12.48</v>
      </c>
      <c r="D8673">
        <v>11.91</v>
      </c>
      <c r="E8673">
        <v>11.99</v>
      </c>
    </row>
    <row r="8674" spans="1:5">
      <c r="A8674" s="55">
        <v>45432</v>
      </c>
      <c r="B8674">
        <v>12.27</v>
      </c>
      <c r="C8674">
        <v>12.59</v>
      </c>
      <c r="D8674">
        <v>12.07</v>
      </c>
      <c r="E8674">
        <v>12.15</v>
      </c>
    </row>
    <row r="8675" spans="1:5">
      <c r="A8675" s="55">
        <v>45433</v>
      </c>
      <c r="B8675">
        <v>12.3</v>
      </c>
      <c r="C8675">
        <v>12.56</v>
      </c>
      <c r="D8675">
        <v>11.84</v>
      </c>
      <c r="E8675">
        <v>11.86</v>
      </c>
    </row>
    <row r="8676" spans="1:5">
      <c r="A8676" s="55">
        <v>45434</v>
      </c>
      <c r="B8676">
        <v>12.05</v>
      </c>
      <c r="C8676">
        <v>12.81</v>
      </c>
      <c r="D8676">
        <v>11.78</v>
      </c>
      <c r="E8676">
        <v>12.29</v>
      </c>
    </row>
    <row r="8677" spans="1:5">
      <c r="A8677" s="55">
        <v>45435</v>
      </c>
      <c r="B8677">
        <v>11.53</v>
      </c>
      <c r="C8677">
        <v>13.37</v>
      </c>
      <c r="D8677">
        <v>11.52</v>
      </c>
      <c r="E8677">
        <v>12.77</v>
      </c>
    </row>
    <row r="8678" spans="1:5">
      <c r="A8678" s="55">
        <v>45436</v>
      </c>
      <c r="B8678">
        <v>12.86</v>
      </c>
      <c r="C8678">
        <v>12.89</v>
      </c>
      <c r="D8678">
        <v>11.89</v>
      </c>
      <c r="E8678">
        <v>11.93</v>
      </c>
    </row>
    <row r="8679" spans="1:5">
      <c r="A8679" s="55">
        <v>45439</v>
      </c>
      <c r="B8679">
        <v>12.41</v>
      </c>
      <c r="C8679">
        <v>12.49</v>
      </c>
      <c r="D8679">
        <v>12.35</v>
      </c>
      <c r="E8679">
        <v>12.36</v>
      </c>
    </row>
    <row r="8680" spans="1:5">
      <c r="A8680" s="55">
        <v>45440</v>
      </c>
      <c r="B8680">
        <v>12.51</v>
      </c>
      <c r="C8680">
        <v>13.44</v>
      </c>
      <c r="D8680">
        <v>12.36</v>
      </c>
      <c r="E8680">
        <v>12.92</v>
      </c>
    </row>
    <row r="8681" spans="1:5">
      <c r="A8681" s="55">
        <v>45441</v>
      </c>
      <c r="B8681">
        <v>13.75</v>
      </c>
      <c r="C8681">
        <v>14.32</v>
      </c>
      <c r="D8681">
        <v>13.69</v>
      </c>
      <c r="E8681">
        <v>14.28</v>
      </c>
    </row>
    <row r="8682" spans="1:5">
      <c r="A8682" s="55">
        <v>45442</v>
      </c>
      <c r="B8682">
        <v>14.82</v>
      </c>
      <c r="C8682">
        <v>14.88</v>
      </c>
      <c r="D8682">
        <v>13.67</v>
      </c>
      <c r="E8682">
        <v>14.47</v>
      </c>
    </row>
    <row r="8683" spans="1:5">
      <c r="A8683" s="55">
        <v>45443</v>
      </c>
      <c r="B8683">
        <v>14.5</v>
      </c>
      <c r="C8683">
        <v>14.87</v>
      </c>
      <c r="D8683">
        <v>12.84</v>
      </c>
      <c r="E8683">
        <v>12.92</v>
      </c>
    </row>
    <row r="8684" spans="1:5">
      <c r="A8684" s="55">
        <v>45446</v>
      </c>
      <c r="B8684">
        <v>13.08</v>
      </c>
      <c r="C8684">
        <v>14.31</v>
      </c>
      <c r="D8684">
        <v>13</v>
      </c>
      <c r="E8684">
        <v>13.11</v>
      </c>
    </row>
    <row r="8685" spans="1:5">
      <c r="A8685" s="55">
        <v>45447</v>
      </c>
      <c r="B8685">
        <v>13.51</v>
      </c>
      <c r="C8685">
        <v>14.08</v>
      </c>
      <c r="D8685">
        <v>13.11</v>
      </c>
      <c r="E8685">
        <v>13.16</v>
      </c>
    </row>
    <row r="8686" spans="1:5">
      <c r="A8686" s="55">
        <v>45448</v>
      </c>
      <c r="B8686">
        <v>13.14</v>
      </c>
      <c r="C8686">
        <v>13.25</v>
      </c>
      <c r="D8686">
        <v>12.6</v>
      </c>
      <c r="E8686">
        <v>12.63</v>
      </c>
    </row>
    <row r="8687" spans="1:5">
      <c r="A8687" s="55">
        <v>45449</v>
      </c>
      <c r="B8687">
        <v>12.75</v>
      </c>
      <c r="C8687">
        <v>12.98</v>
      </c>
      <c r="D8687">
        <v>12.54</v>
      </c>
      <c r="E8687">
        <v>12.58</v>
      </c>
    </row>
    <row r="8688" spans="1:5">
      <c r="A8688" s="55">
        <v>45450</v>
      </c>
      <c r="B8688">
        <v>12.69</v>
      </c>
      <c r="C8688">
        <v>13.08</v>
      </c>
      <c r="D8688">
        <v>12.11</v>
      </c>
      <c r="E8688">
        <v>12.22</v>
      </c>
    </row>
    <row r="8689" spans="1:5">
      <c r="A8689" s="55">
        <v>45453</v>
      </c>
      <c r="B8689">
        <v>13.09</v>
      </c>
      <c r="C8689">
        <v>13.28</v>
      </c>
      <c r="D8689">
        <v>12.62</v>
      </c>
      <c r="E8689">
        <v>12.74</v>
      </c>
    </row>
    <row r="8690" spans="1:5">
      <c r="A8690" s="55">
        <v>45454</v>
      </c>
      <c r="B8690">
        <v>12.85</v>
      </c>
      <c r="C8690">
        <v>13.47</v>
      </c>
      <c r="D8690">
        <v>12.78</v>
      </c>
      <c r="E8690">
        <v>12.85</v>
      </c>
    </row>
    <row r="8691" spans="1:5">
      <c r="A8691" s="55">
        <v>45455</v>
      </c>
      <c r="B8691">
        <v>13.1</v>
      </c>
      <c r="C8691">
        <v>13.15</v>
      </c>
      <c r="D8691">
        <v>11.94</v>
      </c>
      <c r="E8691">
        <v>12.04</v>
      </c>
    </row>
    <row r="8692" spans="1:5">
      <c r="A8692" s="55">
        <v>45456</v>
      </c>
      <c r="B8692">
        <v>12.05</v>
      </c>
      <c r="C8692">
        <v>12.68</v>
      </c>
      <c r="D8692">
        <v>11.88</v>
      </c>
      <c r="E8692">
        <v>11.94</v>
      </c>
    </row>
    <row r="8693" spans="1:5">
      <c r="A8693" s="55">
        <v>45457</v>
      </c>
      <c r="B8693">
        <v>12.22</v>
      </c>
      <c r="C8693">
        <v>13.45</v>
      </c>
      <c r="D8693">
        <v>12.12</v>
      </c>
      <c r="E8693">
        <v>12.66</v>
      </c>
    </row>
    <row r="8694" spans="1:5">
      <c r="A8694" s="55">
        <v>45460</v>
      </c>
      <c r="B8694">
        <v>13.07</v>
      </c>
      <c r="C8694">
        <v>13.29</v>
      </c>
      <c r="D8694">
        <v>12.5</v>
      </c>
      <c r="E8694">
        <v>12.75</v>
      </c>
    </row>
    <row r="8695" spans="1:5">
      <c r="A8695" s="55">
        <v>45461</v>
      </c>
      <c r="B8695">
        <v>12.7</v>
      </c>
      <c r="C8695">
        <v>12.74</v>
      </c>
      <c r="D8695">
        <v>12.24</v>
      </c>
      <c r="E8695">
        <v>12.3</v>
      </c>
    </row>
    <row r="8696" spans="1:5">
      <c r="A8696" s="55">
        <v>45462</v>
      </c>
      <c r="B8696">
        <v>12.32</v>
      </c>
      <c r="C8696">
        <v>12.55</v>
      </c>
      <c r="D8696">
        <v>12.32</v>
      </c>
      <c r="E8696">
        <v>12.48</v>
      </c>
    </row>
    <row r="8697" spans="1:5">
      <c r="A8697" s="55">
        <v>45463</v>
      </c>
      <c r="B8697">
        <v>12.5</v>
      </c>
      <c r="C8697">
        <v>13.55</v>
      </c>
      <c r="D8697">
        <v>12.18</v>
      </c>
      <c r="E8697">
        <v>13.28</v>
      </c>
    </row>
    <row r="8698" spans="1:5">
      <c r="A8698" s="55">
        <v>45464</v>
      </c>
      <c r="B8698">
        <v>13.22</v>
      </c>
      <c r="C8698">
        <v>13.78</v>
      </c>
      <c r="D8698">
        <v>12.99</v>
      </c>
      <c r="E8698">
        <v>13.2</v>
      </c>
    </row>
    <row r="8699" spans="1:5">
      <c r="A8699" s="55">
        <v>45467</v>
      </c>
      <c r="B8699">
        <v>13.85</v>
      </c>
      <c r="C8699">
        <v>13.88</v>
      </c>
      <c r="D8699">
        <v>13.15</v>
      </c>
      <c r="E8699">
        <v>13.33</v>
      </c>
    </row>
    <row r="8700" spans="1:5">
      <c r="A8700" s="55">
        <v>45468</v>
      </c>
      <c r="B8700">
        <v>13.48</v>
      </c>
      <c r="C8700">
        <v>13.52</v>
      </c>
      <c r="D8700">
        <v>12.84</v>
      </c>
      <c r="E8700">
        <v>12.84</v>
      </c>
    </row>
    <row r="8701" spans="1:5">
      <c r="A8701" s="55">
        <v>45469</v>
      </c>
      <c r="B8701">
        <v>12.81</v>
      </c>
      <c r="C8701">
        <v>13.24</v>
      </c>
      <c r="D8701">
        <v>12.37</v>
      </c>
      <c r="E8701">
        <v>12.55</v>
      </c>
    </row>
    <row r="8702" spans="1:5">
      <c r="A8702" s="55">
        <v>45470</v>
      </c>
      <c r="B8702">
        <v>12.69</v>
      </c>
      <c r="C8702">
        <v>12.77</v>
      </c>
      <c r="D8702">
        <v>12.21</v>
      </c>
      <c r="E8702">
        <v>12.24</v>
      </c>
    </row>
    <row r="8703" spans="1:5">
      <c r="A8703" s="55">
        <v>45471</v>
      </c>
      <c r="B8703">
        <v>12.24</v>
      </c>
      <c r="C8703">
        <v>12.76</v>
      </c>
      <c r="D8703">
        <v>11.87</v>
      </c>
      <c r="E8703">
        <v>12.44</v>
      </c>
    </row>
    <row r="8704" spans="1:5">
      <c r="A8704" s="55">
        <v>45474</v>
      </c>
      <c r="B8704">
        <v>12.98</v>
      </c>
      <c r="C8704">
        <v>13.26</v>
      </c>
      <c r="D8704">
        <v>12.1</v>
      </c>
      <c r="E8704">
        <v>12.22</v>
      </c>
    </row>
    <row r="8705" spans="1:5">
      <c r="A8705" s="55">
        <v>45475</v>
      </c>
      <c r="B8705">
        <v>12.67</v>
      </c>
      <c r="C8705">
        <v>12.88</v>
      </c>
      <c r="D8705">
        <v>11.85</v>
      </c>
      <c r="E8705">
        <v>12.03</v>
      </c>
    </row>
    <row r="8706" spans="1:5">
      <c r="A8706" s="55">
        <v>45476</v>
      </c>
      <c r="B8706">
        <v>12.13</v>
      </c>
      <c r="C8706">
        <v>12.23</v>
      </c>
      <c r="D8706">
        <v>11.95</v>
      </c>
      <c r="E8706">
        <v>12.09</v>
      </c>
    </row>
    <row r="8707" spans="1:5">
      <c r="A8707" s="55">
        <v>45477</v>
      </c>
      <c r="B8707">
        <v>12.1</v>
      </c>
      <c r="C8707">
        <v>12.35</v>
      </c>
      <c r="D8707">
        <v>12.09</v>
      </c>
      <c r="E8707">
        <v>12.26</v>
      </c>
    </row>
    <row r="8708" spans="1:5">
      <c r="A8708" s="55">
        <v>45478</v>
      </c>
      <c r="B8708">
        <v>12.37</v>
      </c>
      <c r="C8708">
        <v>12.61</v>
      </c>
      <c r="D8708">
        <v>11.84</v>
      </c>
      <c r="E8708">
        <v>12.48</v>
      </c>
    </row>
    <row r="8709" spans="1:5">
      <c r="A8709" s="55">
        <v>45481</v>
      </c>
      <c r="B8709">
        <v>12.91</v>
      </c>
      <c r="C8709">
        <v>12.91</v>
      </c>
      <c r="D8709">
        <v>12.31</v>
      </c>
      <c r="E8709">
        <v>12.37</v>
      </c>
    </row>
    <row r="8710" spans="1:5">
      <c r="A8710" s="55">
        <v>45482</v>
      </c>
      <c r="B8710">
        <v>12.48</v>
      </c>
      <c r="C8710">
        <v>12.61</v>
      </c>
      <c r="D8710">
        <v>12.35</v>
      </c>
      <c r="E8710">
        <v>12.51</v>
      </c>
    </row>
    <row r="8711" spans="1:5">
      <c r="A8711" s="55">
        <v>45483</v>
      </c>
      <c r="B8711">
        <v>12.51</v>
      </c>
      <c r="C8711">
        <v>12.92</v>
      </c>
      <c r="D8711">
        <v>12.39</v>
      </c>
      <c r="E8711">
        <v>12.85</v>
      </c>
    </row>
    <row r="8712" spans="1:5">
      <c r="A8712" s="55">
        <v>45484</v>
      </c>
      <c r="B8712">
        <v>12.88</v>
      </c>
      <c r="C8712">
        <v>13.33</v>
      </c>
      <c r="D8712">
        <v>12.23</v>
      </c>
      <c r="E8712">
        <v>12.92</v>
      </c>
    </row>
    <row r="8713" spans="1:5">
      <c r="A8713" s="55">
        <v>45485</v>
      </c>
      <c r="B8713">
        <v>12.87</v>
      </c>
      <c r="C8713">
        <v>12.89</v>
      </c>
      <c r="D8713">
        <v>12.11</v>
      </c>
      <c r="E8713">
        <v>12.46</v>
      </c>
    </row>
    <row r="8714" spans="1:5">
      <c r="A8714" s="55">
        <v>45488</v>
      </c>
      <c r="B8714">
        <v>12.78</v>
      </c>
      <c r="C8714">
        <v>13.26</v>
      </c>
      <c r="D8714">
        <v>12.75</v>
      </c>
      <c r="E8714">
        <v>13.12</v>
      </c>
    </row>
    <row r="8715" spans="1:5">
      <c r="A8715" s="55">
        <v>45489</v>
      </c>
      <c r="B8715">
        <v>13.38</v>
      </c>
      <c r="C8715">
        <v>13.47</v>
      </c>
      <c r="D8715">
        <v>12.95</v>
      </c>
      <c r="E8715">
        <v>13.19</v>
      </c>
    </row>
    <row r="8716" spans="1:5">
      <c r="A8716" s="55">
        <v>45490</v>
      </c>
      <c r="B8716">
        <v>13.6</v>
      </c>
      <c r="C8716">
        <v>14.88</v>
      </c>
      <c r="D8716">
        <v>13.54</v>
      </c>
      <c r="E8716">
        <v>14.48</v>
      </c>
    </row>
    <row r="8717" spans="1:5">
      <c r="A8717" s="55">
        <v>45491</v>
      </c>
      <c r="B8717">
        <v>14.27</v>
      </c>
      <c r="C8717">
        <v>16.43</v>
      </c>
      <c r="D8717">
        <v>14.08</v>
      </c>
      <c r="E8717">
        <v>15.93</v>
      </c>
    </row>
    <row r="8718" spans="1:5">
      <c r="A8718" s="55">
        <v>45492</v>
      </c>
      <c r="B8718">
        <v>16.440000000000001</v>
      </c>
      <c r="C8718">
        <v>17.190000000000001</v>
      </c>
      <c r="D8718">
        <v>10.62</v>
      </c>
      <c r="E8718">
        <v>16.52</v>
      </c>
    </row>
    <row r="8719" spans="1:5">
      <c r="A8719" s="55">
        <v>45495</v>
      </c>
      <c r="B8719">
        <v>16.79</v>
      </c>
      <c r="C8719">
        <v>16.89</v>
      </c>
      <c r="D8719">
        <v>14.75</v>
      </c>
      <c r="E8719">
        <v>14.91</v>
      </c>
    </row>
    <row r="8720" spans="1:5">
      <c r="A8720" s="55">
        <v>45496</v>
      </c>
      <c r="B8720">
        <v>15.21</v>
      </c>
      <c r="C8720">
        <v>15.35</v>
      </c>
      <c r="D8720">
        <v>13.9</v>
      </c>
      <c r="E8720">
        <v>14.72</v>
      </c>
    </row>
    <row r="8721" spans="1:5">
      <c r="A8721" s="55">
        <v>45497</v>
      </c>
      <c r="B8721">
        <v>15.35</v>
      </c>
      <c r="C8721">
        <v>18.46</v>
      </c>
      <c r="D8721">
        <v>15.18</v>
      </c>
      <c r="E8721">
        <v>18.04</v>
      </c>
    </row>
    <row r="8722" spans="1:5">
      <c r="A8722" s="55">
        <v>45498</v>
      </c>
      <c r="B8722">
        <v>18.41</v>
      </c>
      <c r="C8722">
        <v>19.36</v>
      </c>
      <c r="D8722">
        <v>16.420000000000002</v>
      </c>
      <c r="E8722">
        <v>18.46</v>
      </c>
    </row>
    <row r="8723" spans="1:5">
      <c r="A8723" s="55">
        <v>45499</v>
      </c>
      <c r="B8723">
        <v>17.97</v>
      </c>
      <c r="C8723">
        <v>18.05</v>
      </c>
      <c r="D8723">
        <v>16.37</v>
      </c>
      <c r="E8723">
        <v>16.39</v>
      </c>
    </row>
    <row r="8724" spans="1:5">
      <c r="A8724" s="55">
        <v>45502</v>
      </c>
      <c r="B8724">
        <v>16.59</v>
      </c>
      <c r="C8724">
        <v>17.21</v>
      </c>
      <c r="D8724">
        <v>16.23</v>
      </c>
      <c r="E8724">
        <v>16.600000000000001</v>
      </c>
    </row>
    <row r="8725" spans="1:5">
      <c r="A8725" s="55">
        <v>45503</v>
      </c>
      <c r="B8725">
        <v>16.64</v>
      </c>
      <c r="C8725">
        <v>18.32</v>
      </c>
      <c r="D8725">
        <v>16.260000000000002</v>
      </c>
      <c r="E8725">
        <v>17.690000000000001</v>
      </c>
    </row>
    <row r="8726" spans="1:5">
      <c r="A8726" s="55">
        <v>45504</v>
      </c>
      <c r="B8726">
        <v>16.66</v>
      </c>
      <c r="C8726">
        <v>16.77</v>
      </c>
      <c r="D8726">
        <v>15.71</v>
      </c>
      <c r="E8726">
        <v>16.36</v>
      </c>
    </row>
    <row r="8727" spans="1:5">
      <c r="A8727" s="55">
        <v>45505</v>
      </c>
      <c r="B8727">
        <v>16.2</v>
      </c>
      <c r="C8727">
        <v>19.48</v>
      </c>
      <c r="D8727">
        <v>15.95</v>
      </c>
      <c r="E8727">
        <v>18.59</v>
      </c>
    </row>
    <row r="8728" spans="1:5">
      <c r="A8728" s="55">
        <v>45506</v>
      </c>
      <c r="B8728">
        <v>20.52</v>
      </c>
      <c r="C8728">
        <v>29.66</v>
      </c>
      <c r="D8728">
        <v>20.010000000000002</v>
      </c>
      <c r="E8728">
        <v>23.39</v>
      </c>
    </row>
    <row r="8729" spans="1:5">
      <c r="A8729" s="55">
        <v>45509</v>
      </c>
      <c r="B8729">
        <v>23.39</v>
      </c>
      <c r="C8729">
        <v>65.73</v>
      </c>
      <c r="D8729">
        <v>23.39</v>
      </c>
      <c r="E8729">
        <v>38.57</v>
      </c>
    </row>
    <row r="8730" spans="1:5">
      <c r="A8730" s="55">
        <v>45510</v>
      </c>
      <c r="B8730">
        <v>33.71</v>
      </c>
      <c r="C8730">
        <v>34.770000000000003</v>
      </c>
      <c r="D8730">
        <v>24.02</v>
      </c>
      <c r="E8730">
        <v>27.71</v>
      </c>
    </row>
    <row r="8731" spans="1:5">
      <c r="A8731" s="55">
        <v>45511</v>
      </c>
      <c r="B8731">
        <v>24.77</v>
      </c>
      <c r="C8731">
        <v>29.76</v>
      </c>
      <c r="D8731">
        <v>21.97</v>
      </c>
      <c r="E8731">
        <v>27.85</v>
      </c>
    </row>
    <row r="8732" spans="1:5">
      <c r="A8732" s="55">
        <v>45512</v>
      </c>
      <c r="B8732">
        <v>28.34</v>
      </c>
      <c r="C8732">
        <v>29.47</v>
      </c>
      <c r="D8732">
        <v>23.36</v>
      </c>
      <c r="E8732">
        <v>23.79</v>
      </c>
    </row>
    <row r="8733" spans="1:5">
      <c r="A8733" s="55">
        <v>45513</v>
      </c>
      <c r="B8733">
        <v>23.78</v>
      </c>
      <c r="C8733">
        <v>24.52</v>
      </c>
      <c r="D8733">
        <v>20.260000000000002</v>
      </c>
      <c r="E8733">
        <v>20.37</v>
      </c>
    </row>
    <row r="8734" spans="1:5">
      <c r="A8734" s="55">
        <v>45516</v>
      </c>
      <c r="B8734">
        <v>20.79</v>
      </c>
      <c r="C8734">
        <v>21.19</v>
      </c>
      <c r="D8734">
        <v>18.89</v>
      </c>
      <c r="E8734">
        <v>20.71</v>
      </c>
    </row>
    <row r="8735" spans="1:5">
      <c r="A8735" s="55">
        <v>45517</v>
      </c>
      <c r="B8735">
        <v>20.059999999999999</v>
      </c>
      <c r="C8735">
        <v>20.79</v>
      </c>
      <c r="D8735">
        <v>17.95</v>
      </c>
      <c r="E8735">
        <v>18.12</v>
      </c>
    </row>
    <row r="8736" spans="1:5">
      <c r="A8736" s="55">
        <v>45518</v>
      </c>
      <c r="B8736">
        <v>18.41</v>
      </c>
      <c r="C8736">
        <v>18.489999999999998</v>
      </c>
      <c r="D8736">
        <v>16.12</v>
      </c>
      <c r="E8736">
        <v>16.190000000000001</v>
      </c>
    </row>
    <row r="8737" spans="1:5">
      <c r="A8737" s="55">
        <v>45519</v>
      </c>
      <c r="B8737">
        <v>16.27</v>
      </c>
      <c r="C8737">
        <v>16.68</v>
      </c>
      <c r="D8737">
        <v>14.77</v>
      </c>
      <c r="E8737">
        <v>15.23</v>
      </c>
    </row>
    <row r="8738" spans="1:5">
      <c r="A8738" s="55">
        <v>45520</v>
      </c>
      <c r="B8738">
        <v>15.29</v>
      </c>
      <c r="C8738">
        <v>15.76</v>
      </c>
      <c r="D8738">
        <v>14.65</v>
      </c>
      <c r="E8738">
        <v>14.8</v>
      </c>
    </row>
    <row r="8739" spans="1:5">
      <c r="A8739" s="55">
        <v>45523</v>
      </c>
      <c r="B8739">
        <v>15.94</v>
      </c>
      <c r="C8739">
        <v>16.07</v>
      </c>
      <c r="D8739">
        <v>14.46</v>
      </c>
      <c r="E8739">
        <v>14.65</v>
      </c>
    </row>
    <row r="8740" spans="1:5">
      <c r="A8740" s="55">
        <v>45524</v>
      </c>
      <c r="B8740">
        <v>14.89</v>
      </c>
      <c r="C8740">
        <v>15.93</v>
      </c>
      <c r="D8740">
        <v>14.78</v>
      </c>
      <c r="E8740">
        <v>15.88</v>
      </c>
    </row>
    <row r="8741" spans="1:5">
      <c r="A8741" s="55">
        <v>45525</v>
      </c>
      <c r="B8741">
        <v>16.25</v>
      </c>
      <c r="C8741">
        <v>17.170000000000002</v>
      </c>
      <c r="D8741">
        <v>15.92</v>
      </c>
      <c r="E8741">
        <v>16.27</v>
      </c>
    </row>
    <row r="8742" spans="1:5">
      <c r="A8742" s="55">
        <v>45526</v>
      </c>
      <c r="B8742">
        <v>16.27</v>
      </c>
      <c r="C8742">
        <v>18.059999999999999</v>
      </c>
      <c r="D8742">
        <v>15.76</v>
      </c>
      <c r="E8742">
        <v>17.55</v>
      </c>
    </row>
    <row r="8743" spans="1:5">
      <c r="A8743" s="55">
        <v>45527</v>
      </c>
      <c r="B8743">
        <v>17.12</v>
      </c>
      <c r="C8743">
        <v>17.21</v>
      </c>
      <c r="D8743">
        <v>15.61</v>
      </c>
      <c r="E8743">
        <v>15.86</v>
      </c>
    </row>
    <row r="8744" spans="1:5">
      <c r="A8744" s="55">
        <v>45530</v>
      </c>
      <c r="B8744">
        <v>16.27</v>
      </c>
      <c r="C8744">
        <v>16.670000000000002</v>
      </c>
      <c r="D8744">
        <v>15.81</v>
      </c>
      <c r="E8744">
        <v>16.149999999999999</v>
      </c>
    </row>
    <row r="8745" spans="1:5">
      <c r="A8745" s="55">
        <v>45531</v>
      </c>
      <c r="B8745">
        <v>16.21</v>
      </c>
      <c r="C8745">
        <v>16.809999999999999</v>
      </c>
      <c r="D8745">
        <v>15.37</v>
      </c>
      <c r="E8745">
        <v>15.43</v>
      </c>
    </row>
    <row r="8746" spans="1:5">
      <c r="A8746" s="55">
        <v>45532</v>
      </c>
      <c r="B8746">
        <v>15.51</v>
      </c>
      <c r="C8746">
        <v>17.89</v>
      </c>
      <c r="D8746">
        <v>15.46</v>
      </c>
      <c r="E8746">
        <v>17.11</v>
      </c>
    </row>
    <row r="8747" spans="1:5">
      <c r="A8747" s="55">
        <v>45533</v>
      </c>
      <c r="B8747">
        <v>16.54</v>
      </c>
      <c r="C8747">
        <v>16.57</v>
      </c>
      <c r="D8747">
        <v>15.19</v>
      </c>
      <c r="E8747">
        <v>15.65</v>
      </c>
    </row>
    <row r="8748" spans="1:5">
      <c r="A8748" s="55">
        <v>45534</v>
      </c>
      <c r="B8748">
        <v>15.67</v>
      </c>
      <c r="C8748">
        <v>16.04</v>
      </c>
      <c r="D8748">
        <v>14.78</v>
      </c>
      <c r="E8748">
        <v>15</v>
      </c>
    </row>
    <row r="8749" spans="1:5">
      <c r="A8749" s="55">
        <v>45537</v>
      </c>
      <c r="B8749">
        <v>15.87</v>
      </c>
      <c r="C8749">
        <v>15.99</v>
      </c>
      <c r="D8749">
        <v>15.48</v>
      </c>
      <c r="E8749">
        <v>15.55</v>
      </c>
    </row>
    <row r="8750" spans="1:5">
      <c r="A8750" s="55">
        <v>45538</v>
      </c>
      <c r="B8750">
        <v>15.76</v>
      </c>
      <c r="C8750">
        <v>21.99</v>
      </c>
      <c r="D8750">
        <v>15.71</v>
      </c>
      <c r="E8750">
        <v>20.72</v>
      </c>
    </row>
    <row r="8751" spans="1:5">
      <c r="A8751" s="55">
        <v>45539</v>
      </c>
      <c r="B8751">
        <v>23.2</v>
      </c>
      <c r="C8751">
        <v>23.31</v>
      </c>
      <c r="D8751">
        <v>19.34</v>
      </c>
      <c r="E8751">
        <v>21.32</v>
      </c>
    </row>
    <row r="8752" spans="1:5">
      <c r="A8752" s="55">
        <v>45540</v>
      </c>
      <c r="B8752">
        <v>20.75</v>
      </c>
      <c r="C8752">
        <v>21.53</v>
      </c>
      <c r="D8752">
        <v>19.21</v>
      </c>
      <c r="E8752">
        <v>19.899999999999999</v>
      </c>
    </row>
    <row r="8753" spans="1:5">
      <c r="A8753" s="55">
        <v>45541</v>
      </c>
      <c r="B8753">
        <v>21.98</v>
      </c>
      <c r="C8753">
        <v>23.76</v>
      </c>
      <c r="D8753">
        <v>18.829999999999998</v>
      </c>
      <c r="E8753">
        <v>22.38</v>
      </c>
    </row>
    <row r="8754" spans="1:5">
      <c r="A8754" s="55">
        <v>45544</v>
      </c>
      <c r="B8754">
        <v>21.32</v>
      </c>
      <c r="C8754">
        <v>21.41</v>
      </c>
      <c r="D8754">
        <v>19.29</v>
      </c>
      <c r="E8754">
        <v>19.45</v>
      </c>
    </row>
    <row r="8755" spans="1:5">
      <c r="A8755" s="55">
        <v>45545</v>
      </c>
      <c r="B8755">
        <v>19.86</v>
      </c>
      <c r="C8755">
        <v>20.74</v>
      </c>
      <c r="D8755">
        <v>18.899999999999999</v>
      </c>
      <c r="E8755">
        <v>19.079999999999998</v>
      </c>
    </row>
    <row r="8756" spans="1:5">
      <c r="A8756" s="55">
        <v>45546</v>
      </c>
      <c r="B8756">
        <v>19.41</v>
      </c>
      <c r="C8756">
        <v>21.41</v>
      </c>
      <c r="D8756">
        <v>17.55</v>
      </c>
      <c r="E8756">
        <v>17.690000000000001</v>
      </c>
    </row>
    <row r="8757" spans="1:5">
      <c r="A8757" s="55">
        <v>45547</v>
      </c>
      <c r="B8757">
        <v>17.62</v>
      </c>
      <c r="C8757">
        <v>18.59</v>
      </c>
      <c r="D8757">
        <v>16.89</v>
      </c>
      <c r="E8757">
        <v>17.07</v>
      </c>
    </row>
    <row r="8758" spans="1:5">
      <c r="A8758" s="55">
        <v>45548</v>
      </c>
      <c r="B8758">
        <v>17.03</v>
      </c>
      <c r="C8758">
        <v>17.18</v>
      </c>
      <c r="D8758">
        <v>16.23</v>
      </c>
      <c r="E8758">
        <v>16.559999999999999</v>
      </c>
    </row>
    <row r="8759" spans="1:5">
      <c r="A8759" s="55">
        <v>45551</v>
      </c>
      <c r="B8759">
        <v>17.16</v>
      </c>
      <c r="C8759">
        <v>17.690000000000001</v>
      </c>
      <c r="D8759">
        <v>16.91</v>
      </c>
      <c r="E8759">
        <v>17.14</v>
      </c>
    </row>
    <row r="8760" spans="1:5">
      <c r="A8760" s="55">
        <v>45552</v>
      </c>
      <c r="B8760">
        <v>17.16</v>
      </c>
      <c r="C8760">
        <v>18.079999999999998</v>
      </c>
      <c r="D8760">
        <v>16.670000000000002</v>
      </c>
      <c r="E8760">
        <v>17.61</v>
      </c>
    </row>
    <row r="8761" spans="1:5">
      <c r="A8761" s="55">
        <v>45553</v>
      </c>
      <c r="B8761">
        <v>17.579999999999998</v>
      </c>
      <c r="C8761">
        <v>19.39</v>
      </c>
      <c r="D8761">
        <v>17.11</v>
      </c>
      <c r="E8761">
        <v>18.23</v>
      </c>
    </row>
    <row r="8762" spans="1:5">
      <c r="A8762" s="55">
        <v>45554</v>
      </c>
      <c r="B8762">
        <v>17.21</v>
      </c>
      <c r="C8762">
        <v>17.27</v>
      </c>
      <c r="D8762">
        <v>16.21</v>
      </c>
      <c r="E8762">
        <v>16.329999999999998</v>
      </c>
    </row>
    <row r="8763" spans="1:5">
      <c r="A8763" s="55">
        <v>45555</v>
      </c>
      <c r="B8763">
        <v>16.350000000000001</v>
      </c>
      <c r="C8763">
        <v>16.68</v>
      </c>
      <c r="D8763">
        <v>15.81</v>
      </c>
      <c r="E8763">
        <v>16.149999999999999</v>
      </c>
    </row>
    <row r="8764" spans="1:5">
      <c r="A8764" s="55">
        <v>45558</v>
      </c>
      <c r="B8764">
        <v>16.71</v>
      </c>
      <c r="C8764">
        <v>16.95</v>
      </c>
      <c r="D8764">
        <v>15.75</v>
      </c>
      <c r="E8764">
        <v>15.89</v>
      </c>
    </row>
    <row r="8765" spans="1:5">
      <c r="A8765" s="55">
        <v>45559</v>
      </c>
      <c r="B8765">
        <v>15.87</v>
      </c>
      <c r="C8765">
        <v>16.670000000000002</v>
      </c>
      <c r="D8765">
        <v>15.27</v>
      </c>
      <c r="E8765">
        <v>15.39</v>
      </c>
    </row>
    <row r="8766" spans="1:5">
      <c r="A8766" s="55">
        <v>45560</v>
      </c>
      <c r="B8766">
        <v>15.82</v>
      </c>
      <c r="C8766">
        <v>15.82</v>
      </c>
      <c r="D8766">
        <v>15.17</v>
      </c>
      <c r="E8766">
        <v>15.41</v>
      </c>
    </row>
    <row r="8767" spans="1:5">
      <c r="A8767" s="55">
        <v>45561</v>
      </c>
      <c r="B8767">
        <v>15.06</v>
      </c>
      <c r="C8767">
        <v>15.83</v>
      </c>
      <c r="D8767">
        <v>14.9</v>
      </c>
      <c r="E8767">
        <v>15.37</v>
      </c>
    </row>
    <row r="8768" spans="1:5">
      <c r="A8768" s="55">
        <v>45562</v>
      </c>
      <c r="B8768">
        <v>15.64</v>
      </c>
      <c r="C8768">
        <v>16.97</v>
      </c>
      <c r="D8768">
        <v>15.2</v>
      </c>
      <c r="E8768">
        <v>16.96</v>
      </c>
    </row>
    <row r="8769" spans="1:5">
      <c r="A8769" s="55">
        <v>45565</v>
      </c>
      <c r="B8769">
        <v>17.010000000000002</v>
      </c>
      <c r="C8769">
        <v>17.79</v>
      </c>
      <c r="D8769">
        <v>16.47</v>
      </c>
      <c r="E8769">
        <v>16.73</v>
      </c>
    </row>
    <row r="8770" spans="1:5">
      <c r="A8770" s="55">
        <v>45566</v>
      </c>
      <c r="B8770">
        <v>16.96</v>
      </c>
      <c r="C8770">
        <v>20.73</v>
      </c>
      <c r="D8770">
        <v>16.61</v>
      </c>
      <c r="E8770">
        <v>19.260000000000002</v>
      </c>
    </row>
    <row r="8771" spans="1:5">
      <c r="A8771" s="55">
        <v>45567</v>
      </c>
      <c r="B8771">
        <v>19.649999999999999</v>
      </c>
      <c r="C8771">
        <v>20.36</v>
      </c>
      <c r="D8771">
        <v>18.579999999999998</v>
      </c>
      <c r="E8771">
        <v>18.899999999999999</v>
      </c>
    </row>
    <row r="8772" spans="1:5">
      <c r="A8772" s="55">
        <v>45568</v>
      </c>
      <c r="B8772">
        <v>19.63</v>
      </c>
      <c r="C8772">
        <v>20.75</v>
      </c>
      <c r="D8772">
        <v>19.16</v>
      </c>
      <c r="E8772">
        <v>20.49</v>
      </c>
    </row>
    <row r="8773" spans="1:5">
      <c r="A8773" s="55">
        <v>45569</v>
      </c>
      <c r="B8773">
        <v>20.48</v>
      </c>
      <c r="C8773">
        <v>20.48</v>
      </c>
      <c r="D8773">
        <v>18.48</v>
      </c>
      <c r="E8773">
        <v>19.21</v>
      </c>
    </row>
    <row r="8774" spans="1:5">
      <c r="A8774" s="55">
        <v>45572</v>
      </c>
      <c r="B8774">
        <v>20.76</v>
      </c>
      <c r="C8774">
        <v>23.03</v>
      </c>
      <c r="D8774">
        <v>20.65</v>
      </c>
      <c r="E8774">
        <v>22.64</v>
      </c>
    </row>
    <row r="8775" spans="1:5">
      <c r="A8775" s="55">
        <v>45573</v>
      </c>
      <c r="B8775">
        <v>22.92</v>
      </c>
      <c r="C8775">
        <v>23.14</v>
      </c>
      <c r="D8775">
        <v>21.14</v>
      </c>
      <c r="E8775">
        <v>21.42</v>
      </c>
    </row>
    <row r="8776" spans="1:5">
      <c r="A8776" s="55">
        <v>45574</v>
      </c>
      <c r="B8776">
        <v>21.98</v>
      </c>
      <c r="C8776">
        <v>22.01</v>
      </c>
      <c r="D8776">
        <v>20.71</v>
      </c>
      <c r="E8776">
        <v>20.86</v>
      </c>
    </row>
    <row r="8777" spans="1:5">
      <c r="A8777" s="55">
        <v>45575</v>
      </c>
      <c r="B8777">
        <v>20.91</v>
      </c>
      <c r="C8777">
        <v>21.39</v>
      </c>
      <c r="D8777">
        <v>20.64</v>
      </c>
      <c r="E8777">
        <v>20.93</v>
      </c>
    </row>
    <row r="8778" spans="1:5">
      <c r="A8778" s="55">
        <v>45576</v>
      </c>
      <c r="B8778">
        <v>20.87</v>
      </c>
      <c r="C8778">
        <v>21.16</v>
      </c>
      <c r="D8778">
        <v>20.14</v>
      </c>
      <c r="E8778">
        <v>20.46</v>
      </c>
    </row>
    <row r="8779" spans="1:5">
      <c r="A8779" s="55">
        <v>45579</v>
      </c>
      <c r="B8779">
        <v>20.86</v>
      </c>
      <c r="C8779">
        <v>20.86</v>
      </c>
      <c r="D8779">
        <v>19.690000000000001</v>
      </c>
      <c r="E8779">
        <v>19.7</v>
      </c>
    </row>
    <row r="8780" spans="1:5">
      <c r="A8780" s="55">
        <v>45580</v>
      </c>
      <c r="B8780">
        <v>19.61</v>
      </c>
      <c r="C8780">
        <v>20.89</v>
      </c>
      <c r="D8780">
        <v>19.440000000000001</v>
      </c>
      <c r="E8780">
        <v>20.64</v>
      </c>
    </row>
    <row r="8781" spans="1:5">
      <c r="A8781" s="55">
        <v>45581</v>
      </c>
      <c r="B8781">
        <v>20.77</v>
      </c>
      <c r="C8781">
        <v>21.01</v>
      </c>
      <c r="D8781">
        <v>19.45</v>
      </c>
      <c r="E8781">
        <v>19.579999999999998</v>
      </c>
    </row>
    <row r="8782" spans="1:5">
      <c r="A8782" s="55">
        <v>45582</v>
      </c>
      <c r="B8782">
        <v>19.55</v>
      </c>
      <c r="C8782">
        <v>19.649999999999999</v>
      </c>
      <c r="D8782">
        <v>18.88</v>
      </c>
      <c r="E8782">
        <v>19.11</v>
      </c>
    </row>
    <row r="8783" spans="1:5">
      <c r="A8783" s="55">
        <v>45583</v>
      </c>
      <c r="B8783">
        <v>19.3</v>
      </c>
      <c r="C8783">
        <v>19.32</v>
      </c>
      <c r="D8783">
        <v>17.989999999999998</v>
      </c>
      <c r="E8783">
        <v>18.03</v>
      </c>
    </row>
    <row r="8784" spans="1:5">
      <c r="A8784" s="55">
        <v>45586</v>
      </c>
      <c r="B8784">
        <v>18.78</v>
      </c>
      <c r="C8784">
        <v>19.34</v>
      </c>
      <c r="D8784">
        <v>18.36</v>
      </c>
      <c r="E8784">
        <v>18.37</v>
      </c>
    </row>
    <row r="8785" spans="1:5">
      <c r="A8785" s="55">
        <v>45587</v>
      </c>
      <c r="B8785">
        <v>18.79</v>
      </c>
      <c r="C8785">
        <v>19.440000000000001</v>
      </c>
      <c r="D8785">
        <v>18.05</v>
      </c>
      <c r="E8785">
        <v>18.2</v>
      </c>
    </row>
    <row r="8786" spans="1:5">
      <c r="A8786" s="55">
        <v>45588</v>
      </c>
      <c r="B8786">
        <v>18.21</v>
      </c>
      <c r="C8786">
        <v>20.47</v>
      </c>
      <c r="D8786">
        <v>18.18</v>
      </c>
      <c r="E8786">
        <v>19.239999999999998</v>
      </c>
    </row>
    <row r="8787" spans="1:5">
      <c r="A8787" s="55">
        <v>45589</v>
      </c>
      <c r="B8787">
        <v>18.87</v>
      </c>
      <c r="C8787">
        <v>20.239999999999998</v>
      </c>
      <c r="D8787">
        <v>18.63</v>
      </c>
      <c r="E8787">
        <v>19.079999999999998</v>
      </c>
    </row>
    <row r="8788" spans="1:5">
      <c r="A8788" s="55">
        <v>45590</v>
      </c>
      <c r="B8788">
        <v>19.22</v>
      </c>
      <c r="C8788">
        <v>20.51</v>
      </c>
      <c r="D8788">
        <v>18.23</v>
      </c>
      <c r="E8788">
        <v>20.329999999999998</v>
      </c>
    </row>
    <row r="8789" spans="1:5">
      <c r="A8789" s="55">
        <v>45593</v>
      </c>
      <c r="B8789">
        <v>19.11</v>
      </c>
      <c r="C8789">
        <v>19.88</v>
      </c>
      <c r="D8789">
        <v>18.91</v>
      </c>
      <c r="E8789">
        <v>19.8</v>
      </c>
    </row>
    <row r="8790" spans="1:5">
      <c r="A8790" s="55">
        <v>45594</v>
      </c>
      <c r="B8790">
        <v>19.75</v>
      </c>
      <c r="C8790">
        <v>20.53</v>
      </c>
      <c r="D8790">
        <v>19.059999999999999</v>
      </c>
      <c r="E8790">
        <v>19.34</v>
      </c>
    </row>
    <row r="8791" spans="1:5">
      <c r="A8791" s="55">
        <v>45595</v>
      </c>
      <c r="B8791">
        <v>19.329999999999998</v>
      </c>
      <c r="C8791">
        <v>20.440000000000001</v>
      </c>
      <c r="D8791">
        <v>19.3</v>
      </c>
      <c r="E8791">
        <v>20.350000000000001</v>
      </c>
    </row>
    <row r="8792" spans="1:5">
      <c r="A8792" s="55">
        <v>45596</v>
      </c>
      <c r="B8792">
        <v>21.44</v>
      </c>
      <c r="C8792">
        <v>23.42</v>
      </c>
      <c r="D8792">
        <v>21.12</v>
      </c>
      <c r="E8792">
        <v>23.16</v>
      </c>
    </row>
    <row r="8793" spans="1:5">
      <c r="A8793" s="55">
        <v>45597</v>
      </c>
      <c r="B8793">
        <v>22.96</v>
      </c>
      <c r="C8793">
        <v>23.09</v>
      </c>
      <c r="D8793">
        <v>21.16</v>
      </c>
      <c r="E8793">
        <v>21.88</v>
      </c>
    </row>
    <row r="8794" spans="1:5">
      <c r="A8794" s="55">
        <v>45600</v>
      </c>
      <c r="B8794">
        <v>22.5</v>
      </c>
      <c r="C8794">
        <v>23.07</v>
      </c>
      <c r="D8794">
        <v>21.73</v>
      </c>
      <c r="E8794">
        <v>21.98</v>
      </c>
    </row>
    <row r="8795" spans="1:5">
      <c r="A8795" s="55">
        <v>45601</v>
      </c>
      <c r="B8795">
        <v>21.98</v>
      </c>
      <c r="C8795">
        <v>22.06</v>
      </c>
      <c r="D8795">
        <v>20.2</v>
      </c>
      <c r="E8795">
        <v>20.49</v>
      </c>
    </row>
    <row r="8796" spans="1:5">
      <c r="A8796" s="55">
        <v>45602</v>
      </c>
      <c r="B8796">
        <v>16.059999999999999</v>
      </c>
      <c r="C8796">
        <v>16.82</v>
      </c>
      <c r="D8796">
        <v>15.44</v>
      </c>
      <c r="E8796">
        <v>16.27</v>
      </c>
    </row>
    <row r="8797" spans="1:5">
      <c r="A8797" s="55">
        <v>45603</v>
      </c>
      <c r="B8797">
        <v>15.86</v>
      </c>
      <c r="C8797">
        <v>15.86</v>
      </c>
      <c r="D8797">
        <v>15.13</v>
      </c>
      <c r="E8797">
        <v>15.2</v>
      </c>
    </row>
    <row r="8798" spans="1:5">
      <c r="A8798" s="55">
        <v>45604</v>
      </c>
      <c r="B8798">
        <v>15.13</v>
      </c>
      <c r="C8798">
        <v>15.33</v>
      </c>
      <c r="D8798">
        <v>14.66</v>
      </c>
      <c r="E8798">
        <v>14.94</v>
      </c>
    </row>
    <row r="8799" spans="1:5">
      <c r="A8799" s="55">
        <v>45607</v>
      </c>
      <c r="B8799">
        <v>15.33</v>
      </c>
      <c r="C8799">
        <v>15.56</v>
      </c>
      <c r="D8799">
        <v>14.89</v>
      </c>
      <c r="E8799">
        <v>14.97</v>
      </c>
    </row>
    <row r="8800" spans="1:5">
      <c r="A8800" s="55">
        <v>45608</v>
      </c>
      <c r="B8800">
        <v>15.09</v>
      </c>
      <c r="C8800">
        <v>15.37</v>
      </c>
      <c r="D8800">
        <v>14.69</v>
      </c>
      <c r="E8800">
        <v>14.71</v>
      </c>
    </row>
    <row r="8801" spans="1:5">
      <c r="A8801" s="55">
        <v>45609</v>
      </c>
      <c r="B8801">
        <v>15.09</v>
      </c>
      <c r="C8801">
        <v>15.26</v>
      </c>
      <c r="D8801">
        <v>13.77</v>
      </c>
      <c r="E8801">
        <v>14.02</v>
      </c>
    </row>
    <row r="8802" spans="1:5">
      <c r="A8802" s="55">
        <v>45610</v>
      </c>
      <c r="B8802">
        <v>14.17</v>
      </c>
      <c r="C8802">
        <v>14.32</v>
      </c>
      <c r="D8802">
        <v>13.59</v>
      </c>
      <c r="E8802">
        <v>14.31</v>
      </c>
    </row>
    <row r="8803" spans="1:5">
      <c r="A8803" s="55">
        <v>45611</v>
      </c>
      <c r="B8803">
        <v>15.02</v>
      </c>
      <c r="C8803">
        <v>17.55</v>
      </c>
      <c r="D8803">
        <v>14.56</v>
      </c>
      <c r="E8803">
        <v>16.14</v>
      </c>
    </row>
    <row r="8804" spans="1:5">
      <c r="A8804" s="55">
        <v>45614</v>
      </c>
      <c r="B8804">
        <v>16.600000000000001</v>
      </c>
      <c r="C8804">
        <v>17</v>
      </c>
      <c r="D8804">
        <v>15.35</v>
      </c>
      <c r="E8804">
        <v>15.58</v>
      </c>
    </row>
    <row r="8805" spans="1:5">
      <c r="A8805" s="55">
        <v>45615</v>
      </c>
      <c r="B8805">
        <v>15.44</v>
      </c>
      <c r="C8805">
        <v>17.93</v>
      </c>
      <c r="D8805">
        <v>15.37</v>
      </c>
      <c r="E8805">
        <v>16.350000000000001</v>
      </c>
    </row>
    <row r="8806" spans="1:5">
      <c r="A8806" s="55">
        <v>45616</v>
      </c>
      <c r="B8806">
        <v>16.190000000000001</v>
      </c>
      <c r="C8806">
        <v>18.79</v>
      </c>
      <c r="D8806">
        <v>16.04</v>
      </c>
      <c r="E8806">
        <v>17.16</v>
      </c>
    </row>
    <row r="8807" spans="1:5">
      <c r="A8807" s="55">
        <v>45617</v>
      </c>
      <c r="B8807">
        <v>17.100000000000001</v>
      </c>
      <c r="C8807">
        <v>17.989999999999998</v>
      </c>
      <c r="D8807">
        <v>15.73</v>
      </c>
      <c r="E8807">
        <v>16.87</v>
      </c>
    </row>
    <row r="8808" spans="1:5">
      <c r="A8808" s="55">
        <v>45618</v>
      </c>
      <c r="B8808">
        <v>16.670000000000002</v>
      </c>
      <c r="C8808">
        <v>17.559999999999999</v>
      </c>
      <c r="D8808">
        <v>15.24</v>
      </c>
      <c r="E8808">
        <v>15.24</v>
      </c>
    </row>
    <row r="8809" spans="1:5">
      <c r="A8809" s="55">
        <v>45621</v>
      </c>
      <c r="B8809">
        <v>15.23</v>
      </c>
      <c r="C8809">
        <v>15.72</v>
      </c>
      <c r="D8809">
        <v>14.54</v>
      </c>
      <c r="E8809">
        <v>14.6</v>
      </c>
    </row>
    <row r="8810" spans="1:5">
      <c r="A8810" s="55">
        <v>45622</v>
      </c>
      <c r="B8810">
        <v>14.95</v>
      </c>
      <c r="C8810">
        <v>15.03</v>
      </c>
      <c r="D8810">
        <v>13.88</v>
      </c>
      <c r="E8810">
        <v>14.1</v>
      </c>
    </row>
    <row r="8811" spans="1:5">
      <c r="A8811" s="55">
        <v>45623</v>
      </c>
      <c r="B8811">
        <v>14.28</v>
      </c>
      <c r="C8811">
        <v>15.13</v>
      </c>
      <c r="D8811">
        <v>13.96</v>
      </c>
      <c r="E8811">
        <v>14.1</v>
      </c>
    </row>
    <row r="8812" spans="1:5">
      <c r="A8812" s="55">
        <v>45624</v>
      </c>
      <c r="B8812">
        <v>14.07</v>
      </c>
      <c r="C8812">
        <v>14.07</v>
      </c>
      <c r="D8812">
        <v>13.87</v>
      </c>
      <c r="E8812">
        <v>13.9</v>
      </c>
    </row>
    <row r="8813" spans="1:5">
      <c r="A8813" s="55">
        <v>45625</v>
      </c>
      <c r="B8813">
        <v>14</v>
      </c>
      <c r="C8813">
        <v>14.15</v>
      </c>
      <c r="D8813">
        <v>13.49</v>
      </c>
      <c r="E8813">
        <v>13.51</v>
      </c>
    </row>
    <row r="8814" spans="1:5">
      <c r="A8814" s="55">
        <v>45628</v>
      </c>
      <c r="B8814">
        <v>14.08</v>
      </c>
      <c r="C8814">
        <v>14.1</v>
      </c>
      <c r="D8814">
        <v>13.3</v>
      </c>
      <c r="E8814">
        <v>13.34</v>
      </c>
    </row>
    <row r="8815" spans="1:5">
      <c r="A8815" s="55">
        <v>45629</v>
      </c>
      <c r="B8815">
        <v>13.38</v>
      </c>
      <c r="C8815">
        <v>13.77</v>
      </c>
      <c r="D8815">
        <v>13.19</v>
      </c>
      <c r="E8815">
        <v>13.3</v>
      </c>
    </row>
    <row r="8816" spans="1:5">
      <c r="A8816" s="55">
        <v>45630</v>
      </c>
      <c r="B8816">
        <v>13.16</v>
      </c>
      <c r="C8816">
        <v>13.61</v>
      </c>
      <c r="D8816">
        <v>12.89</v>
      </c>
      <c r="E8816">
        <v>13.45</v>
      </c>
    </row>
    <row r="8817" spans="1:5">
      <c r="A8817" s="55">
        <v>45631</v>
      </c>
      <c r="B8817">
        <v>13.46</v>
      </c>
      <c r="C8817">
        <v>13.7</v>
      </c>
      <c r="D8817">
        <v>13.26</v>
      </c>
      <c r="E8817">
        <v>13.54</v>
      </c>
    </row>
    <row r="8818" spans="1:5">
      <c r="A8818" s="55">
        <v>45632</v>
      </c>
      <c r="B8818">
        <v>13.62</v>
      </c>
      <c r="C8818">
        <v>13.74</v>
      </c>
      <c r="D8818">
        <v>12.7</v>
      </c>
      <c r="E8818">
        <v>12.77</v>
      </c>
    </row>
    <row r="8819" spans="1:5">
      <c r="A8819" s="55">
        <v>45635</v>
      </c>
      <c r="B8819">
        <v>13.36</v>
      </c>
      <c r="C8819">
        <v>14.23</v>
      </c>
      <c r="D8819">
        <v>13.35</v>
      </c>
      <c r="E8819">
        <v>14.19</v>
      </c>
    </row>
    <row r="8820" spans="1:5">
      <c r="A8820" s="55">
        <v>45636</v>
      </c>
      <c r="B8820">
        <v>14.3</v>
      </c>
      <c r="C8820">
        <v>14.54</v>
      </c>
      <c r="D8820">
        <v>13.86</v>
      </c>
      <c r="E8820">
        <v>14.18</v>
      </c>
    </row>
    <row r="8821" spans="1:5">
      <c r="A8821" s="55">
        <v>45637</v>
      </c>
      <c r="B8821">
        <v>14.42</v>
      </c>
      <c r="C8821">
        <v>14.43</v>
      </c>
      <c r="D8821">
        <v>13.52</v>
      </c>
      <c r="E8821">
        <v>13.58</v>
      </c>
    </row>
    <row r="8822" spans="1:5">
      <c r="A8822" s="55">
        <v>45638</v>
      </c>
      <c r="B8822">
        <v>13.73</v>
      </c>
      <c r="C8822">
        <v>13.95</v>
      </c>
      <c r="D8822">
        <v>13.39</v>
      </c>
      <c r="E8822">
        <v>13.92</v>
      </c>
    </row>
    <row r="8823" spans="1:5">
      <c r="A8823" s="55">
        <v>45639</v>
      </c>
      <c r="B8823">
        <v>13.57</v>
      </c>
      <c r="C8823">
        <v>14.25</v>
      </c>
      <c r="D8823">
        <v>13.24</v>
      </c>
      <c r="E8823">
        <v>13.81</v>
      </c>
    </row>
    <row r="8824" spans="1:5">
      <c r="A8824" s="55">
        <v>45642</v>
      </c>
      <c r="B8824">
        <v>14.37</v>
      </c>
      <c r="C8824">
        <v>14.69</v>
      </c>
      <c r="D8824">
        <v>13.99</v>
      </c>
      <c r="E8824">
        <v>14.69</v>
      </c>
    </row>
    <row r="8825" spans="1:5">
      <c r="A8825" s="55">
        <v>45643</v>
      </c>
      <c r="B8825">
        <v>14.98</v>
      </c>
      <c r="C8825">
        <v>15.94</v>
      </c>
      <c r="D8825">
        <v>14.78</v>
      </c>
      <c r="E8825">
        <v>15.87</v>
      </c>
    </row>
    <row r="8826" spans="1:5">
      <c r="A8826" s="55">
        <v>45644</v>
      </c>
      <c r="B8826">
        <v>15.57</v>
      </c>
      <c r="C8826">
        <v>28.32</v>
      </c>
      <c r="D8826">
        <v>14.82</v>
      </c>
      <c r="E8826">
        <v>27.62</v>
      </c>
    </row>
    <row r="8827" spans="1:5">
      <c r="A8827" s="55">
        <v>45645</v>
      </c>
      <c r="B8827">
        <v>21.61</v>
      </c>
      <c r="C8827">
        <v>24.12</v>
      </c>
      <c r="D8827">
        <v>20.16</v>
      </c>
      <c r="E8827">
        <v>24.09</v>
      </c>
    </row>
    <row r="8828" spans="1:5">
      <c r="A8828" s="55">
        <v>45646</v>
      </c>
      <c r="B8828">
        <v>24.14</v>
      </c>
      <c r="C8828">
        <v>26.51</v>
      </c>
      <c r="D8828">
        <v>17.82</v>
      </c>
      <c r="E8828">
        <v>18.36</v>
      </c>
    </row>
    <row r="8829" spans="1:5">
      <c r="A8829" s="55">
        <v>45649</v>
      </c>
      <c r="B8829">
        <v>18.09</v>
      </c>
      <c r="C8829">
        <v>20.02</v>
      </c>
      <c r="D8829">
        <v>16.739999999999998</v>
      </c>
      <c r="E8829">
        <v>16.78</v>
      </c>
    </row>
    <row r="8830" spans="1:5">
      <c r="A8830" s="55">
        <v>45650</v>
      </c>
      <c r="B8830">
        <v>16.97</v>
      </c>
      <c r="C8830">
        <v>17.04</v>
      </c>
      <c r="D8830">
        <v>14.27</v>
      </c>
      <c r="E8830">
        <v>14.27</v>
      </c>
    </row>
    <row r="8831" spans="1:5">
      <c r="A8831" s="55">
        <v>45652</v>
      </c>
      <c r="B8831">
        <v>14.99</v>
      </c>
      <c r="C8831">
        <v>15.93</v>
      </c>
      <c r="D8831">
        <v>14.55</v>
      </c>
      <c r="E8831">
        <v>14.73</v>
      </c>
    </row>
    <row r="8832" spans="1:5">
      <c r="A8832" s="55">
        <v>45653</v>
      </c>
      <c r="B8832">
        <v>15.38</v>
      </c>
      <c r="C8832">
        <v>18.45</v>
      </c>
      <c r="D8832">
        <v>15.29</v>
      </c>
      <c r="E8832">
        <v>15.95</v>
      </c>
    </row>
    <row r="8833" spans="1:5">
      <c r="A8833" s="55">
        <v>45656</v>
      </c>
      <c r="B8833">
        <v>17.21</v>
      </c>
      <c r="C8833">
        <v>19.22</v>
      </c>
      <c r="D8833">
        <v>16.440000000000001</v>
      </c>
      <c r="E8833">
        <v>17.399999999999999</v>
      </c>
    </row>
    <row r="8834" spans="1:5">
      <c r="A8834" s="55">
        <v>45657</v>
      </c>
      <c r="B8834">
        <v>17.39</v>
      </c>
      <c r="C8834">
        <v>17.809999999999999</v>
      </c>
      <c r="D8834">
        <v>16.68</v>
      </c>
      <c r="E8834">
        <v>17.350000000000001</v>
      </c>
    </row>
    <row r="8835" spans="1:5">
      <c r="A8835" s="55">
        <v>45659</v>
      </c>
      <c r="B8835">
        <v>17.21</v>
      </c>
      <c r="C8835">
        <v>19.5</v>
      </c>
      <c r="D8835">
        <v>16.96</v>
      </c>
      <c r="E8835">
        <v>17.93</v>
      </c>
    </row>
    <row r="8836" spans="1:5">
      <c r="A8836" s="55">
        <v>45660</v>
      </c>
      <c r="B8836">
        <v>17.66</v>
      </c>
      <c r="C8836">
        <v>17.940000000000001</v>
      </c>
      <c r="D8836">
        <v>16.11</v>
      </c>
      <c r="E8836">
        <v>16.13</v>
      </c>
    </row>
    <row r="8837" spans="1:5">
      <c r="A8837" s="55">
        <v>45663</v>
      </c>
      <c r="B8837">
        <v>16.77</v>
      </c>
      <c r="C8837">
        <v>16.87</v>
      </c>
      <c r="D8837">
        <v>15.71</v>
      </c>
      <c r="E8837">
        <v>16.04</v>
      </c>
    </row>
    <row r="8838" spans="1:5">
      <c r="A8838" s="55">
        <v>45664</v>
      </c>
      <c r="B8838">
        <v>16.48</v>
      </c>
      <c r="C8838">
        <v>18.899999999999999</v>
      </c>
      <c r="D8838">
        <v>15.79</v>
      </c>
      <c r="E8838">
        <v>17.82</v>
      </c>
    </row>
    <row r="8839" spans="1:5">
      <c r="A8839" s="55">
        <v>45665</v>
      </c>
      <c r="B8839">
        <v>17.91</v>
      </c>
      <c r="C8839">
        <v>19.5</v>
      </c>
      <c r="D8839">
        <v>17.37</v>
      </c>
      <c r="E8839">
        <v>17.7</v>
      </c>
    </row>
    <row r="8840" spans="1:5">
      <c r="A8840" s="55">
        <v>45666</v>
      </c>
      <c r="B8840">
        <v>18.510000000000002</v>
      </c>
      <c r="C8840">
        <v>18.52</v>
      </c>
      <c r="D8840">
        <v>17.95</v>
      </c>
      <c r="E8840">
        <v>18.07</v>
      </c>
    </row>
    <row r="8841" spans="1:5">
      <c r="A8841" s="55">
        <v>45667</v>
      </c>
      <c r="B8841">
        <v>18.29</v>
      </c>
      <c r="C8841">
        <v>20.309999999999999</v>
      </c>
      <c r="D8841">
        <v>18.05</v>
      </c>
      <c r="E8841">
        <v>19.54</v>
      </c>
    </row>
    <row r="8842" spans="1:5">
      <c r="A8842" s="55">
        <v>45670</v>
      </c>
      <c r="B8842">
        <v>21.18</v>
      </c>
      <c r="C8842">
        <v>22.04</v>
      </c>
      <c r="D8842">
        <v>19.149999999999999</v>
      </c>
      <c r="E8842">
        <v>19.190000000000001</v>
      </c>
    </row>
    <row r="8843" spans="1:5">
      <c r="A8843" s="55">
        <v>45671</v>
      </c>
      <c r="B8843">
        <v>18.79</v>
      </c>
      <c r="C8843">
        <v>19.66</v>
      </c>
      <c r="D8843">
        <v>18.239999999999998</v>
      </c>
      <c r="E8843">
        <v>18.71</v>
      </c>
    </row>
    <row r="8844" spans="1:5">
      <c r="A8844" s="55">
        <v>45672</v>
      </c>
      <c r="B8844">
        <v>19.079999999999998</v>
      </c>
      <c r="C8844">
        <v>19.14</v>
      </c>
      <c r="D8844">
        <v>15.96</v>
      </c>
      <c r="E8844">
        <v>16.12</v>
      </c>
    </row>
    <row r="8845" spans="1:5">
      <c r="A8845" s="55">
        <v>45673</v>
      </c>
      <c r="B8845">
        <v>15.87</v>
      </c>
      <c r="C8845">
        <v>16.600000000000001</v>
      </c>
      <c r="D8845">
        <v>15.64</v>
      </c>
      <c r="E8845">
        <v>16.600000000000001</v>
      </c>
    </row>
    <row r="8846" spans="1:5">
      <c r="A8846" s="55">
        <v>45674</v>
      </c>
      <c r="B8846">
        <v>16.190000000000001</v>
      </c>
      <c r="C8846">
        <v>16.23</v>
      </c>
      <c r="D8846">
        <v>15.53</v>
      </c>
      <c r="E8846">
        <v>15.97</v>
      </c>
    </row>
    <row r="8847" spans="1:5">
      <c r="A8847" s="55">
        <v>45677</v>
      </c>
      <c r="B8847">
        <v>16.46</v>
      </c>
      <c r="C8847">
        <v>16.59</v>
      </c>
      <c r="D8847">
        <v>15.8</v>
      </c>
      <c r="E8847">
        <v>15.81</v>
      </c>
    </row>
    <row r="8848" spans="1:5">
      <c r="A8848" s="55">
        <v>45678</v>
      </c>
      <c r="B8848">
        <v>16.29</v>
      </c>
      <c r="C8848">
        <v>16.29</v>
      </c>
      <c r="D8848">
        <v>14.93</v>
      </c>
      <c r="E8848">
        <v>15.06</v>
      </c>
    </row>
    <row r="8849" spans="1:5">
      <c r="A8849" s="55">
        <v>45679</v>
      </c>
      <c r="B8849">
        <v>14.89</v>
      </c>
      <c r="C8849">
        <v>15.29</v>
      </c>
      <c r="D8849">
        <v>14.59</v>
      </c>
      <c r="E8849">
        <v>15.1</v>
      </c>
    </row>
    <row r="8850" spans="1:5">
      <c r="A8850" s="55">
        <v>45680</v>
      </c>
      <c r="B8850">
        <v>15.28</v>
      </c>
      <c r="C8850">
        <v>15.39</v>
      </c>
      <c r="D8850">
        <v>14.59</v>
      </c>
      <c r="E8850">
        <v>15.02</v>
      </c>
    </row>
    <row r="8851" spans="1:5">
      <c r="A8851" s="55">
        <v>45681</v>
      </c>
      <c r="B8851">
        <v>15.02</v>
      </c>
      <c r="C8851">
        <v>15.16</v>
      </c>
      <c r="D8851">
        <v>14.58</v>
      </c>
      <c r="E8851">
        <v>14.85</v>
      </c>
    </row>
    <row r="8852" spans="1:5">
      <c r="A8852" s="55">
        <v>45684</v>
      </c>
      <c r="B8852">
        <v>18.829999999999998</v>
      </c>
      <c r="C8852">
        <v>22.51</v>
      </c>
      <c r="D8852">
        <v>17.57</v>
      </c>
      <c r="E8852">
        <v>17.899999999999999</v>
      </c>
    </row>
    <row r="8853" spans="1:5">
      <c r="A8853" s="55">
        <v>45685</v>
      </c>
      <c r="B8853">
        <v>18.29</v>
      </c>
      <c r="C8853">
        <v>18.39</v>
      </c>
      <c r="D8853">
        <v>16.25</v>
      </c>
      <c r="E8853">
        <v>16.41</v>
      </c>
    </row>
    <row r="8854" spans="1:5">
      <c r="A8854" s="55">
        <v>45686</v>
      </c>
      <c r="B8854">
        <v>16.420000000000002</v>
      </c>
      <c r="C8854">
        <v>18.079999999999998</v>
      </c>
      <c r="D8854">
        <v>16.170000000000002</v>
      </c>
      <c r="E8854">
        <v>16.559999999999999</v>
      </c>
    </row>
    <row r="8855" spans="1:5">
      <c r="A8855" s="55">
        <v>45687</v>
      </c>
      <c r="B8855">
        <v>15.93</v>
      </c>
      <c r="C8855">
        <v>16.420000000000002</v>
      </c>
      <c r="D8855">
        <v>15.32</v>
      </c>
      <c r="E8855">
        <v>15.84</v>
      </c>
    </row>
    <row r="8856" spans="1:5">
      <c r="A8856" s="55">
        <v>45688</v>
      </c>
      <c r="B8856">
        <v>15.45</v>
      </c>
      <c r="C8856">
        <v>17.09</v>
      </c>
      <c r="D8856">
        <v>14.9</v>
      </c>
      <c r="E8856">
        <v>16.43</v>
      </c>
    </row>
    <row r="8857" spans="1:5">
      <c r="A8857" s="55">
        <v>45691</v>
      </c>
      <c r="B8857">
        <v>20.36</v>
      </c>
      <c r="C8857">
        <v>20.420000000000002</v>
      </c>
      <c r="D8857">
        <v>17.66</v>
      </c>
      <c r="E8857">
        <v>18.62</v>
      </c>
    </row>
    <row r="8858" spans="1:5">
      <c r="A8858" s="55">
        <v>45692</v>
      </c>
      <c r="B8858">
        <v>18.78</v>
      </c>
      <c r="C8858">
        <v>19.11</v>
      </c>
      <c r="D8858">
        <v>16.78</v>
      </c>
      <c r="E8858">
        <v>17.21</v>
      </c>
    </row>
    <row r="8859" spans="1:5">
      <c r="A8859" s="55">
        <v>45693</v>
      </c>
      <c r="B8859">
        <v>17.54</v>
      </c>
      <c r="C8859">
        <v>17.75</v>
      </c>
      <c r="D8859">
        <v>15.77</v>
      </c>
      <c r="E8859">
        <v>15.77</v>
      </c>
    </row>
    <row r="8860" spans="1:5">
      <c r="A8860" s="55">
        <v>45694</v>
      </c>
      <c r="B8860">
        <v>15.88</v>
      </c>
      <c r="C8860">
        <v>16.149999999999999</v>
      </c>
      <c r="D8860">
        <v>14.99</v>
      </c>
      <c r="E8860">
        <v>15.5</v>
      </c>
    </row>
    <row r="8861" spans="1:5">
      <c r="A8861" s="55">
        <v>45695</v>
      </c>
      <c r="B8861">
        <v>15.38</v>
      </c>
      <c r="C8861">
        <v>16.66</v>
      </c>
      <c r="D8861">
        <v>14.79</v>
      </c>
      <c r="E8861">
        <v>16.54</v>
      </c>
    </row>
    <row r="8862" spans="1:5">
      <c r="A8862" s="55">
        <v>45698</v>
      </c>
      <c r="B8862">
        <v>16.579999999999998</v>
      </c>
      <c r="C8862">
        <v>16.61</v>
      </c>
      <c r="D8862">
        <v>15.7</v>
      </c>
      <c r="E8862">
        <v>15.81</v>
      </c>
    </row>
    <row r="8863" spans="1:5">
      <c r="A8863" s="55">
        <v>45699</v>
      </c>
      <c r="B8863">
        <v>16.13</v>
      </c>
      <c r="C8863">
        <v>16.420000000000002</v>
      </c>
      <c r="D8863">
        <v>15.75</v>
      </c>
      <c r="E8863">
        <v>16.02</v>
      </c>
    </row>
    <row r="8864" spans="1:5">
      <c r="A8864" s="55">
        <v>45700</v>
      </c>
      <c r="B8864">
        <v>15.91</v>
      </c>
      <c r="C8864">
        <v>17.18</v>
      </c>
      <c r="D8864">
        <v>15.64</v>
      </c>
      <c r="E8864">
        <v>15.89</v>
      </c>
    </row>
    <row r="8865" spans="1:5">
      <c r="A8865" s="55">
        <v>45701</v>
      </c>
      <c r="B8865">
        <v>15.97</v>
      </c>
      <c r="C8865">
        <v>16.329999999999998</v>
      </c>
      <c r="D8865">
        <v>14.98</v>
      </c>
      <c r="E8865">
        <v>15.1</v>
      </c>
    </row>
    <row r="8866" spans="1:5">
      <c r="A8866" s="55">
        <v>45702</v>
      </c>
      <c r="B8866">
        <v>15.08</v>
      </c>
      <c r="C8866">
        <v>15.42</v>
      </c>
      <c r="D8866">
        <v>14.74</v>
      </c>
      <c r="E8866">
        <v>14.77</v>
      </c>
    </row>
    <row r="8867" spans="1:5">
      <c r="A8867" s="55">
        <v>45705</v>
      </c>
      <c r="B8867">
        <v>15.38</v>
      </c>
      <c r="C8867">
        <v>15.57</v>
      </c>
      <c r="D8867">
        <v>15.34</v>
      </c>
      <c r="E8867">
        <v>15.37</v>
      </c>
    </row>
    <row r="8868" spans="1:5">
      <c r="A8868" s="55">
        <v>45706</v>
      </c>
      <c r="B8868">
        <v>15.57</v>
      </c>
      <c r="C8868">
        <v>16.03</v>
      </c>
      <c r="D8868">
        <v>15.35</v>
      </c>
      <c r="E8868">
        <v>15.35</v>
      </c>
    </row>
    <row r="8869" spans="1:5">
      <c r="A8869" s="55">
        <v>45707</v>
      </c>
      <c r="B8869">
        <v>15.14</v>
      </c>
      <c r="C8869">
        <v>15.96</v>
      </c>
      <c r="D8869">
        <v>15.05</v>
      </c>
      <c r="E8869">
        <v>15.27</v>
      </c>
    </row>
    <row r="8870" spans="1:5">
      <c r="A8870" s="55">
        <v>45708</v>
      </c>
      <c r="B8870">
        <v>15.61</v>
      </c>
      <c r="C8870">
        <v>16.63</v>
      </c>
      <c r="D8870">
        <v>15.12</v>
      </c>
      <c r="E8870">
        <v>15.66</v>
      </c>
    </row>
    <row r="8871" spans="1:5">
      <c r="A8871" s="55">
        <v>45709</v>
      </c>
      <c r="B8871">
        <v>15.63</v>
      </c>
      <c r="C8871">
        <v>19.03</v>
      </c>
      <c r="D8871">
        <v>15.28</v>
      </c>
      <c r="E8871">
        <v>18.21</v>
      </c>
    </row>
    <row r="8872" spans="1:5">
      <c r="A8872" s="55">
        <v>45712</v>
      </c>
      <c r="B8872">
        <v>18.079999999999998</v>
      </c>
      <c r="C8872">
        <v>20.239999999999998</v>
      </c>
      <c r="D8872">
        <v>17.309999999999999</v>
      </c>
      <c r="E8872">
        <v>18.98</v>
      </c>
    </row>
    <row r="8873" spans="1:5">
      <c r="A8873" s="55">
        <v>45713</v>
      </c>
      <c r="B8873">
        <v>19.09</v>
      </c>
      <c r="C8873">
        <v>21.48</v>
      </c>
      <c r="D8873">
        <v>18.850000000000001</v>
      </c>
      <c r="E8873">
        <v>19.43</v>
      </c>
    </row>
    <row r="8874" spans="1:5">
      <c r="A8874" s="55">
        <v>45714</v>
      </c>
      <c r="B8874">
        <v>18.96</v>
      </c>
      <c r="C8874">
        <v>20.059999999999999</v>
      </c>
      <c r="D8874">
        <v>17.829999999999998</v>
      </c>
      <c r="E8874">
        <v>19.100000000000001</v>
      </c>
    </row>
    <row r="8875" spans="1:5">
      <c r="A8875" s="55">
        <v>45715</v>
      </c>
      <c r="B8875">
        <v>18.25</v>
      </c>
      <c r="C8875">
        <v>21.47</v>
      </c>
      <c r="D8875">
        <v>17.670000000000002</v>
      </c>
      <c r="E8875">
        <v>21.13</v>
      </c>
    </row>
    <row r="8876" spans="1:5">
      <c r="A8876" s="55">
        <v>45716</v>
      </c>
      <c r="B8876">
        <v>21.21</v>
      </c>
      <c r="C8876">
        <v>22.4</v>
      </c>
      <c r="D8876">
        <v>19.05</v>
      </c>
      <c r="E8876">
        <v>19.63</v>
      </c>
    </row>
    <row r="8877" spans="1:5">
      <c r="A8877" s="55">
        <v>45719</v>
      </c>
      <c r="B8877">
        <v>19.829999999999998</v>
      </c>
      <c r="C8877">
        <v>24.31</v>
      </c>
      <c r="D8877">
        <v>19.25</v>
      </c>
      <c r="E8877">
        <v>22.78</v>
      </c>
    </row>
    <row r="8878" spans="1:5">
      <c r="A8878" s="55">
        <v>45720</v>
      </c>
      <c r="B8878">
        <v>22.96</v>
      </c>
      <c r="C8878">
        <v>26.35</v>
      </c>
      <c r="D8878">
        <v>21.71</v>
      </c>
      <c r="E8878">
        <v>23.51</v>
      </c>
    </row>
    <row r="8879" spans="1:5">
      <c r="A8879" s="55">
        <v>45721</v>
      </c>
      <c r="B8879">
        <v>23.03</v>
      </c>
      <c r="C8879">
        <v>24.84</v>
      </c>
      <c r="D8879">
        <v>21.37</v>
      </c>
      <c r="E8879">
        <v>21.93</v>
      </c>
    </row>
    <row r="8880" spans="1:5">
      <c r="A8880" s="55">
        <v>45722</v>
      </c>
      <c r="B8880">
        <v>22.6</v>
      </c>
      <c r="C8880">
        <v>25.92</v>
      </c>
      <c r="D8880">
        <v>22.39</v>
      </c>
      <c r="E8880">
        <v>24.87</v>
      </c>
    </row>
    <row r="8881" spans="1:5">
      <c r="A8881" s="55">
        <v>45723</v>
      </c>
      <c r="B8881">
        <v>24.85</v>
      </c>
      <c r="C8881">
        <v>26.56</v>
      </c>
      <c r="D8881">
        <v>23.09</v>
      </c>
      <c r="E8881">
        <v>23.37</v>
      </c>
    </row>
    <row r="8882" spans="1:5">
      <c r="A8882" s="55">
        <v>45726</v>
      </c>
      <c r="B8882">
        <v>24.7</v>
      </c>
      <c r="C8882">
        <v>29.56</v>
      </c>
      <c r="D8882">
        <v>24.68</v>
      </c>
      <c r="E8882">
        <v>27.86</v>
      </c>
    </row>
    <row r="8883" spans="1:5">
      <c r="A8883" s="55">
        <v>45727</v>
      </c>
      <c r="B8883">
        <v>27.94</v>
      </c>
      <c r="C8883">
        <v>29.57</v>
      </c>
      <c r="D8883">
        <v>26.18</v>
      </c>
      <c r="E8883">
        <v>26.92</v>
      </c>
    </row>
    <row r="8884" spans="1:5">
      <c r="A8884" s="55">
        <v>45728</v>
      </c>
      <c r="B8884">
        <v>26.88</v>
      </c>
      <c r="C8884">
        <v>26.91</v>
      </c>
      <c r="D8884">
        <v>23.89</v>
      </c>
      <c r="E8884">
        <v>24.23</v>
      </c>
    </row>
    <row r="8885" spans="1:5">
      <c r="A8885" s="55">
        <v>45729</v>
      </c>
      <c r="B8885">
        <v>24.92</v>
      </c>
      <c r="C8885">
        <v>26.13</v>
      </c>
      <c r="D8885">
        <v>23.46</v>
      </c>
      <c r="E8885">
        <v>24.66</v>
      </c>
    </row>
    <row r="8886" spans="1:5">
      <c r="A8886" s="55">
        <v>45730</v>
      </c>
      <c r="B8886">
        <v>24.35</v>
      </c>
      <c r="C8886">
        <v>24.36</v>
      </c>
      <c r="D8886">
        <v>21.48</v>
      </c>
      <c r="E8886">
        <v>21.77</v>
      </c>
    </row>
    <row r="8887" spans="1:5">
      <c r="A8887" s="55">
        <v>45733</v>
      </c>
      <c r="B8887">
        <v>22.89</v>
      </c>
      <c r="C8887">
        <v>22.95</v>
      </c>
      <c r="D8887">
        <v>20.32</v>
      </c>
      <c r="E8887">
        <v>20.51</v>
      </c>
    </row>
    <row r="8888" spans="1:5">
      <c r="A8888" s="55">
        <v>45734</v>
      </c>
      <c r="B8888">
        <v>20.83</v>
      </c>
      <c r="C8888">
        <v>22.57</v>
      </c>
      <c r="D8888">
        <v>20.41</v>
      </c>
      <c r="E8888">
        <v>21.7</v>
      </c>
    </row>
    <row r="8889" spans="1:5">
      <c r="A8889" s="55">
        <v>45735</v>
      </c>
      <c r="B8889">
        <v>21.84</v>
      </c>
      <c r="C8889">
        <v>22.1</v>
      </c>
      <c r="D8889">
        <v>19.420000000000002</v>
      </c>
      <c r="E8889">
        <v>19.899999999999999</v>
      </c>
    </row>
    <row r="8890" spans="1:5">
      <c r="A8890" s="55">
        <v>45736</v>
      </c>
      <c r="B8890">
        <v>19.52</v>
      </c>
      <c r="C8890">
        <v>21.17</v>
      </c>
      <c r="D8890">
        <v>19.3</v>
      </c>
      <c r="E8890">
        <v>19.8</v>
      </c>
    </row>
    <row r="8891" spans="1:5">
      <c r="A8891" s="55">
        <v>45737</v>
      </c>
      <c r="B8891">
        <v>20.02</v>
      </c>
      <c r="C8891">
        <v>21.14</v>
      </c>
      <c r="D8891">
        <v>19.149999999999999</v>
      </c>
      <c r="E8891">
        <v>19.28</v>
      </c>
    </row>
    <row r="8892" spans="1:5">
      <c r="A8892" s="55">
        <v>45740</v>
      </c>
      <c r="B8892">
        <v>19.13</v>
      </c>
      <c r="C8892">
        <v>19.14</v>
      </c>
      <c r="D8892">
        <v>17.46</v>
      </c>
      <c r="E8892">
        <v>17.48</v>
      </c>
    </row>
    <row r="8893" spans="1:5">
      <c r="A8893" s="55">
        <v>45741</v>
      </c>
      <c r="B8893">
        <v>17.579999999999998</v>
      </c>
      <c r="C8893">
        <v>17.77</v>
      </c>
      <c r="D8893">
        <v>17.02</v>
      </c>
      <c r="E8893">
        <v>17.149999999999999</v>
      </c>
    </row>
    <row r="8894" spans="1:5">
      <c r="A8894" s="55">
        <v>45742</v>
      </c>
      <c r="B8894">
        <v>17.23</v>
      </c>
      <c r="C8894">
        <v>19.07</v>
      </c>
      <c r="D8894">
        <v>16.97</v>
      </c>
      <c r="E8894">
        <v>18.329999999999998</v>
      </c>
    </row>
    <row r="8895" spans="1:5">
      <c r="A8895" s="55">
        <v>45743</v>
      </c>
      <c r="B8895">
        <v>18.36</v>
      </c>
      <c r="C8895">
        <v>19.28</v>
      </c>
      <c r="D8895">
        <v>17.95</v>
      </c>
      <c r="E8895">
        <v>18.690000000000001</v>
      </c>
    </row>
    <row r="8896" spans="1:5">
      <c r="A8896" s="55">
        <v>45744</v>
      </c>
      <c r="B8896">
        <v>19.079999999999998</v>
      </c>
      <c r="C8896">
        <v>22.18</v>
      </c>
      <c r="D8896">
        <v>18.920000000000002</v>
      </c>
      <c r="E8896">
        <v>21.65</v>
      </c>
    </row>
    <row r="8897" spans="1:5">
      <c r="A8897" s="55">
        <v>45747</v>
      </c>
      <c r="B8897">
        <v>24.11</v>
      </c>
      <c r="C8897">
        <v>24.8</v>
      </c>
      <c r="D8897">
        <v>21.67</v>
      </c>
      <c r="E8897">
        <v>22.28</v>
      </c>
    </row>
    <row r="8898" spans="1:5">
      <c r="A8898" s="55">
        <v>45748</v>
      </c>
      <c r="B8898">
        <v>22.06</v>
      </c>
      <c r="C8898">
        <v>23.52</v>
      </c>
      <c r="D8898">
        <v>21.58</v>
      </c>
      <c r="E8898">
        <v>21.77</v>
      </c>
    </row>
    <row r="8899" spans="1:5">
      <c r="A8899" s="55">
        <v>45749</v>
      </c>
      <c r="B8899">
        <v>22.3</v>
      </c>
      <c r="C8899">
        <v>23.66</v>
      </c>
      <c r="D8899">
        <v>20.68</v>
      </c>
      <c r="E8899">
        <v>21.51</v>
      </c>
    </row>
    <row r="8900" spans="1:5">
      <c r="A8900" s="55">
        <v>45750</v>
      </c>
      <c r="B8900">
        <v>26.38</v>
      </c>
      <c r="C8900">
        <v>30.02</v>
      </c>
      <c r="D8900">
        <v>24.93</v>
      </c>
      <c r="E8900">
        <v>30.02</v>
      </c>
    </row>
    <row r="8901" spans="1:5">
      <c r="A8901" s="55">
        <v>45751</v>
      </c>
      <c r="B8901">
        <v>30.12</v>
      </c>
      <c r="C8901">
        <v>45.61</v>
      </c>
      <c r="D8901">
        <v>29.99</v>
      </c>
      <c r="E8901">
        <v>45.31</v>
      </c>
    </row>
    <row r="8902" spans="1:5">
      <c r="A8902" s="55">
        <v>45754</v>
      </c>
      <c r="B8902">
        <v>60.13</v>
      </c>
      <c r="C8902">
        <v>60.13</v>
      </c>
      <c r="D8902">
        <v>38.58</v>
      </c>
      <c r="E8902">
        <v>46.98</v>
      </c>
    </row>
    <row r="8903" spans="1:5">
      <c r="A8903" s="55">
        <v>45755</v>
      </c>
      <c r="B8903">
        <v>44.04</v>
      </c>
      <c r="C8903">
        <v>57.52</v>
      </c>
      <c r="D8903">
        <v>36.479999999999997</v>
      </c>
      <c r="E8903">
        <v>52.33</v>
      </c>
    </row>
    <row r="8904" spans="1:5">
      <c r="A8904" s="55">
        <v>45756</v>
      </c>
      <c r="B8904">
        <v>50.98</v>
      </c>
      <c r="C8904">
        <v>57.96</v>
      </c>
      <c r="D8904">
        <v>31.9</v>
      </c>
      <c r="E8904">
        <v>33.619999999999997</v>
      </c>
    </row>
    <row r="8905" spans="1:5">
      <c r="A8905" s="55">
        <v>45757</v>
      </c>
      <c r="B8905">
        <v>34.44</v>
      </c>
      <c r="C8905">
        <v>54.87</v>
      </c>
      <c r="D8905">
        <v>34.44</v>
      </c>
      <c r="E8905">
        <v>40.72</v>
      </c>
    </row>
    <row r="8906" spans="1:5">
      <c r="A8906" s="55">
        <v>45758</v>
      </c>
      <c r="B8906">
        <v>40.799999999999997</v>
      </c>
      <c r="C8906">
        <v>46.12</v>
      </c>
      <c r="D8906">
        <v>36.85</v>
      </c>
      <c r="E8906">
        <v>37.56</v>
      </c>
    </row>
    <row r="8907" spans="1:5">
      <c r="A8907" s="55">
        <v>45761</v>
      </c>
      <c r="B8907">
        <v>34.76</v>
      </c>
      <c r="C8907">
        <v>35.17</v>
      </c>
      <c r="D8907">
        <v>29.75</v>
      </c>
      <c r="E8907">
        <v>30.89</v>
      </c>
    </row>
    <row r="8908" spans="1:5">
      <c r="A8908" s="55">
        <v>45762</v>
      </c>
      <c r="B8908">
        <v>30.01</v>
      </c>
      <c r="C8908">
        <v>31.45</v>
      </c>
      <c r="D8908">
        <v>28.29</v>
      </c>
      <c r="E8908">
        <v>30.12</v>
      </c>
    </row>
    <row r="8909" spans="1:5">
      <c r="A8909" s="55">
        <v>45763</v>
      </c>
      <c r="B8909">
        <v>33.24</v>
      </c>
      <c r="C8909">
        <v>34.96</v>
      </c>
      <c r="D8909">
        <v>29.48</v>
      </c>
      <c r="E8909">
        <v>32.64</v>
      </c>
    </row>
    <row r="8910" spans="1:5">
      <c r="A8910" s="55">
        <v>45764</v>
      </c>
      <c r="B8910">
        <v>30.79</v>
      </c>
      <c r="C8910">
        <v>32.549999999999997</v>
      </c>
      <c r="D8910">
        <v>29.57</v>
      </c>
      <c r="E8910">
        <v>29.65</v>
      </c>
    </row>
    <row r="8911" spans="1:5">
      <c r="A8911" s="55">
        <v>45768</v>
      </c>
      <c r="B8911">
        <v>32.75</v>
      </c>
      <c r="C8911">
        <v>35.75</v>
      </c>
      <c r="D8911">
        <v>31.79</v>
      </c>
      <c r="E8911">
        <v>33.82</v>
      </c>
    </row>
    <row r="8912" spans="1:5">
      <c r="A8912" s="55">
        <v>45769</v>
      </c>
      <c r="B8912">
        <v>32.61</v>
      </c>
      <c r="C8912">
        <v>32.68</v>
      </c>
      <c r="D8912">
        <v>30.08</v>
      </c>
      <c r="E8912">
        <v>30.57</v>
      </c>
    </row>
    <row r="8913" spans="1:5">
      <c r="A8913" s="55">
        <v>45770</v>
      </c>
      <c r="B8913">
        <v>28.75</v>
      </c>
      <c r="C8913">
        <v>30.29</v>
      </c>
      <c r="D8913">
        <v>27.11</v>
      </c>
      <c r="E8913">
        <v>28.45</v>
      </c>
    </row>
    <row r="8914" spans="1:5">
      <c r="A8914" s="55">
        <v>45771</v>
      </c>
      <c r="B8914">
        <v>28.69</v>
      </c>
      <c r="C8914">
        <v>29.66</v>
      </c>
      <c r="D8914">
        <v>26.36</v>
      </c>
      <c r="E8914">
        <v>26.47</v>
      </c>
    </row>
    <row r="8915" spans="1:5">
      <c r="A8915" s="55">
        <v>45772</v>
      </c>
      <c r="B8915">
        <v>26.22</v>
      </c>
      <c r="C8915">
        <v>27.2</v>
      </c>
      <c r="D8915">
        <v>24.84</v>
      </c>
      <c r="E8915">
        <v>24.84</v>
      </c>
    </row>
    <row r="8916" spans="1:5">
      <c r="A8916" s="55">
        <v>45775</v>
      </c>
      <c r="B8916">
        <v>25.75</v>
      </c>
      <c r="C8916">
        <v>26.93</v>
      </c>
      <c r="D8916">
        <v>24.7</v>
      </c>
      <c r="E8916">
        <v>25.15</v>
      </c>
    </row>
    <row r="8917" spans="1:5">
      <c r="A8917" s="55">
        <v>45776</v>
      </c>
      <c r="B8917">
        <v>24.76</v>
      </c>
      <c r="C8917">
        <v>25.99</v>
      </c>
      <c r="D8917">
        <v>23.76</v>
      </c>
      <c r="E8917">
        <v>24.17</v>
      </c>
    </row>
    <row r="8918" spans="1:5">
      <c r="A8918" s="55">
        <v>45777</v>
      </c>
      <c r="B8918">
        <v>24.35</v>
      </c>
      <c r="C8918">
        <v>28.17</v>
      </c>
      <c r="D8918">
        <v>24.23</v>
      </c>
      <c r="E8918">
        <v>24.7</v>
      </c>
    </row>
    <row r="8919" spans="1:5">
      <c r="A8919" s="55">
        <v>45778</v>
      </c>
      <c r="B8919">
        <v>23.94</v>
      </c>
      <c r="C8919">
        <v>25.18</v>
      </c>
      <c r="D8919">
        <v>23.3</v>
      </c>
      <c r="E8919">
        <v>24.6</v>
      </c>
    </row>
    <row r="8920" spans="1:5">
      <c r="A8920" s="55">
        <v>45779</v>
      </c>
      <c r="B8920">
        <v>23.63</v>
      </c>
      <c r="C8920">
        <v>24.32</v>
      </c>
      <c r="D8920">
        <v>22.34</v>
      </c>
      <c r="E8920">
        <v>22.68</v>
      </c>
    </row>
    <row r="8921" spans="1:5">
      <c r="A8921" s="55">
        <v>45782</v>
      </c>
      <c r="B8921">
        <v>24.25</v>
      </c>
      <c r="C8921">
        <v>24.63</v>
      </c>
      <c r="D8921">
        <v>22.81</v>
      </c>
      <c r="E8921">
        <v>23.64</v>
      </c>
    </row>
    <row r="8922" spans="1:5">
      <c r="A8922" s="55">
        <v>45783</v>
      </c>
      <c r="B8922">
        <v>23.97</v>
      </c>
      <c r="C8922">
        <v>25.11</v>
      </c>
      <c r="D8922">
        <v>23.9</v>
      </c>
      <c r="E8922">
        <v>24.76</v>
      </c>
    </row>
    <row r="8923" spans="1:5">
      <c r="A8923" s="55">
        <v>45784</v>
      </c>
      <c r="B8923">
        <v>24.56</v>
      </c>
      <c r="C8923">
        <v>25.62</v>
      </c>
      <c r="D8923">
        <v>23.29</v>
      </c>
      <c r="E8923">
        <v>23.55</v>
      </c>
    </row>
    <row r="8924" spans="1:5">
      <c r="A8924" s="55">
        <v>45785</v>
      </c>
      <c r="B8924">
        <v>22.84</v>
      </c>
      <c r="C8924">
        <v>23.61</v>
      </c>
      <c r="D8924">
        <v>21.88</v>
      </c>
      <c r="E8924">
        <v>22.48</v>
      </c>
    </row>
    <row r="8925" spans="1:5">
      <c r="A8925" s="55">
        <v>45786</v>
      </c>
      <c r="B8925">
        <v>22.4</v>
      </c>
      <c r="C8925">
        <v>22.82</v>
      </c>
      <c r="D8925">
        <v>21.83</v>
      </c>
      <c r="E8925">
        <v>21.9</v>
      </c>
    </row>
    <row r="8926" spans="1:5">
      <c r="A8926" s="55">
        <v>45789</v>
      </c>
      <c r="B8926">
        <v>19.84</v>
      </c>
      <c r="C8926">
        <v>20.440000000000001</v>
      </c>
      <c r="D8926">
        <v>18.14</v>
      </c>
      <c r="E8926">
        <v>18.39</v>
      </c>
    </row>
    <row r="8927" spans="1:5">
      <c r="A8927" s="55">
        <v>45790</v>
      </c>
      <c r="B8927">
        <v>18.690000000000001</v>
      </c>
      <c r="C8927">
        <v>18.850000000000001</v>
      </c>
      <c r="D8927">
        <v>17.649999999999999</v>
      </c>
      <c r="E8927">
        <v>18.22</v>
      </c>
    </row>
    <row r="8928" spans="1:5">
      <c r="A8928" s="55">
        <v>45791</v>
      </c>
      <c r="B8928">
        <v>18.100000000000001</v>
      </c>
      <c r="C8928">
        <v>18.82</v>
      </c>
      <c r="D8928">
        <v>18.059999999999999</v>
      </c>
      <c r="E8928">
        <v>18.62</v>
      </c>
    </row>
    <row r="8929" spans="1:5">
      <c r="A8929" s="55">
        <v>45792</v>
      </c>
      <c r="B8929">
        <v>19.190000000000001</v>
      </c>
      <c r="C8929">
        <v>19.38</v>
      </c>
      <c r="D8929">
        <v>17.77</v>
      </c>
      <c r="E8929">
        <v>17.829999999999998</v>
      </c>
    </row>
    <row r="8930" spans="1:5">
      <c r="A8930" s="55">
        <v>45793</v>
      </c>
      <c r="B8930">
        <v>17.96</v>
      </c>
      <c r="C8930">
        <v>17.96</v>
      </c>
      <c r="D8930">
        <v>17.149999999999999</v>
      </c>
      <c r="E8930">
        <v>17.239999999999998</v>
      </c>
    </row>
    <row r="8931" spans="1:5">
      <c r="A8931" s="55">
        <v>45796</v>
      </c>
      <c r="B8931">
        <v>19.84</v>
      </c>
      <c r="C8931">
        <v>19.920000000000002</v>
      </c>
      <c r="D8931">
        <v>17.920000000000002</v>
      </c>
      <c r="E8931">
        <v>18.14</v>
      </c>
    </row>
    <row r="8932" spans="1:5">
      <c r="A8932" s="55">
        <v>45797</v>
      </c>
      <c r="B8932">
        <v>18.46</v>
      </c>
      <c r="C8932">
        <v>18.68</v>
      </c>
      <c r="D8932">
        <v>17.7</v>
      </c>
      <c r="E8932">
        <v>18.09</v>
      </c>
    </row>
    <row r="8933" spans="1:5">
      <c r="A8933" s="55">
        <v>45798</v>
      </c>
      <c r="B8933">
        <v>18.77</v>
      </c>
      <c r="C8933">
        <v>21.05</v>
      </c>
      <c r="D8933">
        <v>17.77</v>
      </c>
      <c r="E8933">
        <v>20.87</v>
      </c>
    </row>
    <row r="8934" spans="1:5">
      <c r="A8934" s="55">
        <v>45799</v>
      </c>
      <c r="B8934">
        <v>20.62</v>
      </c>
      <c r="C8934">
        <v>22.07</v>
      </c>
      <c r="D8934">
        <v>19.64</v>
      </c>
      <c r="E8934">
        <v>20.28</v>
      </c>
    </row>
    <row r="8935" spans="1:5">
      <c r="A8935" s="55">
        <v>45800</v>
      </c>
      <c r="B8935">
        <v>20.14</v>
      </c>
      <c r="C8935">
        <v>25.53</v>
      </c>
      <c r="D8935">
        <v>19.829999999999998</v>
      </c>
      <c r="E8935">
        <v>22.29</v>
      </c>
    </row>
    <row r="8936" spans="1:5">
      <c r="A8936" s="55">
        <v>45803</v>
      </c>
      <c r="B8936">
        <v>20.75</v>
      </c>
      <c r="C8936">
        <v>20.83</v>
      </c>
      <c r="D8936">
        <v>20.3</v>
      </c>
      <c r="E8936">
        <v>20.57</v>
      </c>
    </row>
    <row r="8937" spans="1:5">
      <c r="A8937" s="55">
        <v>45804</v>
      </c>
      <c r="B8937">
        <v>20.63</v>
      </c>
      <c r="C8937">
        <v>21.01</v>
      </c>
      <c r="D8937">
        <v>18.95</v>
      </c>
      <c r="E8937">
        <v>18.96</v>
      </c>
    </row>
    <row r="8938" spans="1:5">
      <c r="A8938" s="55">
        <v>45805</v>
      </c>
      <c r="B8938">
        <v>19.21</v>
      </c>
      <c r="C8938">
        <v>19.43</v>
      </c>
      <c r="D8938">
        <v>18.68</v>
      </c>
      <c r="E8938">
        <v>19.309999999999999</v>
      </c>
    </row>
    <row r="8939" spans="1:5">
      <c r="A8939" s="55">
        <v>45806</v>
      </c>
      <c r="B8939">
        <v>18.25</v>
      </c>
      <c r="C8939">
        <v>20.2</v>
      </c>
      <c r="D8939">
        <v>18.11</v>
      </c>
      <c r="E8939">
        <v>19.18</v>
      </c>
    </row>
    <row r="8940" spans="1:5">
      <c r="A8940" s="55">
        <v>45807</v>
      </c>
      <c r="B8940">
        <v>19.61</v>
      </c>
      <c r="C8940">
        <v>20.55</v>
      </c>
      <c r="D8940">
        <v>18.57</v>
      </c>
      <c r="E8940">
        <v>18.57</v>
      </c>
    </row>
    <row r="8941" spans="1:5">
      <c r="A8941" s="55">
        <v>45810</v>
      </c>
      <c r="B8941">
        <v>19.809999999999999</v>
      </c>
      <c r="C8941">
        <v>20.45</v>
      </c>
      <c r="D8941">
        <v>18.36</v>
      </c>
      <c r="E8941">
        <v>18.36</v>
      </c>
    </row>
    <row r="8942" spans="1:5">
      <c r="A8942" s="55">
        <v>45811</v>
      </c>
      <c r="B8942">
        <v>18.829999999999998</v>
      </c>
      <c r="C8942">
        <v>19.21</v>
      </c>
      <c r="D8942">
        <v>17.64</v>
      </c>
      <c r="E8942">
        <v>17.690000000000001</v>
      </c>
    </row>
    <row r="8943" spans="1:5">
      <c r="A8943" s="55">
        <v>45812</v>
      </c>
      <c r="B8943">
        <v>17.68</v>
      </c>
      <c r="C8943">
        <v>18.07</v>
      </c>
      <c r="D8943">
        <v>17.41</v>
      </c>
      <c r="E8943">
        <v>17.61</v>
      </c>
    </row>
    <row r="8944" spans="1:5">
      <c r="A8944" s="55">
        <v>45813</v>
      </c>
      <c r="B8944">
        <v>17.68</v>
      </c>
      <c r="C8944">
        <v>18.8</v>
      </c>
      <c r="D8944">
        <v>17.079999999999998</v>
      </c>
      <c r="E8944">
        <v>18.48</v>
      </c>
    </row>
    <row r="8945" spans="1:5">
      <c r="A8945" s="55">
        <v>45814</v>
      </c>
      <c r="B8945">
        <v>18.16</v>
      </c>
      <c r="C8945">
        <v>18.350000000000001</v>
      </c>
      <c r="D8945">
        <v>16.649999999999999</v>
      </c>
      <c r="E8945">
        <v>16.77</v>
      </c>
    </row>
    <row r="8946" spans="1:5">
      <c r="A8946" s="55">
        <v>45817</v>
      </c>
      <c r="B8946">
        <v>17.690000000000001</v>
      </c>
      <c r="C8946">
        <v>17.72</v>
      </c>
      <c r="D8946">
        <v>16.82</v>
      </c>
      <c r="E8946">
        <v>17.16</v>
      </c>
    </row>
    <row r="8947" spans="1:5">
      <c r="A8947" s="55">
        <v>45818</v>
      </c>
      <c r="B8947">
        <v>17.5</v>
      </c>
      <c r="C8947">
        <v>17.989999999999998</v>
      </c>
      <c r="D8947">
        <v>16.68</v>
      </c>
      <c r="E8947">
        <v>16.95</v>
      </c>
    </row>
    <row r="8948" spans="1:5">
      <c r="A8948" s="55">
        <v>45819</v>
      </c>
      <c r="B8948">
        <v>17.04</v>
      </c>
      <c r="C8948">
        <v>18.09</v>
      </c>
      <c r="D8948">
        <v>16.23</v>
      </c>
      <c r="E8948">
        <v>17.260000000000002</v>
      </c>
    </row>
    <row r="8949" spans="1:5">
      <c r="A8949" s="55">
        <v>45820</v>
      </c>
      <c r="B8949">
        <v>17.87</v>
      </c>
      <c r="C8949">
        <v>18.87</v>
      </c>
      <c r="D8949">
        <v>17.43</v>
      </c>
      <c r="E8949">
        <v>18.02</v>
      </c>
    </row>
    <row r="8950" spans="1:5">
      <c r="A8950" s="55">
        <v>45821</v>
      </c>
      <c r="B8950">
        <v>21.76</v>
      </c>
      <c r="C8950">
        <v>22</v>
      </c>
      <c r="D8950">
        <v>18.88</v>
      </c>
      <c r="E8950">
        <v>20.82</v>
      </c>
    </row>
    <row r="8951" spans="1:5">
      <c r="A8951" s="55">
        <v>45824</v>
      </c>
      <c r="B8951">
        <v>19.78</v>
      </c>
      <c r="C8951">
        <v>20.22</v>
      </c>
      <c r="D8951">
        <v>18.670000000000002</v>
      </c>
      <c r="E8951">
        <v>19.11</v>
      </c>
    </row>
    <row r="8952" spans="1:5">
      <c r="A8952" s="55">
        <v>45825</v>
      </c>
      <c r="B8952">
        <v>20.53</v>
      </c>
      <c r="C8952">
        <v>21.79</v>
      </c>
      <c r="D8952">
        <v>19.55</v>
      </c>
      <c r="E8952">
        <v>21.6</v>
      </c>
    </row>
    <row r="8953" spans="1:5">
      <c r="A8953" s="55">
        <v>45826</v>
      </c>
      <c r="B8953">
        <v>20.9</v>
      </c>
      <c r="C8953">
        <v>21.58</v>
      </c>
      <c r="D8953">
        <v>19.59</v>
      </c>
      <c r="E8953">
        <v>20.14</v>
      </c>
    </row>
    <row r="8954" spans="1:5">
      <c r="A8954" s="55">
        <v>45827</v>
      </c>
      <c r="B8954">
        <v>21.51</v>
      </c>
      <c r="C8954">
        <v>22.75</v>
      </c>
      <c r="D8954">
        <v>21.18</v>
      </c>
      <c r="E8954">
        <v>22.17</v>
      </c>
    </row>
    <row r="8955" spans="1:5">
      <c r="A8955" s="55">
        <v>45828</v>
      </c>
      <c r="B8955">
        <v>20.74</v>
      </c>
      <c r="C8955">
        <v>21.07</v>
      </c>
      <c r="D8955">
        <v>19.11</v>
      </c>
      <c r="E8955">
        <v>20.62</v>
      </c>
    </row>
    <row r="8956" spans="1:5">
      <c r="A8956" s="55">
        <v>45831</v>
      </c>
      <c r="B8956">
        <v>21.15</v>
      </c>
      <c r="C8956">
        <v>22.51</v>
      </c>
      <c r="D8956">
        <v>19.82</v>
      </c>
      <c r="E8956">
        <v>19.829999999999998</v>
      </c>
    </row>
    <row r="8957" spans="1:5">
      <c r="A8957" s="55">
        <v>45832</v>
      </c>
      <c r="B8957">
        <v>18.190000000000001</v>
      </c>
      <c r="C8957">
        <v>18.72</v>
      </c>
      <c r="D8957">
        <v>17.329999999999998</v>
      </c>
      <c r="E8957">
        <v>17.48</v>
      </c>
    </row>
    <row r="8958" spans="1:5">
      <c r="A8958" s="55">
        <v>45833</v>
      </c>
      <c r="B8958">
        <v>17.28</v>
      </c>
      <c r="C8958">
        <v>17.510000000000002</v>
      </c>
      <c r="D8958">
        <v>16.68</v>
      </c>
      <c r="E8958">
        <v>16.760000000000002</v>
      </c>
    </row>
    <row r="8959" spans="1:5">
      <c r="A8959" s="55">
        <v>45834</v>
      </c>
      <c r="B8959">
        <v>16.670000000000002</v>
      </c>
      <c r="C8959">
        <v>16.78</v>
      </c>
      <c r="D8959">
        <v>16.11</v>
      </c>
      <c r="E8959">
        <v>16.59</v>
      </c>
    </row>
    <row r="8960" spans="1:5">
      <c r="A8960" s="55">
        <v>45835</v>
      </c>
      <c r="B8960">
        <v>16.309999999999999</v>
      </c>
      <c r="C8960">
        <v>17.29</v>
      </c>
      <c r="D8960">
        <v>16.12</v>
      </c>
      <c r="E8960">
        <v>16.32</v>
      </c>
    </row>
    <row r="8961" spans="1:5">
      <c r="A8961" s="55">
        <v>45838</v>
      </c>
      <c r="B8961">
        <v>17.190000000000001</v>
      </c>
      <c r="C8961">
        <v>17.43</v>
      </c>
      <c r="D8961">
        <v>16.55</v>
      </c>
      <c r="E8961">
        <v>16.73</v>
      </c>
    </row>
    <row r="8962" spans="1:5">
      <c r="A8962" s="55">
        <v>45839</v>
      </c>
      <c r="B8962">
        <v>16.98</v>
      </c>
      <c r="C8962">
        <v>17.48</v>
      </c>
      <c r="D8962">
        <v>16.510000000000002</v>
      </c>
      <c r="E8962">
        <v>16.829999999999998</v>
      </c>
    </row>
    <row r="8963" spans="1:5">
      <c r="A8963" s="55">
        <v>45840</v>
      </c>
      <c r="B8963">
        <v>16.75</v>
      </c>
      <c r="C8963">
        <v>17.37</v>
      </c>
      <c r="D8963">
        <v>16.54</v>
      </c>
      <c r="E8963">
        <v>16.64</v>
      </c>
    </row>
    <row r="8964" spans="1:5">
      <c r="A8964" s="55">
        <v>45841</v>
      </c>
      <c r="B8964">
        <v>16.649999999999999</v>
      </c>
      <c r="C8964">
        <v>16.829999999999998</v>
      </c>
      <c r="D8964">
        <v>16.14</v>
      </c>
      <c r="E8964">
        <v>16.38</v>
      </c>
    </row>
    <row r="8965" spans="1:5">
      <c r="A8965" s="55">
        <v>45842</v>
      </c>
      <c r="B8965">
        <v>16.93</v>
      </c>
      <c r="C8965">
        <v>17.670000000000002</v>
      </c>
      <c r="D8965">
        <v>16.920000000000002</v>
      </c>
      <c r="E8965">
        <v>17.48</v>
      </c>
    </row>
    <row r="8966" spans="1:5">
      <c r="A8966" s="55">
        <v>45845</v>
      </c>
      <c r="B8966">
        <v>17.829999999999998</v>
      </c>
      <c r="C8966">
        <v>18.5</v>
      </c>
      <c r="D8966">
        <v>17.510000000000002</v>
      </c>
      <c r="E8966">
        <v>17.79</v>
      </c>
    </row>
    <row r="8967" spans="1:5">
      <c r="A8967" s="55">
        <v>45846</v>
      </c>
      <c r="B8967">
        <v>17.41</v>
      </c>
      <c r="C8967">
        <v>17.440000000000001</v>
      </c>
      <c r="D8967">
        <v>16.54</v>
      </c>
      <c r="E8967">
        <v>16.809999999999999</v>
      </c>
    </row>
    <row r="8968" spans="1:5">
      <c r="A8968" s="55">
        <v>45847</v>
      </c>
      <c r="B8968">
        <v>16.760000000000002</v>
      </c>
      <c r="C8968">
        <v>16.760000000000002</v>
      </c>
      <c r="D8968">
        <v>15.76</v>
      </c>
      <c r="E8968">
        <v>15.94</v>
      </c>
    </row>
    <row r="8969" spans="1:5">
      <c r="A8969" s="55">
        <v>45848</v>
      </c>
      <c r="B8969">
        <v>16.23</v>
      </c>
      <c r="C8969">
        <v>16.239999999999998</v>
      </c>
      <c r="D8969">
        <v>15.7</v>
      </c>
      <c r="E8969">
        <v>15.78</v>
      </c>
    </row>
    <row r="8970" spans="1:5">
      <c r="A8970" s="55">
        <v>45849</v>
      </c>
      <c r="B8970">
        <v>16.41</v>
      </c>
      <c r="C8970">
        <v>17.239999999999998</v>
      </c>
      <c r="D8970">
        <v>15.98</v>
      </c>
      <c r="E8970">
        <v>16.399999999999999</v>
      </c>
    </row>
    <row r="8971" spans="1:5">
      <c r="A8971" s="55">
        <v>45852</v>
      </c>
      <c r="B8971">
        <v>17.73</v>
      </c>
      <c r="C8971">
        <v>17.850000000000001</v>
      </c>
      <c r="D8971">
        <v>16.91</v>
      </c>
      <c r="E8971">
        <v>17.2</v>
      </c>
    </row>
    <row r="8972" spans="1:5">
      <c r="A8972" s="55">
        <v>45853</v>
      </c>
      <c r="B8972">
        <v>16.89</v>
      </c>
      <c r="C8972">
        <v>17.39</v>
      </c>
      <c r="D8972">
        <v>16.559999999999999</v>
      </c>
      <c r="E8972">
        <v>17.38</v>
      </c>
    </row>
    <row r="8973" spans="1:5">
      <c r="A8973" s="55">
        <v>45854</v>
      </c>
      <c r="B8973">
        <v>17.66</v>
      </c>
      <c r="C8973">
        <v>19.48</v>
      </c>
      <c r="D8973">
        <v>16.690000000000001</v>
      </c>
      <c r="E8973">
        <v>17.16</v>
      </c>
    </row>
    <row r="8974" spans="1:5">
      <c r="A8974" s="55">
        <v>45855</v>
      </c>
      <c r="B8974">
        <v>17.16</v>
      </c>
      <c r="C8974">
        <v>17.37</v>
      </c>
      <c r="D8974">
        <v>16.48</v>
      </c>
      <c r="E8974">
        <v>16.52</v>
      </c>
    </row>
    <row r="8975" spans="1:5">
      <c r="A8975" s="55">
        <v>45856</v>
      </c>
      <c r="B8975">
        <v>16.43</v>
      </c>
      <c r="C8975">
        <v>16.809999999999999</v>
      </c>
      <c r="D8975">
        <v>16.28</v>
      </c>
      <c r="E8975">
        <v>16.41</v>
      </c>
    </row>
    <row r="8976" spans="1:5">
      <c r="A8976" s="55">
        <v>45859</v>
      </c>
      <c r="B8976">
        <v>16.87</v>
      </c>
      <c r="C8976">
        <v>16.989999999999998</v>
      </c>
      <c r="D8976">
        <v>16.3</v>
      </c>
      <c r="E8976">
        <v>16.649999999999999</v>
      </c>
    </row>
    <row r="8977" spans="1:5">
      <c r="A8977" s="55">
        <v>45860</v>
      </c>
      <c r="B8977">
        <v>16.75</v>
      </c>
      <c r="C8977">
        <v>17.48</v>
      </c>
      <c r="D8977">
        <v>16.43</v>
      </c>
      <c r="E8977">
        <v>16.5</v>
      </c>
    </row>
    <row r="8978" spans="1:5">
      <c r="A8978" s="55">
        <v>45861</v>
      </c>
      <c r="B8978">
        <v>16.23</v>
      </c>
      <c r="C8978">
        <v>16.32</v>
      </c>
      <c r="D8978">
        <v>15.32</v>
      </c>
      <c r="E8978">
        <v>15.37</v>
      </c>
    </row>
    <row r="8979" spans="1:5">
      <c r="A8979" s="55">
        <v>45862</v>
      </c>
      <c r="B8979">
        <v>15.39</v>
      </c>
      <c r="C8979">
        <v>15.54</v>
      </c>
      <c r="D8979">
        <v>14.95</v>
      </c>
      <c r="E8979">
        <v>15.39</v>
      </c>
    </row>
    <row r="8980" spans="1:5">
      <c r="A8980" s="55">
        <v>45863</v>
      </c>
      <c r="B8980">
        <v>15.33</v>
      </c>
      <c r="C8980">
        <v>15.39</v>
      </c>
      <c r="D8980">
        <v>14.92</v>
      </c>
      <c r="E8980">
        <v>14.93</v>
      </c>
    </row>
    <row r="8981" spans="1:5">
      <c r="A8981" s="55">
        <v>45866</v>
      </c>
      <c r="B8981">
        <v>15.15</v>
      </c>
      <c r="C8981">
        <v>15.54</v>
      </c>
      <c r="D8981">
        <v>15</v>
      </c>
      <c r="E8981">
        <v>15.03</v>
      </c>
    </row>
    <row r="8982" spans="1:5">
      <c r="A8982" s="55">
        <v>45867</v>
      </c>
      <c r="B8982">
        <v>14.95</v>
      </c>
      <c r="C8982">
        <v>16.12</v>
      </c>
      <c r="D8982">
        <v>14.7</v>
      </c>
      <c r="E8982">
        <v>15.98</v>
      </c>
    </row>
    <row r="8983" spans="1:5">
      <c r="A8983" s="55">
        <v>45868</v>
      </c>
      <c r="B8983">
        <v>15.87</v>
      </c>
      <c r="C8983">
        <v>17.27</v>
      </c>
      <c r="D8983">
        <v>15.44</v>
      </c>
      <c r="E8983">
        <v>15.48</v>
      </c>
    </row>
    <row r="8984" spans="1:5">
      <c r="A8984" s="55">
        <v>45869</v>
      </c>
      <c r="B8984">
        <v>14.99</v>
      </c>
      <c r="C8984">
        <v>17.170000000000002</v>
      </c>
      <c r="D8984">
        <v>14.74</v>
      </c>
      <c r="E8984">
        <v>16.72</v>
      </c>
    </row>
    <row r="8985" spans="1:5">
      <c r="A8985" s="55">
        <v>45870</v>
      </c>
      <c r="B8985">
        <v>17.399999999999999</v>
      </c>
      <c r="C8985">
        <v>21.9</v>
      </c>
      <c r="D8985">
        <v>17.39</v>
      </c>
      <c r="E8985">
        <v>20.38</v>
      </c>
    </row>
    <row r="8986" spans="1:5">
      <c r="A8986" s="55">
        <v>45873</v>
      </c>
      <c r="B8986">
        <v>19.559999999999999</v>
      </c>
      <c r="C8986">
        <v>19.579999999999998</v>
      </c>
      <c r="D8986">
        <v>17.48</v>
      </c>
      <c r="E8986">
        <v>17.52</v>
      </c>
    </row>
    <row r="8987" spans="1:5">
      <c r="A8987" s="55">
        <v>45874</v>
      </c>
      <c r="B8987">
        <v>17.21</v>
      </c>
      <c r="C8987">
        <v>18.940000000000001</v>
      </c>
      <c r="D8987">
        <v>17.11</v>
      </c>
      <c r="E8987">
        <v>17.850000000000001</v>
      </c>
    </row>
    <row r="8988" spans="1:5">
      <c r="A8988" s="55">
        <v>45875</v>
      </c>
      <c r="B8988">
        <v>17.22</v>
      </c>
      <c r="C8988">
        <v>17.88</v>
      </c>
      <c r="D8988">
        <v>16.559999999999999</v>
      </c>
      <c r="E8988">
        <v>16.77</v>
      </c>
    </row>
    <row r="8989" spans="1:5">
      <c r="A8989" s="55">
        <v>45876</v>
      </c>
      <c r="B8989">
        <v>16.41</v>
      </c>
      <c r="C8989">
        <v>17.64</v>
      </c>
      <c r="D8989">
        <v>15.98</v>
      </c>
      <c r="E8989">
        <v>16.57</v>
      </c>
    </row>
    <row r="8990" spans="1:5">
      <c r="A8990" s="55">
        <v>45877</v>
      </c>
      <c r="B8990">
        <v>16.48</v>
      </c>
      <c r="C8990">
        <v>16.52</v>
      </c>
      <c r="D8990">
        <v>15.15</v>
      </c>
      <c r="E8990">
        <v>15.15</v>
      </c>
    </row>
    <row r="8991" spans="1:5">
      <c r="A8991" s="55">
        <v>45880</v>
      </c>
      <c r="B8991">
        <v>15.81</v>
      </c>
      <c r="C8991">
        <v>16.36</v>
      </c>
      <c r="D8991">
        <v>15.52</v>
      </c>
      <c r="E8991">
        <v>16.25</v>
      </c>
    </row>
    <row r="8992" spans="1:5">
      <c r="A8992" s="55">
        <v>45881</v>
      </c>
      <c r="B8992">
        <v>16.09</v>
      </c>
      <c r="C8992">
        <v>16.559999999999999</v>
      </c>
      <c r="D8992">
        <v>14.66</v>
      </c>
      <c r="E8992">
        <v>14.73</v>
      </c>
    </row>
    <row r="8993" spans="1:5">
      <c r="A8993" s="55">
        <v>45882</v>
      </c>
      <c r="B8993">
        <v>14.62</v>
      </c>
      <c r="C8993">
        <v>14.81</v>
      </c>
      <c r="D8993">
        <v>14.3</v>
      </c>
      <c r="E8993">
        <v>14.49</v>
      </c>
    </row>
    <row r="8994" spans="1:5">
      <c r="A8994" s="55">
        <v>45883</v>
      </c>
      <c r="B8994">
        <v>14.66</v>
      </c>
      <c r="C8994">
        <v>15.39</v>
      </c>
      <c r="D8994">
        <v>14.57</v>
      </c>
      <c r="E8994">
        <v>14.83</v>
      </c>
    </row>
    <row r="8995" spans="1:5">
      <c r="A8995" s="55">
        <v>45884</v>
      </c>
      <c r="B8995">
        <v>14.43</v>
      </c>
      <c r="C8995">
        <v>15.18</v>
      </c>
      <c r="D8995">
        <v>14.4</v>
      </c>
      <c r="E8995">
        <v>15.09</v>
      </c>
    </row>
    <row r="8996" spans="1:5">
      <c r="A8996" s="55">
        <v>45887</v>
      </c>
      <c r="B8996">
        <v>15.73</v>
      </c>
      <c r="C8996">
        <v>15.95</v>
      </c>
      <c r="D8996">
        <v>14.95</v>
      </c>
      <c r="E8996">
        <v>14.99</v>
      </c>
    </row>
    <row r="8997" spans="1:5">
      <c r="A8997" s="55">
        <v>45888</v>
      </c>
      <c r="B8997">
        <v>15.23</v>
      </c>
      <c r="C8997">
        <v>15.91</v>
      </c>
      <c r="D8997">
        <v>14.76</v>
      </c>
      <c r="E8997">
        <v>15.57</v>
      </c>
    </row>
    <row r="8998" spans="1:5">
      <c r="A8998" s="55">
        <v>45889</v>
      </c>
      <c r="B8998">
        <v>15.95</v>
      </c>
      <c r="C8998">
        <v>17.190000000000001</v>
      </c>
      <c r="D8998">
        <v>15.57</v>
      </c>
      <c r="E8998">
        <v>15.69</v>
      </c>
    </row>
    <row r="8999" spans="1:5">
      <c r="A8999" s="55">
        <v>45890</v>
      </c>
      <c r="B8999">
        <v>15.72</v>
      </c>
      <c r="C8999">
        <v>17.239999999999998</v>
      </c>
      <c r="D8999">
        <v>15.65</v>
      </c>
      <c r="E8999">
        <v>16.600000000000001</v>
      </c>
    </row>
    <row r="9000" spans="1:5">
      <c r="A9000" s="55">
        <v>45891</v>
      </c>
      <c r="B9000">
        <v>16.809999999999999</v>
      </c>
      <c r="C9000">
        <v>16.829999999999998</v>
      </c>
      <c r="D9000">
        <v>14.21</v>
      </c>
      <c r="E9000">
        <v>14.22</v>
      </c>
    </row>
    <row r="9001" spans="1:5">
      <c r="A9001" s="55">
        <v>45894</v>
      </c>
      <c r="B9001">
        <v>15.05</v>
      </c>
      <c r="C9001">
        <v>15.19</v>
      </c>
      <c r="D9001">
        <v>14.24</v>
      </c>
      <c r="E9001">
        <v>14.79</v>
      </c>
    </row>
    <row r="9002" spans="1:5">
      <c r="A9002" s="55">
        <v>45895</v>
      </c>
      <c r="B9002">
        <v>15.75</v>
      </c>
      <c r="C9002">
        <v>15.75</v>
      </c>
      <c r="D9002">
        <v>14.62</v>
      </c>
      <c r="E9002">
        <v>14.62</v>
      </c>
    </row>
    <row r="9003" spans="1:5">
      <c r="A9003" s="55">
        <v>45896</v>
      </c>
      <c r="B9003">
        <v>14.66</v>
      </c>
      <c r="C9003">
        <v>15.23</v>
      </c>
      <c r="D9003">
        <v>14.66</v>
      </c>
      <c r="E9003">
        <v>14.85</v>
      </c>
    </row>
    <row r="9004" spans="1:5">
      <c r="A9004" s="55">
        <v>45897</v>
      </c>
      <c r="B9004">
        <v>14.42</v>
      </c>
      <c r="C9004">
        <v>14.69</v>
      </c>
      <c r="D9004">
        <v>14.12</v>
      </c>
      <c r="E9004">
        <v>14.43</v>
      </c>
    </row>
    <row r="9005" spans="1:5">
      <c r="A9005" s="55">
        <v>45898</v>
      </c>
      <c r="B9005">
        <v>14.31</v>
      </c>
      <c r="C9005">
        <v>15.97</v>
      </c>
      <c r="D9005">
        <v>14.31</v>
      </c>
      <c r="E9005">
        <v>15.36</v>
      </c>
    </row>
    <row r="9006" spans="1:5">
      <c r="A9006" s="55">
        <v>45901</v>
      </c>
      <c r="B9006">
        <v>16.170000000000002</v>
      </c>
      <c r="C9006">
        <v>16.79</v>
      </c>
      <c r="D9006">
        <v>15.08</v>
      </c>
      <c r="E9006">
        <v>16.12</v>
      </c>
    </row>
    <row r="9007" spans="1:5">
      <c r="A9007" s="55">
        <v>45902</v>
      </c>
      <c r="B9007">
        <v>16.649999999999999</v>
      </c>
      <c r="C9007">
        <v>19.38</v>
      </c>
      <c r="D9007">
        <v>16.55</v>
      </c>
      <c r="E9007">
        <v>17.170000000000002</v>
      </c>
    </row>
    <row r="9008" spans="1:5">
      <c r="A9008" s="55">
        <v>45903</v>
      </c>
      <c r="B9008">
        <v>17.399999999999999</v>
      </c>
      <c r="C9008">
        <v>17.57</v>
      </c>
      <c r="D9008">
        <v>16.34</v>
      </c>
      <c r="E9008">
        <v>16.350000000000001</v>
      </c>
    </row>
    <row r="9009" spans="1:5">
      <c r="A9009" s="55">
        <v>45904</v>
      </c>
      <c r="B9009">
        <v>16.22</v>
      </c>
      <c r="C9009">
        <v>16.350000000000001</v>
      </c>
      <c r="D9009">
        <v>15.28</v>
      </c>
      <c r="E9009">
        <v>15.3</v>
      </c>
    </row>
    <row r="9010" spans="1:5">
      <c r="A9010" s="55">
        <v>45905</v>
      </c>
      <c r="B9010">
        <v>15.23</v>
      </c>
      <c r="C9010">
        <v>16.920000000000002</v>
      </c>
      <c r="D9010">
        <v>14.74</v>
      </c>
      <c r="E9010">
        <v>15.18</v>
      </c>
    </row>
    <row r="9011" spans="1:5">
      <c r="A9011" s="55">
        <v>45908</v>
      </c>
      <c r="B9011">
        <v>15.58</v>
      </c>
      <c r="C9011">
        <v>15.65</v>
      </c>
      <c r="D9011">
        <v>14.99</v>
      </c>
      <c r="E9011">
        <v>15.11</v>
      </c>
    </row>
    <row r="9012" spans="1:5">
      <c r="A9012" s="55">
        <v>45909</v>
      </c>
      <c r="B9012">
        <v>15.02</v>
      </c>
      <c r="C9012">
        <v>15.82</v>
      </c>
      <c r="D9012">
        <v>14.97</v>
      </c>
      <c r="E9012">
        <v>15.04</v>
      </c>
    </row>
    <row r="9013" spans="1:5">
      <c r="A9013" s="55">
        <v>45910</v>
      </c>
      <c r="B9013">
        <v>14.98</v>
      </c>
      <c r="C9013">
        <v>15.63</v>
      </c>
      <c r="D9013">
        <v>14.63</v>
      </c>
      <c r="E9013">
        <v>15.35</v>
      </c>
    </row>
    <row r="9014" spans="1:5">
      <c r="A9014" s="55">
        <v>45911</v>
      </c>
      <c r="B9014">
        <v>15.19</v>
      </c>
      <c r="C9014">
        <v>15.24</v>
      </c>
      <c r="D9014">
        <v>14.65</v>
      </c>
      <c r="E9014">
        <v>14.71</v>
      </c>
    </row>
    <row r="9015" spans="1:5">
      <c r="A9015" s="55">
        <v>45912</v>
      </c>
      <c r="B9015">
        <v>14.62</v>
      </c>
      <c r="C9015">
        <v>14.97</v>
      </c>
      <c r="D9015">
        <v>14.41</v>
      </c>
      <c r="E9015">
        <v>14.76</v>
      </c>
    </row>
    <row r="9016" spans="1:5">
      <c r="A9016" s="55">
        <v>45915</v>
      </c>
      <c r="B9016">
        <v>15.14</v>
      </c>
      <c r="C9016">
        <v>15.84</v>
      </c>
      <c r="D9016">
        <v>14.92</v>
      </c>
      <c r="E9016">
        <v>15.69</v>
      </c>
    </row>
    <row r="9017" spans="1:5">
      <c r="A9017" s="55">
        <v>45916</v>
      </c>
      <c r="B9017">
        <v>15.6</v>
      </c>
      <c r="C9017">
        <v>16.38</v>
      </c>
      <c r="D9017">
        <v>15.44</v>
      </c>
      <c r="E9017">
        <v>16.36</v>
      </c>
    </row>
    <row r="9018" spans="1:5">
      <c r="A9018" s="55">
        <v>45917</v>
      </c>
      <c r="B9018">
        <v>16.420000000000002</v>
      </c>
      <c r="C9018">
        <v>16.75</v>
      </c>
      <c r="D9018">
        <v>15.26</v>
      </c>
      <c r="E9018">
        <v>15.72</v>
      </c>
    </row>
    <row r="9019" spans="1:5">
      <c r="A9019" s="55">
        <v>45918</v>
      </c>
      <c r="B9019">
        <v>14.93</v>
      </c>
      <c r="C9019">
        <v>15.8</v>
      </c>
      <c r="D9019">
        <v>14.33</v>
      </c>
      <c r="E9019">
        <v>15.7</v>
      </c>
    </row>
    <row r="9020" spans="1:5">
      <c r="A9020" s="55">
        <v>45919</v>
      </c>
      <c r="B9020">
        <v>15.76</v>
      </c>
      <c r="C9020">
        <v>16.13</v>
      </c>
      <c r="D9020">
        <v>15.29</v>
      </c>
      <c r="E9020">
        <v>15.45</v>
      </c>
    </row>
    <row r="9021" spans="1:5">
      <c r="A9021" s="55">
        <v>45922</v>
      </c>
      <c r="B9021">
        <v>16.14</v>
      </c>
      <c r="C9021">
        <v>16.350000000000001</v>
      </c>
      <c r="D9021">
        <v>15.78</v>
      </c>
      <c r="E9021">
        <v>16.100000000000001</v>
      </c>
    </row>
    <row r="9022" spans="1:5">
      <c r="A9022" s="55">
        <v>45923</v>
      </c>
      <c r="B9022">
        <v>16.100000000000001</v>
      </c>
      <c r="C9022">
        <v>17.07</v>
      </c>
      <c r="D9022">
        <v>15.95</v>
      </c>
      <c r="E9022">
        <v>16.64</v>
      </c>
    </row>
    <row r="9023" spans="1:5">
      <c r="A9023" s="55">
        <v>45924</v>
      </c>
      <c r="B9023">
        <v>16.57</v>
      </c>
      <c r="C9023">
        <v>17.21</v>
      </c>
      <c r="D9023">
        <v>16.18</v>
      </c>
      <c r="E9023">
        <v>16.18</v>
      </c>
    </row>
    <row r="9024" spans="1:5">
      <c r="A9024" s="55">
        <v>45925</v>
      </c>
      <c r="B9024">
        <v>16.55</v>
      </c>
      <c r="C9024">
        <v>17.739999999999998</v>
      </c>
      <c r="D9024">
        <v>16.32</v>
      </c>
      <c r="E9024">
        <v>16.739999999999998</v>
      </c>
    </row>
    <row r="9025" spans="1:5">
      <c r="A9025" s="55">
        <v>45926</v>
      </c>
      <c r="B9025">
        <v>16.89</v>
      </c>
      <c r="C9025">
        <v>17.05</v>
      </c>
      <c r="D9025">
        <v>15.29</v>
      </c>
      <c r="E9025">
        <v>15.29</v>
      </c>
    </row>
    <row r="9026" spans="1:5">
      <c r="A9026" s="55">
        <v>45929</v>
      </c>
      <c r="B9026">
        <v>15.84</v>
      </c>
      <c r="C9026">
        <v>16.29</v>
      </c>
      <c r="D9026">
        <v>15.74</v>
      </c>
      <c r="E9026">
        <v>16.12</v>
      </c>
    </row>
    <row r="9027" spans="1:5">
      <c r="A9027" s="55">
        <v>45930</v>
      </c>
      <c r="B9027">
        <v>16.489999999999998</v>
      </c>
      <c r="C9027">
        <v>16.7</v>
      </c>
      <c r="D9027">
        <v>16.02</v>
      </c>
      <c r="E9027">
        <v>16.28</v>
      </c>
    </row>
    <row r="9028" spans="1:5">
      <c r="A9028" s="55">
        <v>45931</v>
      </c>
      <c r="B9028">
        <v>17.28</v>
      </c>
      <c r="C9028">
        <v>17.28</v>
      </c>
      <c r="D9028">
        <v>15.98</v>
      </c>
      <c r="E9028">
        <v>16.29</v>
      </c>
    </row>
    <row r="9029" spans="1:5">
      <c r="A9029" s="55">
        <v>45932</v>
      </c>
      <c r="B9029">
        <v>16.12</v>
      </c>
      <c r="C9029">
        <v>16.920000000000002</v>
      </c>
      <c r="D9029">
        <v>15.93</v>
      </c>
      <c r="E9029">
        <v>16.63</v>
      </c>
    </row>
    <row r="9030" spans="1:5">
      <c r="A9030" s="55">
        <v>45933</v>
      </c>
      <c r="B9030">
        <v>16.350000000000001</v>
      </c>
      <c r="C9030">
        <v>17.059999999999999</v>
      </c>
      <c r="D9030">
        <v>16.2</v>
      </c>
      <c r="E9030">
        <v>16.649999999999999</v>
      </c>
    </row>
    <row r="9031" spans="1:5">
      <c r="A9031" s="55">
        <v>45936</v>
      </c>
      <c r="B9031">
        <v>16.739999999999998</v>
      </c>
      <c r="C9031">
        <v>17.09</v>
      </c>
      <c r="D9031">
        <v>16.29</v>
      </c>
      <c r="E9031">
        <v>16.37</v>
      </c>
    </row>
    <row r="9032" spans="1:5">
      <c r="A9032" s="55">
        <v>45937</v>
      </c>
      <c r="B9032">
        <v>16.579999999999998</v>
      </c>
      <c r="C9032">
        <v>17.55</v>
      </c>
      <c r="D9032">
        <v>16.190000000000001</v>
      </c>
      <c r="E9032">
        <v>17.239999999999998</v>
      </c>
    </row>
    <row r="9033" spans="1:5">
      <c r="A9033" s="55">
        <v>45938</v>
      </c>
      <c r="B9033">
        <v>17.170000000000002</v>
      </c>
      <c r="C9033">
        <v>17.2</v>
      </c>
      <c r="D9033">
        <v>16.23</v>
      </c>
      <c r="E9033">
        <v>16.3</v>
      </c>
    </row>
    <row r="9034" spans="1:5">
      <c r="A9034" s="55">
        <v>45939</v>
      </c>
      <c r="B9034">
        <v>16.309999999999999</v>
      </c>
      <c r="C9034">
        <v>17.27</v>
      </c>
      <c r="D9034">
        <v>16.260000000000002</v>
      </c>
      <c r="E9034">
        <v>16.43</v>
      </c>
    </row>
    <row r="9035" spans="1:5">
      <c r="A9035" s="55">
        <v>45940</v>
      </c>
      <c r="B9035">
        <v>16.36</v>
      </c>
      <c r="C9035">
        <v>22.44</v>
      </c>
      <c r="D9035">
        <v>16.23</v>
      </c>
      <c r="E9035">
        <v>21.66</v>
      </c>
    </row>
    <row r="9036" spans="1:5">
      <c r="A9036" s="55">
        <v>45943</v>
      </c>
      <c r="B9036">
        <v>19.45</v>
      </c>
      <c r="C9036">
        <v>20.77</v>
      </c>
      <c r="D9036">
        <v>18.61</v>
      </c>
      <c r="E9036">
        <v>19.03</v>
      </c>
    </row>
    <row r="9037" spans="1:5">
      <c r="A9037" s="55">
        <v>45944</v>
      </c>
      <c r="B9037">
        <v>21.46</v>
      </c>
      <c r="C9037">
        <v>22.94</v>
      </c>
      <c r="D9037">
        <v>19.18</v>
      </c>
      <c r="E9037">
        <v>20.81</v>
      </c>
    </row>
    <row r="9038" spans="1:5">
      <c r="A9038" s="55">
        <v>45945</v>
      </c>
      <c r="B9038">
        <v>20.02</v>
      </c>
      <c r="C9038">
        <v>22.44</v>
      </c>
      <c r="D9038">
        <v>19.11</v>
      </c>
      <c r="E9038">
        <v>20.64</v>
      </c>
    </row>
    <row r="9039" spans="1:5">
      <c r="A9039" s="55">
        <v>45946</v>
      </c>
      <c r="B9039">
        <v>20.49</v>
      </c>
      <c r="C9039">
        <v>25.43</v>
      </c>
      <c r="D9039">
        <v>19.850000000000001</v>
      </c>
      <c r="E9039">
        <v>25.31</v>
      </c>
    </row>
    <row r="9040" spans="1:5">
      <c r="A9040" s="55">
        <v>45947</v>
      </c>
      <c r="B9040">
        <v>28.41</v>
      </c>
      <c r="C9040">
        <v>28.99</v>
      </c>
      <c r="D9040">
        <v>20.73</v>
      </c>
      <c r="E9040">
        <v>20.78</v>
      </c>
    </row>
    <row r="9041" spans="1:5">
      <c r="A9041" s="55">
        <v>45950</v>
      </c>
      <c r="B9041">
        <v>20.53</v>
      </c>
      <c r="C9041">
        <v>21.02</v>
      </c>
      <c r="D9041">
        <v>18.23</v>
      </c>
      <c r="E9041">
        <v>18.23</v>
      </c>
    </row>
    <row r="9042" spans="1:5">
      <c r="A9042" s="55">
        <v>45951</v>
      </c>
      <c r="B9042">
        <v>18.649999999999999</v>
      </c>
      <c r="C9042">
        <v>18.89</v>
      </c>
      <c r="D9042">
        <v>17.399999999999999</v>
      </c>
      <c r="E9042">
        <v>17.87</v>
      </c>
    </row>
    <row r="9043" spans="1:5">
      <c r="A9043" s="55">
        <v>45952</v>
      </c>
      <c r="B9043">
        <v>17.84</v>
      </c>
      <c r="C9043">
        <v>21.01</v>
      </c>
      <c r="D9043">
        <v>17.73</v>
      </c>
      <c r="E9043">
        <v>18.600000000000001</v>
      </c>
    </row>
    <row r="9044" spans="1:5">
      <c r="A9044" s="55">
        <v>45953</v>
      </c>
      <c r="B9044">
        <v>18.36</v>
      </c>
      <c r="C9044">
        <v>19.350000000000001</v>
      </c>
      <c r="D9044">
        <v>17.079999999999998</v>
      </c>
      <c r="E9044">
        <v>17.3</v>
      </c>
    </row>
    <row r="9045" spans="1:5">
      <c r="A9045" s="55">
        <v>45954</v>
      </c>
      <c r="B9045">
        <v>17.02</v>
      </c>
      <c r="C9045">
        <v>17.22</v>
      </c>
      <c r="D9045">
        <v>16.02</v>
      </c>
      <c r="E9045">
        <v>16.37</v>
      </c>
    </row>
    <row r="9046" spans="1:5">
      <c r="A9046" s="55">
        <v>45957</v>
      </c>
      <c r="B9046">
        <v>15.73</v>
      </c>
      <c r="C9046">
        <v>16.07</v>
      </c>
      <c r="D9046">
        <v>15.62</v>
      </c>
      <c r="E9046">
        <v>15.79</v>
      </c>
    </row>
    <row r="9047" spans="1:5">
      <c r="A9047" s="55">
        <v>45958</v>
      </c>
      <c r="B9047">
        <v>15.95</v>
      </c>
      <c r="C9047">
        <v>16.55</v>
      </c>
      <c r="D9047">
        <v>15.66</v>
      </c>
      <c r="E9047">
        <v>16.420000000000002</v>
      </c>
    </row>
    <row r="9048" spans="1:5">
      <c r="A9048" s="55">
        <v>45959</v>
      </c>
      <c r="B9048">
        <v>16.34</v>
      </c>
      <c r="C9048">
        <v>17.579999999999998</v>
      </c>
      <c r="D9048">
        <v>16.260000000000002</v>
      </c>
      <c r="E9048">
        <v>16.920000000000002</v>
      </c>
    </row>
    <row r="9049" spans="1:5">
      <c r="A9049" s="55">
        <v>45960</v>
      </c>
      <c r="B9049">
        <v>16.260000000000002</v>
      </c>
      <c r="C9049">
        <v>17.41</v>
      </c>
      <c r="D9049">
        <v>15.73</v>
      </c>
      <c r="E9049">
        <v>16.91</v>
      </c>
    </row>
    <row r="9050" spans="1:5">
      <c r="A9050" s="55">
        <v>45961</v>
      </c>
      <c r="B9050">
        <v>16.43</v>
      </c>
      <c r="C9050">
        <v>18.54</v>
      </c>
      <c r="D9050">
        <v>15.96</v>
      </c>
      <c r="E9050">
        <v>17.440000000000001</v>
      </c>
    </row>
    <row r="9051" spans="1:5">
      <c r="A9051" s="55">
        <v>45964</v>
      </c>
      <c r="B9051">
        <v>18.059999999999999</v>
      </c>
      <c r="C9051">
        <v>18.829999999999998</v>
      </c>
      <c r="D9051">
        <v>17</v>
      </c>
      <c r="E9051">
        <v>17.170000000000002</v>
      </c>
    </row>
    <row r="9052" spans="1:5">
      <c r="A9052" s="55">
        <v>45965</v>
      </c>
      <c r="B9052">
        <v>19.73</v>
      </c>
      <c r="C9052">
        <v>20.48</v>
      </c>
      <c r="D9052">
        <v>17.899999999999999</v>
      </c>
      <c r="E9052">
        <v>19</v>
      </c>
    </row>
    <row r="9053" spans="1:5">
      <c r="A9053" s="55">
        <v>45966</v>
      </c>
      <c r="B9053">
        <v>19.37</v>
      </c>
      <c r="C9053">
        <v>20.02</v>
      </c>
      <c r="D9053">
        <v>17.309999999999999</v>
      </c>
      <c r="E9053">
        <v>18.010000000000002</v>
      </c>
    </row>
    <row r="9054" spans="1:5">
      <c r="A9054" s="55">
        <v>45967</v>
      </c>
      <c r="B9054">
        <v>18.36</v>
      </c>
      <c r="C9054">
        <v>20.309999999999999</v>
      </c>
      <c r="D9054">
        <v>17.64</v>
      </c>
      <c r="E9054">
        <v>19.5</v>
      </c>
    </row>
    <row r="9055" spans="1:5">
      <c r="A9055" s="55">
        <v>45968</v>
      </c>
      <c r="B9055">
        <v>19.52</v>
      </c>
      <c r="C9055">
        <v>22.72</v>
      </c>
      <c r="D9055">
        <v>19.079999999999998</v>
      </c>
      <c r="E9055">
        <v>19.079999999999998</v>
      </c>
    </row>
    <row r="9056" spans="1:5">
      <c r="A9056" s="55">
        <v>45971</v>
      </c>
      <c r="B9056">
        <v>18.579999999999998</v>
      </c>
      <c r="C9056">
        <v>18.82</v>
      </c>
      <c r="D9056">
        <v>17.600000000000001</v>
      </c>
      <c r="E9056">
        <v>17.600000000000001</v>
      </c>
    </row>
    <row r="9057" spans="1:5">
      <c r="A9057" s="55">
        <v>45972</v>
      </c>
      <c r="B9057">
        <v>17.899999999999999</v>
      </c>
      <c r="C9057">
        <v>18.010000000000002</v>
      </c>
      <c r="D9057">
        <v>17.25</v>
      </c>
      <c r="E9057">
        <v>17.28</v>
      </c>
    </row>
    <row r="9058" spans="1:5">
      <c r="A9058" s="55">
        <v>45973</v>
      </c>
      <c r="B9058">
        <v>17.21</v>
      </c>
      <c r="C9058">
        <v>18.059999999999999</v>
      </c>
      <c r="D9058">
        <v>17.100000000000001</v>
      </c>
      <c r="E9058">
        <v>17.510000000000002</v>
      </c>
    </row>
    <row r="9059" spans="1:5">
      <c r="A9059" s="55">
        <v>45974</v>
      </c>
      <c r="B9059">
        <v>17.61</v>
      </c>
      <c r="C9059">
        <v>21.31</v>
      </c>
      <c r="D9059">
        <v>17.510000000000002</v>
      </c>
      <c r="E9059">
        <v>20</v>
      </c>
    </row>
    <row r="9060" spans="1:5">
      <c r="A9060" s="55">
        <v>45975</v>
      </c>
      <c r="B9060">
        <v>21.33</v>
      </c>
      <c r="C9060">
        <v>23.03</v>
      </c>
      <c r="D9060">
        <v>19.559999999999999</v>
      </c>
      <c r="E9060">
        <v>19.829999999999998</v>
      </c>
    </row>
    <row r="9061" spans="1:5">
      <c r="A9061" s="55">
        <v>45978</v>
      </c>
      <c r="B9061">
        <v>19.579999999999998</v>
      </c>
      <c r="C9061">
        <v>23.44</v>
      </c>
      <c r="D9061">
        <v>19.54</v>
      </c>
      <c r="E9061">
        <v>22.38</v>
      </c>
    </row>
    <row r="9062" spans="1:5">
      <c r="A9062" s="55">
        <v>45979</v>
      </c>
      <c r="B9062">
        <v>23.54</v>
      </c>
      <c r="C9062">
        <v>25.84</v>
      </c>
      <c r="D9062">
        <v>22.91</v>
      </c>
      <c r="E9062">
        <v>24.69</v>
      </c>
    </row>
    <row r="9063" spans="1:5">
      <c r="A9063" s="55">
        <v>45980</v>
      </c>
      <c r="B9063">
        <v>24.52</v>
      </c>
      <c r="C9063">
        <v>24.79</v>
      </c>
      <c r="D9063">
        <v>21.93</v>
      </c>
      <c r="E9063">
        <v>23.66</v>
      </c>
    </row>
    <row r="9064" spans="1:5">
      <c r="A9064" s="55">
        <v>45981</v>
      </c>
      <c r="B9064">
        <v>20.78</v>
      </c>
      <c r="C9064">
        <v>28.27</v>
      </c>
      <c r="D9064">
        <v>19.28</v>
      </c>
      <c r="E9064">
        <v>26.42</v>
      </c>
    </row>
    <row r="9065" spans="1:5">
      <c r="A9065" s="55">
        <v>45982</v>
      </c>
      <c r="B9065">
        <v>25.97</v>
      </c>
      <c r="C9065">
        <v>27.84</v>
      </c>
      <c r="D9065">
        <v>22.54</v>
      </c>
      <c r="E9065">
        <v>23.43</v>
      </c>
    </row>
    <row r="9066" spans="1:5">
      <c r="A9066" s="55">
        <v>45985</v>
      </c>
      <c r="B9066">
        <v>22.69</v>
      </c>
      <c r="C9066">
        <v>23.68</v>
      </c>
      <c r="D9066">
        <v>20.41</v>
      </c>
      <c r="E9066">
        <v>20.52</v>
      </c>
    </row>
    <row r="9067" spans="1:5">
      <c r="A9067" s="55">
        <v>45986</v>
      </c>
      <c r="B9067">
        <v>20.55</v>
      </c>
      <c r="C9067">
        <v>21.77</v>
      </c>
      <c r="D9067">
        <v>18.39</v>
      </c>
      <c r="E9067">
        <v>18.559999999999999</v>
      </c>
    </row>
    <row r="9068" spans="1:5">
      <c r="A9068" s="55">
        <v>45987</v>
      </c>
      <c r="B9068">
        <v>18.25</v>
      </c>
      <c r="C9068">
        <v>18.7</v>
      </c>
      <c r="D9068">
        <v>16.93</v>
      </c>
      <c r="E9068">
        <v>17.190000000000001</v>
      </c>
    </row>
    <row r="9069" spans="1:5">
      <c r="A9069" s="55">
        <v>45988</v>
      </c>
      <c r="B9069">
        <v>17.22</v>
      </c>
      <c r="C9069">
        <v>17.36</v>
      </c>
      <c r="D9069">
        <v>17.05</v>
      </c>
      <c r="E9069">
        <v>17.21</v>
      </c>
    </row>
    <row r="9070" spans="1:5">
      <c r="A9070" s="55">
        <v>45989</v>
      </c>
      <c r="B9070">
        <v>17.41</v>
      </c>
      <c r="C9070">
        <v>18.52</v>
      </c>
      <c r="D9070">
        <v>15.78</v>
      </c>
      <c r="E9070">
        <v>16.350000000000001</v>
      </c>
    </row>
    <row r="9071" spans="1:5">
      <c r="A9071" s="55">
        <v>45992</v>
      </c>
      <c r="B9071">
        <v>18.05</v>
      </c>
      <c r="C9071">
        <v>18.329999999999998</v>
      </c>
      <c r="D9071">
        <v>16.579999999999998</v>
      </c>
      <c r="E9071">
        <v>17.239999999999998</v>
      </c>
    </row>
    <row r="9072" spans="1:5">
      <c r="A9072" s="55">
        <v>45993</v>
      </c>
      <c r="B9072">
        <v>17.28</v>
      </c>
      <c r="C9072">
        <v>17.309999999999999</v>
      </c>
      <c r="D9072">
        <v>16.39</v>
      </c>
      <c r="E9072">
        <v>16.59</v>
      </c>
    </row>
    <row r="9073" spans="1:5">
      <c r="A9073" s="55">
        <v>45994</v>
      </c>
      <c r="B9073">
        <v>16.43</v>
      </c>
      <c r="C9073">
        <v>17.28</v>
      </c>
      <c r="D9073">
        <v>15.93</v>
      </c>
      <c r="E9073">
        <v>16.079999999999998</v>
      </c>
    </row>
    <row r="9074" spans="1:5">
      <c r="A9074" s="55">
        <v>45995</v>
      </c>
      <c r="B9074">
        <v>16.23</v>
      </c>
      <c r="C9074">
        <v>16.63</v>
      </c>
      <c r="D9074">
        <v>15.68</v>
      </c>
      <c r="E9074">
        <v>15.78</v>
      </c>
    </row>
    <row r="9075" spans="1:5">
      <c r="A9075" s="55">
        <v>45996</v>
      </c>
      <c r="B9075">
        <v>15.58</v>
      </c>
      <c r="C9075">
        <v>16.18</v>
      </c>
      <c r="D9075">
        <v>15.28</v>
      </c>
      <c r="E9075">
        <v>15.41</v>
      </c>
    </row>
    <row r="9076" spans="1:5">
      <c r="A9076" s="55">
        <v>45999</v>
      </c>
      <c r="B9076">
        <v>16.149999999999999</v>
      </c>
      <c r="C9076">
        <v>17.09</v>
      </c>
      <c r="D9076">
        <v>16.100000000000001</v>
      </c>
      <c r="E9076">
        <v>16.66</v>
      </c>
    </row>
    <row r="9077" spans="1:5">
      <c r="A9077" s="55">
        <v>46000</v>
      </c>
      <c r="B9077">
        <v>16.66</v>
      </c>
      <c r="C9077">
        <v>17.2</v>
      </c>
      <c r="D9077">
        <v>16.45</v>
      </c>
      <c r="E9077">
        <v>16.93</v>
      </c>
    </row>
    <row r="9078" spans="1:5">
      <c r="A9078" s="55">
        <v>46001</v>
      </c>
      <c r="B9078">
        <v>16.940000000000001</v>
      </c>
      <c r="C9078">
        <v>17.66</v>
      </c>
      <c r="D9078">
        <v>15.56</v>
      </c>
      <c r="E9078">
        <v>15.77</v>
      </c>
    </row>
    <row r="9079" spans="1:5">
      <c r="A9079" s="55">
        <v>46002</v>
      </c>
      <c r="B9079">
        <v>16.84</v>
      </c>
      <c r="C9079">
        <v>16.88</v>
      </c>
      <c r="D9079">
        <v>14.85</v>
      </c>
      <c r="E9079">
        <v>14.85</v>
      </c>
    </row>
    <row r="9080" spans="1:5">
      <c r="A9080" s="55">
        <v>46003</v>
      </c>
      <c r="B9080">
        <v>14.99</v>
      </c>
      <c r="C9080">
        <v>17.850000000000001</v>
      </c>
      <c r="D9080">
        <v>14.85</v>
      </c>
      <c r="E9080">
        <v>15.74</v>
      </c>
    </row>
    <row r="9081" spans="1:5">
      <c r="A9081" s="55">
        <v>46006</v>
      </c>
      <c r="B9081">
        <v>16.510000000000002</v>
      </c>
      <c r="C9081">
        <v>17.350000000000001</v>
      </c>
      <c r="D9081">
        <v>15.99</v>
      </c>
      <c r="E9081">
        <v>16.5</v>
      </c>
    </row>
    <row r="9082" spans="1:5">
      <c r="A9082" s="55">
        <v>46007</v>
      </c>
      <c r="B9082">
        <v>17.28</v>
      </c>
      <c r="C9082">
        <v>17.61</v>
      </c>
      <c r="D9082">
        <v>16.190000000000001</v>
      </c>
      <c r="E9082">
        <v>16.48</v>
      </c>
    </row>
    <row r="9083" spans="1:5">
      <c r="A9083" s="55">
        <v>46008</v>
      </c>
      <c r="B9083">
        <v>16.45</v>
      </c>
      <c r="C9083">
        <v>18</v>
      </c>
      <c r="D9083">
        <v>15.82</v>
      </c>
      <c r="E9083">
        <v>17.62</v>
      </c>
    </row>
    <row r="9084" spans="1:5">
      <c r="A9084" s="55">
        <v>46009</v>
      </c>
      <c r="B9084">
        <v>17.61</v>
      </c>
      <c r="C9084">
        <v>17.68</v>
      </c>
      <c r="D9084">
        <v>15.93</v>
      </c>
      <c r="E9084">
        <v>16.87</v>
      </c>
    </row>
    <row r="9085" spans="1:5">
      <c r="A9085" s="55">
        <v>46010</v>
      </c>
      <c r="B9085">
        <v>16.309999999999999</v>
      </c>
      <c r="C9085">
        <v>16.53</v>
      </c>
      <c r="D9085">
        <v>14.91</v>
      </c>
      <c r="E9085">
        <v>14.91</v>
      </c>
    </row>
    <row r="9086" spans="1:5">
      <c r="A9086" s="55">
        <v>46013</v>
      </c>
      <c r="B9086">
        <v>15.16</v>
      </c>
      <c r="C9086">
        <v>15.26</v>
      </c>
      <c r="D9086">
        <v>14.03</v>
      </c>
      <c r="E9086">
        <v>14.08</v>
      </c>
    </row>
    <row r="9087" spans="1:5">
      <c r="A9087" s="55">
        <v>46014</v>
      </c>
      <c r="B9087">
        <v>14.09</v>
      </c>
      <c r="C9087">
        <v>14.45</v>
      </c>
      <c r="D9087">
        <v>13.64</v>
      </c>
      <c r="E9087">
        <v>14</v>
      </c>
    </row>
    <row r="9088" spans="1:5">
      <c r="A9088" s="55">
        <v>46015</v>
      </c>
      <c r="B9088">
        <v>14.09</v>
      </c>
      <c r="C9088">
        <v>14.16</v>
      </c>
      <c r="D9088">
        <v>13.38</v>
      </c>
      <c r="E9088">
        <v>13.47</v>
      </c>
    </row>
    <row r="9089" spans="1:5">
      <c r="A9089" s="55">
        <v>46017</v>
      </c>
      <c r="B9089">
        <v>14.12</v>
      </c>
      <c r="C9089">
        <v>14.29</v>
      </c>
      <c r="D9089">
        <v>13.52</v>
      </c>
      <c r="E9089">
        <v>13.6</v>
      </c>
    </row>
    <row r="9090" spans="1:5">
      <c r="A9090" s="55">
        <v>46020</v>
      </c>
      <c r="B9090">
        <v>14.69</v>
      </c>
      <c r="C9090">
        <v>15.08</v>
      </c>
      <c r="D9090">
        <v>13.99</v>
      </c>
      <c r="E9090">
        <v>14.2</v>
      </c>
    </row>
    <row r="9091" spans="1:5">
      <c r="A9091" s="55">
        <v>46021</v>
      </c>
      <c r="B9091">
        <v>14.43</v>
      </c>
      <c r="C9091">
        <v>14.62</v>
      </c>
      <c r="D9091">
        <v>14.04</v>
      </c>
      <c r="E9091">
        <v>14.33</v>
      </c>
    </row>
    <row r="9092" spans="1:5">
      <c r="A9092" s="55">
        <v>46022</v>
      </c>
      <c r="B9092">
        <v>14.77</v>
      </c>
      <c r="C9092">
        <v>15.17</v>
      </c>
      <c r="D9092">
        <v>14.38</v>
      </c>
      <c r="E9092">
        <v>14.95</v>
      </c>
    </row>
    <row r="9093" spans="1:5">
      <c r="A9093" s="55">
        <v>46024</v>
      </c>
      <c r="B9093">
        <v>14.85</v>
      </c>
      <c r="C9093">
        <v>15.42</v>
      </c>
      <c r="D9093">
        <v>14.46</v>
      </c>
      <c r="E9093">
        <v>14.51</v>
      </c>
    </row>
    <row r="9094" spans="1:5">
      <c r="A9094" s="55">
        <v>46027</v>
      </c>
      <c r="B9094">
        <v>15.14</v>
      </c>
      <c r="C9094">
        <v>15.27</v>
      </c>
      <c r="D9094">
        <v>14.65</v>
      </c>
      <c r="E9094">
        <v>14.9</v>
      </c>
    </row>
    <row r="9095" spans="1:5">
      <c r="A9095" s="55">
        <v>46028</v>
      </c>
      <c r="B9095">
        <v>15</v>
      </c>
      <c r="C9095">
        <v>15.21</v>
      </c>
      <c r="D9095">
        <v>14.63</v>
      </c>
      <c r="E9095">
        <v>14.75</v>
      </c>
    </row>
    <row r="9096" spans="1:5">
      <c r="A9096" s="55">
        <v>46029</v>
      </c>
      <c r="B9096">
        <v>14.95</v>
      </c>
      <c r="C9096">
        <v>15.48</v>
      </c>
      <c r="D9096">
        <v>14.83</v>
      </c>
      <c r="E9096">
        <v>15.38</v>
      </c>
    </row>
    <row r="9097" spans="1:5">
      <c r="A9097" s="55">
        <v>46030</v>
      </c>
      <c r="B9097">
        <v>15.69</v>
      </c>
      <c r="C9097">
        <v>15.85</v>
      </c>
      <c r="D9097">
        <v>15.15</v>
      </c>
      <c r="E9097">
        <v>15.45</v>
      </c>
    </row>
    <row r="9098" spans="1:5">
      <c r="A9098" s="55">
        <v>46031</v>
      </c>
      <c r="B9098">
        <v>15.68</v>
      </c>
      <c r="C9098">
        <v>15.81</v>
      </c>
      <c r="D9098">
        <v>14.43</v>
      </c>
      <c r="E9098">
        <v>14.49</v>
      </c>
    </row>
    <row r="9099" spans="1:5">
      <c r="A9099" s="55">
        <v>46034</v>
      </c>
      <c r="B9099">
        <v>16.059999999999999</v>
      </c>
      <c r="C9099">
        <v>16.66</v>
      </c>
      <c r="D9099">
        <v>15.03</v>
      </c>
      <c r="E9099">
        <v>15.12</v>
      </c>
    </row>
    <row r="9100" spans="1:5">
      <c r="A9100" s="55">
        <v>46035</v>
      </c>
      <c r="B9100">
        <v>15.36</v>
      </c>
      <c r="C9100">
        <v>16.5</v>
      </c>
      <c r="D9100">
        <v>14.75</v>
      </c>
      <c r="E9100">
        <v>15.98</v>
      </c>
    </row>
    <row r="9101" spans="1:5">
      <c r="A9101" s="55">
        <v>46036</v>
      </c>
      <c r="B9101">
        <v>16.329999999999998</v>
      </c>
      <c r="C9101">
        <v>18.100000000000001</v>
      </c>
      <c r="D9101">
        <v>16.22</v>
      </c>
      <c r="E9101">
        <v>16.75</v>
      </c>
    </row>
    <row r="9102" spans="1:5">
      <c r="A9102" s="55">
        <v>46037</v>
      </c>
      <c r="B9102">
        <v>16.52</v>
      </c>
      <c r="C9102">
        <v>16.54</v>
      </c>
      <c r="D9102">
        <v>15.3</v>
      </c>
      <c r="E9102">
        <v>15.84</v>
      </c>
    </row>
    <row r="9103" spans="1:5">
      <c r="A9103" s="55">
        <v>46038</v>
      </c>
      <c r="B9103">
        <v>15.44</v>
      </c>
      <c r="C9103">
        <v>16.29</v>
      </c>
      <c r="D9103">
        <v>15.3</v>
      </c>
      <c r="E9103">
        <v>15.86</v>
      </c>
    </row>
    <row r="9104" spans="1:5">
      <c r="A9104" s="55">
        <v>46041</v>
      </c>
      <c r="B9104">
        <v>18.63</v>
      </c>
      <c r="C9104">
        <v>19.59</v>
      </c>
      <c r="D9104">
        <v>18.28</v>
      </c>
      <c r="E9104">
        <v>18.84</v>
      </c>
    </row>
    <row r="9105" spans="1:5">
      <c r="A9105" s="55">
        <v>46042</v>
      </c>
      <c r="B9105">
        <v>19.940000000000001</v>
      </c>
      <c r="C9105">
        <v>20.99</v>
      </c>
      <c r="D9105">
        <v>18.64</v>
      </c>
      <c r="E9105">
        <v>20.09</v>
      </c>
    </row>
    <row r="9106" spans="1:5">
      <c r="A9106" s="55">
        <v>46043</v>
      </c>
      <c r="B9106">
        <v>19.309999999999999</v>
      </c>
      <c r="C9106">
        <v>20.81</v>
      </c>
      <c r="D9106">
        <v>16.670000000000002</v>
      </c>
      <c r="E9106">
        <v>16.899999999999999</v>
      </c>
    </row>
    <row r="9107" spans="1:5">
      <c r="A9107" s="55">
        <v>46044</v>
      </c>
      <c r="B9107">
        <v>16.649999999999999</v>
      </c>
      <c r="C9107">
        <v>16.670000000000002</v>
      </c>
      <c r="D9107">
        <v>15.27</v>
      </c>
      <c r="E9107">
        <v>15.64</v>
      </c>
    </row>
    <row r="9108" spans="1:5">
      <c r="A9108" s="55">
        <v>46045</v>
      </c>
      <c r="B9108">
        <v>15.68</v>
      </c>
      <c r="C9108">
        <v>16.21</v>
      </c>
      <c r="D9108">
        <v>15.3</v>
      </c>
      <c r="E9108">
        <v>16.09</v>
      </c>
    </row>
    <row r="9109" spans="1:5">
      <c r="A9109" s="55">
        <v>46048</v>
      </c>
      <c r="B9109">
        <v>16.899999999999999</v>
      </c>
      <c r="C9109">
        <v>17.39</v>
      </c>
      <c r="D9109">
        <v>15.8</v>
      </c>
      <c r="E9109">
        <v>16.149999999999999</v>
      </c>
    </row>
    <row r="9110" spans="1:5">
      <c r="A9110" s="55">
        <v>46049</v>
      </c>
      <c r="B9110">
        <v>16.02</v>
      </c>
      <c r="C9110">
        <v>16.37</v>
      </c>
      <c r="D9110">
        <v>15.74</v>
      </c>
      <c r="E9110">
        <v>16.350000000000001</v>
      </c>
    </row>
    <row r="9111" spans="1:5">
      <c r="A9111" s="55">
        <v>46050</v>
      </c>
      <c r="B9111">
        <v>16.09</v>
      </c>
      <c r="C9111">
        <v>17.18</v>
      </c>
      <c r="D9111">
        <v>16.05</v>
      </c>
      <c r="E9111">
        <v>16.350000000000001</v>
      </c>
    </row>
    <row r="9112" spans="1:5">
      <c r="A9112" s="55">
        <v>46051</v>
      </c>
      <c r="B9112">
        <v>16.04</v>
      </c>
      <c r="C9112">
        <v>19.739999999999998</v>
      </c>
      <c r="D9112">
        <v>16.02</v>
      </c>
      <c r="E9112">
        <v>16.88</v>
      </c>
    </row>
    <row r="9113" spans="1:5">
      <c r="A9113" s="55">
        <v>46052</v>
      </c>
      <c r="B9113">
        <v>18.72</v>
      </c>
      <c r="C9113">
        <v>19.27</v>
      </c>
      <c r="D9113">
        <v>16.670000000000002</v>
      </c>
      <c r="E9113">
        <v>17.440000000000001</v>
      </c>
    </row>
    <row r="9114" spans="1:5">
      <c r="A9114" s="55">
        <v>46055</v>
      </c>
      <c r="B9114">
        <v>19.95</v>
      </c>
      <c r="C9114">
        <v>19.96</v>
      </c>
      <c r="D9114">
        <v>16.079999999999998</v>
      </c>
      <c r="E9114">
        <v>16.34</v>
      </c>
    </row>
    <row r="9115" spans="1:5">
      <c r="A9115" s="55">
        <v>46056</v>
      </c>
      <c r="B9115">
        <v>16.16</v>
      </c>
      <c r="C9115">
        <v>20.37</v>
      </c>
      <c r="D9115">
        <v>16.05</v>
      </c>
      <c r="E9115">
        <v>18</v>
      </c>
    </row>
    <row r="9116" spans="1:5">
      <c r="A9116" s="55">
        <v>46057</v>
      </c>
      <c r="B9116">
        <v>17.63</v>
      </c>
      <c r="C9116">
        <v>21.24</v>
      </c>
      <c r="D9116">
        <v>17.47</v>
      </c>
      <c r="E9116">
        <v>18.64</v>
      </c>
    </row>
    <row r="9117" spans="1:5">
      <c r="A9117" s="55">
        <v>46058</v>
      </c>
      <c r="B9117">
        <v>19.239999999999998</v>
      </c>
      <c r="C9117">
        <v>23.1</v>
      </c>
      <c r="D9117">
        <v>19.059999999999999</v>
      </c>
      <c r="E9117">
        <v>21.77</v>
      </c>
    </row>
    <row r="9118" spans="1:5">
      <c r="A9118" s="55">
        <v>46059</v>
      </c>
      <c r="B9118">
        <v>21.24</v>
      </c>
      <c r="C9118">
        <v>21.49</v>
      </c>
      <c r="D9118">
        <v>17.27</v>
      </c>
      <c r="E9118">
        <v>17.760000000000002</v>
      </c>
    </row>
    <row r="9119" spans="1:5">
      <c r="A9119" s="55">
        <v>46062</v>
      </c>
      <c r="B9119">
        <v>17.95</v>
      </c>
      <c r="C9119">
        <v>19.2</v>
      </c>
      <c r="D9119">
        <v>16.899999999999999</v>
      </c>
      <c r="E9119">
        <v>17.36</v>
      </c>
    </row>
    <row r="9120" spans="1:5">
      <c r="A9120" s="55">
        <v>46063</v>
      </c>
      <c r="B9120">
        <v>17.47</v>
      </c>
      <c r="C9120">
        <v>17.97</v>
      </c>
      <c r="D9120">
        <v>17.14</v>
      </c>
      <c r="E9120">
        <v>17.79</v>
      </c>
    </row>
    <row r="9121" spans="1:5">
      <c r="A9121" s="55">
        <v>46064</v>
      </c>
      <c r="B9121">
        <v>17.87</v>
      </c>
      <c r="C9121">
        <v>18.96</v>
      </c>
      <c r="D9121">
        <v>16.75</v>
      </c>
      <c r="E9121">
        <v>17.649999999999999</v>
      </c>
    </row>
    <row r="9122" spans="1:5">
      <c r="A9122" s="55">
        <v>46065</v>
      </c>
      <c r="B9122">
        <v>17.440000000000001</v>
      </c>
      <c r="C9122">
        <v>21.21</v>
      </c>
      <c r="D9122">
        <v>17.079999999999998</v>
      </c>
      <c r="E9122">
        <v>20.82</v>
      </c>
    </row>
    <row r="9123" spans="1:5">
      <c r="A9123" s="55">
        <v>46066</v>
      </c>
      <c r="B9123">
        <v>21.48</v>
      </c>
      <c r="C9123">
        <v>22.4</v>
      </c>
      <c r="D9123">
        <v>18.920000000000002</v>
      </c>
      <c r="E9123">
        <v>20.6</v>
      </c>
    </row>
    <row r="9124" spans="1:5">
      <c r="A9124" s="55">
        <v>46069</v>
      </c>
      <c r="B9124">
        <v>20.73</v>
      </c>
      <c r="C9124">
        <v>21.62</v>
      </c>
      <c r="D9124">
        <v>20.37</v>
      </c>
      <c r="E9124">
        <v>21.2</v>
      </c>
    </row>
    <row r="9125" spans="1:5">
      <c r="A9125" s="55">
        <v>46070</v>
      </c>
      <c r="B9125">
        <v>21.74</v>
      </c>
      <c r="C9125">
        <v>22.96</v>
      </c>
      <c r="D9125">
        <v>19.760000000000002</v>
      </c>
      <c r="E9125">
        <v>20.29</v>
      </c>
    </row>
    <row r="9126" spans="1:5">
      <c r="A9126" s="55">
        <v>46071</v>
      </c>
      <c r="B9126">
        <v>19.78</v>
      </c>
      <c r="C9126">
        <v>20.34</v>
      </c>
      <c r="D9126">
        <v>18.48</v>
      </c>
      <c r="E9126">
        <v>19.62</v>
      </c>
    </row>
    <row r="9127" spans="1:5">
      <c r="A9127" s="55">
        <v>46072</v>
      </c>
      <c r="B9127">
        <v>19.34</v>
      </c>
      <c r="C9127">
        <v>21.11</v>
      </c>
      <c r="D9127">
        <v>19.23</v>
      </c>
      <c r="E9127">
        <v>20.23</v>
      </c>
    </row>
    <row r="9128" spans="1:5">
      <c r="A9128" s="55">
        <v>46073</v>
      </c>
      <c r="B9128">
        <v>20.04</v>
      </c>
      <c r="C9128">
        <v>21.21</v>
      </c>
      <c r="D9128">
        <v>18.760000000000002</v>
      </c>
      <c r="E9128">
        <v>19.09</v>
      </c>
    </row>
    <row r="9129" spans="1:5">
      <c r="A9129" s="55">
        <v>46076</v>
      </c>
      <c r="B9129">
        <v>20.49</v>
      </c>
      <c r="C9129">
        <v>22.04</v>
      </c>
      <c r="D9129">
        <v>19.5</v>
      </c>
      <c r="E9129">
        <v>21.01</v>
      </c>
    </row>
    <row r="9130" spans="1:5">
      <c r="A9130" s="55">
        <v>46077</v>
      </c>
      <c r="B9130">
        <v>21.24</v>
      </c>
      <c r="C9130">
        <v>22.08</v>
      </c>
      <c r="D9130">
        <v>19.23</v>
      </c>
      <c r="E9130">
        <v>19.55</v>
      </c>
    </row>
    <row r="9131" spans="1:5">
      <c r="A9131" s="55">
        <v>46078</v>
      </c>
      <c r="B9131">
        <v>19.59</v>
      </c>
      <c r="C9131">
        <v>19.62</v>
      </c>
      <c r="D9131">
        <v>17.86</v>
      </c>
      <c r="E9131">
        <v>17.93</v>
      </c>
    </row>
    <row r="9132" spans="1:5">
      <c r="A9132" s="55">
        <v>46079</v>
      </c>
      <c r="B9132">
        <v>18.07</v>
      </c>
      <c r="C9132">
        <v>20.54</v>
      </c>
      <c r="D9132">
        <v>17.5</v>
      </c>
      <c r="E9132">
        <v>18.63</v>
      </c>
    </row>
    <row r="9133" spans="1:5">
      <c r="A9133" s="55">
        <v>46080</v>
      </c>
      <c r="B9133">
        <v>19.28</v>
      </c>
      <c r="C9133">
        <v>21.74</v>
      </c>
      <c r="D9133">
        <v>18.77</v>
      </c>
      <c r="E9133">
        <v>19.86</v>
      </c>
    </row>
    <row r="9134" spans="1:5">
      <c r="A9134" s="55">
        <v>46083</v>
      </c>
      <c r="B9134">
        <v>24.66</v>
      </c>
      <c r="C9134">
        <v>25.24</v>
      </c>
      <c r="D9134">
        <v>20.37</v>
      </c>
      <c r="E9134">
        <v>21.44</v>
      </c>
    </row>
    <row r="9135" spans="1:5">
      <c r="A9135" s="55">
        <v>46084</v>
      </c>
      <c r="B9135">
        <v>24.57</v>
      </c>
      <c r="C9135">
        <v>28.15</v>
      </c>
      <c r="D9135">
        <v>22.18</v>
      </c>
      <c r="E9135">
        <v>23.57</v>
      </c>
    </row>
    <row r="9136" spans="1:5">
      <c r="A9136" s="55">
        <v>46085</v>
      </c>
      <c r="B9136">
        <v>24.39</v>
      </c>
      <c r="C9136">
        <v>24.87</v>
      </c>
      <c r="D9136">
        <v>20.399999999999999</v>
      </c>
      <c r="E9136">
        <v>21.15</v>
      </c>
    </row>
    <row r="9137" spans="1:5">
      <c r="A9137" s="55">
        <v>46086</v>
      </c>
      <c r="B9137">
        <v>22.11</v>
      </c>
      <c r="C9137">
        <v>25.84</v>
      </c>
      <c r="D9137">
        <v>20.55</v>
      </c>
      <c r="E9137">
        <v>23.75</v>
      </c>
    </row>
    <row r="9138" spans="1:5">
      <c r="A9138" s="55">
        <v>46087</v>
      </c>
      <c r="B9138">
        <v>23.2</v>
      </c>
      <c r="C9138">
        <v>29.93</v>
      </c>
      <c r="D9138">
        <v>22.92</v>
      </c>
      <c r="E9138">
        <v>29.49</v>
      </c>
    </row>
    <row r="9139" spans="1:5">
      <c r="A9139" s="55">
        <v>46090</v>
      </c>
      <c r="B9139">
        <v>35.119999999999997</v>
      </c>
      <c r="C9139">
        <v>35.299999999999997</v>
      </c>
      <c r="D9139">
        <v>24.76</v>
      </c>
      <c r="E9139">
        <v>25.5</v>
      </c>
    </row>
    <row r="9140" spans="1:5">
      <c r="A9140" s="55">
        <v>46091</v>
      </c>
      <c r="B9140">
        <v>24.39</v>
      </c>
      <c r="C9140">
        <v>26.01</v>
      </c>
      <c r="D9140">
        <v>22.19</v>
      </c>
      <c r="E9140">
        <v>24.93</v>
      </c>
    </row>
    <row r="9141" spans="1:5">
      <c r="A9141" s="55">
        <v>46092</v>
      </c>
      <c r="B9141">
        <v>24.9</v>
      </c>
      <c r="C9141">
        <v>26.23</v>
      </c>
      <c r="D9141">
        <v>23.75</v>
      </c>
      <c r="E9141">
        <v>24.23</v>
      </c>
    </row>
    <row r="9142" spans="1:5">
      <c r="A9142" s="55">
        <v>46093</v>
      </c>
      <c r="B9142">
        <v>25.48</v>
      </c>
      <c r="C9142">
        <v>27.33</v>
      </c>
      <c r="D9142">
        <v>24.6</v>
      </c>
      <c r="E9142">
        <v>27.29</v>
      </c>
    </row>
    <row r="9143" spans="1:5">
      <c r="A9143" s="55">
        <v>46094</v>
      </c>
      <c r="B9143">
        <v>27.85</v>
      </c>
      <c r="C9143">
        <v>28.47</v>
      </c>
      <c r="D9143">
        <v>24.67</v>
      </c>
      <c r="E9143">
        <v>27.19</v>
      </c>
    </row>
    <row r="9144" spans="1:5">
      <c r="A9144" s="55">
        <v>46097</v>
      </c>
      <c r="B9144">
        <v>25.88</v>
      </c>
      <c r="C9144">
        <v>26.42</v>
      </c>
      <c r="D9144">
        <v>23.23</v>
      </c>
      <c r="E9144">
        <v>23.51</v>
      </c>
    </row>
    <row r="9145" spans="1:5">
      <c r="A9145" s="55">
        <v>46098</v>
      </c>
      <c r="B9145">
        <v>24.56</v>
      </c>
      <c r="C9145">
        <v>24.58</v>
      </c>
      <c r="D9145">
        <v>21.87</v>
      </c>
      <c r="E9145">
        <v>22.37</v>
      </c>
    </row>
    <row r="9146" spans="1:5">
      <c r="A9146" s="55">
        <v>46099</v>
      </c>
      <c r="B9146">
        <v>21.51</v>
      </c>
      <c r="C9146">
        <v>25.13</v>
      </c>
      <c r="D9146">
        <v>21.47</v>
      </c>
      <c r="E9146">
        <v>25.09</v>
      </c>
    </row>
    <row r="9147" spans="1:5">
      <c r="A9147" s="55">
        <v>46100</v>
      </c>
      <c r="B9147">
        <v>25.6</v>
      </c>
      <c r="C9147">
        <v>27.52</v>
      </c>
      <c r="D9147">
        <v>23.54</v>
      </c>
      <c r="E9147">
        <v>24.06</v>
      </c>
    </row>
    <row r="9148" spans="1:5">
      <c r="A9148" s="55">
        <v>46101</v>
      </c>
      <c r="B9148">
        <v>24.46</v>
      </c>
      <c r="C9148">
        <v>29.28</v>
      </c>
      <c r="D9148">
        <v>23.68</v>
      </c>
      <c r="E9148">
        <v>26.78</v>
      </c>
    </row>
    <row r="9149" spans="1:5">
      <c r="A9149" s="55">
        <v>46104</v>
      </c>
      <c r="B9149">
        <v>30.04</v>
      </c>
      <c r="C9149">
        <v>31.04</v>
      </c>
      <c r="D9149">
        <v>20.28</v>
      </c>
      <c r="E9149">
        <v>26.15</v>
      </c>
    </row>
    <row r="9150" spans="1:5">
      <c r="A9150" s="55">
        <v>46105</v>
      </c>
      <c r="B9150">
        <v>25.91</v>
      </c>
      <c r="C9150">
        <v>27.94</v>
      </c>
      <c r="D9150">
        <v>25.64</v>
      </c>
      <c r="E9150">
        <v>26.95</v>
      </c>
    </row>
    <row r="9151" spans="1:5">
      <c r="A9151" s="55">
        <v>46106</v>
      </c>
      <c r="B9151">
        <v>25.79</v>
      </c>
      <c r="C9151">
        <v>26.67</v>
      </c>
      <c r="D9151">
        <v>24.82</v>
      </c>
      <c r="E9151">
        <v>25.33</v>
      </c>
    </row>
    <row r="9152" spans="1:5">
      <c r="A9152" s="55">
        <v>46107</v>
      </c>
      <c r="B9152">
        <v>26.49</v>
      </c>
      <c r="C9152">
        <v>28.49</v>
      </c>
      <c r="D9152">
        <v>26.12</v>
      </c>
      <c r="E9152">
        <v>27.44</v>
      </c>
    </row>
    <row r="9153" spans="1:5">
      <c r="A9153" s="55">
        <v>46108</v>
      </c>
      <c r="B9153">
        <v>27.54</v>
      </c>
      <c r="C9153">
        <v>31.65</v>
      </c>
      <c r="D9153">
        <v>27.54</v>
      </c>
      <c r="E9153">
        <v>31.05</v>
      </c>
    </row>
    <row r="9154" spans="1:5">
      <c r="A9154" s="55">
        <v>46111</v>
      </c>
      <c r="B9154">
        <v>30.79</v>
      </c>
      <c r="C9154">
        <v>31.52</v>
      </c>
      <c r="D9154">
        <v>29.33</v>
      </c>
      <c r="E9154">
        <v>30.61</v>
      </c>
    </row>
    <row r="9155" spans="1:5">
      <c r="A9155" s="55">
        <v>46112</v>
      </c>
      <c r="B9155">
        <v>29.53</v>
      </c>
      <c r="C9155">
        <v>29.64</v>
      </c>
      <c r="D9155">
        <v>25.08</v>
      </c>
      <c r="E9155">
        <v>25.25</v>
      </c>
    </row>
    <row r="9156" spans="1:5">
      <c r="A9156" s="55">
        <v>46113</v>
      </c>
      <c r="B9156">
        <v>24.3</v>
      </c>
      <c r="C9156">
        <v>25.35</v>
      </c>
      <c r="D9156">
        <v>23.5</v>
      </c>
      <c r="E9156">
        <v>24.54</v>
      </c>
    </row>
    <row r="9157" spans="1:5">
      <c r="A9157" s="55">
        <v>46114</v>
      </c>
      <c r="B9157">
        <v>26.78</v>
      </c>
      <c r="C9157">
        <v>27.89</v>
      </c>
      <c r="D9157">
        <v>23.87</v>
      </c>
      <c r="E9157">
        <v>23.87</v>
      </c>
    </row>
    <row r="9158" spans="1:5">
      <c r="A9158" s="55">
        <v>46118</v>
      </c>
      <c r="B9158">
        <v>24.93</v>
      </c>
      <c r="C9158">
        <v>25.3</v>
      </c>
      <c r="D9158">
        <v>23.78</v>
      </c>
      <c r="E9158">
        <v>24.17</v>
      </c>
    </row>
    <row r="9159" spans="1:5">
      <c r="A9159" s="55">
        <v>46119</v>
      </c>
      <c r="B9159">
        <v>25.09</v>
      </c>
      <c r="C9159">
        <v>28</v>
      </c>
      <c r="D9159">
        <v>24.34</v>
      </c>
      <c r="E9159">
        <v>25.78</v>
      </c>
    </row>
    <row r="9160" spans="1:5">
      <c r="A9160" s="55">
        <v>46120</v>
      </c>
      <c r="B9160">
        <v>20.97</v>
      </c>
      <c r="C9160">
        <v>22.17</v>
      </c>
      <c r="D9160">
        <v>19.91</v>
      </c>
      <c r="E9160">
        <v>21.04</v>
      </c>
    </row>
    <row r="9161" spans="1:5">
      <c r="A9161" s="55">
        <v>46121</v>
      </c>
      <c r="B9161">
        <v>21.25</v>
      </c>
      <c r="C9161">
        <v>21.63</v>
      </c>
      <c r="D9161">
        <v>19.45</v>
      </c>
      <c r="E9161">
        <v>19.489999999999998</v>
      </c>
    </row>
    <row r="9162" spans="1:5">
      <c r="A9162" s="55">
        <v>46122</v>
      </c>
      <c r="B9162">
        <v>19.71</v>
      </c>
      <c r="C9162">
        <v>20.28</v>
      </c>
      <c r="D9162">
        <v>18.829999999999998</v>
      </c>
      <c r="E9162">
        <v>19.23</v>
      </c>
    </row>
    <row r="9163" spans="1:5">
      <c r="A9163" s="55">
        <v>46125</v>
      </c>
      <c r="B9163">
        <v>21.17</v>
      </c>
      <c r="C9163">
        <v>21.58</v>
      </c>
      <c r="D9163">
        <v>18.96</v>
      </c>
      <c r="E9163">
        <v>19.12</v>
      </c>
    </row>
    <row r="9164" spans="1:5">
      <c r="A9164" s="55">
        <v>46126</v>
      </c>
      <c r="B9164">
        <v>18.73</v>
      </c>
      <c r="C9164">
        <v>18.760000000000002</v>
      </c>
      <c r="D9164">
        <v>17.89</v>
      </c>
      <c r="E9164">
        <v>18.36</v>
      </c>
    </row>
    <row r="9165" spans="1:5">
      <c r="A9165" s="55">
        <v>46127</v>
      </c>
      <c r="B9165">
        <v>18.18</v>
      </c>
      <c r="C9165">
        <v>18.5</v>
      </c>
      <c r="D9165">
        <v>17.399999999999999</v>
      </c>
      <c r="E9165">
        <v>18.170000000000002</v>
      </c>
    </row>
    <row r="9166" spans="1:5">
      <c r="A9166" s="55">
        <v>46128</v>
      </c>
      <c r="B9166">
        <v>18.04</v>
      </c>
      <c r="C9166">
        <v>19.09</v>
      </c>
      <c r="D9166">
        <v>17.760000000000002</v>
      </c>
      <c r="E9166">
        <v>17.940000000000001</v>
      </c>
    </row>
    <row r="9167" spans="1:5">
      <c r="A9167" s="55">
        <v>46129</v>
      </c>
      <c r="B9167">
        <v>18.18</v>
      </c>
      <c r="C9167">
        <v>18.239999999999998</v>
      </c>
      <c r="D9167">
        <v>16.87</v>
      </c>
      <c r="E9167">
        <v>17.48</v>
      </c>
    </row>
    <row r="9168" spans="1:5">
      <c r="A9168" s="55">
        <v>46132</v>
      </c>
      <c r="B9168">
        <v>19.579999999999998</v>
      </c>
      <c r="C9168">
        <v>19.989999999999998</v>
      </c>
      <c r="D9168">
        <v>18.77</v>
      </c>
      <c r="E9168">
        <v>18.87</v>
      </c>
    </row>
    <row r="9169" spans="1:5">
      <c r="A9169" s="55">
        <v>46133</v>
      </c>
      <c r="B9169">
        <v>19.18</v>
      </c>
      <c r="C9169">
        <v>20.85</v>
      </c>
      <c r="D9169">
        <v>18.75</v>
      </c>
      <c r="E9169">
        <v>19.5</v>
      </c>
    </row>
    <row r="9170" spans="1:5">
      <c r="A9170" s="55">
        <v>46134</v>
      </c>
      <c r="B9170">
        <v>19.03</v>
      </c>
      <c r="C9170">
        <v>19.54</v>
      </c>
      <c r="D9170">
        <v>18.68</v>
      </c>
      <c r="E9170">
        <v>18.920000000000002</v>
      </c>
    </row>
    <row r="9171" spans="1:5">
      <c r="A9171" s="55">
        <v>46135</v>
      </c>
      <c r="B9171">
        <v>19.420000000000002</v>
      </c>
      <c r="C9171">
        <v>21.56</v>
      </c>
      <c r="D9171">
        <v>18.7</v>
      </c>
      <c r="E9171">
        <v>19.309999999999999</v>
      </c>
    </row>
    <row r="9172" spans="1:5">
      <c r="A9172" s="55">
        <v>46136</v>
      </c>
      <c r="B9172">
        <v>18.89</v>
      </c>
      <c r="C9172">
        <v>19.350000000000001</v>
      </c>
      <c r="D9172">
        <v>18.46</v>
      </c>
      <c r="E9172">
        <v>18.71</v>
      </c>
    </row>
    <row r="9173" spans="1:5">
      <c r="A9173" s="55">
        <v>46139</v>
      </c>
      <c r="B9173">
        <v>19.21</v>
      </c>
      <c r="C9173">
        <v>19.27</v>
      </c>
      <c r="D9173">
        <v>18.02</v>
      </c>
      <c r="E9173">
        <v>18.02</v>
      </c>
    </row>
    <row r="9174" spans="1:5">
      <c r="A9174" s="55">
        <v>46140</v>
      </c>
      <c r="B9174">
        <v>18.3</v>
      </c>
      <c r="C9174">
        <v>19.43</v>
      </c>
      <c r="D9174">
        <v>17.78</v>
      </c>
      <c r="E9174">
        <v>17.829999999999998</v>
      </c>
    </row>
    <row r="9175" spans="1:5">
      <c r="A9175" s="55">
        <v>46141</v>
      </c>
      <c r="B9175">
        <v>17.829999999999998</v>
      </c>
      <c r="C9175">
        <v>19</v>
      </c>
      <c r="D9175">
        <v>17.809999999999999</v>
      </c>
      <c r="E9175">
        <v>18.809999999999999</v>
      </c>
    </row>
    <row r="9176" spans="1:5">
      <c r="A9176" s="55">
        <v>46142</v>
      </c>
      <c r="B9176">
        <v>18.68</v>
      </c>
      <c r="C9176">
        <v>18.73</v>
      </c>
      <c r="D9176">
        <v>16.87</v>
      </c>
      <c r="E9176">
        <v>16.89</v>
      </c>
    </row>
    <row r="9177" spans="1:5">
      <c r="A9177" s="55">
        <v>46143</v>
      </c>
      <c r="B9177">
        <v>17.010000000000002</v>
      </c>
      <c r="C9177">
        <v>17.39</v>
      </c>
      <c r="D9177">
        <v>16.440000000000001</v>
      </c>
      <c r="E9177">
        <v>16.989999999999998</v>
      </c>
    </row>
    <row r="9178" spans="1:5">
      <c r="A9178" s="55">
        <v>46146</v>
      </c>
      <c r="B9178">
        <v>17.38</v>
      </c>
      <c r="C9178">
        <v>19.079999999999998</v>
      </c>
      <c r="D9178">
        <v>17.149999999999999</v>
      </c>
      <c r="E9178">
        <v>18.29</v>
      </c>
    </row>
    <row r="9179" spans="1:5">
      <c r="A9179" s="55">
        <v>46147</v>
      </c>
      <c r="B9179">
        <v>17.95</v>
      </c>
      <c r="C9179">
        <v>18.02</v>
      </c>
      <c r="D9179">
        <v>17.2</v>
      </c>
      <c r="E9179">
        <v>17.38</v>
      </c>
    </row>
    <row r="9180" spans="1:5">
      <c r="A9180" s="55">
        <v>46148</v>
      </c>
      <c r="B9180">
        <v>17.149999999999999</v>
      </c>
      <c r="C9180">
        <v>17.46</v>
      </c>
      <c r="D9180">
        <v>16.18</v>
      </c>
      <c r="E9180">
        <v>17.39</v>
      </c>
    </row>
    <row r="9181" spans="1:5">
      <c r="A9181" s="55">
        <v>46149</v>
      </c>
      <c r="B9181">
        <v>17.53</v>
      </c>
      <c r="C9181">
        <v>17.600000000000001</v>
      </c>
      <c r="D9181">
        <v>16.850000000000001</v>
      </c>
      <c r="E9181">
        <v>17.079999999999998</v>
      </c>
    </row>
    <row r="9182" spans="1:5">
      <c r="A9182" s="55">
        <v>46150</v>
      </c>
      <c r="B9182">
        <v>17.37</v>
      </c>
      <c r="C9182">
        <v>17.53</v>
      </c>
      <c r="D9182">
        <v>16.82</v>
      </c>
      <c r="E9182">
        <v>17.190000000000001</v>
      </c>
    </row>
    <row r="9183" spans="1:5">
      <c r="A9183" s="55">
        <v>46153</v>
      </c>
      <c r="B9183">
        <v>18.21</v>
      </c>
      <c r="C9183">
        <v>18.47</v>
      </c>
      <c r="D9183">
        <v>17.899999999999999</v>
      </c>
      <c r="E9183">
        <v>18.38</v>
      </c>
    </row>
    <row r="9184" spans="1:5">
      <c r="A9184" s="55">
        <v>46154</v>
      </c>
      <c r="B9184">
        <v>18.77</v>
      </c>
      <c r="C9184">
        <v>19.100000000000001</v>
      </c>
      <c r="D9184">
        <v>17.920000000000002</v>
      </c>
      <c r="E9184">
        <v>17.989999999999998</v>
      </c>
    </row>
    <row r="9185" spans="1:5">
      <c r="A9185" s="55">
        <v>46155</v>
      </c>
      <c r="B9185">
        <v>17.98</v>
      </c>
      <c r="C9185">
        <v>18.399999999999999</v>
      </c>
      <c r="D9185">
        <v>17.760000000000002</v>
      </c>
      <c r="E9185">
        <v>17.87</v>
      </c>
    </row>
    <row r="9186" spans="1:5">
      <c r="A9186" s="55">
        <v>46156</v>
      </c>
      <c r="B9186">
        <v>17.86</v>
      </c>
      <c r="C9186">
        <v>18.079999999999998</v>
      </c>
      <c r="D9186">
        <v>17.2</v>
      </c>
      <c r="E9186">
        <v>17.260000000000002</v>
      </c>
    </row>
    <row r="9187" spans="1:5">
      <c r="A9187" s="55">
        <v>46157</v>
      </c>
      <c r="B9187">
        <v>18.07</v>
      </c>
      <c r="C9187">
        <v>19.27</v>
      </c>
      <c r="D9187">
        <v>17.8</v>
      </c>
      <c r="E9187">
        <v>18.43</v>
      </c>
    </row>
    <row r="9188" spans="1:5">
      <c r="A9188" s="55">
        <v>46160</v>
      </c>
      <c r="B9188">
        <v>19.25</v>
      </c>
      <c r="C9188">
        <v>19.440000000000001</v>
      </c>
      <c r="D9188">
        <v>17.7</v>
      </c>
      <c r="E9188">
        <v>17.82</v>
      </c>
    </row>
    <row r="9189" spans="1:5">
      <c r="A9189" s="55">
        <v>46161</v>
      </c>
      <c r="B9189">
        <v>18.010000000000002</v>
      </c>
      <c r="C9189">
        <v>18.36</v>
      </c>
      <c r="D9189">
        <v>17.66</v>
      </c>
      <c r="E9189">
        <v>18.059999999999999</v>
      </c>
    </row>
    <row r="9190" spans="1:5">
      <c r="A9190" s="55">
        <v>46162</v>
      </c>
      <c r="B9190">
        <v>18.170000000000002</v>
      </c>
      <c r="C9190">
        <v>18.18</v>
      </c>
      <c r="D9190">
        <v>17.13</v>
      </c>
      <c r="E9190">
        <v>17.440000000000001</v>
      </c>
    </row>
    <row r="9191" spans="1:5">
      <c r="A9191" s="55">
        <v>46163</v>
      </c>
      <c r="B9191">
        <v>17.579999999999998</v>
      </c>
      <c r="C9191">
        <v>17.87</v>
      </c>
      <c r="D9191">
        <v>16.600000000000001</v>
      </c>
      <c r="E9191">
        <v>16.760000000000002</v>
      </c>
    </row>
    <row r="9192" spans="1:5">
      <c r="A9192" s="55">
        <v>46164</v>
      </c>
      <c r="B9192">
        <v>16.829999999999998</v>
      </c>
      <c r="C9192">
        <v>17.39</v>
      </c>
      <c r="D9192">
        <v>16.46</v>
      </c>
      <c r="E9192">
        <v>16.7</v>
      </c>
    </row>
    <row r="9193" spans="1:5">
      <c r="A9193" s="55">
        <v>46167</v>
      </c>
      <c r="B9193">
        <v>16.809999999999999</v>
      </c>
      <c r="C9193">
        <v>16.87</v>
      </c>
      <c r="D9193">
        <v>16.53</v>
      </c>
      <c r="E9193">
        <v>16.59</v>
      </c>
    </row>
    <row r="9194" spans="1:5">
      <c r="A9194" s="55">
        <v>46168</v>
      </c>
      <c r="B9194">
        <v>16.920000000000002</v>
      </c>
      <c r="C9194">
        <v>17.23</v>
      </c>
      <c r="D9194">
        <v>16.559999999999999</v>
      </c>
      <c r="E9194">
        <v>17.010000000000002</v>
      </c>
    </row>
    <row r="9195" spans="1:5">
      <c r="A9195" s="55">
        <v>46169</v>
      </c>
      <c r="B9195">
        <v>17.010000000000002</v>
      </c>
      <c r="C9195">
        <v>17.18</v>
      </c>
      <c r="D9195">
        <v>16.29</v>
      </c>
      <c r="E9195">
        <v>16.29</v>
      </c>
    </row>
    <row r="9196" spans="1:5">
      <c r="A9196" s="55">
        <v>46170</v>
      </c>
      <c r="B9196">
        <v>16.760000000000002</v>
      </c>
      <c r="C9196">
        <v>16.850000000000001</v>
      </c>
      <c r="D9196">
        <v>15.61</v>
      </c>
      <c r="E9196">
        <v>15.74</v>
      </c>
    </row>
    <row r="9197" spans="1:5">
      <c r="A9197" s="55">
        <v>46171</v>
      </c>
      <c r="B9197">
        <v>15.81</v>
      </c>
      <c r="C9197">
        <v>15.88</v>
      </c>
      <c r="D9197">
        <v>15.22</v>
      </c>
      <c r="E9197">
        <v>15.32</v>
      </c>
    </row>
    <row r="9198" spans="1:5">
      <c r="A9198" s="55">
        <v>46174</v>
      </c>
      <c r="B9198">
        <v>15.88</v>
      </c>
      <c r="C9198">
        <v>16.34</v>
      </c>
      <c r="D9198">
        <v>15.71</v>
      </c>
      <c r="E9198">
        <v>16.05</v>
      </c>
    </row>
    <row r="9199" spans="1:5">
      <c r="A9199" s="55">
        <v>46175</v>
      </c>
      <c r="B9199">
        <v>16.28</v>
      </c>
      <c r="C9199">
        <v>16.29</v>
      </c>
      <c r="D9199">
        <v>15.71</v>
      </c>
      <c r="E9199">
        <v>15.77</v>
      </c>
    </row>
    <row r="9200" spans="1:5">
      <c r="A9200" s="55">
        <v>46176</v>
      </c>
      <c r="B9200">
        <v>15.97</v>
      </c>
      <c r="C9200">
        <v>16.63</v>
      </c>
      <c r="D9200">
        <v>15.94</v>
      </c>
      <c r="E9200">
        <v>16.059999999999999</v>
      </c>
    </row>
    <row r="9201" spans="1:5">
      <c r="A9201" s="55">
        <v>46177</v>
      </c>
      <c r="B9201">
        <v>16.329999999999998</v>
      </c>
      <c r="C9201">
        <v>16.8</v>
      </c>
      <c r="D9201">
        <v>15.18</v>
      </c>
      <c r="E9201">
        <v>15.4</v>
      </c>
    </row>
    <row r="9202" spans="1:5">
      <c r="A9202" s="55">
        <v>46178</v>
      </c>
      <c r="B9202">
        <v>15.87</v>
      </c>
      <c r="C9202">
        <v>21.57</v>
      </c>
      <c r="D9202">
        <v>15.56</v>
      </c>
      <c r="E9202">
        <v>21.51</v>
      </c>
    </row>
    <row r="9203" spans="1:5">
      <c r="A9203" s="55">
        <v>46181</v>
      </c>
      <c r="B9203">
        <v>20.29</v>
      </c>
      <c r="C9203">
        <v>20.350000000000001</v>
      </c>
      <c r="D9203">
        <v>17.940000000000001</v>
      </c>
      <c r="E9203">
        <v>18.920000000000002</v>
      </c>
    </row>
    <row r="9204" spans="1:5">
      <c r="A9204" s="55">
        <v>46182</v>
      </c>
      <c r="B9204">
        <v>18.190000000000001</v>
      </c>
      <c r="C9204">
        <v>23.34</v>
      </c>
      <c r="D9204">
        <v>17.52</v>
      </c>
      <c r="E9204">
        <v>19.87</v>
      </c>
    </row>
    <row r="9205" spans="1:5">
      <c r="A9205" s="55">
        <v>46183</v>
      </c>
      <c r="B9205">
        <v>20.100000000000001</v>
      </c>
      <c r="C9205">
        <v>22.66</v>
      </c>
      <c r="D9205">
        <v>20.059999999999999</v>
      </c>
      <c r="E9205">
        <v>22.22</v>
      </c>
    </row>
    <row r="9206" spans="1:5">
      <c r="A9206" s="55">
        <v>46184</v>
      </c>
      <c r="B9206">
        <v>21.25</v>
      </c>
      <c r="C9206">
        <v>22.59</v>
      </c>
      <c r="D9206">
        <v>19.36</v>
      </c>
      <c r="E9206">
        <v>19.440000000000001</v>
      </c>
    </row>
    <row r="9207" spans="1:5">
      <c r="A9207" s="55">
        <v>46185</v>
      </c>
      <c r="B9207">
        <v>19.510000000000002</v>
      </c>
      <c r="C9207">
        <v>19.850000000000001</v>
      </c>
      <c r="D9207">
        <v>17.59</v>
      </c>
      <c r="E9207">
        <v>17.68</v>
      </c>
    </row>
    <row r="9208" spans="1:5">
      <c r="A9208" s="55">
        <v>46188</v>
      </c>
      <c r="B9208">
        <v>16.78</v>
      </c>
      <c r="C9208">
        <v>16.850000000000001</v>
      </c>
      <c r="D9208">
        <v>15.98</v>
      </c>
      <c r="E9208">
        <v>16.2</v>
      </c>
    </row>
    <row r="9209" spans="1:5">
      <c r="A9209" s="55">
        <v>46189</v>
      </c>
      <c r="B9209">
        <v>16.2</v>
      </c>
      <c r="C9209">
        <v>16.440000000000001</v>
      </c>
      <c r="D9209">
        <v>15.77</v>
      </c>
      <c r="E9209">
        <v>16.41</v>
      </c>
    </row>
    <row r="9210" spans="1:5">
      <c r="A9210" s="55">
        <v>46190</v>
      </c>
      <c r="B9210">
        <v>16.079999999999998</v>
      </c>
      <c r="C9210">
        <v>18.84</v>
      </c>
      <c r="D9210">
        <v>16.02</v>
      </c>
      <c r="E9210">
        <v>18.440000000000001</v>
      </c>
    </row>
    <row r="9211" spans="1:5">
      <c r="A9211" s="55">
        <v>46191</v>
      </c>
      <c r="B9211">
        <v>17.23</v>
      </c>
      <c r="C9211">
        <v>17.600000000000001</v>
      </c>
      <c r="D9211">
        <v>16.350000000000001</v>
      </c>
      <c r="E9211">
        <v>16.399999999999999</v>
      </c>
    </row>
    <row r="9212" spans="1:5">
      <c r="A9212" s="55">
        <v>46192</v>
      </c>
      <c r="B9212">
        <v>17.04</v>
      </c>
      <c r="C9212">
        <v>17.27</v>
      </c>
      <c r="D9212">
        <v>16.72</v>
      </c>
      <c r="E9212">
        <v>16.78</v>
      </c>
    </row>
    <row r="9213" spans="1:5">
      <c r="A9213" s="55">
        <v>46195</v>
      </c>
      <c r="B9213">
        <v>17.48</v>
      </c>
      <c r="C9213">
        <v>17.920000000000002</v>
      </c>
      <c r="D9213">
        <v>16.489999999999998</v>
      </c>
      <c r="E9213">
        <v>17.28</v>
      </c>
    </row>
    <row r="9214" spans="1:5">
      <c r="A9214" s="55">
        <v>46196</v>
      </c>
      <c r="B9214">
        <v>19.670000000000002</v>
      </c>
      <c r="C9214">
        <v>20.54</v>
      </c>
      <c r="D9214">
        <v>18.61</v>
      </c>
      <c r="E9214">
        <v>19.489999999999998</v>
      </c>
    </row>
    <row r="9215" spans="1:5">
      <c r="A9215" s="55">
        <v>46197</v>
      </c>
      <c r="B9215">
        <v>19.13</v>
      </c>
      <c r="C9215">
        <v>20.34</v>
      </c>
      <c r="D9215">
        <v>18.04</v>
      </c>
      <c r="E9215">
        <v>18.63</v>
      </c>
    </row>
    <row r="9216" spans="1:5">
      <c r="A9216" s="55">
        <v>46198</v>
      </c>
      <c r="B9216">
        <v>18.11</v>
      </c>
      <c r="C9216">
        <v>19.95</v>
      </c>
      <c r="D9216">
        <v>17.72</v>
      </c>
      <c r="E9216">
        <v>18.89</v>
      </c>
    </row>
    <row r="9217" spans="1:5">
      <c r="A9217" s="55">
        <v>46199</v>
      </c>
      <c r="B9217">
        <v>19.7</v>
      </c>
      <c r="C9217">
        <v>20.72</v>
      </c>
      <c r="D9217">
        <v>18.2</v>
      </c>
      <c r="E9217">
        <v>18.41</v>
      </c>
    </row>
    <row r="9218" spans="1:5">
      <c r="A9218" s="55">
        <v>46202</v>
      </c>
      <c r="B9218">
        <v>18.600000000000001</v>
      </c>
      <c r="C9218">
        <v>19.45</v>
      </c>
      <c r="D9218">
        <v>17.489999999999998</v>
      </c>
      <c r="E9218">
        <v>17.649999999999999</v>
      </c>
    </row>
    <row r="9219" spans="1:5">
      <c r="A9219" s="55">
        <v>46203</v>
      </c>
      <c r="B9219">
        <v>17.54</v>
      </c>
      <c r="C9219">
        <v>17.75</v>
      </c>
      <c r="D9219">
        <v>16.27</v>
      </c>
      <c r="E9219">
        <v>16.45</v>
      </c>
    </row>
    <row r="9220" spans="1:5">
      <c r="A9220" s="55">
        <v>46204</v>
      </c>
      <c r="B9220">
        <v>17.11</v>
      </c>
      <c r="C9220">
        <v>17.3</v>
      </c>
      <c r="D9220">
        <v>15.97</v>
      </c>
      <c r="E9220">
        <v>16.59</v>
      </c>
    </row>
    <row r="9221" spans="1:5">
      <c r="A9221" s="55">
        <v>46205</v>
      </c>
      <c r="B9221">
        <v>17.05</v>
      </c>
      <c r="C9221">
        <v>17.21</v>
      </c>
      <c r="D9221">
        <v>15.79</v>
      </c>
      <c r="E9221">
        <v>16.149999999999999</v>
      </c>
    </row>
    <row r="9222" spans="1:5">
      <c r="A9222" s="55">
        <v>46206</v>
      </c>
      <c r="B9222">
        <v>15.78</v>
      </c>
      <c r="C9222">
        <v>16.010000000000002</v>
      </c>
      <c r="D9222">
        <v>15.75</v>
      </c>
      <c r="E9222">
        <v>15.81</v>
      </c>
    </row>
    <row r="9223" spans="1:5">
      <c r="A9223" s="55">
        <v>46209</v>
      </c>
      <c r="B9223">
        <v>16.399999999999999</v>
      </c>
      <c r="C9223">
        <v>16.5</v>
      </c>
      <c r="D9223">
        <v>15.56</v>
      </c>
      <c r="E9223">
        <v>15.57</v>
      </c>
    </row>
    <row r="9224" spans="1:5">
      <c r="A9224" s="55">
        <v>46210</v>
      </c>
      <c r="B9224">
        <v>15.87</v>
      </c>
      <c r="C9224">
        <v>16.64</v>
      </c>
      <c r="D9224">
        <v>15.53</v>
      </c>
      <c r="E9224">
        <v>16.13</v>
      </c>
    </row>
    <row r="9225" spans="1:5">
      <c r="A9225" s="55">
        <v>46211</v>
      </c>
      <c r="B9225">
        <v>16.55</v>
      </c>
      <c r="C9225">
        <v>18.91</v>
      </c>
      <c r="D9225">
        <v>16.350000000000001</v>
      </c>
      <c r="E9225">
        <v>16.899999999999999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D8585CA-9382-4A77-9E37-67579A7FB83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144</vt:i4>
      </vt:variant>
    </vt:vector>
  </HeadingPairs>
  <TitlesOfParts>
    <vt:vector size="154" baseType="lpstr">
      <vt:lpstr>Case Data</vt:lpstr>
      <vt:lpstr>Numbering</vt:lpstr>
      <vt:lpstr>CAPM Beta</vt:lpstr>
      <vt:lpstr>Chrt PGVIXComp</vt:lpstr>
      <vt:lpstr>Chrt PGSKEWComp</vt:lpstr>
      <vt:lpstr>Chrt PGBetas</vt:lpstr>
      <vt:lpstr>Chrt PGCOE</vt:lpstr>
      <vt:lpstr>VIX_Interim</vt:lpstr>
      <vt:lpstr>2026.06 - VIX6M_History</vt:lpstr>
      <vt:lpstr>2026.06 - VIX_History</vt:lpstr>
      <vt:lpstr>'Case Data'!AsOfDateDisplay</vt:lpstr>
      <vt:lpstr>'Chrt PGSKEWComp'!BaseDate</vt:lpstr>
      <vt:lpstr>'Chrt PGVIXComp'!BaseDate</vt:lpstr>
      <vt:lpstr>'Chrt PGSKEWComp'!BaseVIX</vt:lpstr>
      <vt:lpstr>'Chrt PGVIXComp'!BaseVIX</vt:lpstr>
      <vt:lpstr>'Case Data'!CapitalRatioSource</vt:lpstr>
      <vt:lpstr>'CAPM Beta'!CAPM6MBeta3MWA</vt:lpstr>
      <vt:lpstr>'CAPM Beta'!CAPMBetaDateRangeDisplay</vt:lpstr>
      <vt:lpstr>'CAPM Beta'!CAPMBetaForward</vt:lpstr>
      <vt:lpstr>'CAPM Beta'!CAPMBetaForwardName</vt:lpstr>
      <vt:lpstr>'CAPM Beta'!CAPMBetaForwardSpot</vt:lpstr>
      <vt:lpstr>'CAPM Beta'!CAPMBetaHybrid</vt:lpstr>
      <vt:lpstr>'CAPM Beta'!CAPMBetaHybridName</vt:lpstr>
      <vt:lpstr>'CAPM Beta'!CAPMBetaHybridSpot</vt:lpstr>
      <vt:lpstr>'CAPM Beta'!CAPMOptIVABeta3MWA</vt:lpstr>
      <vt:lpstr>'Case Data'!CaseRefFullText</vt:lpstr>
      <vt:lpstr>'Case Data'!CaseRefNumber1</vt:lpstr>
      <vt:lpstr>'Case Data'!CaseRefNumber2</vt:lpstr>
      <vt:lpstr>'Case Data'!CaseRefNumber3</vt:lpstr>
      <vt:lpstr>'Case Data'!CaseRefNumber4</vt:lpstr>
      <vt:lpstr>'Case Data'!CaseRefType</vt:lpstr>
      <vt:lpstr>'Case Data'!CaseYear</vt:lpstr>
      <vt:lpstr>Numbering!Chrt30YUSTYieldNum</vt:lpstr>
      <vt:lpstr>Numbering!ChrtCrisisEPSCompNum</vt:lpstr>
      <vt:lpstr>'Chrt PGBetas'!ChrtPGBetas2Name</vt:lpstr>
      <vt:lpstr>Numbering!ChrtPGBetas2Num</vt:lpstr>
      <vt:lpstr>'Chrt PGBetas'!ChrtPGBetas2Ref</vt:lpstr>
      <vt:lpstr>'Chrt PGBetas'!ChrtPGBetas2Title</vt:lpstr>
      <vt:lpstr>'Chrt PGBetas'!ChrtPGBetasName</vt:lpstr>
      <vt:lpstr>Numbering!ChrtPGBetasNum</vt:lpstr>
      <vt:lpstr>'Chrt PGBetas'!ChrtPGBetasRef</vt:lpstr>
      <vt:lpstr>'Chrt PGBetas'!ChrtPGBetasTitle</vt:lpstr>
      <vt:lpstr>Numbering!ChrtPGPortPerfRecentNum</vt:lpstr>
      <vt:lpstr>Numbering!ChrtPGPortPerfSinceLastCaseNum</vt:lpstr>
      <vt:lpstr>'Chrt PGSKEWComp'!ChrtPGSKEWCompName</vt:lpstr>
      <vt:lpstr>Numbering!ChrtPGSKEWCompNum</vt:lpstr>
      <vt:lpstr>'Chrt PGSKEWComp'!ChrtPGSKEWCompRef</vt:lpstr>
      <vt:lpstr>'Chrt PGSKEWComp'!ChrtPGSKEWCompTitle</vt:lpstr>
      <vt:lpstr>'Chrt PGVIXComp'!ChrtPGVIXCompName</vt:lpstr>
      <vt:lpstr>Numbering!ChrtPGVIXCompNum</vt:lpstr>
      <vt:lpstr>'Chrt PGVIXComp'!ChrtPGVIXCompRef</vt:lpstr>
      <vt:lpstr>'Chrt PGVIXComp'!ChrtPGVIXCompTitle</vt:lpstr>
      <vt:lpstr>Numbering!ChrtSecMktLineNum</vt:lpstr>
      <vt:lpstr>Numbering!ChrtTitleRef</vt:lpstr>
      <vt:lpstr>Numbering!ChrtUSTYieldCurveNum</vt:lpstr>
      <vt:lpstr>Numbering!ChrtVolTermStructCompNum</vt:lpstr>
      <vt:lpstr>Numbering!ChrtVolTermStructSurfaceNum</vt:lpstr>
      <vt:lpstr>Numbering!ChrtYieldSpreadHistNum</vt:lpstr>
      <vt:lpstr>Numbering!ChrtYieldSpreadRcntNum</vt:lpstr>
      <vt:lpstr>Numbering!ChrtYieldSpreadToIRHistNum</vt:lpstr>
      <vt:lpstr>'Case Data'!ClientFullName</vt:lpstr>
      <vt:lpstr>'Case Data'!ClientShortName</vt:lpstr>
      <vt:lpstr>'Case Data'!CmsnFullName</vt:lpstr>
      <vt:lpstr>'Case Data'!CmsnShortName</vt:lpstr>
      <vt:lpstr>'Case Data'!CvrLtrAddress</vt:lpstr>
      <vt:lpstr>'Case Data'!CvrLtrAdrseeShortName</vt:lpstr>
      <vt:lpstr>'Case Data'!EstCvrLtrAddress</vt:lpstr>
      <vt:lpstr>'Case Data'!EstCvrLtrAdrseeShortName</vt:lpstr>
      <vt:lpstr>'Case Data'!EstimateTotal</vt:lpstr>
      <vt:lpstr>'Case Data'!ExpectedFilingDate</vt:lpstr>
      <vt:lpstr>'Case Data'!FCoBizLineSpec</vt:lpstr>
      <vt:lpstr>'Case Data'!FCoCaseFilingDate</vt:lpstr>
      <vt:lpstr>'Case Data'!FCoFullName</vt:lpstr>
      <vt:lpstr>'Case Data'!FCoPGRefName</vt:lpstr>
      <vt:lpstr>'Case Data'!FCoShortName</vt:lpstr>
      <vt:lpstr>'Case Data'!FCoWtnsFullName</vt:lpstr>
      <vt:lpstr>'Case Data'!FCoWtnsShortName</vt:lpstr>
      <vt:lpstr>'Case Data'!FullQtrs</vt:lpstr>
      <vt:lpstr>'Chrt PGBetas'!HistBlendBetaHist</vt:lpstr>
      <vt:lpstr>'Chrt PGBetas'!HistBlendBetaHistAvg</vt:lpstr>
      <vt:lpstr>'Chrt PGBetas'!HistBlendBetaPreUkraineAvg</vt:lpstr>
      <vt:lpstr>'Chrt PGBetas'!HistBlendBetaRecent</vt:lpstr>
      <vt:lpstr>'Chrt PGBetas'!HistBlendBetaRecentAvg</vt:lpstr>
      <vt:lpstr>'Chrt PGBetas'!HistBlendBetaYTDAvg</vt:lpstr>
      <vt:lpstr>'Chrt PGBetas'!HistDate</vt:lpstr>
      <vt:lpstr>'Chrt PGBetas'!HybridBetaHist</vt:lpstr>
      <vt:lpstr>'Chrt PGBetas'!HybridBetaHistAvg</vt:lpstr>
      <vt:lpstr>'Chrt PGBetas'!HybridBetaPreUkraineAvg</vt:lpstr>
      <vt:lpstr>'Chrt PGBetas'!HybridBetaRecent</vt:lpstr>
      <vt:lpstr>'Chrt PGBetas'!HybridBetaRecentAvg</vt:lpstr>
      <vt:lpstr>'Chrt PGBetas'!HybridBetaYTDAvg</vt:lpstr>
      <vt:lpstr>'Chrt PGBetas'!LastDate</vt:lpstr>
      <vt:lpstr>'Chrt PGSKEWComp'!LatestDate</vt:lpstr>
      <vt:lpstr>'Chrt PGVIXComp'!LatestDate</vt:lpstr>
      <vt:lpstr>'Chrt PGSKEWComp'!LatestVIX</vt:lpstr>
      <vt:lpstr>'Chrt PGVIXComp'!LatestVIX</vt:lpstr>
      <vt:lpstr>'Case Data'!MktDataAODate</vt:lpstr>
      <vt:lpstr>'Case Data'!MktDataSourceCitation</vt:lpstr>
      <vt:lpstr>'Chrt PGBetas'!OptIVABetaHist</vt:lpstr>
      <vt:lpstr>'Chrt PGBetas'!OptIVABetaHistAvg</vt:lpstr>
      <vt:lpstr>'Chrt PGBetas'!OptIVABetaPreUkraineAvg</vt:lpstr>
      <vt:lpstr>'Chrt PGBetas'!OptIVABetaRecent</vt:lpstr>
      <vt:lpstr>'Chrt PGBetas'!OptIVABetaRecentAvg</vt:lpstr>
      <vt:lpstr>'Chrt PGBetas'!OptIVABetaYTDAvg</vt:lpstr>
      <vt:lpstr>'Chrt PGBetas'!OptIVAGrowthRecent</vt:lpstr>
      <vt:lpstr>'Chrt PGBetas'!OptIVAGrowthRecentAvg</vt:lpstr>
      <vt:lpstr>'Chrt PGBetas'!OptIVASrchRng</vt:lpstr>
      <vt:lpstr>'Chrt PGCOE'!OptIVASrchRng</vt:lpstr>
      <vt:lpstr>'Case Data'!PGRefName</vt:lpstr>
      <vt:lpstr>'Chrt PGBetas'!PreUkraineDate</vt:lpstr>
      <vt:lpstr>'CAPM Beta'!Print_Area</vt:lpstr>
      <vt:lpstr>'Case Data'!Print_Area</vt:lpstr>
      <vt:lpstr>'Chrt PGSKEWComp'!Print_Area</vt:lpstr>
      <vt:lpstr>'Chrt PGVIXComp'!Print_Area</vt:lpstr>
      <vt:lpstr>'Case Data'!ProposalDate</vt:lpstr>
      <vt:lpstr>'Case Data'!RFCFilingDate</vt:lpstr>
      <vt:lpstr>'Case Data'!RqstdCmnEquityRatio</vt:lpstr>
      <vt:lpstr>'Case Data'!RqstdCOC</vt:lpstr>
      <vt:lpstr>'Case Data'!RqstdCOD</vt:lpstr>
      <vt:lpstr>'Case Data'!RqstdCOE</vt:lpstr>
      <vt:lpstr>'Case Data'!RqstdDebtRatio</vt:lpstr>
      <vt:lpstr>'Case Data'!RqstdRevenueIncrease</vt:lpstr>
      <vt:lpstr>'Case Data'!SchCAPMName</vt:lpstr>
      <vt:lpstr>'Case Data'!SchCOEName</vt:lpstr>
      <vt:lpstr>'Case Data'!SchDCFName</vt:lpstr>
      <vt:lpstr>'CAPM Beta'!ScheduleNamePg1</vt:lpstr>
      <vt:lpstr>'Case Data'!SchNameBase</vt:lpstr>
      <vt:lpstr>'Case Data'!SchOCCName</vt:lpstr>
      <vt:lpstr>'Case Data'!SchPGName</vt:lpstr>
      <vt:lpstr>'Case Data'!SchRef</vt:lpstr>
      <vt:lpstr>Numbering!TblALRRecNum</vt:lpstr>
      <vt:lpstr>Numbering!TblCAPMCOENum</vt:lpstr>
      <vt:lpstr>Numbering!TblCAPMCOESpotNum</vt:lpstr>
      <vt:lpstr>Numbering!TblCOECompNum</vt:lpstr>
      <vt:lpstr>Numbering!TblCOEResultsNum</vt:lpstr>
      <vt:lpstr>Numbering!TblFCoWtnsCOEResultsNum</vt:lpstr>
      <vt:lpstr>Numbering!TblFinMktSmryNum</vt:lpstr>
      <vt:lpstr>Numbering!TblHistCapStNum</vt:lpstr>
      <vt:lpstr>Numbering!TblRecCompNum</vt:lpstr>
      <vt:lpstr>Numbering!TblRevImpactCompNum</vt:lpstr>
      <vt:lpstr>Numbering!TblTitleRef</vt:lpstr>
      <vt:lpstr>Numbering!TblVLProjReturnsNum</vt:lpstr>
      <vt:lpstr>VIX_Data</vt:lpstr>
      <vt:lpstr>VIX6M_Data</vt:lpstr>
      <vt:lpstr>'Chrt PGCOE'!VLAdjBetaTable</vt:lpstr>
      <vt:lpstr>'Case Data'!VLAODate</vt:lpstr>
      <vt:lpstr>'Case Data'!VLCurYear</vt:lpstr>
      <vt:lpstr>'Case Data'!VLProjYrDisplay</vt:lpstr>
      <vt:lpstr>'Case Data'!VLProjYrMid</vt:lpstr>
      <vt:lpstr>'Case Data'!VLProjYrRef</vt:lpstr>
      <vt:lpstr>'Case Data'!VLSourceCitation</vt:lpstr>
      <vt:lpstr>'Case Data'!YrFract</vt:lpstr>
      <vt:lpstr>'Case Data'!ZacksAODate</vt:lpstr>
      <vt:lpstr>'Case Data'!ZacksSourceCitation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2020-10-09T00:02:25Z</dcterms:created>
  <dcterms:modified xsi:type="dcterms:W3CDTF">2026-09-09T13:54:23Z</dcterms:modified>
</cp:coreProperties>
</file>